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ورقة1!$M$8:$BD$1506</definedName>
  </definedNames>
  <calcPr calcId="124519"/>
</workbook>
</file>

<file path=xl/calcChain.xml><?xml version="1.0" encoding="utf-8"?>
<calcChain xmlns="http://schemas.openxmlformats.org/spreadsheetml/2006/main">
  <c r="BK8" i="1"/>
  <c r="BK9"/>
  <c r="BK10"/>
  <c r="BK11"/>
  <c r="BK12"/>
  <c r="BK13"/>
  <c r="BK14"/>
  <c r="BK15"/>
  <c r="BK16"/>
  <c r="BK17"/>
  <c r="BK18"/>
  <c r="BK19"/>
  <c r="BK20"/>
  <c r="BK21"/>
  <c r="BK22"/>
  <c r="BK23"/>
  <c r="BK24"/>
  <c r="BK25"/>
  <c r="BK27"/>
  <c r="BK28"/>
  <c r="BK29"/>
  <c r="BK30"/>
  <c r="BK31"/>
  <c r="BK32"/>
  <c r="BK33"/>
  <c r="BK34"/>
  <c r="BK35"/>
  <c r="BK36"/>
  <c r="BK37"/>
  <c r="BK38"/>
  <c r="BK39"/>
  <c r="BK40"/>
  <c r="BK41"/>
  <c r="BK42"/>
  <c r="BK43"/>
  <c r="BK44"/>
  <c r="BK45"/>
  <c r="BK46"/>
  <c r="BK47"/>
  <c r="BK48"/>
  <c r="BK49"/>
  <c r="BK50"/>
  <c r="BK51"/>
  <c r="BK52"/>
  <c r="BK53"/>
  <c r="BK54"/>
  <c r="BK55"/>
  <c r="BK56"/>
  <c r="BK57"/>
  <c r="BK58"/>
  <c r="BK59"/>
  <c r="BK60"/>
  <c r="BK61"/>
  <c r="BK62"/>
  <c r="BK63"/>
  <c r="BK64"/>
  <c r="BK65"/>
  <c r="BK66"/>
  <c r="BK67"/>
  <c r="BK68"/>
  <c r="BK69"/>
  <c r="BK70"/>
  <c r="BK71"/>
  <c r="BK72"/>
  <c r="BK73"/>
  <c r="BK74"/>
  <c r="BK75"/>
  <c r="BK76"/>
  <c r="BK77"/>
  <c r="BK78"/>
  <c r="BK79"/>
  <c r="BK80"/>
  <c r="BK81"/>
  <c r="BK82"/>
  <c r="BK83"/>
  <c r="BK84"/>
  <c r="BK85"/>
  <c r="BK86"/>
  <c r="BK87"/>
  <c r="BK88"/>
  <c r="BK89"/>
  <c r="BK90"/>
  <c r="BK91"/>
  <c r="BK92"/>
  <c r="BK93"/>
  <c r="BK94"/>
  <c r="BK95"/>
  <c r="BK96"/>
  <c r="BK97"/>
  <c r="BK98"/>
  <c r="BK99"/>
  <c r="BK100"/>
  <c r="BK101"/>
  <c r="BK102"/>
  <c r="BK103"/>
  <c r="BK104"/>
  <c r="BK105"/>
  <c r="BK106"/>
  <c r="BK107"/>
  <c r="BK108"/>
  <c r="BK109"/>
  <c r="BK110"/>
  <c r="BK111"/>
  <c r="BK112"/>
  <c r="BK113"/>
  <c r="BK114"/>
  <c r="BK115"/>
  <c r="BK116"/>
  <c r="BK117"/>
  <c r="BK118"/>
  <c r="BK119"/>
  <c r="BK120"/>
  <c r="BK121"/>
  <c r="BK122"/>
  <c r="BK123"/>
  <c r="BK124"/>
  <c r="BK125"/>
  <c r="BK126"/>
  <c r="BK127"/>
  <c r="BK128"/>
  <c r="BK129"/>
  <c r="BK130"/>
  <c r="BK131"/>
  <c r="BK132"/>
  <c r="BK133"/>
  <c r="BK134"/>
  <c r="BK135"/>
  <c r="BK136"/>
  <c r="BK137"/>
  <c r="BK138"/>
  <c r="BK139"/>
  <c r="BK140"/>
  <c r="BK141"/>
  <c r="BK142"/>
  <c r="BK143"/>
  <c r="BK144"/>
  <c r="BK145"/>
  <c r="BK146"/>
  <c r="BK147"/>
  <c r="BK148"/>
  <c r="BK149"/>
  <c r="BK150"/>
  <c r="BK151"/>
  <c r="BK152"/>
  <c r="BK153"/>
  <c r="BK154"/>
  <c r="BK155"/>
  <c r="BK156"/>
  <c r="BK157"/>
  <c r="BK158"/>
  <c r="BK159"/>
  <c r="BK160"/>
  <c r="BK161"/>
  <c r="BK162"/>
  <c r="BK163"/>
  <c r="BK164"/>
  <c r="BK165"/>
  <c r="BK166"/>
  <c r="BK167"/>
  <c r="BK168"/>
  <c r="BK169"/>
  <c r="BK170"/>
  <c r="BK171"/>
  <c r="BK172"/>
  <c r="BK173"/>
  <c r="BK174"/>
  <c r="BK175"/>
  <c r="BK176"/>
  <c r="BK177"/>
  <c r="BK178"/>
  <c r="BK179"/>
  <c r="BK180"/>
  <c r="BK181"/>
  <c r="BK182"/>
  <c r="BK183"/>
  <c r="BK184"/>
  <c r="BK185"/>
  <c r="BK186"/>
  <c r="BK187"/>
  <c r="BK188"/>
  <c r="BK189"/>
  <c r="BK190"/>
  <c r="BK191"/>
  <c r="BK192"/>
  <c r="BK193"/>
  <c r="BK194"/>
  <c r="BK195"/>
  <c r="BK196"/>
  <c r="BK197"/>
  <c r="BK198"/>
  <c r="BK199"/>
  <c r="BK200"/>
  <c r="BK201"/>
  <c r="BK202"/>
  <c r="BK203"/>
  <c r="BK204"/>
  <c r="BK205"/>
  <c r="BK206"/>
  <c r="BK207"/>
  <c r="BK208"/>
  <c r="BK209"/>
  <c r="BK210"/>
  <c r="BK211"/>
  <c r="BK212"/>
  <c r="BK213"/>
  <c r="BK214"/>
  <c r="BK215"/>
  <c r="BK216"/>
  <c r="BK217"/>
  <c r="BK218"/>
  <c r="BK219"/>
  <c r="BK220"/>
  <c r="BK221"/>
  <c r="BK222"/>
  <c r="BK223"/>
  <c r="BK224"/>
  <c r="BK225"/>
  <c r="BK226"/>
  <c r="BK227"/>
  <c r="BK228"/>
  <c r="BK229"/>
  <c r="BK230"/>
  <c r="BK231"/>
  <c r="BK232"/>
  <c r="BK233"/>
  <c r="BK234"/>
  <c r="BK235"/>
  <c r="BK236"/>
  <c r="BK237"/>
  <c r="BK238"/>
  <c r="BK239"/>
  <c r="BK240"/>
  <c r="BK241"/>
  <c r="BK242"/>
  <c r="BK243"/>
  <c r="BK244"/>
  <c r="BK245"/>
  <c r="BK246"/>
  <c r="BK247"/>
  <c r="BK248"/>
  <c r="BK249"/>
  <c r="BK250"/>
  <c r="BK251"/>
  <c r="BK252"/>
  <c r="BK253"/>
  <c r="BK254"/>
  <c r="BK255"/>
  <c r="BK256"/>
  <c r="BK257"/>
  <c r="BK258"/>
  <c r="BK259"/>
  <c r="BK260"/>
  <c r="BK261"/>
  <c r="BK262"/>
  <c r="BK263"/>
  <c r="BK264"/>
  <c r="BK265"/>
  <c r="BK266"/>
  <c r="BK267"/>
  <c r="BK268"/>
  <c r="BK269"/>
  <c r="BK270"/>
  <c r="BK271"/>
  <c r="BK272"/>
  <c r="BK273"/>
  <c r="BK274"/>
  <c r="BK275"/>
  <c r="BK276"/>
  <c r="BK277"/>
  <c r="BK278"/>
  <c r="BK279"/>
  <c r="BK280"/>
  <c r="BK281"/>
  <c r="BK282"/>
  <c r="BK283"/>
  <c r="BK284"/>
  <c r="BK285"/>
  <c r="BK286"/>
  <c r="BK287"/>
  <c r="BK288"/>
  <c r="BK289"/>
  <c r="BK290"/>
  <c r="BK291"/>
  <c r="BK292"/>
  <c r="BK293"/>
  <c r="BK294"/>
  <c r="BK295"/>
  <c r="BK296"/>
  <c r="BK297"/>
  <c r="BK298"/>
  <c r="BK299"/>
  <c r="BK300"/>
  <c r="BK301"/>
  <c r="BK302"/>
  <c r="BK303"/>
  <c r="BK304"/>
  <c r="BK305"/>
  <c r="BK306"/>
  <c r="BK307"/>
  <c r="BK308"/>
  <c r="BK309"/>
  <c r="BK310"/>
  <c r="BK311"/>
  <c r="BK312"/>
  <c r="BK313"/>
  <c r="BK314"/>
  <c r="BK315"/>
  <c r="BK316"/>
  <c r="BK317"/>
  <c r="BK318"/>
  <c r="BK319"/>
  <c r="BK320"/>
  <c r="BK321"/>
  <c r="BK322"/>
  <c r="BK323"/>
  <c r="BK324"/>
  <c r="BK325"/>
  <c r="BK326"/>
  <c r="BK327"/>
  <c r="BK328"/>
  <c r="BK329"/>
  <c r="BK330"/>
  <c r="BK331"/>
  <c r="BK332"/>
  <c r="BK333"/>
  <c r="BK334"/>
  <c r="BK335"/>
  <c r="BK336"/>
  <c r="BK337"/>
  <c r="BK338"/>
  <c r="BK339"/>
  <c r="BK340"/>
  <c r="BK341"/>
  <c r="BK342"/>
  <c r="BK343"/>
  <c r="BK344"/>
  <c r="BK345"/>
  <c r="BK346"/>
  <c r="BK347"/>
  <c r="BK348"/>
  <c r="BK349"/>
  <c r="BK350"/>
  <c r="BK351"/>
  <c r="BK352"/>
  <c r="BK353"/>
  <c r="BK354"/>
  <c r="BK355"/>
  <c r="BK356"/>
  <c r="BK357"/>
  <c r="BK358"/>
  <c r="BK359"/>
  <c r="BK360"/>
  <c r="BK361"/>
  <c r="BK362"/>
  <c r="BK363"/>
  <c r="BK364"/>
  <c r="BK365"/>
  <c r="BK366"/>
  <c r="BK367"/>
  <c r="BK368"/>
  <c r="BK369"/>
  <c r="BK370"/>
  <c r="BK371"/>
  <c r="BK372"/>
  <c r="BK373"/>
  <c r="BK374"/>
  <c r="BK375"/>
  <c r="BK376"/>
  <c r="BK377"/>
  <c r="BK378"/>
  <c r="BK379"/>
  <c r="BK380"/>
  <c r="BK381"/>
  <c r="BK382"/>
  <c r="BK383"/>
  <c r="BK384"/>
  <c r="BK385"/>
  <c r="BK386"/>
  <c r="BK387"/>
  <c r="BK388"/>
  <c r="BK389"/>
  <c r="BK390"/>
  <c r="BK391"/>
  <c r="BK392"/>
  <c r="BK393"/>
  <c r="BK394"/>
  <c r="BK395"/>
  <c r="BK396"/>
  <c r="BK397"/>
  <c r="BK398"/>
  <c r="BK399"/>
  <c r="BK400"/>
  <c r="BK401"/>
  <c r="BK402"/>
  <c r="BK403"/>
  <c r="BK404"/>
  <c r="BK405"/>
  <c r="BK406"/>
  <c r="BK407"/>
  <c r="BK408"/>
  <c r="BK409"/>
  <c r="BK410"/>
  <c r="BK411"/>
  <c r="BK412"/>
  <c r="BK413"/>
  <c r="BK414"/>
  <c r="BK415"/>
  <c r="BK416"/>
  <c r="BK417"/>
  <c r="BK418"/>
  <c r="BK419"/>
  <c r="BK420"/>
  <c r="BK421"/>
  <c r="BK422"/>
  <c r="BK423"/>
  <c r="BK424"/>
  <c r="BK425"/>
  <c r="BK426"/>
  <c r="BK427"/>
  <c r="BK428"/>
  <c r="BK429"/>
  <c r="BK430"/>
  <c r="BK431"/>
  <c r="BK432"/>
  <c r="BK433"/>
  <c r="BK434"/>
  <c r="BK435"/>
  <c r="BK436"/>
  <c r="BK437"/>
  <c r="BK438"/>
  <c r="BK439"/>
  <c r="BK440"/>
  <c r="BK441"/>
  <c r="BK442"/>
  <c r="BK443"/>
  <c r="BK444"/>
  <c r="BK445"/>
  <c r="BK446"/>
  <c r="BK447"/>
  <c r="BK448"/>
  <c r="BK449"/>
  <c r="BK450"/>
  <c r="BK451"/>
  <c r="BK452"/>
  <c r="BK453"/>
  <c r="BK454"/>
  <c r="BK455"/>
  <c r="BK456"/>
  <c r="BK457"/>
  <c r="BK458"/>
  <c r="BK459"/>
  <c r="BK460"/>
  <c r="BK461"/>
  <c r="BK462"/>
  <c r="BK463"/>
  <c r="BK464"/>
  <c r="BK465"/>
  <c r="BK466"/>
  <c r="BK467"/>
  <c r="BK468"/>
  <c r="BK469"/>
  <c r="BK470"/>
  <c r="BK471"/>
  <c r="BK472"/>
  <c r="BK473"/>
  <c r="BK474"/>
  <c r="BK475"/>
  <c r="BK476"/>
  <c r="BK477"/>
  <c r="BK478"/>
  <c r="BK479"/>
  <c r="BK480"/>
  <c r="BK481"/>
  <c r="BK482"/>
  <c r="BK483"/>
  <c r="BK484"/>
  <c r="BK485"/>
  <c r="BK486"/>
  <c r="BK487"/>
  <c r="BK488"/>
  <c r="BK489"/>
  <c r="BK490"/>
  <c r="BK491"/>
  <c r="BK492"/>
  <c r="BK493"/>
  <c r="BK494"/>
  <c r="BK495"/>
  <c r="BK496"/>
  <c r="BK497"/>
  <c r="BK498"/>
  <c r="BK499"/>
  <c r="BK500"/>
  <c r="BK501"/>
  <c r="BK502"/>
  <c r="BK503"/>
  <c r="BK504"/>
  <c r="BK505"/>
  <c r="BK506"/>
  <c r="BK507"/>
  <c r="BK508"/>
  <c r="BK509"/>
  <c r="BK510"/>
  <c r="BK511"/>
  <c r="BK512"/>
  <c r="BK513"/>
  <c r="BK514"/>
  <c r="BK515"/>
  <c r="BK516"/>
  <c r="BK517"/>
  <c r="BK518"/>
  <c r="BK519"/>
  <c r="BK520"/>
  <c r="BK521"/>
  <c r="BK522"/>
  <c r="BK523"/>
  <c r="BK524"/>
  <c r="BK525"/>
  <c r="BK526"/>
  <c r="BK527"/>
  <c r="BK528"/>
  <c r="BK529"/>
  <c r="BK530"/>
  <c r="BK531"/>
  <c r="BK532"/>
  <c r="BK533"/>
  <c r="BK534"/>
  <c r="BK535"/>
  <c r="BK536"/>
  <c r="BK537"/>
  <c r="BK538"/>
  <c r="BK539"/>
  <c r="BK540"/>
  <c r="BK541"/>
  <c r="BK542"/>
  <c r="BK543"/>
  <c r="BK544"/>
  <c r="BK545"/>
  <c r="BK546"/>
  <c r="BK547"/>
  <c r="BK548"/>
  <c r="BK549"/>
  <c r="BK550"/>
  <c r="BK551"/>
  <c r="BK552"/>
  <c r="BK553"/>
  <c r="BK554"/>
  <c r="BK555"/>
  <c r="BK556"/>
  <c r="BK557"/>
  <c r="BK558"/>
  <c r="BK559"/>
  <c r="BK560"/>
  <c r="BK561"/>
  <c r="BK562"/>
  <c r="BK563"/>
  <c r="BK564"/>
  <c r="BK565"/>
  <c r="BK566"/>
  <c r="BK567"/>
  <c r="BK568"/>
  <c r="BK569"/>
  <c r="BK570"/>
  <c r="BK571"/>
  <c r="BK572"/>
  <c r="BK573"/>
  <c r="BK574"/>
  <c r="BK575"/>
  <c r="BK576"/>
  <c r="BK577"/>
  <c r="BK578"/>
  <c r="BK579"/>
  <c r="BK580"/>
  <c r="BK581"/>
  <c r="BK582"/>
  <c r="BK583"/>
  <c r="BK584"/>
  <c r="BK585"/>
  <c r="BK586"/>
  <c r="BK587"/>
  <c r="BK588"/>
  <c r="BK589"/>
  <c r="BK590"/>
  <c r="BK591"/>
  <c r="BK592"/>
  <c r="BK593"/>
  <c r="BK594"/>
  <c r="BK595"/>
  <c r="BK596"/>
  <c r="BK597"/>
  <c r="BK598"/>
  <c r="BK599"/>
  <c r="BK600"/>
  <c r="BK601"/>
  <c r="BK602"/>
  <c r="BK603"/>
  <c r="BK604"/>
  <c r="BK605"/>
  <c r="BK606"/>
  <c r="BK607"/>
  <c r="BK608"/>
  <c r="BK609"/>
  <c r="BK610"/>
  <c r="BK611"/>
  <c r="BK612"/>
  <c r="BK613"/>
  <c r="BK614"/>
  <c r="BK615"/>
  <c r="BK616"/>
  <c r="BK617"/>
  <c r="BK618"/>
  <c r="BK619"/>
  <c r="BK620"/>
  <c r="BK621"/>
  <c r="BK622"/>
  <c r="BK623"/>
  <c r="BK624"/>
  <c r="BK625"/>
  <c r="BK626"/>
  <c r="BK627"/>
  <c r="BK628"/>
  <c r="BK629"/>
  <c r="BK630"/>
  <c r="BK631"/>
  <c r="BK632"/>
  <c r="BK633"/>
  <c r="BK634"/>
  <c r="BK635"/>
  <c r="BK636"/>
  <c r="BK637"/>
  <c r="BK638"/>
  <c r="BK639"/>
  <c r="BK640"/>
  <c r="BK641"/>
  <c r="BK642"/>
  <c r="BK643"/>
  <c r="BK644"/>
  <c r="BK645"/>
  <c r="BK646"/>
  <c r="BK647"/>
  <c r="BK648"/>
  <c r="BK649"/>
  <c r="BK650"/>
  <c r="BK651"/>
  <c r="BK652"/>
  <c r="BK653"/>
  <c r="BK654"/>
  <c r="BK655"/>
  <c r="BK656"/>
  <c r="BK657"/>
  <c r="BK658"/>
  <c r="BK659"/>
  <c r="BK660"/>
  <c r="BK661"/>
  <c r="BK662"/>
  <c r="BK663"/>
  <c r="BK664"/>
  <c r="BK665"/>
  <c r="BK666"/>
  <c r="BK667"/>
  <c r="BK668"/>
  <c r="BK669"/>
  <c r="BK670"/>
  <c r="BK671"/>
  <c r="BK672"/>
  <c r="BK673"/>
  <c r="BK674"/>
  <c r="BK675"/>
  <c r="BK676"/>
  <c r="BK677"/>
  <c r="BK678"/>
  <c r="BK679"/>
  <c r="BK680"/>
  <c r="BK681"/>
  <c r="BK682"/>
  <c r="BK683"/>
  <c r="BK684"/>
  <c r="BK685"/>
  <c r="BK686"/>
  <c r="BK687"/>
  <c r="BK688"/>
  <c r="BK689"/>
  <c r="BK690"/>
  <c r="BK691"/>
  <c r="BK692"/>
  <c r="BK693"/>
  <c r="BK694"/>
  <c r="BK695"/>
  <c r="BK696"/>
  <c r="BK697"/>
  <c r="BK698"/>
  <c r="BK699"/>
  <c r="BK700"/>
  <c r="BK701"/>
  <c r="BK702"/>
  <c r="BK703"/>
  <c r="BK704"/>
  <c r="BK705"/>
  <c r="BK706"/>
  <c r="BK707"/>
  <c r="BK708"/>
  <c r="BK709"/>
  <c r="BK710"/>
  <c r="BK711"/>
  <c r="BK712"/>
  <c r="BK713"/>
  <c r="BK714"/>
  <c r="BK715"/>
  <c r="BK716"/>
  <c r="BK717"/>
  <c r="BK718"/>
  <c r="BK719"/>
  <c r="BK720"/>
  <c r="BK721"/>
  <c r="BK722"/>
  <c r="BK723"/>
  <c r="BK724"/>
  <c r="BK725"/>
  <c r="BK726"/>
  <c r="BK727"/>
  <c r="BK728"/>
  <c r="BK729"/>
  <c r="BK730"/>
  <c r="BK731"/>
  <c r="BK732"/>
  <c r="BK733"/>
  <c r="BK734"/>
  <c r="BK735"/>
  <c r="BK736"/>
  <c r="BK737"/>
  <c r="BK738"/>
  <c r="BK739"/>
  <c r="BK740"/>
  <c r="BK741"/>
  <c r="BK742"/>
  <c r="BK743"/>
  <c r="BK744"/>
  <c r="BK745"/>
  <c r="BK746"/>
  <c r="BK747"/>
  <c r="BK748"/>
  <c r="BK749"/>
  <c r="BK750"/>
  <c r="BK751"/>
  <c r="BK752"/>
  <c r="BK753"/>
  <c r="BK754"/>
  <c r="BK755"/>
  <c r="BK756"/>
  <c r="BK757"/>
  <c r="BK758"/>
  <c r="BK759"/>
  <c r="BK760"/>
  <c r="BK761"/>
  <c r="BK762"/>
  <c r="BK763"/>
  <c r="BK764"/>
  <c r="BK765"/>
  <c r="BK766"/>
  <c r="BK767"/>
  <c r="BK768"/>
  <c r="BK769"/>
  <c r="BK770"/>
  <c r="BK771"/>
  <c r="BK772"/>
  <c r="BK773"/>
  <c r="BK774"/>
  <c r="BK775"/>
  <c r="BK776"/>
  <c r="BK777"/>
  <c r="BK778"/>
  <c r="BK779"/>
  <c r="BK780"/>
  <c r="BK781"/>
  <c r="BK782"/>
  <c r="BK783"/>
  <c r="BK784"/>
  <c r="BK785"/>
  <c r="BK786"/>
  <c r="BK787"/>
  <c r="BK788"/>
  <c r="BK789"/>
  <c r="BK790"/>
  <c r="BK791"/>
  <c r="BK792"/>
  <c r="BK793"/>
  <c r="BK794"/>
  <c r="BK795"/>
  <c r="BK796"/>
  <c r="BK797"/>
  <c r="BK798"/>
  <c r="BK799"/>
  <c r="BK800"/>
  <c r="BK801"/>
  <c r="BK802"/>
  <c r="BK803"/>
  <c r="BK804"/>
  <c r="BK805"/>
  <c r="BK806"/>
  <c r="BK807"/>
  <c r="BK808"/>
  <c r="BK809"/>
  <c r="BK810"/>
  <c r="BK811"/>
  <c r="BK812"/>
  <c r="BK813"/>
  <c r="BK814"/>
  <c r="BK815"/>
  <c r="BK816"/>
  <c r="BK817"/>
  <c r="BK818"/>
  <c r="BK819"/>
  <c r="BK820"/>
  <c r="BK821"/>
  <c r="BK822"/>
  <c r="BK823"/>
  <c r="BK824"/>
  <c r="BK825"/>
  <c r="BK826"/>
  <c r="BK827"/>
  <c r="BK828"/>
  <c r="BK829"/>
  <c r="BK830"/>
  <c r="BK831"/>
  <c r="BK832"/>
  <c r="BK833"/>
  <c r="BK834"/>
  <c r="BK835"/>
  <c r="BK836"/>
  <c r="BK837"/>
  <c r="BK838"/>
  <c r="BK839"/>
  <c r="BK840"/>
  <c r="BK841"/>
  <c r="BK842"/>
  <c r="BK843"/>
  <c r="BK844"/>
  <c r="BK845"/>
  <c r="BK846"/>
  <c r="BK847"/>
  <c r="BK848"/>
  <c r="BK849"/>
  <c r="BK850"/>
  <c r="BK851"/>
  <c r="BK852"/>
  <c r="BK853"/>
  <c r="BK854"/>
  <c r="BK855"/>
  <c r="BK856"/>
  <c r="BK857"/>
  <c r="BK858"/>
  <c r="BK859"/>
  <c r="BK860"/>
  <c r="BK861"/>
  <c r="BK862"/>
  <c r="BK863"/>
  <c r="BK864"/>
  <c r="BK865"/>
  <c r="BK866"/>
  <c r="BK867"/>
  <c r="BK868"/>
  <c r="BK869"/>
  <c r="BK870"/>
  <c r="BK871"/>
  <c r="BK872"/>
  <c r="BK873"/>
  <c r="BK874"/>
  <c r="BK875"/>
  <c r="BK876"/>
  <c r="BK877"/>
  <c r="BK878"/>
  <c r="BK879"/>
  <c r="BK880"/>
  <c r="BK881"/>
  <c r="BK882"/>
  <c r="BK883"/>
  <c r="BK884"/>
  <c r="BK885"/>
  <c r="BK886"/>
  <c r="BK887"/>
  <c r="BK888"/>
  <c r="BK889"/>
  <c r="BK890"/>
  <c r="BK891"/>
  <c r="BK892"/>
  <c r="BK893"/>
  <c r="BK894"/>
  <c r="BK895"/>
  <c r="BK896"/>
  <c r="BK897"/>
  <c r="BK898"/>
  <c r="BK899"/>
  <c r="BK900"/>
  <c r="BK901"/>
  <c r="BK902"/>
  <c r="BK903"/>
  <c r="BK904"/>
  <c r="BK905"/>
  <c r="BK906"/>
  <c r="BK907"/>
  <c r="BK908"/>
  <c r="BK909"/>
  <c r="BK910"/>
  <c r="BK911"/>
  <c r="BK912"/>
  <c r="BK913"/>
  <c r="BK914"/>
  <c r="BK915"/>
  <c r="BK916"/>
  <c r="BK917"/>
  <c r="BK918"/>
  <c r="BK919"/>
  <c r="BK920"/>
  <c r="BK921"/>
  <c r="BK922"/>
  <c r="BK923"/>
  <c r="BK924"/>
  <c r="BK925"/>
  <c r="BK926"/>
  <c r="BK927"/>
  <c r="BK928"/>
  <c r="BK929"/>
  <c r="BK930"/>
  <c r="BK931"/>
  <c r="BK932"/>
  <c r="BK933"/>
  <c r="BK934"/>
  <c r="BK935"/>
  <c r="BK936"/>
  <c r="BK937"/>
  <c r="BK938"/>
  <c r="BK939"/>
  <c r="BK940"/>
  <c r="BK941"/>
  <c r="BK942"/>
  <c r="BK943"/>
  <c r="BK944"/>
  <c r="BK945"/>
  <c r="BK946"/>
  <c r="BK947"/>
  <c r="BK948"/>
  <c r="BK949"/>
  <c r="BK950"/>
  <c r="BK951"/>
  <c r="BK952"/>
  <c r="BK953"/>
  <c r="BK954"/>
  <c r="BK955"/>
  <c r="BK956"/>
  <c r="BK957"/>
  <c r="BK958"/>
  <c r="BK959"/>
  <c r="BK960"/>
  <c r="BK961"/>
  <c r="BK962"/>
  <c r="BK963"/>
  <c r="BK964"/>
  <c r="BK965"/>
  <c r="BK966"/>
  <c r="BK967"/>
  <c r="BK968"/>
  <c r="BK969"/>
  <c r="BK970"/>
  <c r="BK971"/>
  <c r="BK972"/>
  <c r="BK973"/>
  <c r="BK974"/>
  <c r="BK975"/>
  <c r="BK976"/>
  <c r="BK977"/>
  <c r="BK978"/>
  <c r="BK979"/>
  <c r="BK980"/>
  <c r="BK981"/>
  <c r="BK982"/>
  <c r="BK983"/>
  <c r="BK984"/>
  <c r="BK985"/>
  <c r="BK986"/>
  <c r="BK987"/>
  <c r="BK988"/>
  <c r="BK989"/>
  <c r="BK990"/>
  <c r="BK991"/>
  <c r="BK992"/>
  <c r="BK993"/>
  <c r="BK994"/>
  <c r="BK995"/>
  <c r="BK996"/>
  <c r="BK997"/>
  <c r="BK998"/>
  <c r="BK999"/>
  <c r="BK1000"/>
  <c r="BK1001"/>
  <c r="BK1002"/>
  <c r="BK1003"/>
  <c r="BK1004"/>
  <c r="BK1005"/>
  <c r="BK1006"/>
  <c r="BK1007"/>
  <c r="BK1008"/>
  <c r="BK1009"/>
  <c r="BK1010"/>
  <c r="BK1011"/>
  <c r="BK1012"/>
  <c r="BK1013"/>
  <c r="BK1014"/>
  <c r="BK1015"/>
  <c r="BK1016"/>
  <c r="BK1017"/>
  <c r="BK1018"/>
  <c r="BK1019"/>
  <c r="BK1020"/>
  <c r="BK1021"/>
  <c r="BK1022"/>
  <c r="BK1023"/>
  <c r="BK1024"/>
  <c r="BK1025"/>
  <c r="BK1026"/>
  <c r="BK1027"/>
  <c r="BK1028"/>
  <c r="BK1029"/>
  <c r="BK1030"/>
  <c r="BK1031"/>
  <c r="BK1032"/>
  <c r="BK1033"/>
  <c r="BK1034"/>
  <c r="BK1035"/>
  <c r="BK1036"/>
  <c r="BK1037"/>
  <c r="BK1038"/>
  <c r="BK1039"/>
  <c r="BK1040"/>
  <c r="BK1041"/>
  <c r="BK1042"/>
  <c r="BK1043"/>
  <c r="BK1044"/>
  <c r="BK1045"/>
  <c r="BK1046"/>
  <c r="BK1047"/>
  <c r="BK1048"/>
  <c r="BK1049"/>
  <c r="BK1050"/>
  <c r="BK1051"/>
  <c r="BK1052"/>
  <c r="BK1053"/>
  <c r="BK1054"/>
  <c r="BK1055"/>
  <c r="BK1056"/>
  <c r="BK1057"/>
  <c r="BK1058"/>
  <c r="BK1059"/>
  <c r="BK1060"/>
  <c r="BK1061"/>
  <c r="BK1062"/>
  <c r="BK1063"/>
  <c r="BK1064"/>
  <c r="BK1065"/>
  <c r="BK1066"/>
  <c r="BK1067"/>
  <c r="BK1068"/>
  <c r="BK1069"/>
  <c r="BK1070"/>
  <c r="BK1071"/>
  <c r="BK1072"/>
  <c r="BK1073"/>
  <c r="BK1074"/>
  <c r="BK1075"/>
  <c r="BK1076"/>
  <c r="BK1077"/>
  <c r="BK1078"/>
  <c r="BK1079"/>
  <c r="BK1080"/>
  <c r="BK1081"/>
  <c r="BK1082"/>
  <c r="BK1083"/>
  <c r="BK1084"/>
  <c r="BK1085"/>
  <c r="BK1086"/>
  <c r="BK1087"/>
  <c r="BK1088"/>
  <c r="BK1089"/>
  <c r="BK1090"/>
  <c r="BK1091"/>
  <c r="BK1092"/>
  <c r="BK1093"/>
  <c r="BK1094"/>
  <c r="BK1095"/>
  <c r="BK1096"/>
  <c r="BK1097"/>
  <c r="BK1098"/>
  <c r="BK1099"/>
  <c r="BK1100"/>
  <c r="BK1101"/>
  <c r="BK1102"/>
  <c r="BK1103"/>
  <c r="BK1104"/>
  <c r="BK1105"/>
  <c r="BK1106"/>
  <c r="BK1107"/>
  <c r="BK1108"/>
  <c r="BK1109"/>
  <c r="BK1110"/>
  <c r="BK1111"/>
  <c r="BK1112"/>
  <c r="BK1113"/>
  <c r="BK1114"/>
  <c r="BK1115"/>
  <c r="BK1116"/>
  <c r="BK1117"/>
  <c r="BK1118"/>
  <c r="BK1119"/>
  <c r="BK1120"/>
  <c r="BK1121"/>
  <c r="BK1122"/>
  <c r="BK1123"/>
  <c r="BK1124"/>
  <c r="BK1125"/>
  <c r="BK1126"/>
  <c r="BK1127"/>
  <c r="BK1128"/>
  <c r="BK1129"/>
  <c r="BK1130"/>
  <c r="BK1131"/>
  <c r="BK1132"/>
  <c r="BK1133"/>
  <c r="BK1134"/>
  <c r="BK1135"/>
  <c r="BK1136"/>
  <c r="BK1137"/>
  <c r="BK1138"/>
  <c r="BK1139"/>
  <c r="BK1140"/>
  <c r="BK1141"/>
  <c r="BK1142"/>
  <c r="BK1143"/>
  <c r="BK1144"/>
  <c r="BK1145"/>
  <c r="BK1146"/>
  <c r="BK1147"/>
  <c r="BK1148"/>
  <c r="BK1149"/>
  <c r="BK1150"/>
  <c r="BK1151"/>
  <c r="BK1152"/>
  <c r="BK1153"/>
  <c r="BK1154"/>
  <c r="BK1155"/>
  <c r="BK1156"/>
  <c r="BK1157"/>
  <c r="BK1158"/>
  <c r="BK1159"/>
  <c r="BK1160"/>
  <c r="BK1161"/>
  <c r="BK1162"/>
  <c r="BK1163"/>
  <c r="BK1164"/>
  <c r="BK1165"/>
  <c r="BK1166"/>
  <c r="BK1167"/>
  <c r="BK1168"/>
  <c r="BK1169"/>
  <c r="BK1170"/>
  <c r="BK1171"/>
  <c r="BK1172"/>
  <c r="BK1173"/>
  <c r="BK1174"/>
  <c r="BK1175"/>
  <c r="BK1176"/>
  <c r="BK1177"/>
  <c r="BK1178"/>
  <c r="BK1179"/>
  <c r="BK1180"/>
  <c r="BK1181"/>
  <c r="BK1182"/>
  <c r="BK1183"/>
  <c r="BK1184"/>
  <c r="BK1185"/>
  <c r="BK1186"/>
  <c r="BK1187"/>
  <c r="BK1188"/>
  <c r="BK1189"/>
  <c r="BK1190"/>
  <c r="BK1191"/>
  <c r="BK1192"/>
  <c r="BK1193"/>
  <c r="BK1194"/>
  <c r="BK1195"/>
  <c r="BK1196"/>
  <c r="BK1197"/>
  <c r="BK1198"/>
  <c r="BK1199"/>
  <c r="BK1200"/>
  <c r="BK1201"/>
  <c r="BK1202"/>
  <c r="BK1203"/>
  <c r="BK1204"/>
  <c r="BK1205"/>
  <c r="BK1206"/>
  <c r="BK1207"/>
  <c r="BK1208"/>
  <c r="BK1209"/>
  <c r="BK1210"/>
  <c r="BK1211"/>
  <c r="BK1212"/>
  <c r="BK1213"/>
  <c r="BK1214"/>
  <c r="BK1215"/>
  <c r="BK1216"/>
  <c r="BK1217"/>
  <c r="BK1218"/>
  <c r="BK1219"/>
  <c r="BK1220"/>
  <c r="BK1221"/>
  <c r="BK1222"/>
  <c r="BK1223"/>
  <c r="BK1224"/>
  <c r="BK1225"/>
  <c r="BK1226"/>
  <c r="BK1227"/>
  <c r="BK1228"/>
  <c r="BK1229"/>
  <c r="BK1230"/>
  <c r="BK1231"/>
  <c r="BK1232"/>
  <c r="BK1233"/>
  <c r="BK1234"/>
  <c r="BK1235"/>
  <c r="BK1236"/>
  <c r="BK1237"/>
  <c r="BK1238"/>
  <c r="BK1239"/>
  <c r="BK1240"/>
  <c r="BK1241"/>
  <c r="BK1242"/>
  <c r="BK1243"/>
  <c r="BK1244"/>
  <c r="BK1245"/>
  <c r="BK1246"/>
  <c r="BK1247"/>
  <c r="BK1248"/>
  <c r="BK1249"/>
  <c r="BK1250"/>
  <c r="BK1251"/>
  <c r="BK1252"/>
  <c r="BK1253"/>
  <c r="BK1254"/>
  <c r="BK1255"/>
  <c r="BK1256"/>
  <c r="BK1257"/>
  <c r="BK1258"/>
  <c r="BK1259"/>
  <c r="BK1260"/>
  <c r="BK1261"/>
  <c r="BK1262"/>
  <c r="BK1263"/>
  <c r="BK1264"/>
  <c r="BK1265"/>
  <c r="BK1266"/>
  <c r="BK1267"/>
  <c r="BK1268"/>
  <c r="BK1269"/>
  <c r="BK1270"/>
  <c r="BK1271"/>
  <c r="BK1272"/>
  <c r="BK1273"/>
  <c r="BK1274"/>
  <c r="BK1275"/>
  <c r="BK1276"/>
  <c r="BK1277"/>
  <c r="BK1278"/>
  <c r="BK1279"/>
  <c r="BK1280"/>
  <c r="BK1281"/>
  <c r="BK1282"/>
  <c r="BK1283"/>
  <c r="BK1284"/>
  <c r="BK1285"/>
  <c r="BK1286"/>
  <c r="BK1287"/>
  <c r="BK1288"/>
  <c r="BK1289"/>
  <c r="BK1290"/>
  <c r="BK1291"/>
  <c r="BK1292"/>
  <c r="BK1293"/>
  <c r="BK1294"/>
  <c r="BK1295"/>
  <c r="BK1296"/>
  <c r="BK1297"/>
  <c r="BK1298"/>
  <c r="BK1299"/>
  <c r="BK1300"/>
  <c r="BK1301"/>
  <c r="BK1302"/>
  <c r="BK1303"/>
  <c r="BK1304"/>
  <c r="BK1305"/>
  <c r="BK1306"/>
  <c r="BK1307"/>
  <c r="BK1308"/>
  <c r="BK1309"/>
  <c r="BK1310"/>
  <c r="BK1311"/>
  <c r="BK1312"/>
  <c r="BK1313"/>
  <c r="BK1314"/>
  <c r="BK1315"/>
  <c r="BK1316"/>
  <c r="BK1317"/>
  <c r="BK1318"/>
  <c r="BK1319"/>
  <c r="BK1320"/>
  <c r="BK1321"/>
  <c r="BK1322"/>
  <c r="BK1323"/>
  <c r="BK1324"/>
  <c r="BK1325"/>
  <c r="BK1326"/>
  <c r="BK1327"/>
  <c r="BK1328"/>
  <c r="BK1329"/>
  <c r="BK1330"/>
  <c r="BK1331"/>
  <c r="BK1332"/>
  <c r="BK1333"/>
  <c r="BK1334"/>
  <c r="BK1335"/>
  <c r="BK1336"/>
  <c r="BK1337"/>
  <c r="BK1338"/>
  <c r="BK1339"/>
  <c r="BK1340"/>
  <c r="BK1341"/>
  <c r="BK1342"/>
  <c r="BK1343"/>
  <c r="BK1344"/>
  <c r="BK1345"/>
  <c r="BK1346"/>
  <c r="BK1347"/>
  <c r="BK1348"/>
  <c r="BK1349"/>
  <c r="BK1350"/>
  <c r="BK1351"/>
  <c r="BK1352"/>
  <c r="BK1353"/>
  <c r="BK1354"/>
  <c r="BK1355"/>
  <c r="BK1356"/>
  <c r="BK1357"/>
  <c r="BK1358"/>
  <c r="BK1359"/>
  <c r="BK1360"/>
  <c r="BK1361"/>
  <c r="BK1362"/>
  <c r="BK1363"/>
  <c r="BK1364"/>
  <c r="BK1365"/>
  <c r="BK1366"/>
  <c r="BK1367"/>
  <c r="BK1368"/>
  <c r="BK1369"/>
  <c r="BK1370"/>
  <c r="BK1371"/>
  <c r="BK1372"/>
  <c r="BK1373"/>
  <c r="BK1374"/>
  <c r="BK1375"/>
  <c r="BK1376"/>
  <c r="BK1377"/>
  <c r="BK1378"/>
  <c r="BK1379"/>
  <c r="BK1380"/>
  <c r="BK1381"/>
  <c r="BK1382"/>
  <c r="BK1383"/>
  <c r="BK1384"/>
  <c r="BK1385"/>
  <c r="BK1386"/>
  <c r="BK1387"/>
  <c r="BK1388"/>
  <c r="BK1389"/>
  <c r="BK1390"/>
  <c r="BK1391"/>
  <c r="BK1392"/>
  <c r="BK1393"/>
  <c r="BK1394"/>
  <c r="BK1395"/>
  <c r="BK1396"/>
  <c r="BK1397"/>
  <c r="BK1398"/>
  <c r="BK1399"/>
  <c r="BK1400"/>
  <c r="BK1401"/>
  <c r="BK1402"/>
  <c r="BK1403"/>
  <c r="BK1404"/>
  <c r="BK1405"/>
  <c r="BK1406"/>
  <c r="BK1407"/>
  <c r="BK1408"/>
  <c r="BK1409"/>
  <c r="BK1410"/>
  <c r="BK1411"/>
  <c r="BK1412"/>
  <c r="BK1413"/>
  <c r="BK1414"/>
  <c r="BK1415"/>
  <c r="BK1416"/>
  <c r="BK1417"/>
  <c r="BK1418"/>
  <c r="BK1419"/>
  <c r="BK1420"/>
  <c r="BK1421"/>
  <c r="BK1422"/>
  <c r="BK1423"/>
  <c r="BK1424"/>
  <c r="BK1425"/>
  <c r="BK1426"/>
  <c r="BK1427"/>
  <c r="BK1428"/>
  <c r="BK1429"/>
  <c r="BK1430"/>
  <c r="BK1431"/>
  <c r="BK1432"/>
  <c r="BK1433"/>
  <c r="BK1434"/>
  <c r="BK1435"/>
  <c r="BK1436"/>
  <c r="BK1437"/>
  <c r="BK1438"/>
  <c r="BK1439"/>
  <c r="BK1440"/>
  <c r="BK1441"/>
  <c r="BK1442"/>
  <c r="BK1443"/>
  <c r="BK1444"/>
  <c r="BK1445"/>
  <c r="BK1446"/>
  <c r="BK1447"/>
  <c r="BK1448"/>
  <c r="BK1449"/>
  <c r="BK1450"/>
  <c r="BK1451"/>
  <c r="BK1452"/>
  <c r="BK1453"/>
  <c r="BK1454"/>
  <c r="BK1455"/>
  <c r="BK1456"/>
  <c r="BK1457"/>
  <c r="BK1458"/>
  <c r="BK1459"/>
  <c r="BK1460"/>
  <c r="BK1461"/>
  <c r="BK1462"/>
  <c r="BK1463"/>
  <c r="BK1464"/>
  <c r="BK1465"/>
  <c r="BK1466"/>
  <c r="BK1467"/>
  <c r="BK1468"/>
  <c r="BK1469"/>
  <c r="BK1470"/>
  <c r="BK1471"/>
  <c r="BK1472"/>
  <c r="BK1473"/>
  <c r="BK1474"/>
  <c r="BK1475"/>
  <c r="BK1476"/>
  <c r="BK1477"/>
  <c r="BK1478"/>
  <c r="BK1479"/>
  <c r="BK1480"/>
  <c r="BK1481"/>
  <c r="BK1482"/>
  <c r="BK1483"/>
  <c r="BK1484"/>
  <c r="BK1485"/>
  <c r="BK1486"/>
  <c r="BK1487"/>
  <c r="BK1488"/>
  <c r="BK1489"/>
  <c r="BK1490"/>
  <c r="BK1491"/>
  <c r="BK1492"/>
  <c r="BK1493"/>
  <c r="BK1494"/>
  <c r="BK1495"/>
  <c r="BK1496"/>
  <c r="BK1497"/>
  <c r="BK1498"/>
  <c r="BK1499"/>
  <c r="BK1500"/>
  <c r="BK1501"/>
  <c r="BK1502"/>
  <c r="BK1503"/>
  <c r="BK1504"/>
  <c r="BK1505"/>
  <c r="BK1506"/>
  <c r="BD8"/>
  <c r="BD9"/>
  <c r="BD10"/>
  <c r="BD11"/>
  <c r="BD12"/>
  <c r="BD13"/>
  <c r="BD14"/>
  <c r="BD15"/>
  <c r="BD16"/>
  <c r="BD17"/>
  <c r="BD18"/>
  <c r="BD19"/>
  <c r="BD20"/>
  <c r="BD21"/>
  <c r="BD22"/>
  <c r="BD23"/>
  <c r="BD24"/>
  <c r="BD25"/>
  <c r="BD27"/>
  <c r="BD28"/>
  <c r="BD29"/>
  <c r="BD30"/>
  <c r="BD31"/>
  <c r="BD32"/>
  <c r="BD33"/>
  <c r="BD34"/>
  <c r="BD35"/>
  <c r="BD36"/>
  <c r="BD37"/>
  <c r="BD38"/>
  <c r="BD39"/>
  <c r="BD40"/>
  <c r="BD41"/>
  <c r="BD42"/>
  <c r="BD43"/>
  <c r="BD44"/>
  <c r="BD45"/>
  <c r="BD46"/>
  <c r="BD47"/>
  <c r="BD48"/>
  <c r="BD49"/>
  <c r="BD50"/>
  <c r="BD51"/>
  <c r="BD52"/>
  <c r="BD53"/>
  <c r="BD54"/>
  <c r="BD55"/>
  <c r="BD56"/>
  <c r="BD57"/>
  <c r="BD58"/>
  <c r="BD59"/>
  <c r="BD60"/>
  <c r="BD61"/>
  <c r="BD62"/>
  <c r="BD63"/>
  <c r="BD64"/>
  <c r="BD65"/>
  <c r="BD66"/>
  <c r="BD67"/>
  <c r="BD68"/>
  <c r="BD69"/>
  <c r="BD70"/>
  <c r="BD71"/>
  <c r="BD72"/>
  <c r="BD73"/>
  <c r="BD74"/>
  <c r="BD75"/>
  <c r="BD76"/>
  <c r="BD77"/>
  <c r="BD78"/>
  <c r="BD79"/>
  <c r="BD80"/>
  <c r="BD81"/>
  <c r="BD82"/>
  <c r="BD83"/>
  <c r="BD84"/>
  <c r="BD85"/>
  <c r="BD86"/>
  <c r="BD87"/>
  <c r="BD88"/>
  <c r="BD89"/>
  <c r="BD90"/>
  <c r="BD91"/>
  <c r="BD92"/>
  <c r="BD93"/>
  <c r="BD94"/>
  <c r="BD95"/>
  <c r="BD96"/>
  <c r="BD97"/>
  <c r="BD98"/>
  <c r="BD99"/>
  <c r="BD100"/>
  <c r="BD101"/>
  <c r="BD102"/>
  <c r="BD103"/>
  <c r="BD104"/>
  <c r="BD105"/>
  <c r="BD106"/>
  <c r="BD107"/>
  <c r="BD108"/>
  <c r="BD109"/>
  <c r="BD110"/>
  <c r="BD111"/>
  <c r="BD112"/>
  <c r="BD113"/>
  <c r="BD114"/>
  <c r="BD115"/>
  <c r="BD116"/>
  <c r="BD117"/>
  <c r="BD118"/>
  <c r="BD119"/>
  <c r="BD120"/>
  <c r="BD121"/>
  <c r="BD122"/>
  <c r="BD123"/>
  <c r="BD124"/>
  <c r="BD125"/>
  <c r="BD126"/>
  <c r="BD127"/>
  <c r="BD128"/>
  <c r="BD129"/>
  <c r="BD130"/>
  <c r="BD131"/>
  <c r="BD132"/>
  <c r="BD133"/>
  <c r="BD134"/>
  <c r="BD135"/>
  <c r="BD136"/>
  <c r="BD137"/>
  <c r="BD138"/>
  <c r="BD139"/>
  <c r="BD140"/>
  <c r="BD141"/>
  <c r="BD142"/>
  <c r="BD143"/>
  <c r="BD144"/>
  <c r="BD145"/>
  <c r="BD146"/>
  <c r="BD147"/>
  <c r="BD148"/>
  <c r="BD149"/>
  <c r="BD150"/>
  <c r="BD151"/>
  <c r="BD152"/>
  <c r="BD153"/>
  <c r="BD154"/>
  <c r="BD155"/>
  <c r="BD156"/>
  <c r="BD157"/>
  <c r="BD158"/>
  <c r="BD159"/>
  <c r="BD160"/>
  <c r="BD161"/>
  <c r="BD162"/>
  <c r="BD163"/>
  <c r="BD164"/>
  <c r="BD165"/>
  <c r="BD166"/>
  <c r="BD167"/>
  <c r="BD168"/>
  <c r="BD169"/>
  <c r="BD170"/>
  <c r="BD171"/>
  <c r="BD172"/>
  <c r="BD173"/>
  <c r="BD174"/>
  <c r="BD175"/>
  <c r="BD176"/>
  <c r="BD177"/>
  <c r="BD178"/>
  <c r="BD179"/>
  <c r="BD180"/>
  <c r="BD181"/>
  <c r="BD182"/>
  <c r="BD183"/>
  <c r="BD184"/>
  <c r="BD185"/>
  <c r="BD186"/>
  <c r="BD187"/>
  <c r="BD188"/>
  <c r="BD189"/>
  <c r="BD190"/>
  <c r="BD191"/>
  <c r="BD192"/>
  <c r="BD193"/>
  <c r="BD194"/>
  <c r="BD195"/>
  <c r="BD196"/>
  <c r="BD197"/>
  <c r="BD198"/>
  <c r="BD199"/>
  <c r="BD200"/>
  <c r="BD201"/>
  <c r="BD202"/>
  <c r="BD203"/>
  <c r="BD204"/>
  <c r="BD205"/>
  <c r="BD206"/>
  <c r="BD207"/>
  <c r="BD208"/>
  <c r="BD209"/>
  <c r="BD210"/>
  <c r="BD211"/>
  <c r="BD212"/>
  <c r="BD213"/>
  <c r="BD214"/>
  <c r="BD215"/>
  <c r="BD216"/>
  <c r="BD217"/>
  <c r="BD218"/>
  <c r="BD219"/>
  <c r="BD220"/>
  <c r="BD221"/>
  <c r="BD222"/>
  <c r="BD223"/>
  <c r="BD224"/>
  <c r="BD225"/>
  <c r="BD226"/>
  <c r="BD227"/>
  <c r="BD228"/>
  <c r="BD229"/>
  <c r="BD230"/>
  <c r="BD231"/>
  <c r="BD232"/>
  <c r="BD233"/>
  <c r="BD234"/>
  <c r="BD235"/>
  <c r="BD236"/>
  <c r="BD237"/>
  <c r="BD238"/>
  <c r="BD239"/>
  <c r="BD240"/>
  <c r="BD241"/>
  <c r="BD242"/>
  <c r="BD243"/>
  <c r="BD244"/>
  <c r="BD245"/>
  <c r="BD246"/>
  <c r="BD247"/>
  <c r="BD248"/>
  <c r="BD249"/>
  <c r="BD250"/>
  <c r="BD251"/>
  <c r="BD252"/>
  <c r="BD253"/>
  <c r="BD254"/>
  <c r="BD255"/>
  <c r="BD256"/>
  <c r="BD257"/>
  <c r="BD258"/>
  <c r="BD259"/>
  <c r="BD260"/>
  <c r="BD261"/>
  <c r="BD262"/>
  <c r="BD263"/>
  <c r="BD264"/>
  <c r="BD265"/>
  <c r="BD266"/>
  <c r="BD267"/>
  <c r="BD268"/>
  <c r="BD269"/>
  <c r="BD270"/>
  <c r="BD271"/>
  <c r="BD272"/>
  <c r="BD273"/>
  <c r="BD274"/>
  <c r="BD275"/>
  <c r="BD276"/>
  <c r="BD277"/>
  <c r="BD278"/>
  <c r="BD279"/>
  <c r="BD280"/>
  <c r="BD281"/>
  <c r="BD282"/>
  <c r="BD283"/>
  <c r="BD284"/>
  <c r="BD285"/>
  <c r="BD286"/>
  <c r="BD287"/>
  <c r="BD288"/>
  <c r="BD289"/>
  <c r="BD290"/>
  <c r="BD291"/>
  <c r="BD292"/>
  <c r="BD293"/>
  <c r="BD294"/>
  <c r="BD295"/>
  <c r="BD296"/>
  <c r="BD297"/>
  <c r="BD298"/>
  <c r="BD299"/>
  <c r="BD300"/>
  <c r="BD301"/>
  <c r="BD302"/>
  <c r="BD303"/>
  <c r="BD304"/>
  <c r="BD305"/>
  <c r="BD306"/>
  <c r="BD307"/>
  <c r="BD308"/>
  <c r="BD309"/>
  <c r="BD310"/>
  <c r="BD311"/>
  <c r="BD312"/>
  <c r="BD313"/>
  <c r="BD314"/>
  <c r="BD315"/>
  <c r="BD316"/>
  <c r="BD317"/>
  <c r="BD318"/>
  <c r="BD319"/>
  <c r="BD320"/>
  <c r="BD321"/>
  <c r="BD322"/>
  <c r="BD323"/>
  <c r="BD324"/>
  <c r="BD325"/>
  <c r="BD326"/>
  <c r="BD327"/>
  <c r="BD328"/>
  <c r="BD329"/>
  <c r="BD330"/>
  <c r="BD331"/>
  <c r="BD332"/>
  <c r="BD333"/>
  <c r="BD334"/>
  <c r="BD335"/>
  <c r="BD336"/>
  <c r="BD337"/>
  <c r="BD338"/>
  <c r="BD339"/>
  <c r="BD340"/>
  <c r="BD341"/>
  <c r="BD342"/>
  <c r="BD343"/>
  <c r="BD344"/>
  <c r="BD345"/>
  <c r="BD346"/>
  <c r="BD347"/>
  <c r="BD348"/>
  <c r="BD349"/>
  <c r="BD350"/>
  <c r="BD351"/>
  <c r="BD352"/>
  <c r="BD353"/>
  <c r="BD354"/>
  <c r="BD355"/>
  <c r="BD356"/>
  <c r="BD357"/>
  <c r="BD358"/>
  <c r="BD359"/>
  <c r="BD360"/>
  <c r="BD361"/>
  <c r="BD362"/>
  <c r="BD363"/>
  <c r="BD364"/>
  <c r="BD365"/>
  <c r="BD366"/>
  <c r="BD367"/>
  <c r="BD368"/>
  <c r="BD369"/>
  <c r="BD370"/>
  <c r="BD371"/>
  <c r="BD372"/>
  <c r="BD373"/>
  <c r="BD374"/>
  <c r="BD375"/>
  <c r="BD376"/>
  <c r="BD377"/>
  <c r="BD378"/>
  <c r="BD379"/>
  <c r="BD380"/>
  <c r="BD381"/>
  <c r="BD382"/>
  <c r="BD383"/>
  <c r="BD384"/>
  <c r="BD385"/>
  <c r="BD386"/>
  <c r="BD387"/>
  <c r="BD388"/>
  <c r="BD389"/>
  <c r="BD390"/>
  <c r="BD391"/>
  <c r="BD392"/>
  <c r="BD393"/>
  <c r="BD394"/>
  <c r="BD395"/>
  <c r="BD396"/>
  <c r="BD397"/>
  <c r="BD398"/>
  <c r="BD399"/>
  <c r="BD400"/>
  <c r="BD401"/>
  <c r="BD402"/>
  <c r="BD403"/>
  <c r="BD404"/>
  <c r="BD405"/>
  <c r="BD406"/>
  <c r="BD407"/>
  <c r="BD408"/>
  <c r="BD409"/>
  <c r="BD410"/>
  <c r="BD411"/>
  <c r="BD412"/>
  <c r="BD413"/>
  <c r="BD414"/>
  <c r="BD415"/>
  <c r="BD416"/>
  <c r="BD417"/>
  <c r="BD418"/>
  <c r="BD419"/>
  <c r="BD420"/>
  <c r="BD421"/>
  <c r="BD422"/>
  <c r="BD423"/>
  <c r="BD424"/>
  <c r="BD425"/>
  <c r="BD426"/>
  <c r="BD427"/>
  <c r="BD428"/>
  <c r="BD429"/>
  <c r="BD430"/>
  <c r="BD431"/>
  <c r="BD432"/>
  <c r="BD433"/>
  <c r="BD434"/>
  <c r="BD435"/>
  <c r="BD436"/>
  <c r="BD437"/>
  <c r="BD438"/>
  <c r="BD439"/>
  <c r="BD440"/>
  <c r="BD441"/>
  <c r="BD442"/>
  <c r="BD443"/>
  <c r="BD444"/>
  <c r="BD445"/>
  <c r="BD446"/>
  <c r="BD447"/>
  <c r="BD448"/>
  <c r="BD449"/>
  <c r="BD450"/>
  <c r="BD451"/>
  <c r="BD452"/>
  <c r="BD453"/>
  <c r="BD454"/>
  <c r="BD455"/>
  <c r="BD456"/>
  <c r="BD457"/>
  <c r="BD458"/>
  <c r="BD459"/>
  <c r="BD460"/>
  <c r="BD461"/>
  <c r="BD462"/>
  <c r="BD463"/>
  <c r="BD464"/>
  <c r="BD465"/>
  <c r="BD466"/>
  <c r="BD467"/>
  <c r="BD468"/>
  <c r="BD469"/>
  <c r="BD470"/>
  <c r="BD471"/>
  <c r="BD472"/>
  <c r="BD473"/>
  <c r="BD474"/>
  <c r="BD475"/>
  <c r="BD476"/>
  <c r="BD477"/>
  <c r="BD478"/>
  <c r="BD479"/>
  <c r="BD480"/>
  <c r="BD481"/>
  <c r="BD482"/>
  <c r="BD483"/>
  <c r="BD484"/>
  <c r="BD485"/>
  <c r="BD486"/>
  <c r="BD487"/>
  <c r="BD488"/>
  <c r="BD489"/>
  <c r="BD490"/>
  <c r="BD491"/>
  <c r="BD492"/>
  <c r="BD493"/>
  <c r="BD494"/>
  <c r="BD495"/>
  <c r="BD496"/>
  <c r="BD497"/>
  <c r="BD498"/>
  <c r="BD499"/>
  <c r="BD500"/>
  <c r="BD501"/>
  <c r="BD502"/>
  <c r="BD503"/>
  <c r="BD504"/>
  <c r="BD505"/>
  <c r="BD506"/>
  <c r="BD507"/>
  <c r="BD508"/>
  <c r="BD509"/>
  <c r="BD510"/>
  <c r="BD511"/>
  <c r="BD512"/>
  <c r="BD513"/>
  <c r="BD514"/>
  <c r="BD515"/>
  <c r="BD516"/>
  <c r="BD517"/>
  <c r="BD518"/>
  <c r="BD519"/>
  <c r="BD520"/>
  <c r="BD521"/>
  <c r="BD522"/>
  <c r="BD523"/>
  <c r="BD524"/>
  <c r="BD525"/>
  <c r="BD526"/>
  <c r="BD527"/>
  <c r="BD528"/>
  <c r="BD529"/>
  <c r="BD530"/>
  <c r="BD531"/>
  <c r="BD532"/>
  <c r="BD533"/>
  <c r="BD534"/>
  <c r="BD535"/>
  <c r="BD536"/>
  <c r="BD537"/>
  <c r="BD538"/>
  <c r="BD539"/>
  <c r="BD540"/>
  <c r="BD541"/>
  <c r="BD542"/>
  <c r="BD543"/>
  <c r="BD544"/>
  <c r="BD545"/>
  <c r="BD546"/>
  <c r="BD547"/>
  <c r="BD548"/>
  <c r="BD549"/>
  <c r="BD550"/>
  <c r="BD551"/>
  <c r="BD552"/>
  <c r="BD553"/>
  <c r="BD554"/>
  <c r="BD555"/>
  <c r="BD556"/>
  <c r="BD557"/>
  <c r="BD558"/>
  <c r="BD559"/>
  <c r="BD560"/>
  <c r="BD561"/>
  <c r="BD562"/>
  <c r="BD563"/>
  <c r="BD564"/>
  <c r="BD565"/>
  <c r="BD566"/>
  <c r="BD567"/>
  <c r="BD568"/>
  <c r="BD569"/>
  <c r="BD570"/>
  <c r="BD571"/>
  <c r="BD572"/>
  <c r="BD573"/>
  <c r="BD574"/>
  <c r="BD575"/>
  <c r="BD576"/>
  <c r="BD577"/>
  <c r="BD578"/>
  <c r="BD579"/>
  <c r="BD580"/>
  <c r="BD581"/>
  <c r="BD582"/>
  <c r="BD583"/>
  <c r="BD584"/>
  <c r="BD585"/>
  <c r="BD586"/>
  <c r="BD587"/>
  <c r="BD588"/>
  <c r="BD589"/>
  <c r="BD590"/>
  <c r="BD591"/>
  <c r="BD592"/>
  <c r="BD593"/>
  <c r="BD594"/>
  <c r="BD595"/>
  <c r="BD596"/>
  <c r="BD597"/>
  <c r="BD598"/>
  <c r="BD599"/>
  <c r="BD600"/>
  <c r="BD601"/>
  <c r="BD602"/>
  <c r="BD603"/>
  <c r="BD604"/>
  <c r="BD605"/>
  <c r="BD606"/>
  <c r="BD607"/>
  <c r="BD608"/>
  <c r="BD609"/>
  <c r="BD610"/>
  <c r="BD611"/>
  <c r="BD612"/>
  <c r="BD613"/>
  <c r="BD614"/>
  <c r="BD615"/>
  <c r="BD616"/>
  <c r="BD617"/>
  <c r="BD618"/>
  <c r="BD619"/>
  <c r="BD620"/>
  <c r="BD621"/>
  <c r="BD622"/>
  <c r="BD623"/>
  <c r="BD624"/>
  <c r="BD625"/>
  <c r="BD626"/>
  <c r="BD627"/>
  <c r="BD628"/>
  <c r="BD629"/>
  <c r="BD630"/>
  <c r="BD631"/>
  <c r="BD632"/>
  <c r="BD633"/>
  <c r="BD634"/>
  <c r="BD635"/>
  <c r="BD636"/>
  <c r="BD637"/>
  <c r="BD638"/>
  <c r="BD639"/>
  <c r="BD640"/>
  <c r="BD641"/>
  <c r="BD642"/>
  <c r="BD643"/>
  <c r="BD644"/>
  <c r="BD645"/>
  <c r="BD646"/>
  <c r="BD647"/>
  <c r="BD648"/>
  <c r="BD649"/>
  <c r="BD650"/>
  <c r="BD651"/>
  <c r="BD652"/>
  <c r="BD653"/>
  <c r="BD654"/>
  <c r="BD655"/>
  <c r="BD656"/>
  <c r="BD657"/>
  <c r="BD658"/>
  <c r="BD659"/>
  <c r="BD660"/>
  <c r="BD661"/>
  <c r="BD662"/>
  <c r="BD663"/>
  <c r="BD664"/>
  <c r="BD665"/>
  <c r="BD666"/>
  <c r="BD667"/>
  <c r="BD668"/>
  <c r="BD669"/>
  <c r="BD670"/>
  <c r="BD671"/>
  <c r="BD672"/>
  <c r="BD673"/>
  <c r="BD674"/>
  <c r="BD675"/>
  <c r="BD676"/>
  <c r="BD677"/>
  <c r="BD678"/>
  <c r="BD679"/>
  <c r="BD680"/>
  <c r="BD681"/>
  <c r="BD682"/>
  <c r="BD683"/>
  <c r="BD684"/>
  <c r="BD685"/>
  <c r="BD686"/>
  <c r="BD687"/>
  <c r="BD688"/>
  <c r="BD689"/>
  <c r="BD690"/>
  <c r="BD691"/>
  <c r="BD692"/>
  <c r="BD693"/>
  <c r="BD694"/>
  <c r="BD695"/>
  <c r="BD696"/>
  <c r="BD697"/>
  <c r="BD698"/>
  <c r="BD699"/>
  <c r="BD700"/>
  <c r="BD701"/>
  <c r="BD702"/>
  <c r="BD703"/>
  <c r="BD704"/>
  <c r="BD705"/>
  <c r="BD706"/>
  <c r="BD707"/>
  <c r="BD708"/>
  <c r="BD709"/>
  <c r="BD710"/>
  <c r="BD711"/>
  <c r="BD712"/>
  <c r="BD713"/>
  <c r="BD714"/>
  <c r="BD715"/>
  <c r="BD716"/>
  <c r="BD717"/>
  <c r="BD718"/>
  <c r="BD719"/>
  <c r="BD720"/>
  <c r="BD721"/>
  <c r="BD722"/>
  <c r="BD723"/>
  <c r="BD724"/>
  <c r="BD725"/>
  <c r="BD726"/>
  <c r="BD727"/>
  <c r="BD728"/>
  <c r="BD729"/>
  <c r="BD730"/>
  <c r="BD731"/>
  <c r="BD732"/>
  <c r="BD733"/>
  <c r="BD734"/>
  <c r="BD735"/>
  <c r="BD736"/>
  <c r="BD737"/>
  <c r="BD738"/>
  <c r="BD739"/>
  <c r="BD740"/>
  <c r="BD741"/>
  <c r="BD742"/>
  <c r="BD743"/>
  <c r="BD744"/>
  <c r="BD745"/>
  <c r="BD746"/>
  <c r="BD747"/>
  <c r="BD748"/>
  <c r="BD749"/>
  <c r="BD750"/>
  <c r="BD751"/>
  <c r="BD752"/>
  <c r="BD753"/>
  <c r="BD754"/>
  <c r="BD755"/>
  <c r="BD756"/>
  <c r="BD757"/>
  <c r="BD758"/>
  <c r="BD759"/>
  <c r="BD760"/>
  <c r="BD761"/>
  <c r="BD762"/>
  <c r="BD763"/>
  <c r="BD764"/>
  <c r="BD765"/>
  <c r="BD766"/>
  <c r="BD767"/>
  <c r="BD768"/>
  <c r="BD769"/>
  <c r="BD770"/>
  <c r="BD771"/>
  <c r="BD772"/>
  <c r="BD773"/>
  <c r="BD774"/>
  <c r="BD775"/>
  <c r="BD776"/>
  <c r="BD777"/>
  <c r="BD778"/>
  <c r="BD779"/>
  <c r="BD780"/>
  <c r="BD781"/>
  <c r="BD782"/>
  <c r="BD783"/>
  <c r="BD784"/>
  <c r="BD785"/>
  <c r="BD786"/>
  <c r="BD787"/>
  <c r="BD788"/>
  <c r="BD789"/>
  <c r="BD790"/>
  <c r="BD791"/>
  <c r="BD792"/>
  <c r="BD793"/>
  <c r="BD794"/>
  <c r="BD795"/>
  <c r="BD796"/>
  <c r="BD797"/>
  <c r="BD798"/>
  <c r="BD799"/>
  <c r="BD800"/>
  <c r="BD801"/>
  <c r="BD802"/>
  <c r="BD803"/>
  <c r="BD804"/>
  <c r="BD805"/>
  <c r="BD806"/>
  <c r="BD807"/>
  <c r="BD808"/>
  <c r="BD809"/>
  <c r="BD810"/>
  <c r="BD811"/>
  <c r="BD812"/>
  <c r="BD813"/>
  <c r="BD814"/>
  <c r="BD815"/>
  <c r="BD816"/>
  <c r="BD817"/>
  <c r="BD818"/>
  <c r="BD819"/>
  <c r="BD820"/>
  <c r="BD821"/>
  <c r="BD822"/>
  <c r="BD823"/>
  <c r="BD824"/>
  <c r="BD825"/>
  <c r="BD826"/>
  <c r="BD827"/>
  <c r="BD828"/>
  <c r="BD829"/>
  <c r="BD830"/>
  <c r="BD831"/>
  <c r="BD832"/>
  <c r="BD833"/>
  <c r="BD834"/>
  <c r="BD835"/>
  <c r="BD836"/>
  <c r="BD837"/>
  <c r="BD838"/>
  <c r="BD839"/>
  <c r="BD840"/>
  <c r="BD841"/>
  <c r="BD842"/>
  <c r="BD843"/>
  <c r="BD844"/>
  <c r="BD845"/>
  <c r="BD846"/>
  <c r="BD847"/>
  <c r="BD848"/>
  <c r="BD849"/>
  <c r="BD850"/>
  <c r="BD851"/>
  <c r="BD852"/>
  <c r="BD853"/>
  <c r="BD854"/>
  <c r="BD855"/>
  <c r="BD856"/>
  <c r="BD857"/>
  <c r="BD858"/>
  <c r="BD859"/>
  <c r="BD860"/>
  <c r="BD861"/>
  <c r="BD862"/>
  <c r="BD863"/>
  <c r="BD864"/>
  <c r="BD865"/>
  <c r="BD866"/>
  <c r="BD867"/>
  <c r="BD868"/>
  <c r="BD869"/>
  <c r="BD870"/>
  <c r="BD871"/>
  <c r="BD872"/>
  <c r="BD873"/>
  <c r="BD874"/>
  <c r="BD875"/>
  <c r="BD876"/>
  <c r="BD877"/>
  <c r="BD878"/>
  <c r="BD879"/>
  <c r="BD880"/>
  <c r="BD881"/>
  <c r="BD882"/>
  <c r="BD883"/>
  <c r="BD884"/>
  <c r="BD885"/>
  <c r="BD886"/>
  <c r="BD887"/>
  <c r="BD888"/>
  <c r="BD889"/>
  <c r="BD890"/>
  <c r="BD891"/>
  <c r="BD892"/>
  <c r="BD893"/>
  <c r="BD894"/>
  <c r="BD895"/>
  <c r="BD896"/>
  <c r="BD897"/>
  <c r="BD898"/>
  <c r="BD899"/>
  <c r="BD900"/>
  <c r="BD901"/>
  <c r="BD902"/>
  <c r="BD903"/>
  <c r="BD904"/>
  <c r="BD905"/>
  <c r="BD906"/>
  <c r="BD907"/>
  <c r="BD908"/>
  <c r="BD909"/>
  <c r="BD910"/>
  <c r="BD911"/>
  <c r="BD912"/>
  <c r="BD913"/>
  <c r="BD914"/>
  <c r="BD915"/>
  <c r="BD916"/>
  <c r="BD917"/>
  <c r="BD918"/>
  <c r="BD919"/>
  <c r="BD920"/>
  <c r="BD921"/>
  <c r="BD922"/>
  <c r="BD923"/>
  <c r="BD924"/>
  <c r="BD925"/>
  <c r="BD926"/>
  <c r="BD927"/>
  <c r="BD928"/>
  <c r="BD929"/>
  <c r="BD930"/>
  <c r="BD931"/>
  <c r="BD932"/>
  <c r="BD933"/>
  <c r="BD934"/>
  <c r="BD935"/>
  <c r="BD936"/>
  <c r="BD937"/>
  <c r="BD938"/>
  <c r="BD939"/>
  <c r="BD940"/>
  <c r="BD941"/>
  <c r="BD942"/>
  <c r="BD943"/>
  <c r="BD944"/>
  <c r="BD945"/>
  <c r="BD946"/>
  <c r="BD947"/>
  <c r="BD948"/>
  <c r="BD949"/>
  <c r="BD950"/>
  <c r="BD951"/>
  <c r="BD952"/>
  <c r="BD953"/>
  <c r="BD954"/>
  <c r="BD955"/>
  <c r="BD956"/>
  <c r="BD957"/>
  <c r="BD958"/>
  <c r="BD959"/>
  <c r="BD960"/>
  <c r="BD961"/>
  <c r="BD962"/>
  <c r="BD963"/>
  <c r="BD964"/>
  <c r="BD965"/>
  <c r="BD966"/>
  <c r="BD967"/>
  <c r="BD968"/>
  <c r="BD969"/>
  <c r="BD970"/>
  <c r="BD971"/>
  <c r="BD972"/>
  <c r="BD973"/>
  <c r="BD974"/>
  <c r="BD975"/>
  <c r="BD976"/>
  <c r="BD977"/>
  <c r="BD978"/>
  <c r="BD979"/>
  <c r="BD980"/>
  <c r="BD981"/>
  <c r="BD982"/>
  <c r="BD983"/>
  <c r="BD984"/>
  <c r="BD985"/>
  <c r="BD986"/>
  <c r="BD987"/>
  <c r="BD988"/>
  <c r="BD989"/>
  <c r="BD990"/>
  <c r="BD991"/>
  <c r="BD992"/>
  <c r="BD993"/>
  <c r="BD994"/>
  <c r="BD995"/>
  <c r="BD996"/>
  <c r="BD997"/>
  <c r="BD998"/>
  <c r="BD999"/>
  <c r="BD1000"/>
  <c r="BD1001"/>
  <c r="BD1002"/>
  <c r="BD1003"/>
  <c r="BD1004"/>
  <c r="BD1005"/>
  <c r="BD1006"/>
  <c r="BD1007"/>
  <c r="BD1008"/>
  <c r="BD1009"/>
  <c r="BD1010"/>
  <c r="BD1011"/>
  <c r="BD1012"/>
  <c r="BD1013"/>
  <c r="BD1014"/>
  <c r="BD1015"/>
  <c r="BD1016"/>
  <c r="BD1017"/>
  <c r="BD1018"/>
  <c r="BD1019"/>
  <c r="BD1020"/>
  <c r="BD1021"/>
  <c r="BD1022"/>
  <c r="BD1023"/>
  <c r="BD1024"/>
  <c r="BD1025"/>
  <c r="BD1026"/>
  <c r="BD1027"/>
  <c r="BD1028"/>
  <c r="BD1029"/>
  <c r="BD1030"/>
  <c r="BD1031"/>
  <c r="BD1032"/>
  <c r="BD1033"/>
  <c r="BD1034"/>
  <c r="BD1035"/>
  <c r="BD1036"/>
  <c r="BD1037"/>
  <c r="BD1038"/>
  <c r="BD1039"/>
  <c r="BD1040"/>
  <c r="BD1041"/>
  <c r="BD1042"/>
  <c r="BD1043"/>
  <c r="BD1044"/>
  <c r="BD1045"/>
  <c r="BD1046"/>
  <c r="BD1047"/>
  <c r="BD1048"/>
  <c r="BD1049"/>
  <c r="BD1050"/>
  <c r="BD1051"/>
  <c r="BD1052"/>
  <c r="BD1053"/>
  <c r="BD1054"/>
  <c r="BD1055"/>
  <c r="BD1056"/>
  <c r="BD1057"/>
  <c r="BD1058"/>
  <c r="BD1059"/>
  <c r="BD1060"/>
  <c r="BD1061"/>
  <c r="BD1062"/>
  <c r="BD1063"/>
  <c r="BD1064"/>
  <c r="BD1065"/>
  <c r="BD1066"/>
  <c r="BD1067"/>
  <c r="BD1068"/>
  <c r="BD1069"/>
  <c r="BD1070"/>
  <c r="BD1071"/>
  <c r="BD1072"/>
  <c r="BD1073"/>
  <c r="BD1074"/>
  <c r="BD1075"/>
  <c r="BD1076"/>
  <c r="BD1077"/>
  <c r="BD1078"/>
  <c r="BD1079"/>
  <c r="BD1080"/>
  <c r="BD1081"/>
  <c r="BD1082"/>
  <c r="BD1083"/>
  <c r="BD1084"/>
  <c r="BD1085"/>
  <c r="BD1086"/>
  <c r="BD1087"/>
  <c r="BD1088"/>
  <c r="BD1089"/>
  <c r="BD1090"/>
  <c r="BD1091"/>
  <c r="BD1092"/>
  <c r="BD1093"/>
  <c r="BD1094"/>
  <c r="BD1095"/>
  <c r="BD1096"/>
  <c r="BD1097"/>
  <c r="BD1098"/>
  <c r="BD1099"/>
  <c r="BD1100"/>
  <c r="BD1101"/>
  <c r="BD1102"/>
  <c r="BD1103"/>
  <c r="BD1104"/>
  <c r="BD1105"/>
  <c r="BD1106"/>
  <c r="BD1107"/>
  <c r="BD1108"/>
  <c r="BD1109"/>
  <c r="BD1110"/>
  <c r="BD1111"/>
  <c r="BD1112"/>
  <c r="BD1113"/>
  <c r="BD1114"/>
  <c r="BD1115"/>
  <c r="BD1116"/>
  <c r="BD1117"/>
  <c r="BD1118"/>
  <c r="BD1119"/>
  <c r="BD1120"/>
  <c r="BD1121"/>
  <c r="BD1122"/>
  <c r="BD1123"/>
  <c r="BD1124"/>
  <c r="BD1125"/>
  <c r="BD1126"/>
  <c r="BD1127"/>
  <c r="BD1128"/>
  <c r="BD1129"/>
  <c r="BD1130"/>
  <c r="BD1131"/>
  <c r="BD1132"/>
  <c r="BD1133"/>
  <c r="BD1134"/>
  <c r="BD1135"/>
  <c r="BD1136"/>
  <c r="BD1137"/>
  <c r="BD1138"/>
  <c r="BD1139"/>
  <c r="BD1140"/>
  <c r="BD1141"/>
  <c r="BD1142"/>
  <c r="BD1143"/>
  <c r="BD1144"/>
  <c r="BD1145"/>
  <c r="BD1146"/>
  <c r="BD1147"/>
  <c r="BD1148"/>
  <c r="BD1149"/>
  <c r="BD1150"/>
  <c r="BD1151"/>
  <c r="BD1152"/>
  <c r="BD1153"/>
  <c r="BD1154"/>
  <c r="BD1155"/>
  <c r="BD1156"/>
  <c r="BD1157"/>
  <c r="BD1158"/>
  <c r="BD1159"/>
  <c r="BD1160"/>
  <c r="BD1161"/>
  <c r="BD1162"/>
  <c r="BD1163"/>
  <c r="BD1164"/>
  <c r="BD1165"/>
  <c r="BD1166"/>
  <c r="BD1167"/>
  <c r="BD1168"/>
  <c r="BD1169"/>
  <c r="BD1170"/>
  <c r="BD1171"/>
  <c r="BD1172"/>
  <c r="BD1173"/>
  <c r="BD1174"/>
  <c r="BD1175"/>
  <c r="BD1176"/>
  <c r="BD1177"/>
  <c r="BD1178"/>
  <c r="BD1179"/>
  <c r="BD1180"/>
  <c r="BD1181"/>
  <c r="BD1182"/>
  <c r="BD1183"/>
  <c r="BD1184"/>
  <c r="BD1185"/>
  <c r="BD1186"/>
  <c r="BD1187"/>
  <c r="BD1188"/>
  <c r="BD1189"/>
  <c r="BD1190"/>
  <c r="BD1191"/>
  <c r="BD1192"/>
  <c r="BD1193"/>
  <c r="BD1194"/>
  <c r="BD1195"/>
  <c r="BD1196"/>
  <c r="BD1197"/>
  <c r="BD1198"/>
  <c r="BD1199"/>
  <c r="BD1200"/>
  <c r="BD1201"/>
  <c r="BD1202"/>
  <c r="BD1203"/>
  <c r="BD1204"/>
  <c r="BD1205"/>
  <c r="BD1206"/>
  <c r="BD1207"/>
  <c r="BD1208"/>
  <c r="BD1209"/>
  <c r="BD1210"/>
  <c r="BD1211"/>
  <c r="BD1212"/>
  <c r="BD1213"/>
  <c r="BD1214"/>
  <c r="BD1215"/>
  <c r="BD1216"/>
  <c r="BD1217"/>
  <c r="BD1218"/>
  <c r="BD1219"/>
  <c r="BD1220"/>
  <c r="BD1221"/>
  <c r="BD1222"/>
  <c r="BD1223"/>
  <c r="BD1224"/>
  <c r="BD1225"/>
  <c r="BD1226"/>
  <c r="BD1227"/>
  <c r="BD1228"/>
  <c r="BD1229"/>
  <c r="BD1230"/>
  <c r="BD1231"/>
  <c r="BD1232"/>
  <c r="BD1233"/>
  <c r="BD1234"/>
  <c r="BD1235"/>
  <c r="BD1236"/>
  <c r="BD1237"/>
  <c r="BD1238"/>
  <c r="BD1239"/>
  <c r="BD1240"/>
  <c r="BD1241"/>
  <c r="BD1242"/>
  <c r="BD1243"/>
  <c r="BD1244"/>
  <c r="BD1245"/>
  <c r="BD1246"/>
  <c r="BD1247"/>
  <c r="BD1248"/>
  <c r="BD1249"/>
  <c r="BD1250"/>
  <c r="BD1251"/>
  <c r="BD1252"/>
  <c r="BD1253"/>
  <c r="BD1254"/>
  <c r="BD1255"/>
  <c r="BD1256"/>
  <c r="BD1257"/>
  <c r="BD1258"/>
  <c r="BD1259"/>
  <c r="BD1260"/>
  <c r="BD1261"/>
  <c r="BD1262"/>
  <c r="BD1263"/>
  <c r="BD1264"/>
  <c r="BD1265"/>
  <c r="BD1266"/>
  <c r="BD1267"/>
  <c r="BD1268"/>
  <c r="BD1269"/>
  <c r="BD1270"/>
  <c r="BD1271"/>
  <c r="BD1272"/>
  <c r="BD1273"/>
  <c r="BD1274"/>
  <c r="BD1275"/>
  <c r="BD1276"/>
  <c r="BD1277"/>
  <c r="BD1278"/>
  <c r="BD1279"/>
  <c r="BD1280"/>
  <c r="BD1281"/>
  <c r="BD1282"/>
  <c r="BD1283"/>
  <c r="BD1284"/>
  <c r="BD1285"/>
  <c r="BD1286"/>
  <c r="BD1287"/>
  <c r="BD1288"/>
  <c r="BD1289"/>
  <c r="BD1290"/>
  <c r="BD1291"/>
  <c r="BD1292"/>
  <c r="BD1293"/>
  <c r="BD1294"/>
  <c r="BD1295"/>
  <c r="BD1296"/>
  <c r="BD1297"/>
  <c r="BD1298"/>
  <c r="BD1299"/>
  <c r="BD1300"/>
  <c r="BD1301"/>
  <c r="BD1302"/>
  <c r="BD1303"/>
  <c r="BD1304"/>
  <c r="BD1305"/>
  <c r="BD1306"/>
  <c r="BD1307"/>
  <c r="BD1308"/>
  <c r="BD1309"/>
  <c r="BD1310"/>
  <c r="BD1311"/>
  <c r="BD1312"/>
  <c r="BD1313"/>
  <c r="BD1314"/>
  <c r="BD1315"/>
  <c r="BD1316"/>
  <c r="BD1317"/>
  <c r="BD1318"/>
  <c r="BD1319"/>
  <c r="BD1320"/>
  <c r="BD1321"/>
  <c r="BD1322"/>
  <c r="BD1323"/>
  <c r="BD1324"/>
  <c r="BD1325"/>
  <c r="BD1326"/>
  <c r="BD1327"/>
  <c r="BD1328"/>
  <c r="BD1329"/>
  <c r="BD1330"/>
  <c r="BD1331"/>
  <c r="BD1332"/>
  <c r="BD1333"/>
  <c r="BD1334"/>
  <c r="BD1335"/>
  <c r="BD1336"/>
  <c r="BD1337"/>
  <c r="BD1338"/>
  <c r="BD1339"/>
  <c r="BD1340"/>
  <c r="BD1341"/>
  <c r="BD1342"/>
  <c r="BD1343"/>
  <c r="BD1344"/>
  <c r="BD1345"/>
  <c r="BD1346"/>
  <c r="BD1347"/>
  <c r="BD1348"/>
  <c r="BD1349"/>
  <c r="BD1350"/>
  <c r="BD1351"/>
  <c r="BD1352"/>
  <c r="BD1353"/>
  <c r="BD1354"/>
  <c r="BD1355"/>
  <c r="BD1356"/>
  <c r="BD1357"/>
  <c r="BD1358"/>
  <c r="BD1359"/>
  <c r="BD1360"/>
  <c r="BD1361"/>
  <c r="BD1362"/>
  <c r="BD1363"/>
  <c r="BD1364"/>
  <c r="BD1365"/>
  <c r="BD1366"/>
  <c r="BD1367"/>
  <c r="BD1368"/>
  <c r="BD1369"/>
  <c r="BD1370"/>
  <c r="BD1371"/>
  <c r="BD1372"/>
  <c r="BD1373"/>
  <c r="BD1374"/>
  <c r="BD1375"/>
  <c r="BD1376"/>
  <c r="BD1377"/>
  <c r="BD1378"/>
  <c r="BD1379"/>
  <c r="BD1380"/>
  <c r="BD1381"/>
  <c r="BD1382"/>
  <c r="BD1383"/>
  <c r="BD1384"/>
  <c r="BD1385"/>
  <c r="BD1386"/>
  <c r="BD1387"/>
  <c r="BD1388"/>
  <c r="BD1389"/>
  <c r="BD1390"/>
  <c r="BD1391"/>
  <c r="BD1392"/>
  <c r="BD1393"/>
  <c r="BD1394"/>
  <c r="BD1395"/>
  <c r="BD1396"/>
  <c r="BD1397"/>
  <c r="BD1398"/>
  <c r="BD1399"/>
  <c r="BD1400"/>
  <c r="BD1401"/>
  <c r="BD1402"/>
  <c r="BD1403"/>
  <c r="BD1404"/>
  <c r="BD1405"/>
  <c r="BD1406"/>
  <c r="BD1407"/>
  <c r="BD1408"/>
  <c r="BD1409"/>
  <c r="BD1410"/>
  <c r="BD1411"/>
  <c r="BD1412"/>
  <c r="BD1413"/>
  <c r="BD1414"/>
  <c r="BD1415"/>
  <c r="BD1416"/>
  <c r="BD1417"/>
  <c r="BD1418"/>
  <c r="BD1419"/>
  <c r="BD1420"/>
  <c r="BD1421"/>
  <c r="BD1422"/>
  <c r="BD1423"/>
  <c r="BD1424"/>
  <c r="BD1425"/>
  <c r="BD1426"/>
  <c r="BD1427"/>
  <c r="BD1428"/>
  <c r="BD1429"/>
  <c r="BD1430"/>
  <c r="BD1431"/>
  <c r="BD1432"/>
  <c r="BD1433"/>
  <c r="BD1434"/>
  <c r="BD1435"/>
  <c r="BD1436"/>
  <c r="BD1437"/>
  <c r="BD1438"/>
  <c r="BD1439"/>
  <c r="BD1440"/>
  <c r="BD1441"/>
  <c r="BD1442"/>
  <c r="BD1443"/>
  <c r="BD1444"/>
  <c r="BD1445"/>
  <c r="BD1446"/>
  <c r="BD1447"/>
  <c r="BD1448"/>
  <c r="BD1449"/>
  <c r="BD1450"/>
  <c r="BD1451"/>
  <c r="BD1452"/>
  <c r="BD1453"/>
  <c r="BD1454"/>
  <c r="BD1455"/>
  <c r="BD1456"/>
  <c r="BD1457"/>
  <c r="BD1458"/>
  <c r="BD1459"/>
  <c r="BD1460"/>
  <c r="BD1461"/>
  <c r="BD1462"/>
  <c r="BD1463"/>
  <c r="BD1464"/>
  <c r="BD1465"/>
  <c r="BD1466"/>
  <c r="BD1467"/>
  <c r="BD1468"/>
  <c r="BD1469"/>
  <c r="BD1470"/>
  <c r="BD1471"/>
  <c r="BD1472"/>
  <c r="BD1473"/>
  <c r="BD1474"/>
  <c r="BD1475"/>
  <c r="BD1476"/>
  <c r="BD1477"/>
  <c r="BD1478"/>
  <c r="BD1479"/>
  <c r="BD1480"/>
  <c r="BD1481"/>
  <c r="BD1482"/>
  <c r="BD1483"/>
  <c r="BD1484"/>
  <c r="BD1485"/>
  <c r="BD1486"/>
  <c r="BD1487"/>
  <c r="BD1488"/>
  <c r="BD1489"/>
  <c r="BD1490"/>
  <c r="BD1491"/>
  <c r="BD1492"/>
  <c r="BD1493"/>
  <c r="BD1494"/>
  <c r="BD1495"/>
  <c r="BD1496"/>
  <c r="BD1497"/>
  <c r="BD1498"/>
  <c r="BD1499"/>
  <c r="BD1500"/>
  <c r="BD1501"/>
  <c r="BD1502"/>
  <c r="BD1503"/>
  <c r="BD1504"/>
  <c r="BD1505"/>
  <c r="BD1506"/>
  <c r="BB8"/>
  <c r="BB9"/>
  <c r="BB10"/>
  <c r="BB11"/>
  <c r="BB12"/>
  <c r="BB13"/>
  <c r="BB14"/>
  <c r="BB15"/>
  <c r="BB16"/>
  <c r="BB17"/>
  <c r="BB18"/>
  <c r="BB19"/>
  <c r="BB20"/>
  <c r="BB21"/>
  <c r="BB22"/>
  <c r="BB23"/>
  <c r="BB24"/>
  <c r="BB25"/>
  <c r="BB27"/>
  <c r="BB28"/>
  <c r="BB29"/>
  <c r="BB30"/>
  <c r="BB31"/>
  <c r="BB32"/>
  <c r="BB33"/>
  <c r="BB34"/>
  <c r="BB35"/>
  <c r="BB36"/>
  <c r="BB37"/>
  <c r="BB38"/>
  <c r="BB39"/>
  <c r="BB40"/>
  <c r="BB41"/>
  <c r="BB42"/>
  <c r="BB43"/>
  <c r="BB44"/>
  <c r="BB45"/>
  <c r="BB46"/>
  <c r="BB47"/>
  <c r="BB48"/>
  <c r="BB49"/>
  <c r="BB50"/>
  <c r="BB51"/>
  <c r="BB52"/>
  <c r="BB53"/>
  <c r="BB54"/>
  <c r="BB55"/>
  <c r="BB56"/>
  <c r="BB57"/>
  <c r="BB58"/>
  <c r="BB59"/>
  <c r="BB60"/>
  <c r="BB61"/>
  <c r="BB62"/>
  <c r="BB63"/>
  <c r="BB64"/>
  <c r="BB65"/>
  <c r="BB66"/>
  <c r="BB67"/>
  <c r="BB68"/>
  <c r="BB69"/>
  <c r="BB70"/>
  <c r="BB71"/>
  <c r="BB72"/>
  <c r="BB73"/>
  <c r="BB74"/>
  <c r="BB75"/>
  <c r="BB76"/>
  <c r="BB77"/>
  <c r="BB78"/>
  <c r="BB79"/>
  <c r="BB80"/>
  <c r="BB81"/>
  <c r="BB82"/>
  <c r="BB83"/>
  <c r="BB84"/>
  <c r="BB85"/>
  <c r="BB86"/>
  <c r="BB87"/>
  <c r="BB88"/>
  <c r="BB89"/>
  <c r="BB90"/>
  <c r="BB91"/>
  <c r="BB92"/>
  <c r="BB93"/>
  <c r="BB94"/>
  <c r="BB95"/>
  <c r="BB96"/>
  <c r="BB97"/>
  <c r="BB98"/>
  <c r="BB99"/>
  <c r="BB100"/>
  <c r="BB101"/>
  <c r="BB102"/>
  <c r="BB103"/>
  <c r="BB104"/>
  <c r="BB105"/>
  <c r="BB106"/>
  <c r="BB107"/>
  <c r="BB108"/>
  <c r="BB109"/>
  <c r="BB110"/>
  <c r="BB111"/>
  <c r="BB112"/>
  <c r="BB113"/>
  <c r="BB114"/>
  <c r="BB115"/>
  <c r="BB116"/>
  <c r="BB117"/>
  <c r="BB118"/>
  <c r="BB119"/>
  <c r="BB120"/>
  <c r="BB121"/>
  <c r="BB122"/>
  <c r="BB123"/>
  <c r="BB124"/>
  <c r="BB125"/>
  <c r="BB126"/>
  <c r="BB127"/>
  <c r="BB128"/>
  <c r="BB129"/>
  <c r="BB130"/>
  <c r="BB131"/>
  <c r="BB132"/>
  <c r="BB133"/>
  <c r="BB134"/>
  <c r="BB135"/>
  <c r="BB136"/>
  <c r="BB137"/>
  <c r="BB138"/>
  <c r="BB139"/>
  <c r="BB140"/>
  <c r="BB141"/>
  <c r="BB142"/>
  <c r="BB143"/>
  <c r="BB144"/>
  <c r="BB145"/>
  <c r="BB146"/>
  <c r="BB147"/>
  <c r="BB148"/>
  <c r="BB149"/>
  <c r="BB150"/>
  <c r="BB151"/>
  <c r="BB152"/>
  <c r="BB153"/>
  <c r="BB154"/>
  <c r="BB155"/>
  <c r="BB156"/>
  <c r="BB157"/>
  <c r="BB158"/>
  <c r="BB159"/>
  <c r="BB160"/>
  <c r="BB161"/>
  <c r="BB162"/>
  <c r="BB163"/>
  <c r="BB164"/>
  <c r="BB165"/>
  <c r="BB166"/>
  <c r="BB167"/>
  <c r="BB168"/>
  <c r="BB169"/>
  <c r="BB170"/>
  <c r="BB171"/>
  <c r="BB172"/>
  <c r="BB173"/>
  <c r="BB174"/>
  <c r="BB175"/>
  <c r="BB176"/>
  <c r="BB177"/>
  <c r="BB178"/>
  <c r="BB179"/>
  <c r="BB180"/>
  <c r="BB181"/>
  <c r="BB182"/>
  <c r="BB183"/>
  <c r="BB184"/>
  <c r="BB185"/>
  <c r="BB186"/>
  <c r="BB187"/>
  <c r="BB188"/>
  <c r="BB189"/>
  <c r="BB190"/>
  <c r="BB191"/>
  <c r="BB192"/>
  <c r="BB193"/>
  <c r="BB194"/>
  <c r="BB195"/>
  <c r="BB196"/>
  <c r="BB197"/>
  <c r="BB198"/>
  <c r="BB199"/>
  <c r="BB200"/>
  <c r="BB201"/>
  <c r="BB202"/>
  <c r="BB203"/>
  <c r="BB204"/>
  <c r="BB205"/>
  <c r="BB206"/>
  <c r="BB207"/>
  <c r="BB208"/>
  <c r="BB209"/>
  <c r="BB210"/>
  <c r="BB211"/>
  <c r="BB212"/>
  <c r="BB213"/>
  <c r="BB214"/>
  <c r="BB215"/>
  <c r="BB216"/>
  <c r="BB217"/>
  <c r="BB218"/>
  <c r="BB219"/>
  <c r="BB220"/>
  <c r="BB221"/>
  <c r="BB222"/>
  <c r="BB223"/>
  <c r="BB224"/>
  <c r="BB225"/>
  <c r="BB226"/>
  <c r="BB227"/>
  <c r="BB228"/>
  <c r="BB229"/>
  <c r="BB230"/>
  <c r="BB231"/>
  <c r="BB232"/>
  <c r="BB233"/>
  <c r="BB234"/>
  <c r="BB235"/>
  <c r="BB236"/>
  <c r="BB237"/>
  <c r="BB238"/>
  <c r="BB239"/>
  <c r="BB240"/>
  <c r="BB241"/>
  <c r="BB242"/>
  <c r="BB243"/>
  <c r="BB244"/>
  <c r="BB245"/>
  <c r="BB246"/>
  <c r="BB247"/>
  <c r="BB248"/>
  <c r="BB249"/>
  <c r="BB250"/>
  <c r="BB251"/>
  <c r="BB252"/>
  <c r="BB253"/>
  <c r="BB254"/>
  <c r="BB255"/>
  <c r="BB256"/>
  <c r="BB257"/>
  <c r="BB258"/>
  <c r="BB259"/>
  <c r="BB260"/>
  <c r="BB261"/>
  <c r="BB262"/>
  <c r="BB263"/>
  <c r="BB264"/>
  <c r="BB265"/>
  <c r="BB266"/>
  <c r="BB267"/>
  <c r="BB268"/>
  <c r="BB269"/>
  <c r="BB270"/>
  <c r="BB271"/>
  <c r="BB272"/>
  <c r="BB273"/>
  <c r="BB274"/>
  <c r="BB275"/>
  <c r="BB276"/>
  <c r="BB277"/>
  <c r="BB278"/>
  <c r="BB279"/>
  <c r="BB280"/>
  <c r="BB281"/>
  <c r="BB282"/>
  <c r="BB283"/>
  <c r="BB284"/>
  <c r="BB285"/>
  <c r="BB286"/>
  <c r="BB287"/>
  <c r="BB288"/>
  <c r="BB289"/>
  <c r="BB290"/>
  <c r="BB291"/>
  <c r="BB292"/>
  <c r="BB293"/>
  <c r="BB294"/>
  <c r="BB295"/>
  <c r="BB296"/>
  <c r="BB297"/>
  <c r="BB298"/>
  <c r="BB299"/>
  <c r="BB300"/>
  <c r="BB301"/>
  <c r="BB302"/>
  <c r="BB303"/>
  <c r="BB304"/>
  <c r="BB305"/>
  <c r="BB306"/>
  <c r="BB307"/>
  <c r="BB308"/>
  <c r="BB309"/>
  <c r="BB310"/>
  <c r="BB311"/>
  <c r="BB312"/>
  <c r="BB313"/>
  <c r="BB314"/>
  <c r="BB315"/>
  <c r="BB316"/>
  <c r="BB317"/>
  <c r="BB318"/>
  <c r="BB319"/>
  <c r="BB320"/>
  <c r="BB321"/>
  <c r="BB322"/>
  <c r="BB323"/>
  <c r="BB324"/>
  <c r="BB325"/>
  <c r="BB326"/>
  <c r="BB327"/>
  <c r="BB328"/>
  <c r="BB329"/>
  <c r="BB330"/>
  <c r="BB331"/>
  <c r="BB332"/>
  <c r="BB333"/>
  <c r="BB334"/>
  <c r="BB335"/>
  <c r="BB336"/>
  <c r="BB337"/>
  <c r="BB338"/>
  <c r="BB339"/>
  <c r="BB340"/>
  <c r="BB341"/>
  <c r="BB342"/>
  <c r="BB343"/>
  <c r="BB344"/>
  <c r="BB345"/>
  <c r="BB346"/>
  <c r="BB347"/>
  <c r="BB348"/>
  <c r="BB349"/>
  <c r="BB350"/>
  <c r="BB351"/>
  <c r="BB352"/>
  <c r="BB353"/>
  <c r="BB354"/>
  <c r="BB355"/>
  <c r="BB356"/>
  <c r="BB357"/>
  <c r="BB358"/>
  <c r="BB359"/>
  <c r="BB360"/>
  <c r="BB361"/>
  <c r="BB362"/>
  <c r="BB363"/>
  <c r="BB364"/>
  <c r="BB365"/>
  <c r="BB366"/>
  <c r="BB367"/>
  <c r="BB368"/>
  <c r="BB369"/>
  <c r="BB370"/>
  <c r="BB371"/>
  <c r="BB372"/>
  <c r="BB373"/>
  <c r="BB374"/>
  <c r="BB375"/>
  <c r="BB376"/>
  <c r="BB377"/>
  <c r="BB378"/>
  <c r="BB379"/>
  <c r="BB380"/>
  <c r="BB381"/>
  <c r="BB382"/>
  <c r="BB383"/>
  <c r="BB384"/>
  <c r="BB385"/>
  <c r="BB386"/>
  <c r="BB387"/>
  <c r="BB388"/>
  <c r="BB389"/>
  <c r="BB390"/>
  <c r="BB391"/>
  <c r="BB392"/>
  <c r="BB393"/>
  <c r="BB394"/>
  <c r="BB395"/>
  <c r="BB396"/>
  <c r="BB397"/>
  <c r="BB398"/>
  <c r="BB399"/>
  <c r="BB400"/>
  <c r="BB401"/>
  <c r="BB402"/>
  <c r="BB403"/>
  <c r="BB404"/>
  <c r="BB405"/>
  <c r="BB406"/>
  <c r="BB407"/>
  <c r="BB408"/>
  <c r="BB409"/>
  <c r="BB410"/>
  <c r="BB411"/>
  <c r="BB412"/>
  <c r="BB413"/>
  <c r="BB414"/>
  <c r="BB415"/>
  <c r="BB416"/>
  <c r="BB417"/>
  <c r="BB418"/>
  <c r="BB419"/>
  <c r="BB420"/>
  <c r="BB421"/>
  <c r="BB422"/>
  <c r="BB423"/>
  <c r="BB424"/>
  <c r="BB425"/>
  <c r="BB426"/>
  <c r="BB427"/>
  <c r="BB428"/>
  <c r="BB429"/>
  <c r="BB430"/>
  <c r="BB431"/>
  <c r="BB432"/>
  <c r="BB433"/>
  <c r="BB434"/>
  <c r="BB435"/>
  <c r="BB436"/>
  <c r="BB437"/>
  <c r="BB438"/>
  <c r="BB439"/>
  <c r="BB440"/>
  <c r="BB441"/>
  <c r="BB442"/>
  <c r="BB443"/>
  <c r="BB444"/>
  <c r="BB445"/>
  <c r="BB446"/>
  <c r="BB447"/>
  <c r="BB448"/>
  <c r="BB449"/>
  <c r="BB450"/>
  <c r="BB451"/>
  <c r="BB452"/>
  <c r="BB453"/>
  <c r="BB454"/>
  <c r="BB455"/>
  <c r="BB456"/>
  <c r="BB457"/>
  <c r="BB458"/>
  <c r="BB459"/>
  <c r="BB460"/>
  <c r="BB461"/>
  <c r="BB462"/>
  <c r="BB463"/>
  <c r="BB464"/>
  <c r="BB465"/>
  <c r="BB466"/>
  <c r="BB467"/>
  <c r="BB468"/>
  <c r="BB469"/>
  <c r="BB470"/>
  <c r="BB471"/>
  <c r="BB472"/>
  <c r="BB473"/>
  <c r="BB474"/>
  <c r="BB475"/>
  <c r="BB476"/>
  <c r="BB477"/>
  <c r="BB478"/>
  <c r="BB479"/>
  <c r="BB480"/>
  <c r="BB481"/>
  <c r="BB482"/>
  <c r="BB483"/>
  <c r="BB484"/>
  <c r="BB485"/>
  <c r="BB486"/>
  <c r="BB487"/>
  <c r="BB488"/>
  <c r="BB489"/>
  <c r="BB490"/>
  <c r="BB491"/>
  <c r="BB492"/>
  <c r="BB493"/>
  <c r="BB494"/>
  <c r="BB495"/>
  <c r="BB496"/>
  <c r="BB497"/>
  <c r="BB498"/>
  <c r="BB499"/>
  <c r="BB500"/>
  <c r="BB501"/>
  <c r="BB502"/>
  <c r="BB503"/>
  <c r="BB504"/>
  <c r="BB505"/>
  <c r="BB506"/>
  <c r="BB507"/>
  <c r="BB508"/>
  <c r="BB509"/>
  <c r="BB510"/>
  <c r="BB511"/>
  <c r="BB512"/>
  <c r="BB513"/>
  <c r="BB514"/>
  <c r="BB515"/>
  <c r="BB516"/>
  <c r="BB517"/>
  <c r="BB518"/>
  <c r="BB519"/>
  <c r="BB520"/>
  <c r="BB521"/>
  <c r="BB522"/>
  <c r="BB523"/>
  <c r="BB524"/>
  <c r="BB525"/>
  <c r="BB526"/>
  <c r="BB527"/>
  <c r="BB528"/>
  <c r="BB529"/>
  <c r="BB530"/>
  <c r="BB531"/>
  <c r="BB532"/>
  <c r="BB533"/>
  <c r="BB534"/>
  <c r="BB535"/>
  <c r="BB536"/>
  <c r="BB537"/>
  <c r="BB538"/>
  <c r="BB539"/>
  <c r="BB540"/>
  <c r="BB541"/>
  <c r="BB542"/>
  <c r="BB543"/>
  <c r="BB544"/>
  <c r="BB545"/>
  <c r="BB546"/>
  <c r="BB547"/>
  <c r="BB548"/>
  <c r="BB549"/>
  <c r="BB550"/>
  <c r="BB551"/>
  <c r="BB552"/>
  <c r="BB553"/>
  <c r="BB554"/>
  <c r="BB555"/>
  <c r="BB556"/>
  <c r="BB557"/>
  <c r="BB558"/>
  <c r="BB559"/>
  <c r="BB560"/>
  <c r="BB561"/>
  <c r="BB562"/>
  <c r="BB563"/>
  <c r="BB564"/>
  <c r="BB565"/>
  <c r="BB566"/>
  <c r="BB567"/>
  <c r="BB568"/>
  <c r="BB569"/>
  <c r="BB570"/>
  <c r="BB571"/>
  <c r="BB572"/>
  <c r="BB573"/>
  <c r="BB574"/>
  <c r="BB575"/>
  <c r="BB576"/>
  <c r="BB577"/>
  <c r="BB578"/>
  <c r="BB579"/>
  <c r="BB580"/>
  <c r="BB581"/>
  <c r="BB582"/>
  <c r="BB583"/>
  <c r="BB584"/>
  <c r="BB585"/>
  <c r="BB586"/>
  <c r="BB587"/>
  <c r="BB588"/>
  <c r="BB589"/>
  <c r="BB590"/>
  <c r="BB591"/>
  <c r="BB592"/>
  <c r="BB593"/>
  <c r="BB594"/>
  <c r="BB595"/>
  <c r="BB596"/>
  <c r="BB597"/>
  <c r="BB598"/>
  <c r="BB599"/>
  <c r="BB600"/>
  <c r="BB601"/>
  <c r="BB602"/>
  <c r="BB603"/>
  <c r="BB604"/>
  <c r="BB605"/>
  <c r="BB606"/>
  <c r="BB607"/>
  <c r="BB608"/>
  <c r="BB609"/>
  <c r="BB610"/>
  <c r="BB611"/>
  <c r="BB612"/>
  <c r="BB613"/>
  <c r="BB614"/>
  <c r="BB615"/>
  <c r="BB616"/>
  <c r="BB617"/>
  <c r="BB618"/>
  <c r="BB619"/>
  <c r="BB620"/>
  <c r="BB621"/>
  <c r="BB622"/>
  <c r="BB623"/>
  <c r="BB624"/>
  <c r="BB625"/>
  <c r="BB626"/>
  <c r="BB627"/>
  <c r="BB628"/>
  <c r="BB629"/>
  <c r="BB630"/>
  <c r="BB631"/>
  <c r="BB632"/>
  <c r="BB633"/>
  <c r="BB634"/>
  <c r="BB635"/>
  <c r="BB636"/>
  <c r="BB637"/>
  <c r="BB638"/>
  <c r="BB639"/>
  <c r="BB640"/>
  <c r="BB641"/>
  <c r="BB642"/>
  <c r="BB643"/>
  <c r="BB644"/>
  <c r="BB645"/>
  <c r="BB646"/>
  <c r="BB647"/>
  <c r="BB648"/>
  <c r="BB649"/>
  <c r="BB650"/>
  <c r="BB651"/>
  <c r="BB652"/>
  <c r="BB653"/>
  <c r="BB654"/>
  <c r="BB655"/>
  <c r="BB656"/>
  <c r="BB657"/>
  <c r="BB658"/>
  <c r="BB659"/>
  <c r="BB660"/>
  <c r="BB661"/>
  <c r="BB662"/>
  <c r="BB663"/>
  <c r="BB664"/>
  <c r="BB665"/>
  <c r="BB666"/>
  <c r="BB667"/>
  <c r="BB668"/>
  <c r="BB669"/>
  <c r="BB670"/>
  <c r="BB671"/>
  <c r="BB672"/>
  <c r="BB673"/>
  <c r="BB674"/>
  <c r="BB675"/>
  <c r="BB676"/>
  <c r="BB677"/>
  <c r="BB678"/>
  <c r="BB679"/>
  <c r="BB680"/>
  <c r="BB681"/>
  <c r="BB682"/>
  <c r="BB683"/>
  <c r="BB684"/>
  <c r="BB685"/>
  <c r="BB686"/>
  <c r="BB687"/>
  <c r="BB688"/>
  <c r="BB689"/>
  <c r="BB690"/>
  <c r="BB691"/>
  <c r="BB692"/>
  <c r="BB693"/>
  <c r="BB694"/>
  <c r="BB695"/>
  <c r="BB696"/>
  <c r="BB697"/>
  <c r="BB698"/>
  <c r="BB699"/>
  <c r="BB700"/>
  <c r="BB701"/>
  <c r="BB702"/>
  <c r="BB703"/>
  <c r="BB704"/>
  <c r="BB705"/>
  <c r="BB706"/>
  <c r="BB707"/>
  <c r="BB708"/>
  <c r="BB709"/>
  <c r="BB710"/>
  <c r="BB711"/>
  <c r="BB712"/>
  <c r="BB713"/>
  <c r="BB714"/>
  <c r="BB715"/>
  <c r="BB716"/>
  <c r="BB717"/>
  <c r="BB718"/>
  <c r="BB719"/>
  <c r="BB720"/>
  <c r="BB721"/>
  <c r="BB722"/>
  <c r="BB723"/>
  <c r="BB724"/>
  <c r="BB725"/>
  <c r="BB726"/>
  <c r="BB727"/>
  <c r="BB728"/>
  <c r="BB729"/>
  <c r="BB730"/>
  <c r="BB731"/>
  <c r="BB732"/>
  <c r="BB733"/>
  <c r="BB734"/>
  <c r="BB735"/>
  <c r="BB736"/>
  <c r="BB737"/>
  <c r="BB738"/>
  <c r="BB739"/>
  <c r="BB740"/>
  <c r="BB741"/>
  <c r="BB742"/>
  <c r="BB743"/>
  <c r="BB744"/>
  <c r="BB745"/>
  <c r="BB746"/>
  <c r="BB747"/>
  <c r="BB748"/>
  <c r="BB749"/>
  <c r="BB750"/>
  <c r="BB751"/>
  <c r="BB752"/>
  <c r="BB753"/>
  <c r="BB754"/>
  <c r="BB755"/>
  <c r="BB756"/>
  <c r="BB757"/>
  <c r="BB758"/>
  <c r="BB759"/>
  <c r="BB760"/>
  <c r="BB761"/>
  <c r="BB762"/>
  <c r="BB763"/>
  <c r="BB764"/>
  <c r="BB765"/>
  <c r="BB766"/>
  <c r="BB767"/>
  <c r="BB768"/>
  <c r="BB769"/>
  <c r="BB770"/>
  <c r="BB771"/>
  <c r="BB772"/>
  <c r="BB773"/>
  <c r="BB774"/>
  <c r="BB775"/>
  <c r="BB776"/>
  <c r="BB777"/>
  <c r="BB778"/>
  <c r="BB779"/>
  <c r="BB780"/>
  <c r="BB781"/>
  <c r="BB782"/>
  <c r="BB783"/>
  <c r="BB784"/>
  <c r="BB785"/>
  <c r="BB786"/>
  <c r="BB787"/>
  <c r="BB788"/>
  <c r="BB789"/>
  <c r="BB790"/>
  <c r="BB791"/>
  <c r="BB792"/>
  <c r="BB793"/>
  <c r="BB794"/>
  <c r="BB795"/>
  <c r="BB796"/>
  <c r="BB797"/>
  <c r="BB798"/>
  <c r="BB799"/>
  <c r="BB800"/>
  <c r="BB801"/>
  <c r="BB802"/>
  <c r="BB803"/>
  <c r="BB804"/>
  <c r="BB805"/>
  <c r="BB806"/>
  <c r="BB807"/>
  <c r="BB808"/>
  <c r="BB809"/>
  <c r="BB810"/>
  <c r="BB811"/>
  <c r="BB812"/>
  <c r="BB813"/>
  <c r="BB814"/>
  <c r="BB815"/>
  <c r="BB816"/>
  <c r="BB817"/>
  <c r="BB818"/>
  <c r="BB819"/>
  <c r="BB820"/>
  <c r="BB821"/>
  <c r="BB822"/>
  <c r="BB823"/>
  <c r="BB824"/>
  <c r="BB825"/>
  <c r="BB826"/>
  <c r="BB827"/>
  <c r="BB828"/>
  <c r="BB829"/>
  <c r="BB830"/>
  <c r="BB831"/>
  <c r="BB832"/>
  <c r="BB833"/>
  <c r="BB834"/>
  <c r="BB835"/>
  <c r="BB836"/>
  <c r="BB837"/>
  <c r="BB838"/>
  <c r="BB839"/>
  <c r="BB840"/>
  <c r="BB841"/>
  <c r="BB842"/>
  <c r="BB843"/>
  <c r="BB844"/>
  <c r="BB845"/>
  <c r="BB846"/>
  <c r="BB847"/>
  <c r="BB848"/>
  <c r="BB849"/>
  <c r="BB850"/>
  <c r="BB851"/>
  <c r="BB852"/>
  <c r="BB853"/>
  <c r="BB854"/>
  <c r="BB855"/>
  <c r="BB856"/>
  <c r="BB857"/>
  <c r="BB858"/>
  <c r="BB859"/>
  <c r="BB860"/>
  <c r="BB861"/>
  <c r="BB862"/>
  <c r="BB863"/>
  <c r="BB864"/>
  <c r="BB865"/>
  <c r="BB866"/>
  <c r="BB867"/>
  <c r="BB868"/>
  <c r="BB869"/>
  <c r="BB870"/>
  <c r="BB871"/>
  <c r="BB872"/>
  <c r="BB873"/>
  <c r="BB874"/>
  <c r="BB875"/>
  <c r="BB876"/>
  <c r="BB877"/>
  <c r="BB878"/>
  <c r="BB879"/>
  <c r="BB880"/>
  <c r="BB881"/>
  <c r="BB882"/>
  <c r="BB883"/>
  <c r="BB884"/>
  <c r="BB885"/>
  <c r="BB886"/>
  <c r="BB887"/>
  <c r="BB888"/>
  <c r="BB889"/>
  <c r="BB890"/>
  <c r="BB891"/>
  <c r="BB892"/>
  <c r="BB893"/>
  <c r="BB894"/>
  <c r="BB895"/>
  <c r="BB896"/>
  <c r="BB897"/>
  <c r="BB898"/>
  <c r="BB899"/>
  <c r="BB900"/>
  <c r="BB901"/>
  <c r="BB902"/>
  <c r="BB903"/>
  <c r="BB904"/>
  <c r="BB905"/>
  <c r="BB906"/>
  <c r="BB907"/>
  <c r="BB908"/>
  <c r="BB909"/>
  <c r="BB910"/>
  <c r="BB911"/>
  <c r="BB912"/>
  <c r="BB913"/>
  <c r="BB914"/>
  <c r="BB915"/>
  <c r="BB916"/>
  <c r="BB917"/>
  <c r="BB918"/>
  <c r="BB919"/>
  <c r="BB920"/>
  <c r="BB921"/>
  <c r="BB922"/>
  <c r="BB923"/>
  <c r="BB924"/>
  <c r="BB925"/>
  <c r="BB926"/>
  <c r="BB927"/>
  <c r="BB928"/>
  <c r="BB929"/>
  <c r="BB930"/>
  <c r="BB931"/>
  <c r="BB932"/>
  <c r="BB933"/>
  <c r="BB934"/>
  <c r="BB935"/>
  <c r="BB936"/>
  <c r="BB937"/>
  <c r="BB938"/>
  <c r="BB939"/>
  <c r="BB940"/>
  <c r="BB941"/>
  <c r="BB942"/>
  <c r="BB943"/>
  <c r="BB944"/>
  <c r="BB945"/>
  <c r="BB946"/>
  <c r="BB947"/>
  <c r="BB948"/>
  <c r="BB949"/>
  <c r="BB950"/>
  <c r="BB951"/>
  <c r="BB952"/>
  <c r="BB953"/>
  <c r="BB954"/>
  <c r="BB955"/>
  <c r="BB956"/>
  <c r="BB957"/>
  <c r="BB958"/>
  <c r="BB959"/>
  <c r="BB960"/>
  <c r="BB961"/>
  <c r="BB962"/>
  <c r="BB963"/>
  <c r="BB964"/>
  <c r="BB965"/>
  <c r="BB966"/>
  <c r="BB967"/>
  <c r="BB968"/>
  <c r="BB969"/>
  <c r="BB970"/>
  <c r="BB971"/>
  <c r="BB972"/>
  <c r="BB973"/>
  <c r="BB974"/>
  <c r="BB975"/>
  <c r="BB976"/>
  <c r="BB977"/>
  <c r="BB978"/>
  <c r="BB979"/>
  <c r="BB980"/>
  <c r="BB981"/>
  <c r="BB982"/>
  <c r="BB983"/>
  <c r="BB984"/>
  <c r="BB985"/>
  <c r="BB986"/>
  <c r="BB987"/>
  <c r="BB988"/>
  <c r="BB989"/>
  <c r="BB990"/>
  <c r="BB991"/>
  <c r="BB992"/>
  <c r="BB993"/>
  <c r="BB994"/>
  <c r="BB995"/>
  <c r="BB996"/>
  <c r="BB997"/>
  <c r="BB998"/>
  <c r="BB999"/>
  <c r="BB1000"/>
  <c r="BB1001"/>
  <c r="BB1002"/>
  <c r="BB1003"/>
  <c r="BB1004"/>
  <c r="BB1005"/>
  <c r="BB1006"/>
  <c r="BB1007"/>
  <c r="BB1008"/>
  <c r="BB1009"/>
  <c r="BB1010"/>
  <c r="BB1011"/>
  <c r="BB1012"/>
  <c r="BB1013"/>
  <c r="BB1014"/>
  <c r="BB1015"/>
  <c r="BB1016"/>
  <c r="BB1017"/>
  <c r="BB1018"/>
  <c r="BB1019"/>
  <c r="BB1020"/>
  <c r="BB1021"/>
  <c r="BB1022"/>
  <c r="BB1023"/>
  <c r="BB1024"/>
  <c r="BB1025"/>
  <c r="BB1026"/>
  <c r="BB1027"/>
  <c r="BB1028"/>
  <c r="BB1029"/>
  <c r="BB1030"/>
  <c r="BB1031"/>
  <c r="BB1032"/>
  <c r="BB1033"/>
  <c r="BB1034"/>
  <c r="BB1035"/>
  <c r="BB1036"/>
  <c r="BB1037"/>
  <c r="BB1038"/>
  <c r="BB1039"/>
  <c r="BB1040"/>
  <c r="BB1041"/>
  <c r="BB1042"/>
  <c r="BB1043"/>
  <c r="BB1044"/>
  <c r="BB1045"/>
  <c r="BB1046"/>
  <c r="BB1047"/>
  <c r="BB1048"/>
  <c r="BB1049"/>
  <c r="BB1050"/>
  <c r="BB1051"/>
  <c r="BB1052"/>
  <c r="BB1053"/>
  <c r="BB1054"/>
  <c r="BB1055"/>
  <c r="BB1056"/>
  <c r="BB1057"/>
  <c r="BB1058"/>
  <c r="BB1059"/>
  <c r="BB1060"/>
  <c r="BB1061"/>
  <c r="BB1062"/>
  <c r="BB1063"/>
  <c r="BB1064"/>
  <c r="BB1065"/>
  <c r="BB1066"/>
  <c r="BB1067"/>
  <c r="BB1068"/>
  <c r="BB1069"/>
  <c r="BB1070"/>
  <c r="BB1071"/>
  <c r="BB1072"/>
  <c r="BB1073"/>
  <c r="BB1074"/>
  <c r="BB1075"/>
  <c r="BB1076"/>
  <c r="BB1077"/>
  <c r="BB1078"/>
  <c r="BB1079"/>
  <c r="BB1080"/>
  <c r="BB1081"/>
  <c r="BB1082"/>
  <c r="BB1083"/>
  <c r="BB1084"/>
  <c r="BB1085"/>
  <c r="BB1086"/>
  <c r="BB1087"/>
  <c r="BB1088"/>
  <c r="BB1089"/>
  <c r="BB1090"/>
  <c r="BB1091"/>
  <c r="BB1092"/>
  <c r="BB1093"/>
  <c r="BB1094"/>
  <c r="BB1095"/>
  <c r="BB1096"/>
  <c r="BB1097"/>
  <c r="BB1098"/>
  <c r="BB1099"/>
  <c r="BB1100"/>
  <c r="BB1101"/>
  <c r="BB1102"/>
  <c r="BB1103"/>
  <c r="BB1104"/>
  <c r="BB1105"/>
  <c r="BB1106"/>
  <c r="BB1107"/>
  <c r="BB1108"/>
  <c r="BB1109"/>
  <c r="BB1110"/>
  <c r="BB1111"/>
  <c r="BB1112"/>
  <c r="BB1113"/>
  <c r="BB1114"/>
  <c r="BB1115"/>
  <c r="BB1116"/>
  <c r="BB1117"/>
  <c r="BB1118"/>
  <c r="BB1119"/>
  <c r="BB1120"/>
  <c r="BB1121"/>
  <c r="BB1122"/>
  <c r="BB1123"/>
  <c r="BB1124"/>
  <c r="BB1125"/>
  <c r="BB1126"/>
  <c r="BB1127"/>
  <c r="BB1128"/>
  <c r="BB1129"/>
  <c r="BB1130"/>
  <c r="BB1131"/>
  <c r="BB1132"/>
  <c r="BB1133"/>
  <c r="BB1134"/>
  <c r="BB1135"/>
  <c r="BB1136"/>
  <c r="BB1137"/>
  <c r="BB1138"/>
  <c r="BB1139"/>
  <c r="BB1140"/>
  <c r="BB1141"/>
  <c r="BB1142"/>
  <c r="BB1143"/>
  <c r="BB1144"/>
  <c r="BB1145"/>
  <c r="BB1146"/>
  <c r="BB1147"/>
  <c r="BB1148"/>
  <c r="BB1149"/>
  <c r="BB1150"/>
  <c r="BB1151"/>
  <c r="BB1152"/>
  <c r="BB1153"/>
  <c r="BB1154"/>
  <c r="BB1155"/>
  <c r="BB1156"/>
  <c r="BB1157"/>
  <c r="BB1158"/>
  <c r="BB1159"/>
  <c r="BB1160"/>
  <c r="BB1161"/>
  <c r="BB1162"/>
  <c r="BB1163"/>
  <c r="BB1164"/>
  <c r="BB1165"/>
  <c r="BB1166"/>
  <c r="BB1167"/>
  <c r="BB1168"/>
  <c r="BB1169"/>
  <c r="BB1170"/>
  <c r="BB1171"/>
  <c r="BB1172"/>
  <c r="BB1173"/>
  <c r="BB1174"/>
  <c r="BB1175"/>
  <c r="BB1176"/>
  <c r="BB1177"/>
  <c r="BB1178"/>
  <c r="BB1179"/>
  <c r="BB1180"/>
  <c r="BB1181"/>
  <c r="BB1182"/>
  <c r="BB1183"/>
  <c r="BB1184"/>
  <c r="BB1185"/>
  <c r="BB1186"/>
  <c r="BB1187"/>
  <c r="BB1188"/>
  <c r="BB1189"/>
  <c r="BB1190"/>
  <c r="BB1191"/>
  <c r="BB1192"/>
  <c r="BB1193"/>
  <c r="BB1194"/>
  <c r="BB1195"/>
  <c r="BB1196"/>
  <c r="BB1197"/>
  <c r="BB1198"/>
  <c r="BB1199"/>
  <c r="BB1200"/>
  <c r="BB1201"/>
  <c r="BB1202"/>
  <c r="BB1203"/>
  <c r="BB1204"/>
  <c r="BB1205"/>
  <c r="BB1206"/>
  <c r="BB1207"/>
  <c r="BB1208"/>
  <c r="BB1209"/>
  <c r="BB1210"/>
  <c r="BB1211"/>
  <c r="BB1212"/>
  <c r="BB1213"/>
  <c r="BB1214"/>
  <c r="BB1215"/>
  <c r="BB1216"/>
  <c r="BB1217"/>
  <c r="BB1218"/>
  <c r="BB1219"/>
  <c r="BB1220"/>
  <c r="BB1221"/>
  <c r="BB1222"/>
  <c r="BB1223"/>
  <c r="BB1224"/>
  <c r="BB1225"/>
  <c r="BB1226"/>
  <c r="BB1227"/>
  <c r="BB1228"/>
  <c r="BB1229"/>
  <c r="BB1230"/>
  <c r="BB1231"/>
  <c r="BB1232"/>
  <c r="BB1233"/>
  <c r="BB1234"/>
  <c r="BB1235"/>
  <c r="BB1236"/>
  <c r="BB1237"/>
  <c r="BB1238"/>
  <c r="BB1239"/>
  <c r="BB1240"/>
  <c r="BB1241"/>
  <c r="BB1242"/>
  <c r="BB1243"/>
  <c r="BB1244"/>
  <c r="BB1245"/>
  <c r="BB1246"/>
  <c r="BB1247"/>
  <c r="BB1248"/>
  <c r="BB1249"/>
  <c r="BB1250"/>
  <c r="BB1251"/>
  <c r="BB1252"/>
  <c r="BB1253"/>
  <c r="BB1254"/>
  <c r="BB1255"/>
  <c r="BB1256"/>
  <c r="BB1257"/>
  <c r="BB1258"/>
  <c r="BB1259"/>
  <c r="BB1260"/>
  <c r="BB1261"/>
  <c r="BB1262"/>
  <c r="BB1263"/>
  <c r="BB1264"/>
  <c r="BB1265"/>
  <c r="BB1266"/>
  <c r="BB1267"/>
  <c r="BB1268"/>
  <c r="BB1269"/>
  <c r="BB1270"/>
  <c r="BB1271"/>
  <c r="BB1272"/>
  <c r="BB1273"/>
  <c r="BB1274"/>
  <c r="BB1275"/>
  <c r="BB1276"/>
  <c r="BB1277"/>
  <c r="BB1278"/>
  <c r="BB1279"/>
  <c r="BB1280"/>
  <c r="BB1281"/>
  <c r="BB1282"/>
  <c r="BB1283"/>
  <c r="BB1284"/>
  <c r="BB1285"/>
  <c r="BB1286"/>
  <c r="BB1287"/>
  <c r="BB1288"/>
  <c r="BB1289"/>
  <c r="BB1290"/>
  <c r="BB1291"/>
  <c r="BB1292"/>
  <c r="BB1293"/>
  <c r="BB1294"/>
  <c r="BB1295"/>
  <c r="BB1296"/>
  <c r="BB1297"/>
  <c r="BB1298"/>
  <c r="BB1299"/>
  <c r="BB1300"/>
  <c r="BB1301"/>
  <c r="BB1302"/>
  <c r="BB1303"/>
  <c r="BB1304"/>
  <c r="BB1305"/>
  <c r="BB1306"/>
  <c r="BB1307"/>
  <c r="BB1308"/>
  <c r="BB1309"/>
  <c r="BB1310"/>
  <c r="BB1311"/>
  <c r="BB1312"/>
  <c r="BB1313"/>
  <c r="BB1314"/>
  <c r="BB1315"/>
  <c r="BB1316"/>
  <c r="BB1317"/>
  <c r="BB1318"/>
  <c r="BB1319"/>
  <c r="BB1320"/>
  <c r="BB1321"/>
  <c r="BB1322"/>
  <c r="BB1323"/>
  <c r="BB1324"/>
  <c r="BB1325"/>
  <c r="BB1326"/>
  <c r="BB1327"/>
  <c r="BB1328"/>
  <c r="BB1329"/>
  <c r="BB1330"/>
  <c r="BB1331"/>
  <c r="BB1332"/>
  <c r="BB1333"/>
  <c r="BB1334"/>
  <c r="BB1335"/>
  <c r="BB1336"/>
  <c r="BB1337"/>
  <c r="BB1338"/>
  <c r="BB1339"/>
  <c r="BB1340"/>
  <c r="BB1341"/>
  <c r="BB1342"/>
  <c r="BB1343"/>
  <c r="BB1344"/>
  <c r="BB1345"/>
  <c r="BB1346"/>
  <c r="BB1347"/>
  <c r="BB1348"/>
  <c r="BB1349"/>
  <c r="BB1350"/>
  <c r="BB1351"/>
  <c r="BB1352"/>
  <c r="BB1353"/>
  <c r="BB1354"/>
  <c r="BB1355"/>
  <c r="BB1356"/>
  <c r="BB1357"/>
  <c r="BB1358"/>
  <c r="BB1359"/>
  <c r="BB1360"/>
  <c r="BB1361"/>
  <c r="BB1362"/>
  <c r="BB1363"/>
  <c r="BB1364"/>
  <c r="BB1365"/>
  <c r="BB1366"/>
  <c r="BB1367"/>
  <c r="BB1368"/>
  <c r="BB1369"/>
  <c r="BB1370"/>
  <c r="BB1371"/>
  <c r="BB1372"/>
  <c r="BB1373"/>
  <c r="BB1374"/>
  <c r="BB1375"/>
  <c r="BB1376"/>
  <c r="BB1377"/>
  <c r="BB1378"/>
  <c r="BB1379"/>
  <c r="BB1380"/>
  <c r="BB1381"/>
  <c r="BB1382"/>
  <c r="BB1383"/>
  <c r="BB1384"/>
  <c r="BB1385"/>
  <c r="BB1386"/>
  <c r="BB1387"/>
  <c r="BB1388"/>
  <c r="BB1389"/>
  <c r="BB1390"/>
  <c r="BB1391"/>
  <c r="BB1392"/>
  <c r="BB1393"/>
  <c r="BB1394"/>
  <c r="BB1395"/>
  <c r="BB1396"/>
  <c r="BB1397"/>
  <c r="BB1398"/>
  <c r="BB1399"/>
  <c r="BB1400"/>
  <c r="BB1401"/>
  <c r="BB1402"/>
  <c r="BB1403"/>
  <c r="BB1404"/>
  <c r="BB1405"/>
  <c r="BB1406"/>
  <c r="BB1407"/>
  <c r="BB1408"/>
  <c r="BB1409"/>
  <c r="BB1410"/>
  <c r="BB1411"/>
  <c r="BB1412"/>
  <c r="BB1413"/>
  <c r="BB1414"/>
  <c r="BB1415"/>
  <c r="BB1416"/>
  <c r="BB1417"/>
  <c r="BB1418"/>
  <c r="BB1419"/>
  <c r="BB1420"/>
  <c r="BB1421"/>
  <c r="BB1422"/>
  <c r="BB1423"/>
  <c r="BB1424"/>
  <c r="BB1425"/>
  <c r="BB1426"/>
  <c r="BB1427"/>
  <c r="BB1428"/>
  <c r="BB1429"/>
  <c r="BB1430"/>
  <c r="BB1431"/>
  <c r="BB1432"/>
  <c r="BB1433"/>
  <c r="BB1434"/>
  <c r="BB1435"/>
  <c r="BB1436"/>
  <c r="BB1437"/>
  <c r="BB1438"/>
  <c r="BB1439"/>
  <c r="BB1440"/>
  <c r="BB1441"/>
  <c r="BB1442"/>
  <c r="BB1443"/>
  <c r="BB1444"/>
  <c r="BB1445"/>
  <c r="BB1446"/>
  <c r="BB1447"/>
  <c r="BB1448"/>
  <c r="BB1449"/>
  <c r="BB1450"/>
  <c r="BB1451"/>
  <c r="BB1452"/>
  <c r="BB1453"/>
  <c r="BB1454"/>
  <c r="BB1455"/>
  <c r="BB1456"/>
  <c r="BB1457"/>
  <c r="BB1458"/>
  <c r="BB1459"/>
  <c r="BB1460"/>
  <c r="BB1461"/>
  <c r="BB1462"/>
  <c r="BB1463"/>
  <c r="BB1464"/>
  <c r="BB1465"/>
  <c r="BB1466"/>
  <c r="BB1467"/>
  <c r="BB1468"/>
  <c r="BB1469"/>
  <c r="BB1470"/>
  <c r="BB1471"/>
  <c r="BB1472"/>
  <c r="BB1473"/>
  <c r="BB1474"/>
  <c r="BB1475"/>
  <c r="BB1476"/>
  <c r="BB1477"/>
  <c r="BB1478"/>
  <c r="BB1479"/>
  <c r="BB1480"/>
  <c r="BB1481"/>
  <c r="BB1482"/>
  <c r="BB1483"/>
  <c r="BB1484"/>
  <c r="BB1485"/>
  <c r="BB1486"/>
  <c r="BB1487"/>
  <c r="BB1488"/>
  <c r="BB1489"/>
  <c r="BB1490"/>
  <c r="BB1491"/>
  <c r="BB1492"/>
  <c r="BB1493"/>
  <c r="BB1494"/>
  <c r="BB1495"/>
  <c r="BB1496"/>
  <c r="BB1497"/>
  <c r="BB1498"/>
  <c r="BB1499"/>
  <c r="BB1500"/>
  <c r="BB1501"/>
  <c r="BB1502"/>
  <c r="BB1503"/>
  <c r="BB1504"/>
  <c r="BB1505"/>
  <c r="BB1506"/>
  <c r="I19"/>
  <c r="AC19" s="1"/>
  <c r="H19"/>
  <c r="G19"/>
  <c r="AA19" s="1"/>
  <c r="F19"/>
  <c r="E19"/>
  <c r="Y19" s="1"/>
  <c r="D19"/>
  <c r="C19"/>
  <c r="W19" s="1"/>
  <c r="B19"/>
  <c r="M19" l="1"/>
  <c r="N19" s="1"/>
  <c r="O19" s="1"/>
  <c r="BE19" s="1"/>
  <c r="X19"/>
  <c r="R19"/>
  <c r="AB19"/>
  <c r="AV19"/>
  <c r="AT19"/>
  <c r="AN19"/>
  <c r="AL19"/>
  <c r="AI19"/>
  <c r="AG19"/>
  <c r="AE19"/>
  <c r="S19"/>
  <c r="Q19"/>
  <c r="AW19"/>
  <c r="AU19"/>
  <c r="AO19"/>
  <c r="AM19"/>
  <c r="AP19" s="1"/>
  <c r="AJ19"/>
  <c r="AH19"/>
  <c r="AF19"/>
  <c r="Z19"/>
  <c r="AD19" s="1"/>
  <c r="BG19" s="1"/>
  <c r="P19"/>
  <c r="K19"/>
  <c r="J19"/>
  <c r="E18"/>
  <c r="F18"/>
  <c r="B9"/>
  <c r="C9"/>
  <c r="D9"/>
  <c r="E9"/>
  <c r="F9"/>
  <c r="G9"/>
  <c r="H9"/>
  <c r="I9"/>
  <c r="B10"/>
  <c r="C10"/>
  <c r="D10"/>
  <c r="E10"/>
  <c r="F10"/>
  <c r="G10"/>
  <c r="H10"/>
  <c r="I10"/>
  <c r="B11"/>
  <c r="C11"/>
  <c r="D11"/>
  <c r="E11"/>
  <c r="F11"/>
  <c r="G11"/>
  <c r="H11"/>
  <c r="I11"/>
  <c r="B12"/>
  <c r="C12"/>
  <c r="D12"/>
  <c r="E12"/>
  <c r="F12"/>
  <c r="G12"/>
  <c r="H12"/>
  <c r="I12"/>
  <c r="B13"/>
  <c r="C13"/>
  <c r="D13"/>
  <c r="E13"/>
  <c r="F13"/>
  <c r="G13"/>
  <c r="H13"/>
  <c r="I13"/>
  <c r="B14"/>
  <c r="C14"/>
  <c r="D14"/>
  <c r="E14"/>
  <c r="F14"/>
  <c r="G14"/>
  <c r="H14"/>
  <c r="I14"/>
  <c r="B15"/>
  <c r="C15"/>
  <c r="D15"/>
  <c r="E15"/>
  <c r="F15"/>
  <c r="G15"/>
  <c r="H15"/>
  <c r="I15"/>
  <c r="B16"/>
  <c r="C16"/>
  <c r="D16"/>
  <c r="E16"/>
  <c r="F16"/>
  <c r="G16"/>
  <c r="H16"/>
  <c r="I16"/>
  <c r="B17"/>
  <c r="C17"/>
  <c r="D17"/>
  <c r="E17"/>
  <c r="F17"/>
  <c r="G17"/>
  <c r="H17"/>
  <c r="I17"/>
  <c r="B18"/>
  <c r="C18"/>
  <c r="D18"/>
  <c r="G18"/>
  <c r="H18"/>
  <c r="I18"/>
  <c r="B20"/>
  <c r="C20"/>
  <c r="D20"/>
  <c r="E20"/>
  <c r="F20"/>
  <c r="G20"/>
  <c r="H20"/>
  <c r="I20"/>
  <c r="B21"/>
  <c r="C21"/>
  <c r="D21"/>
  <c r="E21"/>
  <c r="F21"/>
  <c r="G21"/>
  <c r="H21"/>
  <c r="I21"/>
  <c r="B22"/>
  <c r="C22"/>
  <c r="D22"/>
  <c r="E22"/>
  <c r="F22"/>
  <c r="G22"/>
  <c r="H22"/>
  <c r="I22"/>
  <c r="B23"/>
  <c r="C23"/>
  <c r="D23"/>
  <c r="E23"/>
  <c r="F23"/>
  <c r="G23"/>
  <c r="H23"/>
  <c r="I23"/>
  <c r="B24"/>
  <c r="C24"/>
  <c r="D24"/>
  <c r="E24"/>
  <c r="F24"/>
  <c r="G24"/>
  <c r="H24"/>
  <c r="I24"/>
  <c r="B25"/>
  <c r="C25"/>
  <c r="D25"/>
  <c r="E25"/>
  <c r="F25"/>
  <c r="G25"/>
  <c r="H25"/>
  <c r="I25"/>
  <c r="B26"/>
  <c r="C26"/>
  <c r="D26"/>
  <c r="E26"/>
  <c r="F26"/>
  <c r="G26"/>
  <c r="H26"/>
  <c r="I26"/>
  <c r="B27"/>
  <c r="C27"/>
  <c r="D27"/>
  <c r="E27"/>
  <c r="F27"/>
  <c r="G27"/>
  <c r="H27"/>
  <c r="I27"/>
  <c r="B28"/>
  <c r="C28"/>
  <c r="D28"/>
  <c r="E28"/>
  <c r="F28"/>
  <c r="G28"/>
  <c r="H28"/>
  <c r="I28"/>
  <c r="B29"/>
  <c r="C29"/>
  <c r="D29"/>
  <c r="E29"/>
  <c r="F29"/>
  <c r="G29"/>
  <c r="H29"/>
  <c r="I29"/>
  <c r="B30"/>
  <c r="C30"/>
  <c r="D30"/>
  <c r="E30"/>
  <c r="F30"/>
  <c r="G30"/>
  <c r="H30"/>
  <c r="I30"/>
  <c r="B31"/>
  <c r="C31"/>
  <c r="D31"/>
  <c r="E31"/>
  <c r="F31"/>
  <c r="G31"/>
  <c r="H31"/>
  <c r="I31"/>
  <c r="B32"/>
  <c r="C32"/>
  <c r="D32"/>
  <c r="E32"/>
  <c r="F32"/>
  <c r="G32"/>
  <c r="H32"/>
  <c r="I32"/>
  <c r="B33"/>
  <c r="C33"/>
  <c r="D33"/>
  <c r="E33"/>
  <c r="F33"/>
  <c r="G33"/>
  <c r="H33"/>
  <c r="I33"/>
  <c r="B34"/>
  <c r="C34"/>
  <c r="D34"/>
  <c r="E34"/>
  <c r="F34"/>
  <c r="G34"/>
  <c r="H34"/>
  <c r="I34"/>
  <c r="B35"/>
  <c r="C35"/>
  <c r="D35"/>
  <c r="E35"/>
  <c r="F35"/>
  <c r="G35"/>
  <c r="H35"/>
  <c r="I35"/>
  <c r="B36"/>
  <c r="C36"/>
  <c r="D36"/>
  <c r="E36"/>
  <c r="F36"/>
  <c r="G36"/>
  <c r="H36"/>
  <c r="I36"/>
  <c r="B37"/>
  <c r="C37"/>
  <c r="D37"/>
  <c r="E37"/>
  <c r="F37"/>
  <c r="G37"/>
  <c r="H37"/>
  <c r="I37"/>
  <c r="B38"/>
  <c r="C38"/>
  <c r="D38"/>
  <c r="E38"/>
  <c r="F38"/>
  <c r="G38"/>
  <c r="H38"/>
  <c r="I38"/>
  <c r="B39"/>
  <c r="C39"/>
  <c r="D39"/>
  <c r="E39"/>
  <c r="F39"/>
  <c r="G39"/>
  <c r="H39"/>
  <c r="I39"/>
  <c r="B40"/>
  <c r="C40"/>
  <c r="D40"/>
  <c r="E40"/>
  <c r="F40"/>
  <c r="G40"/>
  <c r="H40"/>
  <c r="I40"/>
  <c r="B41"/>
  <c r="C41"/>
  <c r="D41"/>
  <c r="E41"/>
  <c r="F41"/>
  <c r="G41"/>
  <c r="H41"/>
  <c r="I41"/>
  <c r="B42"/>
  <c r="C42"/>
  <c r="D42"/>
  <c r="E42"/>
  <c r="F42"/>
  <c r="G42"/>
  <c r="H42"/>
  <c r="I42"/>
  <c r="B43"/>
  <c r="C43"/>
  <c r="D43"/>
  <c r="E43"/>
  <c r="F43"/>
  <c r="G43"/>
  <c r="H43"/>
  <c r="I43"/>
  <c r="B44"/>
  <c r="C44"/>
  <c r="D44"/>
  <c r="E44"/>
  <c r="F44"/>
  <c r="G44"/>
  <c r="H44"/>
  <c r="I44"/>
  <c r="B45"/>
  <c r="C45"/>
  <c r="D45"/>
  <c r="E45"/>
  <c r="F45"/>
  <c r="G45"/>
  <c r="H45"/>
  <c r="I45"/>
  <c r="B46"/>
  <c r="C46"/>
  <c r="D46"/>
  <c r="E46"/>
  <c r="F46"/>
  <c r="G46"/>
  <c r="H46"/>
  <c r="I46"/>
  <c r="B47"/>
  <c r="C47"/>
  <c r="D47"/>
  <c r="E47"/>
  <c r="F47"/>
  <c r="G47"/>
  <c r="H47"/>
  <c r="I47"/>
  <c r="B48"/>
  <c r="C48"/>
  <c r="D48"/>
  <c r="E48"/>
  <c r="F48"/>
  <c r="G48"/>
  <c r="H48"/>
  <c r="I48"/>
  <c r="B49"/>
  <c r="C49"/>
  <c r="D49"/>
  <c r="E49"/>
  <c r="F49"/>
  <c r="G49"/>
  <c r="H49"/>
  <c r="I49"/>
  <c r="B50"/>
  <c r="C50"/>
  <c r="D50"/>
  <c r="E50"/>
  <c r="F50"/>
  <c r="G50"/>
  <c r="H50"/>
  <c r="I50"/>
  <c r="B51"/>
  <c r="C51"/>
  <c r="D51"/>
  <c r="E51"/>
  <c r="F51"/>
  <c r="G51"/>
  <c r="H51"/>
  <c r="I51"/>
  <c r="B52"/>
  <c r="C52"/>
  <c r="D52"/>
  <c r="E52"/>
  <c r="F52"/>
  <c r="G52"/>
  <c r="H52"/>
  <c r="I52"/>
  <c r="B53"/>
  <c r="C53"/>
  <c r="D53"/>
  <c r="E53"/>
  <c r="F53"/>
  <c r="G53"/>
  <c r="H53"/>
  <c r="I53"/>
  <c r="B54"/>
  <c r="C54"/>
  <c r="D54"/>
  <c r="E54"/>
  <c r="F54"/>
  <c r="G54"/>
  <c r="H54"/>
  <c r="I54"/>
  <c r="B55"/>
  <c r="C55"/>
  <c r="D55"/>
  <c r="E55"/>
  <c r="F55"/>
  <c r="G55"/>
  <c r="H55"/>
  <c r="I55"/>
  <c r="B56"/>
  <c r="C56"/>
  <c r="D56"/>
  <c r="E56"/>
  <c r="F56"/>
  <c r="G56"/>
  <c r="H56"/>
  <c r="I56"/>
  <c r="B57"/>
  <c r="C57"/>
  <c r="D57"/>
  <c r="E57"/>
  <c r="F57"/>
  <c r="G57"/>
  <c r="H57"/>
  <c r="I57"/>
  <c r="B58"/>
  <c r="C58"/>
  <c r="D58"/>
  <c r="E58"/>
  <c r="F58"/>
  <c r="G58"/>
  <c r="H58"/>
  <c r="I58"/>
  <c r="B59"/>
  <c r="C59"/>
  <c r="D59"/>
  <c r="E59"/>
  <c r="F59"/>
  <c r="G59"/>
  <c r="H59"/>
  <c r="I59"/>
  <c r="B60"/>
  <c r="C60"/>
  <c r="D60"/>
  <c r="E60"/>
  <c r="F60"/>
  <c r="G60"/>
  <c r="H60"/>
  <c r="I60"/>
  <c r="B61"/>
  <c r="C61"/>
  <c r="D61"/>
  <c r="E61"/>
  <c r="F61"/>
  <c r="G61"/>
  <c r="H61"/>
  <c r="I61"/>
  <c r="B62"/>
  <c r="C62"/>
  <c r="D62"/>
  <c r="E62"/>
  <c r="F62"/>
  <c r="G62"/>
  <c r="H62"/>
  <c r="I62"/>
  <c r="B63"/>
  <c r="C63"/>
  <c r="D63"/>
  <c r="E63"/>
  <c r="F63"/>
  <c r="G63"/>
  <c r="H63"/>
  <c r="I63"/>
  <c r="B64"/>
  <c r="C64"/>
  <c r="D64"/>
  <c r="E64"/>
  <c r="F64"/>
  <c r="G64"/>
  <c r="H64"/>
  <c r="I64"/>
  <c r="B65"/>
  <c r="C65"/>
  <c r="D65"/>
  <c r="E65"/>
  <c r="F65"/>
  <c r="G65"/>
  <c r="H65"/>
  <c r="I65"/>
  <c r="B66"/>
  <c r="C66"/>
  <c r="D66"/>
  <c r="E66"/>
  <c r="F66"/>
  <c r="G66"/>
  <c r="H66"/>
  <c r="I66"/>
  <c r="B67"/>
  <c r="C67"/>
  <c r="D67"/>
  <c r="E67"/>
  <c r="F67"/>
  <c r="G67"/>
  <c r="H67"/>
  <c r="I67"/>
  <c r="B68"/>
  <c r="C68"/>
  <c r="D68"/>
  <c r="E68"/>
  <c r="F68"/>
  <c r="G68"/>
  <c r="H68"/>
  <c r="I68"/>
  <c r="B69"/>
  <c r="C69"/>
  <c r="D69"/>
  <c r="E69"/>
  <c r="F69"/>
  <c r="G69"/>
  <c r="H69"/>
  <c r="I69"/>
  <c r="B70"/>
  <c r="C70"/>
  <c r="D70"/>
  <c r="E70"/>
  <c r="F70"/>
  <c r="G70"/>
  <c r="H70"/>
  <c r="I70"/>
  <c r="B71"/>
  <c r="C71"/>
  <c r="D71"/>
  <c r="E71"/>
  <c r="F71"/>
  <c r="G71"/>
  <c r="H71"/>
  <c r="I71"/>
  <c r="B72"/>
  <c r="C72"/>
  <c r="D72"/>
  <c r="E72"/>
  <c r="F72"/>
  <c r="G72"/>
  <c r="H72"/>
  <c r="I72"/>
  <c r="B73"/>
  <c r="C73"/>
  <c r="D73"/>
  <c r="E73"/>
  <c r="F73"/>
  <c r="G73"/>
  <c r="H73"/>
  <c r="I73"/>
  <c r="B74"/>
  <c r="C74"/>
  <c r="D74"/>
  <c r="E74"/>
  <c r="F74"/>
  <c r="G74"/>
  <c r="H74"/>
  <c r="I74"/>
  <c r="B75"/>
  <c r="C75"/>
  <c r="D75"/>
  <c r="E75"/>
  <c r="F75"/>
  <c r="G75"/>
  <c r="H75"/>
  <c r="I75"/>
  <c r="B76"/>
  <c r="C76"/>
  <c r="D76"/>
  <c r="E76"/>
  <c r="F76"/>
  <c r="G76"/>
  <c r="H76"/>
  <c r="I76"/>
  <c r="B77"/>
  <c r="C77"/>
  <c r="D77"/>
  <c r="E77"/>
  <c r="F77"/>
  <c r="G77"/>
  <c r="H77"/>
  <c r="I77"/>
  <c r="B78"/>
  <c r="C78"/>
  <c r="D78"/>
  <c r="E78"/>
  <c r="F78"/>
  <c r="G78"/>
  <c r="H78"/>
  <c r="I78"/>
  <c r="B79"/>
  <c r="C79"/>
  <c r="D79"/>
  <c r="E79"/>
  <c r="F79"/>
  <c r="G79"/>
  <c r="H79"/>
  <c r="I79"/>
  <c r="B80"/>
  <c r="C80"/>
  <c r="D80"/>
  <c r="E80"/>
  <c r="F80"/>
  <c r="G80"/>
  <c r="H80"/>
  <c r="I80"/>
  <c r="B81"/>
  <c r="C81"/>
  <c r="D81"/>
  <c r="E81"/>
  <c r="F81"/>
  <c r="G81"/>
  <c r="H81"/>
  <c r="I81"/>
  <c r="B82"/>
  <c r="C82"/>
  <c r="D82"/>
  <c r="E82"/>
  <c r="F82"/>
  <c r="G82"/>
  <c r="H82"/>
  <c r="I82"/>
  <c r="B83"/>
  <c r="C83"/>
  <c r="D83"/>
  <c r="E83"/>
  <c r="F83"/>
  <c r="G83"/>
  <c r="H83"/>
  <c r="I83"/>
  <c r="B84"/>
  <c r="C84"/>
  <c r="D84"/>
  <c r="E84"/>
  <c r="F84"/>
  <c r="G84"/>
  <c r="H84"/>
  <c r="I84"/>
  <c r="B85"/>
  <c r="C85"/>
  <c r="D85"/>
  <c r="E85"/>
  <c r="F85"/>
  <c r="G85"/>
  <c r="H85"/>
  <c r="I85"/>
  <c r="B86"/>
  <c r="C86"/>
  <c r="D86"/>
  <c r="E86"/>
  <c r="F86"/>
  <c r="G86"/>
  <c r="H86"/>
  <c r="I86"/>
  <c r="B87"/>
  <c r="C87"/>
  <c r="D87"/>
  <c r="E87"/>
  <c r="F87"/>
  <c r="G87"/>
  <c r="H87"/>
  <c r="I87"/>
  <c r="B88"/>
  <c r="C88"/>
  <c r="D88"/>
  <c r="E88"/>
  <c r="F88"/>
  <c r="G88"/>
  <c r="H88"/>
  <c r="I88"/>
  <c r="B89"/>
  <c r="C89"/>
  <c r="D89"/>
  <c r="E89"/>
  <c r="F89"/>
  <c r="G89"/>
  <c r="H89"/>
  <c r="I89"/>
  <c r="B90"/>
  <c r="C90"/>
  <c r="D90"/>
  <c r="E90"/>
  <c r="F90"/>
  <c r="G90"/>
  <c r="H90"/>
  <c r="I90"/>
  <c r="B91"/>
  <c r="C91"/>
  <c r="D91"/>
  <c r="E91"/>
  <c r="F91"/>
  <c r="G91"/>
  <c r="H91"/>
  <c r="I91"/>
  <c r="B92"/>
  <c r="C92"/>
  <c r="D92"/>
  <c r="E92"/>
  <c r="F92"/>
  <c r="G92"/>
  <c r="H92"/>
  <c r="I92"/>
  <c r="B93"/>
  <c r="C93"/>
  <c r="D93"/>
  <c r="E93"/>
  <c r="F93"/>
  <c r="G93"/>
  <c r="H93"/>
  <c r="I93"/>
  <c r="B94"/>
  <c r="C94"/>
  <c r="D94"/>
  <c r="E94"/>
  <c r="F94"/>
  <c r="G94"/>
  <c r="H94"/>
  <c r="I94"/>
  <c r="B95"/>
  <c r="C95"/>
  <c r="D95"/>
  <c r="E95"/>
  <c r="F95"/>
  <c r="G95"/>
  <c r="H95"/>
  <c r="I95"/>
  <c r="B96"/>
  <c r="C96"/>
  <c r="D96"/>
  <c r="E96"/>
  <c r="F96"/>
  <c r="G96"/>
  <c r="H96"/>
  <c r="I96"/>
  <c r="B97"/>
  <c r="C97"/>
  <c r="D97"/>
  <c r="E97"/>
  <c r="F97"/>
  <c r="G97"/>
  <c r="H97"/>
  <c r="I97"/>
  <c r="B98"/>
  <c r="C98"/>
  <c r="D98"/>
  <c r="E98"/>
  <c r="F98"/>
  <c r="G98"/>
  <c r="H98"/>
  <c r="I98"/>
  <c r="B99"/>
  <c r="C99"/>
  <c r="D99"/>
  <c r="E99"/>
  <c r="F99"/>
  <c r="G99"/>
  <c r="H99"/>
  <c r="I99"/>
  <c r="B100"/>
  <c r="C100"/>
  <c r="D100"/>
  <c r="E100"/>
  <c r="F100"/>
  <c r="G100"/>
  <c r="H100"/>
  <c r="I100"/>
  <c r="B101"/>
  <c r="C101"/>
  <c r="D101"/>
  <c r="E101"/>
  <c r="F101"/>
  <c r="G101"/>
  <c r="H101"/>
  <c r="I101"/>
  <c r="B102"/>
  <c r="C102"/>
  <c r="D102"/>
  <c r="E102"/>
  <c r="F102"/>
  <c r="G102"/>
  <c r="H102"/>
  <c r="I102"/>
  <c r="B103"/>
  <c r="C103"/>
  <c r="D103"/>
  <c r="E103"/>
  <c r="F103"/>
  <c r="G103"/>
  <c r="H103"/>
  <c r="I103"/>
  <c r="B104"/>
  <c r="C104"/>
  <c r="D104"/>
  <c r="E104"/>
  <c r="F104"/>
  <c r="G104"/>
  <c r="H104"/>
  <c r="I104"/>
  <c r="B105"/>
  <c r="C105"/>
  <c r="D105"/>
  <c r="E105"/>
  <c r="F105"/>
  <c r="G105"/>
  <c r="H105"/>
  <c r="I105"/>
  <c r="B106"/>
  <c r="C106"/>
  <c r="D106"/>
  <c r="E106"/>
  <c r="F106"/>
  <c r="G106"/>
  <c r="H106"/>
  <c r="I106"/>
  <c r="B107"/>
  <c r="C107"/>
  <c r="D107"/>
  <c r="E107"/>
  <c r="F107"/>
  <c r="G107"/>
  <c r="H107"/>
  <c r="I107"/>
  <c r="B108"/>
  <c r="C108"/>
  <c r="D108"/>
  <c r="E108"/>
  <c r="F108"/>
  <c r="G108"/>
  <c r="H108"/>
  <c r="I108"/>
  <c r="B109"/>
  <c r="C109"/>
  <c r="D109"/>
  <c r="E109"/>
  <c r="F109"/>
  <c r="G109"/>
  <c r="H109"/>
  <c r="I109"/>
  <c r="B110"/>
  <c r="C110"/>
  <c r="D110"/>
  <c r="E110"/>
  <c r="F110"/>
  <c r="G110"/>
  <c r="H110"/>
  <c r="I110"/>
  <c r="B111"/>
  <c r="C111"/>
  <c r="D111"/>
  <c r="E111"/>
  <c r="F111"/>
  <c r="G111"/>
  <c r="H111"/>
  <c r="I111"/>
  <c r="B112"/>
  <c r="C112"/>
  <c r="D112"/>
  <c r="E112"/>
  <c r="F112"/>
  <c r="G112"/>
  <c r="H112"/>
  <c r="I112"/>
  <c r="B113"/>
  <c r="C113"/>
  <c r="D113"/>
  <c r="E113"/>
  <c r="F113"/>
  <c r="G113"/>
  <c r="H113"/>
  <c r="I113"/>
  <c r="B114"/>
  <c r="C114"/>
  <c r="D114"/>
  <c r="E114"/>
  <c r="F114"/>
  <c r="G114"/>
  <c r="H114"/>
  <c r="I114"/>
  <c r="B115"/>
  <c r="C115"/>
  <c r="D115"/>
  <c r="E115"/>
  <c r="F115"/>
  <c r="G115"/>
  <c r="H115"/>
  <c r="I115"/>
  <c r="B116"/>
  <c r="C116"/>
  <c r="D116"/>
  <c r="E116"/>
  <c r="F116"/>
  <c r="G116"/>
  <c r="H116"/>
  <c r="I116"/>
  <c r="B117"/>
  <c r="C117"/>
  <c r="D117"/>
  <c r="E117"/>
  <c r="F117"/>
  <c r="G117"/>
  <c r="H117"/>
  <c r="I117"/>
  <c r="B118"/>
  <c r="C118"/>
  <c r="D118"/>
  <c r="E118"/>
  <c r="F118"/>
  <c r="G118"/>
  <c r="H118"/>
  <c r="I118"/>
  <c r="B119"/>
  <c r="C119"/>
  <c r="D119"/>
  <c r="E119"/>
  <c r="F119"/>
  <c r="G119"/>
  <c r="H119"/>
  <c r="I119"/>
  <c r="B120"/>
  <c r="C120"/>
  <c r="D120"/>
  <c r="E120"/>
  <c r="F120"/>
  <c r="G120"/>
  <c r="H120"/>
  <c r="I120"/>
  <c r="B121"/>
  <c r="C121"/>
  <c r="D121"/>
  <c r="E121"/>
  <c r="F121"/>
  <c r="G121"/>
  <c r="H121"/>
  <c r="I121"/>
  <c r="B122"/>
  <c r="C122"/>
  <c r="D122"/>
  <c r="E122"/>
  <c r="F122"/>
  <c r="G122"/>
  <c r="H122"/>
  <c r="I122"/>
  <c r="B123"/>
  <c r="C123"/>
  <c r="D123"/>
  <c r="E123"/>
  <c r="F123"/>
  <c r="G123"/>
  <c r="H123"/>
  <c r="I123"/>
  <c r="B124"/>
  <c r="C124"/>
  <c r="D124"/>
  <c r="E124"/>
  <c r="F124"/>
  <c r="G124"/>
  <c r="H124"/>
  <c r="I124"/>
  <c r="B125"/>
  <c r="C125"/>
  <c r="D125"/>
  <c r="E125"/>
  <c r="F125"/>
  <c r="G125"/>
  <c r="H125"/>
  <c r="I125"/>
  <c r="B126"/>
  <c r="C126"/>
  <c r="D126"/>
  <c r="E126"/>
  <c r="F126"/>
  <c r="G126"/>
  <c r="H126"/>
  <c r="I126"/>
  <c r="B127"/>
  <c r="C127"/>
  <c r="D127"/>
  <c r="E127"/>
  <c r="F127"/>
  <c r="G127"/>
  <c r="H127"/>
  <c r="I127"/>
  <c r="B128"/>
  <c r="C128"/>
  <c r="D128"/>
  <c r="E128"/>
  <c r="F128"/>
  <c r="G128"/>
  <c r="H128"/>
  <c r="I128"/>
  <c r="B129"/>
  <c r="C129"/>
  <c r="D129"/>
  <c r="E129"/>
  <c r="F129"/>
  <c r="G129"/>
  <c r="H129"/>
  <c r="I129"/>
  <c r="B130"/>
  <c r="C130"/>
  <c r="D130"/>
  <c r="E130"/>
  <c r="F130"/>
  <c r="G130"/>
  <c r="H130"/>
  <c r="I130"/>
  <c r="B131"/>
  <c r="C131"/>
  <c r="D131"/>
  <c r="E131"/>
  <c r="F131"/>
  <c r="G131"/>
  <c r="H131"/>
  <c r="I131"/>
  <c r="B132"/>
  <c r="C132"/>
  <c r="D132"/>
  <c r="E132"/>
  <c r="F132"/>
  <c r="G132"/>
  <c r="H132"/>
  <c r="I132"/>
  <c r="B133"/>
  <c r="C133"/>
  <c r="D133"/>
  <c r="E133"/>
  <c r="F133"/>
  <c r="G133"/>
  <c r="H133"/>
  <c r="I133"/>
  <c r="B134"/>
  <c r="C134"/>
  <c r="D134"/>
  <c r="E134"/>
  <c r="F134"/>
  <c r="G134"/>
  <c r="H134"/>
  <c r="I134"/>
  <c r="B135"/>
  <c r="C135"/>
  <c r="D135"/>
  <c r="E135"/>
  <c r="F135"/>
  <c r="G135"/>
  <c r="H135"/>
  <c r="I135"/>
  <c r="B136"/>
  <c r="C136"/>
  <c r="D136"/>
  <c r="E136"/>
  <c r="F136"/>
  <c r="G136"/>
  <c r="H136"/>
  <c r="I136"/>
  <c r="B137"/>
  <c r="C137"/>
  <c r="D137"/>
  <c r="E137"/>
  <c r="F137"/>
  <c r="G137"/>
  <c r="H137"/>
  <c r="I137"/>
  <c r="B138"/>
  <c r="C138"/>
  <c r="D138"/>
  <c r="E138"/>
  <c r="F138"/>
  <c r="G138"/>
  <c r="H138"/>
  <c r="I138"/>
  <c r="B139"/>
  <c r="C139"/>
  <c r="D139"/>
  <c r="E139"/>
  <c r="F139"/>
  <c r="G139"/>
  <c r="H139"/>
  <c r="I139"/>
  <c r="B140"/>
  <c r="C140"/>
  <c r="D140"/>
  <c r="E140"/>
  <c r="F140"/>
  <c r="G140"/>
  <c r="H140"/>
  <c r="I140"/>
  <c r="B141"/>
  <c r="C141"/>
  <c r="D141"/>
  <c r="E141"/>
  <c r="F141"/>
  <c r="G141"/>
  <c r="H141"/>
  <c r="I141"/>
  <c r="B142"/>
  <c r="C142"/>
  <c r="D142"/>
  <c r="E142"/>
  <c r="F142"/>
  <c r="G142"/>
  <c r="H142"/>
  <c r="I142"/>
  <c r="B143"/>
  <c r="C143"/>
  <c r="D143"/>
  <c r="E143"/>
  <c r="F143"/>
  <c r="G143"/>
  <c r="H143"/>
  <c r="I143"/>
  <c r="B144"/>
  <c r="C144"/>
  <c r="D144"/>
  <c r="E144"/>
  <c r="F144"/>
  <c r="G144"/>
  <c r="H144"/>
  <c r="I144"/>
  <c r="B145"/>
  <c r="C145"/>
  <c r="D145"/>
  <c r="E145"/>
  <c r="F145"/>
  <c r="G145"/>
  <c r="H145"/>
  <c r="I145"/>
  <c r="B146"/>
  <c r="C146"/>
  <c r="D146"/>
  <c r="E146"/>
  <c r="F146"/>
  <c r="G146"/>
  <c r="H146"/>
  <c r="I146"/>
  <c r="B147"/>
  <c r="C147"/>
  <c r="D147"/>
  <c r="E147"/>
  <c r="F147"/>
  <c r="G147"/>
  <c r="H147"/>
  <c r="I147"/>
  <c r="B148"/>
  <c r="C148"/>
  <c r="D148"/>
  <c r="E148"/>
  <c r="F148"/>
  <c r="G148"/>
  <c r="H148"/>
  <c r="I148"/>
  <c r="B149"/>
  <c r="C149"/>
  <c r="D149"/>
  <c r="E149"/>
  <c r="F149"/>
  <c r="G149"/>
  <c r="H149"/>
  <c r="I149"/>
  <c r="B150"/>
  <c r="C150"/>
  <c r="D150"/>
  <c r="E150"/>
  <c r="F150"/>
  <c r="G150"/>
  <c r="H150"/>
  <c r="I150"/>
  <c r="B151"/>
  <c r="C151"/>
  <c r="D151"/>
  <c r="E151"/>
  <c r="F151"/>
  <c r="G151"/>
  <c r="H151"/>
  <c r="I151"/>
  <c r="B152"/>
  <c r="C152"/>
  <c r="D152"/>
  <c r="E152"/>
  <c r="F152"/>
  <c r="G152"/>
  <c r="H152"/>
  <c r="I152"/>
  <c r="B153"/>
  <c r="C153"/>
  <c r="D153"/>
  <c r="E153"/>
  <c r="F153"/>
  <c r="G153"/>
  <c r="H153"/>
  <c r="I153"/>
  <c r="B154"/>
  <c r="C154"/>
  <c r="D154"/>
  <c r="E154"/>
  <c r="F154"/>
  <c r="G154"/>
  <c r="H154"/>
  <c r="I154"/>
  <c r="B155"/>
  <c r="C155"/>
  <c r="D155"/>
  <c r="E155"/>
  <c r="F155"/>
  <c r="G155"/>
  <c r="H155"/>
  <c r="I155"/>
  <c r="B156"/>
  <c r="C156"/>
  <c r="D156"/>
  <c r="E156"/>
  <c r="F156"/>
  <c r="G156"/>
  <c r="H156"/>
  <c r="I156"/>
  <c r="B157"/>
  <c r="C157"/>
  <c r="D157"/>
  <c r="E157"/>
  <c r="F157"/>
  <c r="G157"/>
  <c r="H157"/>
  <c r="I157"/>
  <c r="B158"/>
  <c r="C158"/>
  <c r="D158"/>
  <c r="E158"/>
  <c r="F158"/>
  <c r="G158"/>
  <c r="H158"/>
  <c r="I158"/>
  <c r="B159"/>
  <c r="C159"/>
  <c r="D159"/>
  <c r="E159"/>
  <c r="F159"/>
  <c r="G159"/>
  <c r="H159"/>
  <c r="I159"/>
  <c r="B160"/>
  <c r="C160"/>
  <c r="D160"/>
  <c r="E160"/>
  <c r="F160"/>
  <c r="G160"/>
  <c r="H160"/>
  <c r="I160"/>
  <c r="B161"/>
  <c r="C161"/>
  <c r="D161"/>
  <c r="E161"/>
  <c r="F161"/>
  <c r="G161"/>
  <c r="H161"/>
  <c r="I161"/>
  <c r="B162"/>
  <c r="C162"/>
  <c r="D162"/>
  <c r="E162"/>
  <c r="F162"/>
  <c r="G162"/>
  <c r="H162"/>
  <c r="I162"/>
  <c r="B163"/>
  <c r="C163"/>
  <c r="D163"/>
  <c r="E163"/>
  <c r="F163"/>
  <c r="G163"/>
  <c r="H163"/>
  <c r="I163"/>
  <c r="B164"/>
  <c r="C164"/>
  <c r="D164"/>
  <c r="E164"/>
  <c r="F164"/>
  <c r="G164"/>
  <c r="H164"/>
  <c r="I164"/>
  <c r="B165"/>
  <c r="C165"/>
  <c r="D165"/>
  <c r="E165"/>
  <c r="F165"/>
  <c r="G165"/>
  <c r="H165"/>
  <c r="I165"/>
  <c r="B166"/>
  <c r="C166"/>
  <c r="D166"/>
  <c r="E166"/>
  <c r="F166"/>
  <c r="G166"/>
  <c r="H166"/>
  <c r="I166"/>
  <c r="B167"/>
  <c r="C167"/>
  <c r="D167"/>
  <c r="E167"/>
  <c r="F167"/>
  <c r="G167"/>
  <c r="H167"/>
  <c r="I167"/>
  <c r="B168"/>
  <c r="C168"/>
  <c r="D168"/>
  <c r="E168"/>
  <c r="F168"/>
  <c r="G168"/>
  <c r="H168"/>
  <c r="I168"/>
  <c r="B169"/>
  <c r="C169"/>
  <c r="D169"/>
  <c r="E169"/>
  <c r="F169"/>
  <c r="G169"/>
  <c r="H169"/>
  <c r="I169"/>
  <c r="B170"/>
  <c r="C170"/>
  <c r="D170"/>
  <c r="E170"/>
  <c r="F170"/>
  <c r="G170"/>
  <c r="H170"/>
  <c r="I170"/>
  <c r="B171"/>
  <c r="C171"/>
  <c r="D171"/>
  <c r="E171"/>
  <c r="F171"/>
  <c r="G171"/>
  <c r="H171"/>
  <c r="I171"/>
  <c r="B172"/>
  <c r="C172"/>
  <c r="D172"/>
  <c r="E172"/>
  <c r="F172"/>
  <c r="G172"/>
  <c r="H172"/>
  <c r="I172"/>
  <c r="B173"/>
  <c r="C173"/>
  <c r="D173"/>
  <c r="E173"/>
  <c r="F173"/>
  <c r="G173"/>
  <c r="H173"/>
  <c r="I173"/>
  <c r="B174"/>
  <c r="C174"/>
  <c r="D174"/>
  <c r="E174"/>
  <c r="F174"/>
  <c r="G174"/>
  <c r="H174"/>
  <c r="I174"/>
  <c r="B175"/>
  <c r="C175"/>
  <c r="D175"/>
  <c r="E175"/>
  <c r="F175"/>
  <c r="G175"/>
  <c r="H175"/>
  <c r="I175"/>
  <c r="B176"/>
  <c r="C176"/>
  <c r="D176"/>
  <c r="E176"/>
  <c r="F176"/>
  <c r="G176"/>
  <c r="H176"/>
  <c r="I176"/>
  <c r="B177"/>
  <c r="C177"/>
  <c r="D177"/>
  <c r="E177"/>
  <c r="F177"/>
  <c r="G177"/>
  <c r="H177"/>
  <c r="I177"/>
  <c r="B178"/>
  <c r="C178"/>
  <c r="D178"/>
  <c r="E178"/>
  <c r="F178"/>
  <c r="G178"/>
  <c r="H178"/>
  <c r="I178"/>
  <c r="B179"/>
  <c r="C179"/>
  <c r="D179"/>
  <c r="E179"/>
  <c r="F179"/>
  <c r="G179"/>
  <c r="H179"/>
  <c r="I179"/>
  <c r="B180"/>
  <c r="C180"/>
  <c r="D180"/>
  <c r="E180"/>
  <c r="F180"/>
  <c r="G180"/>
  <c r="H180"/>
  <c r="I180"/>
  <c r="B181"/>
  <c r="C181"/>
  <c r="D181"/>
  <c r="E181"/>
  <c r="F181"/>
  <c r="G181"/>
  <c r="H181"/>
  <c r="I181"/>
  <c r="B182"/>
  <c r="C182"/>
  <c r="D182"/>
  <c r="E182"/>
  <c r="F182"/>
  <c r="G182"/>
  <c r="H182"/>
  <c r="I182"/>
  <c r="B183"/>
  <c r="C183"/>
  <c r="D183"/>
  <c r="E183"/>
  <c r="F183"/>
  <c r="G183"/>
  <c r="H183"/>
  <c r="I183"/>
  <c r="B184"/>
  <c r="C184"/>
  <c r="D184"/>
  <c r="E184"/>
  <c r="F184"/>
  <c r="G184"/>
  <c r="H184"/>
  <c r="I184"/>
  <c r="B185"/>
  <c r="C185"/>
  <c r="D185"/>
  <c r="E185"/>
  <c r="F185"/>
  <c r="G185"/>
  <c r="H185"/>
  <c r="I185"/>
  <c r="B186"/>
  <c r="C186"/>
  <c r="D186"/>
  <c r="E186"/>
  <c r="F186"/>
  <c r="G186"/>
  <c r="H186"/>
  <c r="I186"/>
  <c r="B187"/>
  <c r="C187"/>
  <c r="D187"/>
  <c r="E187"/>
  <c r="F187"/>
  <c r="G187"/>
  <c r="H187"/>
  <c r="I187"/>
  <c r="B188"/>
  <c r="C188"/>
  <c r="D188"/>
  <c r="E188"/>
  <c r="F188"/>
  <c r="G188"/>
  <c r="H188"/>
  <c r="I188"/>
  <c r="B189"/>
  <c r="C189"/>
  <c r="D189"/>
  <c r="E189"/>
  <c r="F189"/>
  <c r="G189"/>
  <c r="H189"/>
  <c r="I189"/>
  <c r="B190"/>
  <c r="C190"/>
  <c r="D190"/>
  <c r="E190"/>
  <c r="F190"/>
  <c r="G190"/>
  <c r="H190"/>
  <c r="I190"/>
  <c r="B191"/>
  <c r="C191"/>
  <c r="D191"/>
  <c r="E191"/>
  <c r="F191"/>
  <c r="G191"/>
  <c r="H191"/>
  <c r="I191"/>
  <c r="B192"/>
  <c r="C192"/>
  <c r="D192"/>
  <c r="E192"/>
  <c r="F192"/>
  <c r="G192"/>
  <c r="H192"/>
  <c r="I192"/>
  <c r="AC192" s="1"/>
  <c r="B193"/>
  <c r="C193"/>
  <c r="D193"/>
  <c r="E193"/>
  <c r="F193"/>
  <c r="G193"/>
  <c r="H193"/>
  <c r="I193"/>
  <c r="AC193" s="1"/>
  <c r="B194"/>
  <c r="C194"/>
  <c r="D194"/>
  <c r="E194"/>
  <c r="F194"/>
  <c r="G194"/>
  <c r="H194"/>
  <c r="I194"/>
  <c r="AC194" s="1"/>
  <c r="B195"/>
  <c r="C195"/>
  <c r="D195"/>
  <c r="E195"/>
  <c r="F195"/>
  <c r="G195"/>
  <c r="H195"/>
  <c r="I195"/>
  <c r="AC195" s="1"/>
  <c r="B196"/>
  <c r="C196"/>
  <c r="D196"/>
  <c r="E196"/>
  <c r="F196"/>
  <c r="G196"/>
  <c r="H196"/>
  <c r="I196"/>
  <c r="AC196" s="1"/>
  <c r="B197"/>
  <c r="C197"/>
  <c r="D197"/>
  <c r="E197"/>
  <c r="F197"/>
  <c r="G197"/>
  <c r="H197"/>
  <c r="I197"/>
  <c r="AC197" s="1"/>
  <c r="B198"/>
  <c r="C198"/>
  <c r="D198"/>
  <c r="E198"/>
  <c r="F198"/>
  <c r="G198"/>
  <c r="H198"/>
  <c r="I198"/>
  <c r="AC198" s="1"/>
  <c r="B199"/>
  <c r="C199"/>
  <c r="D199"/>
  <c r="E199"/>
  <c r="F199"/>
  <c r="G199"/>
  <c r="H199"/>
  <c r="I199"/>
  <c r="AC199" s="1"/>
  <c r="B200"/>
  <c r="C200"/>
  <c r="D200"/>
  <c r="E200"/>
  <c r="F200"/>
  <c r="G200"/>
  <c r="H200"/>
  <c r="I200"/>
  <c r="AC200" s="1"/>
  <c r="B201"/>
  <c r="C201"/>
  <c r="D201"/>
  <c r="E201"/>
  <c r="F201"/>
  <c r="G201"/>
  <c r="H201"/>
  <c r="I201"/>
  <c r="AC201" s="1"/>
  <c r="B202"/>
  <c r="C202"/>
  <c r="D202"/>
  <c r="E202"/>
  <c r="F202"/>
  <c r="G202"/>
  <c r="H202"/>
  <c r="I202"/>
  <c r="AC202" s="1"/>
  <c r="B203"/>
  <c r="C203"/>
  <c r="D203"/>
  <c r="E203"/>
  <c r="F203"/>
  <c r="G203"/>
  <c r="H203"/>
  <c r="I203"/>
  <c r="AC203" s="1"/>
  <c r="B204"/>
  <c r="C204"/>
  <c r="D204"/>
  <c r="E204"/>
  <c r="F204"/>
  <c r="G204"/>
  <c r="H204"/>
  <c r="I204"/>
  <c r="AC204" s="1"/>
  <c r="B205"/>
  <c r="C205"/>
  <c r="D205"/>
  <c r="E205"/>
  <c r="F205"/>
  <c r="G205"/>
  <c r="H205"/>
  <c r="I205"/>
  <c r="AC205" s="1"/>
  <c r="B206"/>
  <c r="C206"/>
  <c r="D206"/>
  <c r="E206"/>
  <c r="F206"/>
  <c r="G206"/>
  <c r="H206"/>
  <c r="I206"/>
  <c r="AC206" s="1"/>
  <c r="B207"/>
  <c r="C207"/>
  <c r="D207"/>
  <c r="E207"/>
  <c r="F207"/>
  <c r="G207"/>
  <c r="H207"/>
  <c r="I207"/>
  <c r="AC207" s="1"/>
  <c r="B208"/>
  <c r="C208"/>
  <c r="D208"/>
  <c r="E208"/>
  <c r="F208"/>
  <c r="G208"/>
  <c r="H208"/>
  <c r="I208"/>
  <c r="AC208" s="1"/>
  <c r="B209"/>
  <c r="C209"/>
  <c r="D209"/>
  <c r="E209"/>
  <c r="F209"/>
  <c r="G209"/>
  <c r="H209"/>
  <c r="I209"/>
  <c r="AC209" s="1"/>
  <c r="B210"/>
  <c r="C210"/>
  <c r="D210"/>
  <c r="E210"/>
  <c r="F210"/>
  <c r="G210"/>
  <c r="H210"/>
  <c r="I210"/>
  <c r="AC210" s="1"/>
  <c r="B211"/>
  <c r="C211"/>
  <c r="D211"/>
  <c r="E211"/>
  <c r="F211"/>
  <c r="G211"/>
  <c r="H211"/>
  <c r="I211"/>
  <c r="AC211" s="1"/>
  <c r="B212"/>
  <c r="C212"/>
  <c r="D212"/>
  <c r="E212"/>
  <c r="F212"/>
  <c r="G212"/>
  <c r="H212"/>
  <c r="I212"/>
  <c r="AC212" s="1"/>
  <c r="B213"/>
  <c r="C213"/>
  <c r="D213"/>
  <c r="E213"/>
  <c r="F213"/>
  <c r="G213"/>
  <c r="H213"/>
  <c r="I213"/>
  <c r="AC213" s="1"/>
  <c r="B214"/>
  <c r="C214"/>
  <c r="D214"/>
  <c r="E214"/>
  <c r="F214"/>
  <c r="G214"/>
  <c r="H214"/>
  <c r="I214"/>
  <c r="AC214" s="1"/>
  <c r="B215"/>
  <c r="C215"/>
  <c r="D215"/>
  <c r="E215"/>
  <c r="F215"/>
  <c r="G215"/>
  <c r="H215"/>
  <c r="I215"/>
  <c r="AC215" s="1"/>
  <c r="B216"/>
  <c r="C216"/>
  <c r="D216"/>
  <c r="E216"/>
  <c r="F216"/>
  <c r="G216"/>
  <c r="H216"/>
  <c r="I216"/>
  <c r="AC216" s="1"/>
  <c r="B217"/>
  <c r="C217"/>
  <c r="D217"/>
  <c r="E217"/>
  <c r="F217"/>
  <c r="G217"/>
  <c r="H217"/>
  <c r="I217"/>
  <c r="AC217" s="1"/>
  <c r="B218"/>
  <c r="C218"/>
  <c r="D218"/>
  <c r="E218"/>
  <c r="F218"/>
  <c r="G218"/>
  <c r="H218"/>
  <c r="I218"/>
  <c r="AC218" s="1"/>
  <c r="B219"/>
  <c r="C219"/>
  <c r="D219"/>
  <c r="E219"/>
  <c r="F219"/>
  <c r="G219"/>
  <c r="H219"/>
  <c r="I219"/>
  <c r="AC219" s="1"/>
  <c r="B220"/>
  <c r="C220"/>
  <c r="D220"/>
  <c r="E220"/>
  <c r="F220"/>
  <c r="G220"/>
  <c r="H220"/>
  <c r="I220"/>
  <c r="AC220" s="1"/>
  <c r="B221"/>
  <c r="C221"/>
  <c r="D221"/>
  <c r="E221"/>
  <c r="F221"/>
  <c r="G221"/>
  <c r="H221"/>
  <c r="I221"/>
  <c r="AC221" s="1"/>
  <c r="B222"/>
  <c r="C222"/>
  <c r="D222"/>
  <c r="E222"/>
  <c r="F222"/>
  <c r="G222"/>
  <c r="H222"/>
  <c r="I222"/>
  <c r="AC222" s="1"/>
  <c r="B223"/>
  <c r="C223"/>
  <c r="D223"/>
  <c r="E223"/>
  <c r="F223"/>
  <c r="G223"/>
  <c r="H223"/>
  <c r="I223"/>
  <c r="AC223" s="1"/>
  <c r="B224"/>
  <c r="C224"/>
  <c r="D224"/>
  <c r="E224"/>
  <c r="F224"/>
  <c r="G224"/>
  <c r="H224"/>
  <c r="I224"/>
  <c r="AC224" s="1"/>
  <c r="B225"/>
  <c r="C225"/>
  <c r="D225"/>
  <c r="E225"/>
  <c r="F225"/>
  <c r="G225"/>
  <c r="H225"/>
  <c r="I225"/>
  <c r="AC225" s="1"/>
  <c r="B226"/>
  <c r="C226"/>
  <c r="D226"/>
  <c r="E226"/>
  <c r="F226"/>
  <c r="G226"/>
  <c r="H226"/>
  <c r="I226"/>
  <c r="AC226" s="1"/>
  <c r="B227"/>
  <c r="C227"/>
  <c r="D227"/>
  <c r="E227"/>
  <c r="F227"/>
  <c r="G227"/>
  <c r="H227"/>
  <c r="I227"/>
  <c r="AC227" s="1"/>
  <c r="B228"/>
  <c r="C228"/>
  <c r="D228"/>
  <c r="E228"/>
  <c r="F228"/>
  <c r="G228"/>
  <c r="H228"/>
  <c r="I228"/>
  <c r="AC228" s="1"/>
  <c r="B229"/>
  <c r="C229"/>
  <c r="D229"/>
  <c r="E229"/>
  <c r="F229"/>
  <c r="G229"/>
  <c r="H229"/>
  <c r="I229"/>
  <c r="AC229" s="1"/>
  <c r="B230"/>
  <c r="C230"/>
  <c r="D230"/>
  <c r="E230"/>
  <c r="F230"/>
  <c r="G230"/>
  <c r="H230"/>
  <c r="I230"/>
  <c r="AC230" s="1"/>
  <c r="B231"/>
  <c r="C231"/>
  <c r="D231"/>
  <c r="E231"/>
  <c r="F231"/>
  <c r="G231"/>
  <c r="H231"/>
  <c r="I231"/>
  <c r="AC231" s="1"/>
  <c r="B232"/>
  <c r="C232"/>
  <c r="D232"/>
  <c r="E232"/>
  <c r="F232"/>
  <c r="G232"/>
  <c r="H232"/>
  <c r="I232"/>
  <c r="AC232" s="1"/>
  <c r="B233"/>
  <c r="C233"/>
  <c r="D233"/>
  <c r="E233"/>
  <c r="F233"/>
  <c r="G233"/>
  <c r="H233"/>
  <c r="I233"/>
  <c r="AC233" s="1"/>
  <c r="B234"/>
  <c r="C234"/>
  <c r="D234"/>
  <c r="E234"/>
  <c r="F234"/>
  <c r="G234"/>
  <c r="H234"/>
  <c r="I234"/>
  <c r="AC234" s="1"/>
  <c r="B235"/>
  <c r="C235"/>
  <c r="D235"/>
  <c r="E235"/>
  <c r="F235"/>
  <c r="G235"/>
  <c r="H235"/>
  <c r="I235"/>
  <c r="AC235" s="1"/>
  <c r="B236"/>
  <c r="C236"/>
  <c r="D236"/>
  <c r="E236"/>
  <c r="F236"/>
  <c r="G236"/>
  <c r="H236"/>
  <c r="I236"/>
  <c r="AC236" s="1"/>
  <c r="B237"/>
  <c r="C237"/>
  <c r="D237"/>
  <c r="E237"/>
  <c r="F237"/>
  <c r="G237"/>
  <c r="H237"/>
  <c r="I237"/>
  <c r="AC237" s="1"/>
  <c r="B238"/>
  <c r="C238"/>
  <c r="D238"/>
  <c r="E238"/>
  <c r="F238"/>
  <c r="G238"/>
  <c r="H238"/>
  <c r="I238"/>
  <c r="AC238" s="1"/>
  <c r="B239"/>
  <c r="C239"/>
  <c r="D239"/>
  <c r="E239"/>
  <c r="F239"/>
  <c r="G239"/>
  <c r="H239"/>
  <c r="I239"/>
  <c r="AC239" s="1"/>
  <c r="B240"/>
  <c r="C240"/>
  <c r="D240"/>
  <c r="E240"/>
  <c r="F240"/>
  <c r="G240"/>
  <c r="H240"/>
  <c r="I240"/>
  <c r="AC240" s="1"/>
  <c r="B241"/>
  <c r="C241"/>
  <c r="D241"/>
  <c r="E241"/>
  <c r="F241"/>
  <c r="G241"/>
  <c r="H241"/>
  <c r="I241"/>
  <c r="AC241" s="1"/>
  <c r="B242"/>
  <c r="C242"/>
  <c r="D242"/>
  <c r="E242"/>
  <c r="F242"/>
  <c r="G242"/>
  <c r="H242"/>
  <c r="I242"/>
  <c r="AC242" s="1"/>
  <c r="B243"/>
  <c r="C243"/>
  <c r="D243"/>
  <c r="E243"/>
  <c r="F243"/>
  <c r="G243"/>
  <c r="H243"/>
  <c r="I243"/>
  <c r="AC243" s="1"/>
  <c r="B244"/>
  <c r="C244"/>
  <c r="D244"/>
  <c r="E244"/>
  <c r="F244"/>
  <c r="G244"/>
  <c r="H244"/>
  <c r="I244"/>
  <c r="AC244" s="1"/>
  <c r="B245"/>
  <c r="C245"/>
  <c r="D245"/>
  <c r="E245"/>
  <c r="F245"/>
  <c r="G245"/>
  <c r="H245"/>
  <c r="I245"/>
  <c r="AC245" s="1"/>
  <c r="B246"/>
  <c r="C246"/>
  <c r="D246"/>
  <c r="E246"/>
  <c r="F246"/>
  <c r="G246"/>
  <c r="H246"/>
  <c r="I246"/>
  <c r="AC246" s="1"/>
  <c r="B247"/>
  <c r="C247"/>
  <c r="D247"/>
  <c r="E247"/>
  <c r="F247"/>
  <c r="G247"/>
  <c r="H247"/>
  <c r="I247"/>
  <c r="AC247" s="1"/>
  <c r="B248"/>
  <c r="C248"/>
  <c r="D248"/>
  <c r="E248"/>
  <c r="F248"/>
  <c r="G248"/>
  <c r="H248"/>
  <c r="I248"/>
  <c r="AC248" s="1"/>
  <c r="B249"/>
  <c r="C249"/>
  <c r="D249"/>
  <c r="E249"/>
  <c r="F249"/>
  <c r="G249"/>
  <c r="H249"/>
  <c r="I249"/>
  <c r="AC249" s="1"/>
  <c r="B250"/>
  <c r="C250"/>
  <c r="D250"/>
  <c r="E250"/>
  <c r="F250"/>
  <c r="G250"/>
  <c r="H250"/>
  <c r="I250"/>
  <c r="AC250" s="1"/>
  <c r="B251"/>
  <c r="C251"/>
  <c r="D251"/>
  <c r="E251"/>
  <c r="F251"/>
  <c r="G251"/>
  <c r="H251"/>
  <c r="I251"/>
  <c r="AC251" s="1"/>
  <c r="B252"/>
  <c r="C252"/>
  <c r="D252"/>
  <c r="E252"/>
  <c r="F252"/>
  <c r="G252"/>
  <c r="H252"/>
  <c r="I252"/>
  <c r="AC252" s="1"/>
  <c r="B253"/>
  <c r="C253"/>
  <c r="D253"/>
  <c r="E253"/>
  <c r="F253"/>
  <c r="G253"/>
  <c r="H253"/>
  <c r="I253"/>
  <c r="AC253" s="1"/>
  <c r="B254"/>
  <c r="C254"/>
  <c r="D254"/>
  <c r="E254"/>
  <c r="F254"/>
  <c r="G254"/>
  <c r="H254"/>
  <c r="I254"/>
  <c r="AC254" s="1"/>
  <c r="B255"/>
  <c r="C255"/>
  <c r="D255"/>
  <c r="E255"/>
  <c r="F255"/>
  <c r="G255"/>
  <c r="H255"/>
  <c r="I255"/>
  <c r="AC255" s="1"/>
  <c r="B256"/>
  <c r="C256"/>
  <c r="D256"/>
  <c r="E256"/>
  <c r="F256"/>
  <c r="G256"/>
  <c r="H256"/>
  <c r="I256"/>
  <c r="AC256" s="1"/>
  <c r="B257"/>
  <c r="C257"/>
  <c r="D257"/>
  <c r="E257"/>
  <c r="F257"/>
  <c r="G257"/>
  <c r="H257"/>
  <c r="I257"/>
  <c r="AC257" s="1"/>
  <c r="B258"/>
  <c r="C258"/>
  <c r="D258"/>
  <c r="E258"/>
  <c r="F258"/>
  <c r="G258"/>
  <c r="H258"/>
  <c r="I258"/>
  <c r="AC258" s="1"/>
  <c r="B259"/>
  <c r="C259"/>
  <c r="D259"/>
  <c r="E259"/>
  <c r="F259"/>
  <c r="G259"/>
  <c r="H259"/>
  <c r="I259"/>
  <c r="AC259" s="1"/>
  <c r="B260"/>
  <c r="C260"/>
  <c r="D260"/>
  <c r="E260"/>
  <c r="F260"/>
  <c r="G260"/>
  <c r="H260"/>
  <c r="I260"/>
  <c r="AC260" s="1"/>
  <c r="B261"/>
  <c r="C261"/>
  <c r="D261"/>
  <c r="E261"/>
  <c r="F261"/>
  <c r="G261"/>
  <c r="H261"/>
  <c r="I261"/>
  <c r="AC261" s="1"/>
  <c r="B262"/>
  <c r="C262"/>
  <c r="D262"/>
  <c r="E262"/>
  <c r="F262"/>
  <c r="G262"/>
  <c r="H262"/>
  <c r="I262"/>
  <c r="AC262" s="1"/>
  <c r="B263"/>
  <c r="C263"/>
  <c r="D263"/>
  <c r="E263"/>
  <c r="F263"/>
  <c r="G263"/>
  <c r="H263"/>
  <c r="I263"/>
  <c r="AC263" s="1"/>
  <c r="B264"/>
  <c r="C264"/>
  <c r="D264"/>
  <c r="E264"/>
  <c r="F264"/>
  <c r="G264"/>
  <c r="H264"/>
  <c r="I264"/>
  <c r="AC264" s="1"/>
  <c r="B265"/>
  <c r="C265"/>
  <c r="D265"/>
  <c r="E265"/>
  <c r="F265"/>
  <c r="G265"/>
  <c r="H265"/>
  <c r="I265"/>
  <c r="AC265" s="1"/>
  <c r="B266"/>
  <c r="C266"/>
  <c r="D266"/>
  <c r="E266"/>
  <c r="F266"/>
  <c r="G266"/>
  <c r="H266"/>
  <c r="I266"/>
  <c r="AC266" s="1"/>
  <c r="B267"/>
  <c r="C267"/>
  <c r="D267"/>
  <c r="E267"/>
  <c r="F267"/>
  <c r="G267"/>
  <c r="H267"/>
  <c r="I267"/>
  <c r="AC267" s="1"/>
  <c r="B268"/>
  <c r="C268"/>
  <c r="D268"/>
  <c r="E268"/>
  <c r="F268"/>
  <c r="G268"/>
  <c r="H268"/>
  <c r="I268"/>
  <c r="AC268" s="1"/>
  <c r="B269"/>
  <c r="C269"/>
  <c r="D269"/>
  <c r="E269"/>
  <c r="F269"/>
  <c r="G269"/>
  <c r="H269"/>
  <c r="I269"/>
  <c r="AC269" s="1"/>
  <c r="B270"/>
  <c r="C270"/>
  <c r="D270"/>
  <c r="E270"/>
  <c r="F270"/>
  <c r="G270"/>
  <c r="H270"/>
  <c r="I270"/>
  <c r="AC270" s="1"/>
  <c r="B271"/>
  <c r="C271"/>
  <c r="D271"/>
  <c r="E271"/>
  <c r="F271"/>
  <c r="G271"/>
  <c r="H271"/>
  <c r="I271"/>
  <c r="AC271" s="1"/>
  <c r="B272"/>
  <c r="C272"/>
  <c r="D272"/>
  <c r="E272"/>
  <c r="F272"/>
  <c r="G272"/>
  <c r="H272"/>
  <c r="I272"/>
  <c r="AC272" s="1"/>
  <c r="B273"/>
  <c r="C273"/>
  <c r="D273"/>
  <c r="E273"/>
  <c r="F273"/>
  <c r="G273"/>
  <c r="H273"/>
  <c r="I273"/>
  <c r="AC273" s="1"/>
  <c r="B274"/>
  <c r="C274"/>
  <c r="D274"/>
  <c r="E274"/>
  <c r="F274"/>
  <c r="G274"/>
  <c r="H274"/>
  <c r="I274"/>
  <c r="AC274" s="1"/>
  <c r="B275"/>
  <c r="C275"/>
  <c r="D275"/>
  <c r="E275"/>
  <c r="F275"/>
  <c r="G275"/>
  <c r="H275"/>
  <c r="I275"/>
  <c r="AC275" s="1"/>
  <c r="B276"/>
  <c r="C276"/>
  <c r="D276"/>
  <c r="E276"/>
  <c r="F276"/>
  <c r="G276"/>
  <c r="H276"/>
  <c r="I276"/>
  <c r="AC276" s="1"/>
  <c r="B277"/>
  <c r="C277"/>
  <c r="D277"/>
  <c r="E277"/>
  <c r="F277"/>
  <c r="G277"/>
  <c r="H277"/>
  <c r="I277"/>
  <c r="AC277" s="1"/>
  <c r="B278"/>
  <c r="C278"/>
  <c r="D278"/>
  <c r="E278"/>
  <c r="F278"/>
  <c r="G278"/>
  <c r="H278"/>
  <c r="I278"/>
  <c r="AC278" s="1"/>
  <c r="B279"/>
  <c r="C279"/>
  <c r="D279"/>
  <c r="E279"/>
  <c r="F279"/>
  <c r="G279"/>
  <c r="H279"/>
  <c r="I279"/>
  <c r="AC279" s="1"/>
  <c r="B280"/>
  <c r="C280"/>
  <c r="D280"/>
  <c r="E280"/>
  <c r="F280"/>
  <c r="G280"/>
  <c r="H280"/>
  <c r="I280"/>
  <c r="AC280" s="1"/>
  <c r="B281"/>
  <c r="C281"/>
  <c r="D281"/>
  <c r="E281"/>
  <c r="F281"/>
  <c r="G281"/>
  <c r="H281"/>
  <c r="I281"/>
  <c r="AC281" s="1"/>
  <c r="B282"/>
  <c r="C282"/>
  <c r="D282"/>
  <c r="E282"/>
  <c r="F282"/>
  <c r="G282"/>
  <c r="H282"/>
  <c r="I282"/>
  <c r="AC282" s="1"/>
  <c r="B283"/>
  <c r="C283"/>
  <c r="D283"/>
  <c r="E283"/>
  <c r="F283"/>
  <c r="G283"/>
  <c r="H283"/>
  <c r="I283"/>
  <c r="AC283" s="1"/>
  <c r="B284"/>
  <c r="C284"/>
  <c r="D284"/>
  <c r="E284"/>
  <c r="F284"/>
  <c r="G284"/>
  <c r="H284"/>
  <c r="I284"/>
  <c r="AC284" s="1"/>
  <c r="B285"/>
  <c r="C285"/>
  <c r="D285"/>
  <c r="E285"/>
  <c r="F285"/>
  <c r="G285"/>
  <c r="H285"/>
  <c r="I285"/>
  <c r="AC285" s="1"/>
  <c r="B286"/>
  <c r="C286"/>
  <c r="D286"/>
  <c r="E286"/>
  <c r="F286"/>
  <c r="G286"/>
  <c r="H286"/>
  <c r="I286"/>
  <c r="AC286" s="1"/>
  <c r="B287"/>
  <c r="C287"/>
  <c r="D287"/>
  <c r="E287"/>
  <c r="F287"/>
  <c r="G287"/>
  <c r="H287"/>
  <c r="I287"/>
  <c r="AC287" s="1"/>
  <c r="B288"/>
  <c r="C288"/>
  <c r="D288"/>
  <c r="E288"/>
  <c r="F288"/>
  <c r="G288"/>
  <c r="H288"/>
  <c r="I288"/>
  <c r="AC288" s="1"/>
  <c r="B289"/>
  <c r="C289"/>
  <c r="D289"/>
  <c r="E289"/>
  <c r="F289"/>
  <c r="G289"/>
  <c r="H289"/>
  <c r="I289"/>
  <c r="AC289" s="1"/>
  <c r="B290"/>
  <c r="C290"/>
  <c r="D290"/>
  <c r="E290"/>
  <c r="F290"/>
  <c r="G290"/>
  <c r="H290"/>
  <c r="I290"/>
  <c r="AC290" s="1"/>
  <c r="B291"/>
  <c r="C291"/>
  <c r="D291"/>
  <c r="E291"/>
  <c r="F291"/>
  <c r="G291"/>
  <c r="H291"/>
  <c r="I291"/>
  <c r="AC291" s="1"/>
  <c r="B292"/>
  <c r="C292"/>
  <c r="D292"/>
  <c r="E292"/>
  <c r="F292"/>
  <c r="G292"/>
  <c r="H292"/>
  <c r="I292"/>
  <c r="AC292" s="1"/>
  <c r="B293"/>
  <c r="C293"/>
  <c r="D293"/>
  <c r="E293"/>
  <c r="F293"/>
  <c r="G293"/>
  <c r="H293"/>
  <c r="I293"/>
  <c r="AC293" s="1"/>
  <c r="B294"/>
  <c r="C294"/>
  <c r="D294"/>
  <c r="E294"/>
  <c r="F294"/>
  <c r="G294"/>
  <c r="H294"/>
  <c r="I294"/>
  <c r="AC294" s="1"/>
  <c r="B295"/>
  <c r="C295"/>
  <c r="D295"/>
  <c r="E295"/>
  <c r="F295"/>
  <c r="G295"/>
  <c r="H295"/>
  <c r="I295"/>
  <c r="AC295" s="1"/>
  <c r="B296"/>
  <c r="C296"/>
  <c r="D296"/>
  <c r="E296"/>
  <c r="F296"/>
  <c r="G296"/>
  <c r="H296"/>
  <c r="I296"/>
  <c r="AC296" s="1"/>
  <c r="B297"/>
  <c r="C297"/>
  <c r="D297"/>
  <c r="E297"/>
  <c r="F297"/>
  <c r="G297"/>
  <c r="H297"/>
  <c r="I297"/>
  <c r="AC297" s="1"/>
  <c r="B298"/>
  <c r="C298"/>
  <c r="D298"/>
  <c r="E298"/>
  <c r="F298"/>
  <c r="G298"/>
  <c r="H298"/>
  <c r="I298"/>
  <c r="AC298" s="1"/>
  <c r="B299"/>
  <c r="C299"/>
  <c r="D299"/>
  <c r="E299"/>
  <c r="F299"/>
  <c r="G299"/>
  <c r="H299"/>
  <c r="I299"/>
  <c r="AC299" s="1"/>
  <c r="B300"/>
  <c r="C300"/>
  <c r="D300"/>
  <c r="E300"/>
  <c r="F300"/>
  <c r="G300"/>
  <c r="H300"/>
  <c r="I300"/>
  <c r="AC300" s="1"/>
  <c r="B301"/>
  <c r="C301"/>
  <c r="D301"/>
  <c r="E301"/>
  <c r="F301"/>
  <c r="G301"/>
  <c r="H301"/>
  <c r="I301"/>
  <c r="AC301" s="1"/>
  <c r="B302"/>
  <c r="C302"/>
  <c r="D302"/>
  <c r="E302"/>
  <c r="F302"/>
  <c r="G302"/>
  <c r="H302"/>
  <c r="I302"/>
  <c r="AC302" s="1"/>
  <c r="B303"/>
  <c r="C303"/>
  <c r="D303"/>
  <c r="E303"/>
  <c r="F303"/>
  <c r="G303"/>
  <c r="H303"/>
  <c r="I303"/>
  <c r="AC303" s="1"/>
  <c r="B304"/>
  <c r="C304"/>
  <c r="D304"/>
  <c r="E304"/>
  <c r="F304"/>
  <c r="G304"/>
  <c r="H304"/>
  <c r="I304"/>
  <c r="AC304" s="1"/>
  <c r="B305"/>
  <c r="C305"/>
  <c r="D305"/>
  <c r="E305"/>
  <c r="F305"/>
  <c r="G305"/>
  <c r="H305"/>
  <c r="I305"/>
  <c r="AC305" s="1"/>
  <c r="B306"/>
  <c r="C306"/>
  <c r="D306"/>
  <c r="E306"/>
  <c r="F306"/>
  <c r="G306"/>
  <c r="H306"/>
  <c r="I306"/>
  <c r="AC306" s="1"/>
  <c r="B307"/>
  <c r="C307"/>
  <c r="D307"/>
  <c r="E307"/>
  <c r="F307"/>
  <c r="G307"/>
  <c r="H307"/>
  <c r="I307"/>
  <c r="AC307" s="1"/>
  <c r="B308"/>
  <c r="C308"/>
  <c r="D308"/>
  <c r="E308"/>
  <c r="F308"/>
  <c r="G308"/>
  <c r="H308"/>
  <c r="I308"/>
  <c r="AC308" s="1"/>
  <c r="B309"/>
  <c r="C309"/>
  <c r="D309"/>
  <c r="E309"/>
  <c r="F309"/>
  <c r="G309"/>
  <c r="H309"/>
  <c r="I309"/>
  <c r="AC309" s="1"/>
  <c r="B310"/>
  <c r="C310"/>
  <c r="D310"/>
  <c r="E310"/>
  <c r="F310"/>
  <c r="G310"/>
  <c r="H310"/>
  <c r="I310"/>
  <c r="AC310" s="1"/>
  <c r="B311"/>
  <c r="C311"/>
  <c r="D311"/>
  <c r="E311"/>
  <c r="F311"/>
  <c r="G311"/>
  <c r="H311"/>
  <c r="I311"/>
  <c r="AC311" s="1"/>
  <c r="B312"/>
  <c r="C312"/>
  <c r="D312"/>
  <c r="E312"/>
  <c r="F312"/>
  <c r="G312"/>
  <c r="H312"/>
  <c r="I312"/>
  <c r="AC312" s="1"/>
  <c r="B313"/>
  <c r="C313"/>
  <c r="D313"/>
  <c r="E313"/>
  <c r="F313"/>
  <c r="G313"/>
  <c r="H313"/>
  <c r="I313"/>
  <c r="AC313" s="1"/>
  <c r="B314"/>
  <c r="C314"/>
  <c r="D314"/>
  <c r="E314"/>
  <c r="F314"/>
  <c r="G314"/>
  <c r="H314"/>
  <c r="I314"/>
  <c r="AC314" s="1"/>
  <c r="B315"/>
  <c r="C315"/>
  <c r="D315"/>
  <c r="E315"/>
  <c r="F315"/>
  <c r="G315"/>
  <c r="H315"/>
  <c r="I315"/>
  <c r="AC315" s="1"/>
  <c r="B316"/>
  <c r="C316"/>
  <c r="D316"/>
  <c r="E316"/>
  <c r="F316"/>
  <c r="G316"/>
  <c r="H316"/>
  <c r="I316"/>
  <c r="AC316" s="1"/>
  <c r="B317"/>
  <c r="C317"/>
  <c r="D317"/>
  <c r="E317"/>
  <c r="F317"/>
  <c r="G317"/>
  <c r="H317"/>
  <c r="I317"/>
  <c r="AC317" s="1"/>
  <c r="B318"/>
  <c r="C318"/>
  <c r="D318"/>
  <c r="E318"/>
  <c r="F318"/>
  <c r="G318"/>
  <c r="H318"/>
  <c r="I318"/>
  <c r="AC318" s="1"/>
  <c r="B319"/>
  <c r="C319"/>
  <c r="D319"/>
  <c r="E319"/>
  <c r="F319"/>
  <c r="G319"/>
  <c r="H319"/>
  <c r="I319"/>
  <c r="AC319" s="1"/>
  <c r="B320"/>
  <c r="C320"/>
  <c r="D320"/>
  <c r="E320"/>
  <c r="F320"/>
  <c r="G320"/>
  <c r="H320"/>
  <c r="I320"/>
  <c r="AC320" s="1"/>
  <c r="B321"/>
  <c r="C321"/>
  <c r="D321"/>
  <c r="E321"/>
  <c r="F321"/>
  <c r="G321"/>
  <c r="H321"/>
  <c r="I321"/>
  <c r="AC321" s="1"/>
  <c r="B322"/>
  <c r="C322"/>
  <c r="D322"/>
  <c r="E322"/>
  <c r="F322"/>
  <c r="G322"/>
  <c r="H322"/>
  <c r="I322"/>
  <c r="AC322" s="1"/>
  <c r="B323"/>
  <c r="C323"/>
  <c r="D323"/>
  <c r="E323"/>
  <c r="F323"/>
  <c r="G323"/>
  <c r="H323"/>
  <c r="I323"/>
  <c r="AC323" s="1"/>
  <c r="B324"/>
  <c r="C324"/>
  <c r="D324"/>
  <c r="E324"/>
  <c r="F324"/>
  <c r="G324"/>
  <c r="H324"/>
  <c r="I324"/>
  <c r="AC324" s="1"/>
  <c r="B325"/>
  <c r="C325"/>
  <c r="D325"/>
  <c r="E325"/>
  <c r="F325"/>
  <c r="G325"/>
  <c r="H325"/>
  <c r="I325"/>
  <c r="AC325" s="1"/>
  <c r="B326"/>
  <c r="C326"/>
  <c r="D326"/>
  <c r="E326"/>
  <c r="F326"/>
  <c r="G326"/>
  <c r="H326"/>
  <c r="I326"/>
  <c r="AC326" s="1"/>
  <c r="B327"/>
  <c r="C327"/>
  <c r="D327"/>
  <c r="E327"/>
  <c r="F327"/>
  <c r="G327"/>
  <c r="H327"/>
  <c r="I327"/>
  <c r="AC327" s="1"/>
  <c r="B328"/>
  <c r="C328"/>
  <c r="D328"/>
  <c r="E328"/>
  <c r="F328"/>
  <c r="G328"/>
  <c r="H328"/>
  <c r="I328"/>
  <c r="AC328" s="1"/>
  <c r="B329"/>
  <c r="C329"/>
  <c r="D329"/>
  <c r="E329"/>
  <c r="F329"/>
  <c r="G329"/>
  <c r="H329"/>
  <c r="I329"/>
  <c r="AC329" s="1"/>
  <c r="B330"/>
  <c r="C330"/>
  <c r="D330"/>
  <c r="E330"/>
  <c r="F330"/>
  <c r="G330"/>
  <c r="H330"/>
  <c r="I330"/>
  <c r="AC330" s="1"/>
  <c r="B331"/>
  <c r="C331"/>
  <c r="D331"/>
  <c r="E331"/>
  <c r="F331"/>
  <c r="G331"/>
  <c r="H331"/>
  <c r="I331"/>
  <c r="AC331" s="1"/>
  <c r="B332"/>
  <c r="C332"/>
  <c r="D332"/>
  <c r="E332"/>
  <c r="F332"/>
  <c r="G332"/>
  <c r="H332"/>
  <c r="I332"/>
  <c r="AC332" s="1"/>
  <c r="B333"/>
  <c r="C333"/>
  <c r="D333"/>
  <c r="E333"/>
  <c r="F333"/>
  <c r="G333"/>
  <c r="H333"/>
  <c r="I333"/>
  <c r="AC333" s="1"/>
  <c r="B334"/>
  <c r="C334"/>
  <c r="D334"/>
  <c r="E334"/>
  <c r="F334"/>
  <c r="G334"/>
  <c r="H334"/>
  <c r="I334"/>
  <c r="AC334" s="1"/>
  <c r="B335"/>
  <c r="C335"/>
  <c r="D335"/>
  <c r="E335"/>
  <c r="F335"/>
  <c r="G335"/>
  <c r="H335"/>
  <c r="I335"/>
  <c r="AC335" s="1"/>
  <c r="B336"/>
  <c r="C336"/>
  <c r="D336"/>
  <c r="E336"/>
  <c r="F336"/>
  <c r="G336"/>
  <c r="H336"/>
  <c r="I336"/>
  <c r="AC336" s="1"/>
  <c r="B337"/>
  <c r="C337"/>
  <c r="D337"/>
  <c r="E337"/>
  <c r="F337"/>
  <c r="G337"/>
  <c r="H337"/>
  <c r="I337"/>
  <c r="AC337" s="1"/>
  <c r="B338"/>
  <c r="C338"/>
  <c r="D338"/>
  <c r="E338"/>
  <c r="F338"/>
  <c r="G338"/>
  <c r="H338"/>
  <c r="I338"/>
  <c r="AC338" s="1"/>
  <c r="B339"/>
  <c r="C339"/>
  <c r="D339"/>
  <c r="E339"/>
  <c r="F339"/>
  <c r="G339"/>
  <c r="H339"/>
  <c r="I339"/>
  <c r="AC339" s="1"/>
  <c r="B340"/>
  <c r="C340"/>
  <c r="D340"/>
  <c r="E340"/>
  <c r="F340"/>
  <c r="G340"/>
  <c r="H340"/>
  <c r="I340"/>
  <c r="AC340" s="1"/>
  <c r="B341"/>
  <c r="C341"/>
  <c r="D341"/>
  <c r="E341"/>
  <c r="F341"/>
  <c r="G341"/>
  <c r="H341"/>
  <c r="I341"/>
  <c r="AC341" s="1"/>
  <c r="B342"/>
  <c r="C342"/>
  <c r="D342"/>
  <c r="E342"/>
  <c r="F342"/>
  <c r="G342"/>
  <c r="H342"/>
  <c r="I342"/>
  <c r="AC342" s="1"/>
  <c r="B343"/>
  <c r="C343"/>
  <c r="D343"/>
  <c r="E343"/>
  <c r="F343"/>
  <c r="G343"/>
  <c r="H343"/>
  <c r="I343"/>
  <c r="AC343" s="1"/>
  <c r="B344"/>
  <c r="C344"/>
  <c r="D344"/>
  <c r="E344"/>
  <c r="F344"/>
  <c r="G344"/>
  <c r="H344"/>
  <c r="I344"/>
  <c r="AC344" s="1"/>
  <c r="B345"/>
  <c r="C345"/>
  <c r="D345"/>
  <c r="E345"/>
  <c r="F345"/>
  <c r="G345"/>
  <c r="H345"/>
  <c r="I345"/>
  <c r="AC345" s="1"/>
  <c r="B346"/>
  <c r="C346"/>
  <c r="D346"/>
  <c r="E346"/>
  <c r="F346"/>
  <c r="G346"/>
  <c r="H346"/>
  <c r="I346"/>
  <c r="AC346" s="1"/>
  <c r="B347"/>
  <c r="C347"/>
  <c r="D347"/>
  <c r="E347"/>
  <c r="F347"/>
  <c r="G347"/>
  <c r="H347"/>
  <c r="I347"/>
  <c r="AC347" s="1"/>
  <c r="B348"/>
  <c r="C348"/>
  <c r="D348"/>
  <c r="E348"/>
  <c r="F348"/>
  <c r="G348"/>
  <c r="H348"/>
  <c r="I348"/>
  <c r="AC348" s="1"/>
  <c r="B349"/>
  <c r="C349"/>
  <c r="D349"/>
  <c r="E349"/>
  <c r="F349"/>
  <c r="G349"/>
  <c r="H349"/>
  <c r="I349"/>
  <c r="AC349" s="1"/>
  <c r="B350"/>
  <c r="C350"/>
  <c r="D350"/>
  <c r="E350"/>
  <c r="F350"/>
  <c r="G350"/>
  <c r="H350"/>
  <c r="I350"/>
  <c r="AC350" s="1"/>
  <c r="B351"/>
  <c r="C351"/>
  <c r="D351"/>
  <c r="E351"/>
  <c r="F351"/>
  <c r="G351"/>
  <c r="H351"/>
  <c r="I351"/>
  <c r="AC351" s="1"/>
  <c r="B352"/>
  <c r="C352"/>
  <c r="D352"/>
  <c r="E352"/>
  <c r="F352"/>
  <c r="G352"/>
  <c r="H352"/>
  <c r="I352"/>
  <c r="AC352" s="1"/>
  <c r="B353"/>
  <c r="C353"/>
  <c r="D353"/>
  <c r="E353"/>
  <c r="F353"/>
  <c r="G353"/>
  <c r="H353"/>
  <c r="I353"/>
  <c r="AC353" s="1"/>
  <c r="B354"/>
  <c r="C354"/>
  <c r="D354"/>
  <c r="E354"/>
  <c r="F354"/>
  <c r="G354"/>
  <c r="H354"/>
  <c r="I354"/>
  <c r="AC354" s="1"/>
  <c r="B355"/>
  <c r="C355"/>
  <c r="D355"/>
  <c r="E355"/>
  <c r="F355"/>
  <c r="G355"/>
  <c r="H355"/>
  <c r="I355"/>
  <c r="AC355" s="1"/>
  <c r="B356"/>
  <c r="C356"/>
  <c r="D356"/>
  <c r="E356"/>
  <c r="F356"/>
  <c r="G356"/>
  <c r="H356"/>
  <c r="I356"/>
  <c r="AC356" s="1"/>
  <c r="B357"/>
  <c r="C357"/>
  <c r="D357"/>
  <c r="E357"/>
  <c r="F357"/>
  <c r="G357"/>
  <c r="H357"/>
  <c r="I357"/>
  <c r="AC357" s="1"/>
  <c r="B358"/>
  <c r="C358"/>
  <c r="D358"/>
  <c r="E358"/>
  <c r="F358"/>
  <c r="G358"/>
  <c r="H358"/>
  <c r="I358"/>
  <c r="AC358" s="1"/>
  <c r="B359"/>
  <c r="C359"/>
  <c r="D359"/>
  <c r="E359"/>
  <c r="F359"/>
  <c r="G359"/>
  <c r="H359"/>
  <c r="I359"/>
  <c r="AC359" s="1"/>
  <c r="B360"/>
  <c r="C360"/>
  <c r="D360"/>
  <c r="E360"/>
  <c r="F360"/>
  <c r="G360"/>
  <c r="H360"/>
  <c r="I360"/>
  <c r="AC360" s="1"/>
  <c r="B361"/>
  <c r="C361"/>
  <c r="D361"/>
  <c r="E361"/>
  <c r="F361"/>
  <c r="G361"/>
  <c r="H361"/>
  <c r="I361"/>
  <c r="AC361" s="1"/>
  <c r="B362"/>
  <c r="C362"/>
  <c r="D362"/>
  <c r="E362"/>
  <c r="F362"/>
  <c r="G362"/>
  <c r="H362"/>
  <c r="I362"/>
  <c r="AC362" s="1"/>
  <c r="B363"/>
  <c r="C363"/>
  <c r="D363"/>
  <c r="E363"/>
  <c r="F363"/>
  <c r="G363"/>
  <c r="H363"/>
  <c r="I363"/>
  <c r="AC363" s="1"/>
  <c r="B364"/>
  <c r="C364"/>
  <c r="D364"/>
  <c r="E364"/>
  <c r="F364"/>
  <c r="G364"/>
  <c r="H364"/>
  <c r="I364"/>
  <c r="AC364" s="1"/>
  <c r="B365"/>
  <c r="C365"/>
  <c r="D365"/>
  <c r="E365"/>
  <c r="F365"/>
  <c r="G365"/>
  <c r="H365"/>
  <c r="I365"/>
  <c r="AC365" s="1"/>
  <c r="B366"/>
  <c r="C366"/>
  <c r="D366"/>
  <c r="E366"/>
  <c r="F366"/>
  <c r="G366"/>
  <c r="H366"/>
  <c r="I366"/>
  <c r="AC366" s="1"/>
  <c r="B367"/>
  <c r="C367"/>
  <c r="D367"/>
  <c r="E367"/>
  <c r="F367"/>
  <c r="G367"/>
  <c r="H367"/>
  <c r="I367"/>
  <c r="AC367" s="1"/>
  <c r="B368"/>
  <c r="C368"/>
  <c r="D368"/>
  <c r="E368"/>
  <c r="F368"/>
  <c r="G368"/>
  <c r="H368"/>
  <c r="I368"/>
  <c r="AC368" s="1"/>
  <c r="B369"/>
  <c r="C369"/>
  <c r="D369"/>
  <c r="E369"/>
  <c r="F369"/>
  <c r="G369"/>
  <c r="H369"/>
  <c r="I369"/>
  <c r="AC369" s="1"/>
  <c r="B370"/>
  <c r="C370"/>
  <c r="D370"/>
  <c r="E370"/>
  <c r="F370"/>
  <c r="G370"/>
  <c r="H370"/>
  <c r="I370"/>
  <c r="AC370" s="1"/>
  <c r="B371"/>
  <c r="C371"/>
  <c r="D371"/>
  <c r="E371"/>
  <c r="F371"/>
  <c r="G371"/>
  <c r="H371"/>
  <c r="I371"/>
  <c r="AC371" s="1"/>
  <c r="B372"/>
  <c r="C372"/>
  <c r="D372"/>
  <c r="E372"/>
  <c r="F372"/>
  <c r="G372"/>
  <c r="H372"/>
  <c r="I372"/>
  <c r="AC372" s="1"/>
  <c r="B373"/>
  <c r="C373"/>
  <c r="D373"/>
  <c r="E373"/>
  <c r="F373"/>
  <c r="G373"/>
  <c r="H373"/>
  <c r="I373"/>
  <c r="AC373" s="1"/>
  <c r="B374"/>
  <c r="C374"/>
  <c r="D374"/>
  <c r="E374"/>
  <c r="F374"/>
  <c r="G374"/>
  <c r="H374"/>
  <c r="I374"/>
  <c r="AC374" s="1"/>
  <c r="B375"/>
  <c r="C375"/>
  <c r="D375"/>
  <c r="E375"/>
  <c r="F375"/>
  <c r="G375"/>
  <c r="H375"/>
  <c r="I375"/>
  <c r="AC375" s="1"/>
  <c r="B376"/>
  <c r="C376"/>
  <c r="D376"/>
  <c r="E376"/>
  <c r="F376"/>
  <c r="G376"/>
  <c r="H376"/>
  <c r="I376"/>
  <c r="AC376" s="1"/>
  <c r="B377"/>
  <c r="C377"/>
  <c r="D377"/>
  <c r="E377"/>
  <c r="F377"/>
  <c r="G377"/>
  <c r="H377"/>
  <c r="I377"/>
  <c r="AC377" s="1"/>
  <c r="B378"/>
  <c r="C378"/>
  <c r="D378"/>
  <c r="E378"/>
  <c r="F378"/>
  <c r="G378"/>
  <c r="H378"/>
  <c r="I378"/>
  <c r="AC378" s="1"/>
  <c r="B379"/>
  <c r="C379"/>
  <c r="D379"/>
  <c r="E379"/>
  <c r="F379"/>
  <c r="G379"/>
  <c r="H379"/>
  <c r="I379"/>
  <c r="AC379" s="1"/>
  <c r="B380"/>
  <c r="C380"/>
  <c r="D380"/>
  <c r="E380"/>
  <c r="F380"/>
  <c r="G380"/>
  <c r="H380"/>
  <c r="I380"/>
  <c r="AC380" s="1"/>
  <c r="B381"/>
  <c r="C381"/>
  <c r="D381"/>
  <c r="E381"/>
  <c r="F381"/>
  <c r="G381"/>
  <c r="H381"/>
  <c r="I381"/>
  <c r="AC381" s="1"/>
  <c r="B382"/>
  <c r="C382"/>
  <c r="D382"/>
  <c r="E382"/>
  <c r="F382"/>
  <c r="G382"/>
  <c r="H382"/>
  <c r="I382"/>
  <c r="AC382" s="1"/>
  <c r="B383"/>
  <c r="C383"/>
  <c r="D383"/>
  <c r="E383"/>
  <c r="F383"/>
  <c r="G383"/>
  <c r="H383"/>
  <c r="I383"/>
  <c r="AC383" s="1"/>
  <c r="B384"/>
  <c r="C384"/>
  <c r="D384"/>
  <c r="E384"/>
  <c r="F384"/>
  <c r="G384"/>
  <c r="H384"/>
  <c r="I384"/>
  <c r="AC384" s="1"/>
  <c r="B385"/>
  <c r="C385"/>
  <c r="D385"/>
  <c r="E385"/>
  <c r="F385"/>
  <c r="G385"/>
  <c r="H385"/>
  <c r="I385"/>
  <c r="AC385" s="1"/>
  <c r="B386"/>
  <c r="C386"/>
  <c r="D386"/>
  <c r="E386"/>
  <c r="F386"/>
  <c r="G386"/>
  <c r="H386"/>
  <c r="I386"/>
  <c r="AC386" s="1"/>
  <c r="B387"/>
  <c r="C387"/>
  <c r="D387"/>
  <c r="E387"/>
  <c r="F387"/>
  <c r="G387"/>
  <c r="H387"/>
  <c r="I387"/>
  <c r="AC387" s="1"/>
  <c r="B388"/>
  <c r="C388"/>
  <c r="D388"/>
  <c r="E388"/>
  <c r="F388"/>
  <c r="G388"/>
  <c r="H388"/>
  <c r="I388"/>
  <c r="AC388" s="1"/>
  <c r="B389"/>
  <c r="C389"/>
  <c r="D389"/>
  <c r="E389"/>
  <c r="F389"/>
  <c r="G389"/>
  <c r="H389"/>
  <c r="I389"/>
  <c r="AC389" s="1"/>
  <c r="B390"/>
  <c r="C390"/>
  <c r="D390"/>
  <c r="E390"/>
  <c r="F390"/>
  <c r="G390"/>
  <c r="H390"/>
  <c r="I390"/>
  <c r="AC390" s="1"/>
  <c r="B391"/>
  <c r="C391"/>
  <c r="D391"/>
  <c r="E391"/>
  <c r="F391"/>
  <c r="G391"/>
  <c r="H391"/>
  <c r="I391"/>
  <c r="AC391" s="1"/>
  <c r="B392"/>
  <c r="C392"/>
  <c r="D392"/>
  <c r="E392"/>
  <c r="F392"/>
  <c r="G392"/>
  <c r="H392"/>
  <c r="I392"/>
  <c r="AC392" s="1"/>
  <c r="B393"/>
  <c r="C393"/>
  <c r="D393"/>
  <c r="E393"/>
  <c r="F393"/>
  <c r="G393"/>
  <c r="H393"/>
  <c r="I393"/>
  <c r="AC393" s="1"/>
  <c r="B394"/>
  <c r="C394"/>
  <c r="D394"/>
  <c r="E394"/>
  <c r="F394"/>
  <c r="G394"/>
  <c r="H394"/>
  <c r="I394"/>
  <c r="AC394" s="1"/>
  <c r="B395"/>
  <c r="C395"/>
  <c r="D395"/>
  <c r="E395"/>
  <c r="F395"/>
  <c r="G395"/>
  <c r="H395"/>
  <c r="I395"/>
  <c r="AC395" s="1"/>
  <c r="B396"/>
  <c r="C396"/>
  <c r="D396"/>
  <c r="E396"/>
  <c r="F396"/>
  <c r="G396"/>
  <c r="H396"/>
  <c r="I396"/>
  <c r="AC396" s="1"/>
  <c r="B397"/>
  <c r="C397"/>
  <c r="D397"/>
  <c r="E397"/>
  <c r="F397"/>
  <c r="G397"/>
  <c r="H397"/>
  <c r="I397"/>
  <c r="AC397" s="1"/>
  <c r="B398"/>
  <c r="C398"/>
  <c r="D398"/>
  <c r="E398"/>
  <c r="F398"/>
  <c r="G398"/>
  <c r="H398"/>
  <c r="I398"/>
  <c r="AC398" s="1"/>
  <c r="B399"/>
  <c r="C399"/>
  <c r="D399"/>
  <c r="E399"/>
  <c r="F399"/>
  <c r="G399"/>
  <c r="H399"/>
  <c r="I399"/>
  <c r="AC399" s="1"/>
  <c r="B400"/>
  <c r="C400"/>
  <c r="D400"/>
  <c r="E400"/>
  <c r="F400"/>
  <c r="G400"/>
  <c r="H400"/>
  <c r="I400"/>
  <c r="AC400" s="1"/>
  <c r="B401"/>
  <c r="C401"/>
  <c r="D401"/>
  <c r="E401"/>
  <c r="F401"/>
  <c r="G401"/>
  <c r="H401"/>
  <c r="I401"/>
  <c r="AC401" s="1"/>
  <c r="B402"/>
  <c r="C402"/>
  <c r="D402"/>
  <c r="E402"/>
  <c r="F402"/>
  <c r="G402"/>
  <c r="H402"/>
  <c r="I402"/>
  <c r="AC402" s="1"/>
  <c r="B403"/>
  <c r="C403"/>
  <c r="D403"/>
  <c r="E403"/>
  <c r="F403"/>
  <c r="G403"/>
  <c r="H403"/>
  <c r="I403"/>
  <c r="AC403" s="1"/>
  <c r="B404"/>
  <c r="C404"/>
  <c r="D404"/>
  <c r="E404"/>
  <c r="F404"/>
  <c r="G404"/>
  <c r="H404"/>
  <c r="I404"/>
  <c r="AC404" s="1"/>
  <c r="B405"/>
  <c r="C405"/>
  <c r="D405"/>
  <c r="E405"/>
  <c r="F405"/>
  <c r="G405"/>
  <c r="H405"/>
  <c r="I405"/>
  <c r="AC405" s="1"/>
  <c r="B406"/>
  <c r="C406"/>
  <c r="D406"/>
  <c r="E406"/>
  <c r="F406"/>
  <c r="G406"/>
  <c r="H406"/>
  <c r="I406"/>
  <c r="AC406" s="1"/>
  <c r="B407"/>
  <c r="C407"/>
  <c r="D407"/>
  <c r="E407"/>
  <c r="F407"/>
  <c r="G407"/>
  <c r="H407"/>
  <c r="I407"/>
  <c r="AC407" s="1"/>
  <c r="B408"/>
  <c r="C408"/>
  <c r="D408"/>
  <c r="E408"/>
  <c r="F408"/>
  <c r="G408"/>
  <c r="H408"/>
  <c r="I408"/>
  <c r="AC408" s="1"/>
  <c r="B409"/>
  <c r="C409"/>
  <c r="D409"/>
  <c r="E409"/>
  <c r="F409"/>
  <c r="G409"/>
  <c r="H409"/>
  <c r="I409"/>
  <c r="AC409" s="1"/>
  <c r="B410"/>
  <c r="C410"/>
  <c r="D410"/>
  <c r="E410"/>
  <c r="F410"/>
  <c r="G410"/>
  <c r="H410"/>
  <c r="I410"/>
  <c r="AC410" s="1"/>
  <c r="B411"/>
  <c r="C411"/>
  <c r="D411"/>
  <c r="E411"/>
  <c r="F411"/>
  <c r="G411"/>
  <c r="H411"/>
  <c r="I411"/>
  <c r="AC411" s="1"/>
  <c r="B412"/>
  <c r="C412"/>
  <c r="D412"/>
  <c r="E412"/>
  <c r="F412"/>
  <c r="G412"/>
  <c r="H412"/>
  <c r="I412"/>
  <c r="AC412" s="1"/>
  <c r="B413"/>
  <c r="C413"/>
  <c r="D413"/>
  <c r="E413"/>
  <c r="F413"/>
  <c r="G413"/>
  <c r="H413"/>
  <c r="I413"/>
  <c r="AC413" s="1"/>
  <c r="B414"/>
  <c r="C414"/>
  <c r="D414"/>
  <c r="E414"/>
  <c r="F414"/>
  <c r="G414"/>
  <c r="H414"/>
  <c r="I414"/>
  <c r="AC414" s="1"/>
  <c r="B415"/>
  <c r="C415"/>
  <c r="D415"/>
  <c r="E415"/>
  <c r="F415"/>
  <c r="G415"/>
  <c r="H415"/>
  <c r="I415"/>
  <c r="AC415" s="1"/>
  <c r="B416"/>
  <c r="C416"/>
  <c r="D416"/>
  <c r="E416"/>
  <c r="F416"/>
  <c r="G416"/>
  <c r="H416"/>
  <c r="I416"/>
  <c r="AC416" s="1"/>
  <c r="B417"/>
  <c r="C417"/>
  <c r="D417"/>
  <c r="E417"/>
  <c r="F417"/>
  <c r="G417"/>
  <c r="H417"/>
  <c r="I417"/>
  <c r="AC417" s="1"/>
  <c r="B418"/>
  <c r="C418"/>
  <c r="D418"/>
  <c r="E418"/>
  <c r="F418"/>
  <c r="G418"/>
  <c r="H418"/>
  <c r="I418"/>
  <c r="AC418" s="1"/>
  <c r="B419"/>
  <c r="C419"/>
  <c r="D419"/>
  <c r="E419"/>
  <c r="F419"/>
  <c r="G419"/>
  <c r="H419"/>
  <c r="I419"/>
  <c r="AC419" s="1"/>
  <c r="B420"/>
  <c r="C420"/>
  <c r="D420"/>
  <c r="E420"/>
  <c r="F420"/>
  <c r="G420"/>
  <c r="H420"/>
  <c r="I420"/>
  <c r="AC420" s="1"/>
  <c r="B421"/>
  <c r="C421"/>
  <c r="D421"/>
  <c r="E421"/>
  <c r="F421"/>
  <c r="G421"/>
  <c r="H421"/>
  <c r="I421"/>
  <c r="AC421" s="1"/>
  <c r="B422"/>
  <c r="C422"/>
  <c r="D422"/>
  <c r="E422"/>
  <c r="F422"/>
  <c r="G422"/>
  <c r="H422"/>
  <c r="I422"/>
  <c r="AC422" s="1"/>
  <c r="B423"/>
  <c r="C423"/>
  <c r="D423"/>
  <c r="E423"/>
  <c r="F423"/>
  <c r="G423"/>
  <c r="H423"/>
  <c r="I423"/>
  <c r="AC423" s="1"/>
  <c r="B424"/>
  <c r="C424"/>
  <c r="D424"/>
  <c r="E424"/>
  <c r="F424"/>
  <c r="G424"/>
  <c r="H424"/>
  <c r="I424"/>
  <c r="AC424" s="1"/>
  <c r="B425"/>
  <c r="C425"/>
  <c r="D425"/>
  <c r="E425"/>
  <c r="F425"/>
  <c r="G425"/>
  <c r="H425"/>
  <c r="I425"/>
  <c r="AC425" s="1"/>
  <c r="B426"/>
  <c r="C426"/>
  <c r="D426"/>
  <c r="E426"/>
  <c r="F426"/>
  <c r="G426"/>
  <c r="H426"/>
  <c r="I426"/>
  <c r="AC426" s="1"/>
  <c r="B427"/>
  <c r="C427"/>
  <c r="D427"/>
  <c r="E427"/>
  <c r="F427"/>
  <c r="G427"/>
  <c r="H427"/>
  <c r="I427"/>
  <c r="AC427" s="1"/>
  <c r="B428"/>
  <c r="C428"/>
  <c r="D428"/>
  <c r="E428"/>
  <c r="F428"/>
  <c r="G428"/>
  <c r="H428"/>
  <c r="I428"/>
  <c r="AC428" s="1"/>
  <c r="B429"/>
  <c r="C429"/>
  <c r="D429"/>
  <c r="E429"/>
  <c r="F429"/>
  <c r="G429"/>
  <c r="H429"/>
  <c r="I429"/>
  <c r="AC429" s="1"/>
  <c r="B430"/>
  <c r="C430"/>
  <c r="D430"/>
  <c r="E430"/>
  <c r="F430"/>
  <c r="G430"/>
  <c r="H430"/>
  <c r="I430"/>
  <c r="AC430" s="1"/>
  <c r="B431"/>
  <c r="C431"/>
  <c r="D431"/>
  <c r="E431"/>
  <c r="F431"/>
  <c r="G431"/>
  <c r="H431"/>
  <c r="I431"/>
  <c r="AC431" s="1"/>
  <c r="B432"/>
  <c r="C432"/>
  <c r="D432"/>
  <c r="E432"/>
  <c r="F432"/>
  <c r="G432"/>
  <c r="H432"/>
  <c r="I432"/>
  <c r="AC432" s="1"/>
  <c r="B433"/>
  <c r="C433"/>
  <c r="D433"/>
  <c r="E433"/>
  <c r="F433"/>
  <c r="G433"/>
  <c r="H433"/>
  <c r="I433"/>
  <c r="AC433" s="1"/>
  <c r="B434"/>
  <c r="C434"/>
  <c r="D434"/>
  <c r="E434"/>
  <c r="F434"/>
  <c r="G434"/>
  <c r="H434"/>
  <c r="I434"/>
  <c r="AC434" s="1"/>
  <c r="B435"/>
  <c r="C435"/>
  <c r="D435"/>
  <c r="E435"/>
  <c r="F435"/>
  <c r="G435"/>
  <c r="H435"/>
  <c r="I435"/>
  <c r="AC435" s="1"/>
  <c r="B436"/>
  <c r="C436"/>
  <c r="D436"/>
  <c r="E436"/>
  <c r="F436"/>
  <c r="G436"/>
  <c r="H436"/>
  <c r="I436"/>
  <c r="AC436" s="1"/>
  <c r="B437"/>
  <c r="C437"/>
  <c r="D437"/>
  <c r="E437"/>
  <c r="F437"/>
  <c r="G437"/>
  <c r="H437"/>
  <c r="I437"/>
  <c r="AC437" s="1"/>
  <c r="B438"/>
  <c r="C438"/>
  <c r="D438"/>
  <c r="E438"/>
  <c r="F438"/>
  <c r="G438"/>
  <c r="H438"/>
  <c r="I438"/>
  <c r="AC438" s="1"/>
  <c r="B439"/>
  <c r="C439"/>
  <c r="D439"/>
  <c r="E439"/>
  <c r="F439"/>
  <c r="G439"/>
  <c r="H439"/>
  <c r="I439"/>
  <c r="AC439" s="1"/>
  <c r="B440"/>
  <c r="C440"/>
  <c r="D440"/>
  <c r="E440"/>
  <c r="F440"/>
  <c r="G440"/>
  <c r="H440"/>
  <c r="I440"/>
  <c r="AC440" s="1"/>
  <c r="B441"/>
  <c r="C441"/>
  <c r="D441"/>
  <c r="E441"/>
  <c r="F441"/>
  <c r="G441"/>
  <c r="H441"/>
  <c r="I441"/>
  <c r="AC441" s="1"/>
  <c r="B442"/>
  <c r="C442"/>
  <c r="D442"/>
  <c r="E442"/>
  <c r="F442"/>
  <c r="G442"/>
  <c r="H442"/>
  <c r="I442"/>
  <c r="AC442" s="1"/>
  <c r="B443"/>
  <c r="C443"/>
  <c r="D443"/>
  <c r="E443"/>
  <c r="F443"/>
  <c r="G443"/>
  <c r="H443"/>
  <c r="I443"/>
  <c r="AC443" s="1"/>
  <c r="B444"/>
  <c r="C444"/>
  <c r="D444"/>
  <c r="E444"/>
  <c r="F444"/>
  <c r="G444"/>
  <c r="H444"/>
  <c r="I444"/>
  <c r="AC444" s="1"/>
  <c r="B445"/>
  <c r="C445"/>
  <c r="D445"/>
  <c r="E445"/>
  <c r="F445"/>
  <c r="G445"/>
  <c r="H445"/>
  <c r="I445"/>
  <c r="AC445" s="1"/>
  <c r="B446"/>
  <c r="C446"/>
  <c r="D446"/>
  <c r="E446"/>
  <c r="F446"/>
  <c r="G446"/>
  <c r="H446"/>
  <c r="I446"/>
  <c r="AC446" s="1"/>
  <c r="B447"/>
  <c r="C447"/>
  <c r="D447"/>
  <c r="E447"/>
  <c r="F447"/>
  <c r="G447"/>
  <c r="H447"/>
  <c r="I447"/>
  <c r="AC447" s="1"/>
  <c r="B448"/>
  <c r="C448"/>
  <c r="D448"/>
  <c r="E448"/>
  <c r="F448"/>
  <c r="G448"/>
  <c r="H448"/>
  <c r="I448"/>
  <c r="AC448" s="1"/>
  <c r="B449"/>
  <c r="C449"/>
  <c r="D449"/>
  <c r="E449"/>
  <c r="F449"/>
  <c r="G449"/>
  <c r="H449"/>
  <c r="I449"/>
  <c r="AC449" s="1"/>
  <c r="B450"/>
  <c r="C450"/>
  <c r="D450"/>
  <c r="E450"/>
  <c r="F450"/>
  <c r="G450"/>
  <c r="H450"/>
  <c r="I450"/>
  <c r="AC450" s="1"/>
  <c r="B451"/>
  <c r="C451"/>
  <c r="D451"/>
  <c r="E451"/>
  <c r="F451"/>
  <c r="G451"/>
  <c r="H451"/>
  <c r="I451"/>
  <c r="AC451" s="1"/>
  <c r="B452"/>
  <c r="C452"/>
  <c r="D452"/>
  <c r="E452"/>
  <c r="F452"/>
  <c r="G452"/>
  <c r="H452"/>
  <c r="I452"/>
  <c r="AC452" s="1"/>
  <c r="B453"/>
  <c r="C453"/>
  <c r="D453"/>
  <c r="E453"/>
  <c r="F453"/>
  <c r="G453"/>
  <c r="H453"/>
  <c r="I453"/>
  <c r="AC453" s="1"/>
  <c r="B454"/>
  <c r="C454"/>
  <c r="D454"/>
  <c r="E454"/>
  <c r="F454"/>
  <c r="G454"/>
  <c r="H454"/>
  <c r="I454"/>
  <c r="AC454" s="1"/>
  <c r="B455"/>
  <c r="C455"/>
  <c r="D455"/>
  <c r="E455"/>
  <c r="F455"/>
  <c r="G455"/>
  <c r="H455"/>
  <c r="I455"/>
  <c r="AC455" s="1"/>
  <c r="B456"/>
  <c r="C456"/>
  <c r="D456"/>
  <c r="E456"/>
  <c r="F456"/>
  <c r="G456"/>
  <c r="H456"/>
  <c r="I456"/>
  <c r="AC456" s="1"/>
  <c r="B457"/>
  <c r="C457"/>
  <c r="D457"/>
  <c r="E457"/>
  <c r="F457"/>
  <c r="G457"/>
  <c r="H457"/>
  <c r="I457"/>
  <c r="AC457" s="1"/>
  <c r="B458"/>
  <c r="C458"/>
  <c r="D458"/>
  <c r="E458"/>
  <c r="F458"/>
  <c r="G458"/>
  <c r="H458"/>
  <c r="I458"/>
  <c r="AC458" s="1"/>
  <c r="B459"/>
  <c r="C459"/>
  <c r="D459"/>
  <c r="E459"/>
  <c r="F459"/>
  <c r="G459"/>
  <c r="H459"/>
  <c r="I459"/>
  <c r="AC459" s="1"/>
  <c r="B460"/>
  <c r="C460"/>
  <c r="D460"/>
  <c r="E460"/>
  <c r="F460"/>
  <c r="G460"/>
  <c r="H460"/>
  <c r="I460"/>
  <c r="AC460" s="1"/>
  <c r="B461"/>
  <c r="C461"/>
  <c r="D461"/>
  <c r="E461"/>
  <c r="F461"/>
  <c r="G461"/>
  <c r="H461"/>
  <c r="I461"/>
  <c r="AC461" s="1"/>
  <c r="B462"/>
  <c r="C462"/>
  <c r="D462"/>
  <c r="E462"/>
  <c r="F462"/>
  <c r="G462"/>
  <c r="H462"/>
  <c r="I462"/>
  <c r="AC462" s="1"/>
  <c r="B463"/>
  <c r="C463"/>
  <c r="D463"/>
  <c r="E463"/>
  <c r="F463"/>
  <c r="G463"/>
  <c r="H463"/>
  <c r="I463"/>
  <c r="AC463" s="1"/>
  <c r="B464"/>
  <c r="C464"/>
  <c r="D464"/>
  <c r="E464"/>
  <c r="F464"/>
  <c r="G464"/>
  <c r="H464"/>
  <c r="I464"/>
  <c r="AC464" s="1"/>
  <c r="B465"/>
  <c r="C465"/>
  <c r="D465"/>
  <c r="E465"/>
  <c r="F465"/>
  <c r="G465"/>
  <c r="H465"/>
  <c r="I465"/>
  <c r="AC465" s="1"/>
  <c r="B466"/>
  <c r="C466"/>
  <c r="D466"/>
  <c r="E466"/>
  <c r="F466"/>
  <c r="G466"/>
  <c r="H466"/>
  <c r="I466"/>
  <c r="AC466" s="1"/>
  <c r="B467"/>
  <c r="C467"/>
  <c r="D467"/>
  <c r="E467"/>
  <c r="F467"/>
  <c r="G467"/>
  <c r="H467"/>
  <c r="I467"/>
  <c r="AC467" s="1"/>
  <c r="B468"/>
  <c r="C468"/>
  <c r="D468"/>
  <c r="E468"/>
  <c r="F468"/>
  <c r="G468"/>
  <c r="H468"/>
  <c r="I468"/>
  <c r="AC468" s="1"/>
  <c r="B469"/>
  <c r="C469"/>
  <c r="D469"/>
  <c r="E469"/>
  <c r="F469"/>
  <c r="G469"/>
  <c r="H469"/>
  <c r="I469"/>
  <c r="AC469" s="1"/>
  <c r="B470"/>
  <c r="C470"/>
  <c r="D470"/>
  <c r="E470"/>
  <c r="F470"/>
  <c r="G470"/>
  <c r="H470"/>
  <c r="I470"/>
  <c r="AC470" s="1"/>
  <c r="B471"/>
  <c r="C471"/>
  <c r="D471"/>
  <c r="E471"/>
  <c r="F471"/>
  <c r="G471"/>
  <c r="H471"/>
  <c r="I471"/>
  <c r="AC471" s="1"/>
  <c r="B472"/>
  <c r="C472"/>
  <c r="D472"/>
  <c r="E472"/>
  <c r="F472"/>
  <c r="G472"/>
  <c r="H472"/>
  <c r="I472"/>
  <c r="AC472" s="1"/>
  <c r="B473"/>
  <c r="C473"/>
  <c r="D473"/>
  <c r="E473"/>
  <c r="F473"/>
  <c r="G473"/>
  <c r="H473"/>
  <c r="I473"/>
  <c r="AC473" s="1"/>
  <c r="B474"/>
  <c r="C474"/>
  <c r="D474"/>
  <c r="E474"/>
  <c r="F474"/>
  <c r="G474"/>
  <c r="H474"/>
  <c r="I474"/>
  <c r="AC474" s="1"/>
  <c r="B475"/>
  <c r="C475"/>
  <c r="D475"/>
  <c r="E475"/>
  <c r="F475"/>
  <c r="G475"/>
  <c r="H475"/>
  <c r="I475"/>
  <c r="AC475" s="1"/>
  <c r="B476"/>
  <c r="C476"/>
  <c r="D476"/>
  <c r="E476"/>
  <c r="F476"/>
  <c r="G476"/>
  <c r="H476"/>
  <c r="I476"/>
  <c r="AC476" s="1"/>
  <c r="B477"/>
  <c r="C477"/>
  <c r="D477"/>
  <c r="E477"/>
  <c r="F477"/>
  <c r="G477"/>
  <c r="H477"/>
  <c r="I477"/>
  <c r="AC477" s="1"/>
  <c r="B478"/>
  <c r="C478"/>
  <c r="D478"/>
  <c r="E478"/>
  <c r="F478"/>
  <c r="G478"/>
  <c r="H478"/>
  <c r="I478"/>
  <c r="AC478" s="1"/>
  <c r="B479"/>
  <c r="C479"/>
  <c r="D479"/>
  <c r="E479"/>
  <c r="F479"/>
  <c r="G479"/>
  <c r="H479"/>
  <c r="I479"/>
  <c r="AC479" s="1"/>
  <c r="B480"/>
  <c r="C480"/>
  <c r="D480"/>
  <c r="E480"/>
  <c r="F480"/>
  <c r="G480"/>
  <c r="H480"/>
  <c r="I480"/>
  <c r="AC480" s="1"/>
  <c r="B481"/>
  <c r="C481"/>
  <c r="D481"/>
  <c r="E481"/>
  <c r="F481"/>
  <c r="G481"/>
  <c r="H481"/>
  <c r="I481"/>
  <c r="AC481" s="1"/>
  <c r="B482"/>
  <c r="C482"/>
  <c r="D482"/>
  <c r="E482"/>
  <c r="F482"/>
  <c r="G482"/>
  <c r="H482"/>
  <c r="I482"/>
  <c r="AC482" s="1"/>
  <c r="B483"/>
  <c r="C483"/>
  <c r="D483"/>
  <c r="E483"/>
  <c r="F483"/>
  <c r="G483"/>
  <c r="H483"/>
  <c r="I483"/>
  <c r="AC483" s="1"/>
  <c r="B484"/>
  <c r="C484"/>
  <c r="D484"/>
  <c r="E484"/>
  <c r="F484"/>
  <c r="G484"/>
  <c r="H484"/>
  <c r="I484"/>
  <c r="AC484" s="1"/>
  <c r="B485"/>
  <c r="C485"/>
  <c r="D485"/>
  <c r="E485"/>
  <c r="F485"/>
  <c r="G485"/>
  <c r="H485"/>
  <c r="I485"/>
  <c r="AC485" s="1"/>
  <c r="B486"/>
  <c r="C486"/>
  <c r="D486"/>
  <c r="E486"/>
  <c r="F486"/>
  <c r="G486"/>
  <c r="H486"/>
  <c r="I486"/>
  <c r="AC486" s="1"/>
  <c r="B487"/>
  <c r="C487"/>
  <c r="D487"/>
  <c r="E487"/>
  <c r="F487"/>
  <c r="G487"/>
  <c r="H487"/>
  <c r="I487"/>
  <c r="AC487" s="1"/>
  <c r="B488"/>
  <c r="C488"/>
  <c r="D488"/>
  <c r="E488"/>
  <c r="F488"/>
  <c r="G488"/>
  <c r="H488"/>
  <c r="I488"/>
  <c r="AC488" s="1"/>
  <c r="B489"/>
  <c r="C489"/>
  <c r="D489"/>
  <c r="E489"/>
  <c r="F489"/>
  <c r="G489"/>
  <c r="H489"/>
  <c r="I489"/>
  <c r="AC489" s="1"/>
  <c r="B490"/>
  <c r="C490"/>
  <c r="D490"/>
  <c r="E490"/>
  <c r="F490"/>
  <c r="G490"/>
  <c r="H490"/>
  <c r="I490"/>
  <c r="AC490" s="1"/>
  <c r="B491"/>
  <c r="C491"/>
  <c r="D491"/>
  <c r="E491"/>
  <c r="F491"/>
  <c r="G491"/>
  <c r="H491"/>
  <c r="I491"/>
  <c r="AC491" s="1"/>
  <c r="B492"/>
  <c r="C492"/>
  <c r="D492"/>
  <c r="E492"/>
  <c r="F492"/>
  <c r="G492"/>
  <c r="H492"/>
  <c r="I492"/>
  <c r="AC492" s="1"/>
  <c r="B493"/>
  <c r="C493"/>
  <c r="D493"/>
  <c r="E493"/>
  <c r="F493"/>
  <c r="G493"/>
  <c r="H493"/>
  <c r="I493"/>
  <c r="AC493" s="1"/>
  <c r="B494"/>
  <c r="C494"/>
  <c r="D494"/>
  <c r="E494"/>
  <c r="F494"/>
  <c r="G494"/>
  <c r="H494"/>
  <c r="I494"/>
  <c r="AC494" s="1"/>
  <c r="B495"/>
  <c r="C495"/>
  <c r="D495"/>
  <c r="E495"/>
  <c r="F495"/>
  <c r="G495"/>
  <c r="H495"/>
  <c r="I495"/>
  <c r="AC495" s="1"/>
  <c r="B496"/>
  <c r="C496"/>
  <c r="D496"/>
  <c r="E496"/>
  <c r="F496"/>
  <c r="G496"/>
  <c r="H496"/>
  <c r="I496"/>
  <c r="AC496" s="1"/>
  <c r="B497"/>
  <c r="C497"/>
  <c r="D497"/>
  <c r="E497"/>
  <c r="F497"/>
  <c r="G497"/>
  <c r="H497"/>
  <c r="I497"/>
  <c r="AC497" s="1"/>
  <c r="B498"/>
  <c r="C498"/>
  <c r="D498"/>
  <c r="E498"/>
  <c r="F498"/>
  <c r="G498"/>
  <c r="H498"/>
  <c r="I498"/>
  <c r="AC498" s="1"/>
  <c r="B499"/>
  <c r="C499"/>
  <c r="D499"/>
  <c r="E499"/>
  <c r="F499"/>
  <c r="G499"/>
  <c r="H499"/>
  <c r="I499"/>
  <c r="AC499" s="1"/>
  <c r="B500"/>
  <c r="C500"/>
  <c r="D500"/>
  <c r="E500"/>
  <c r="F500"/>
  <c r="G500"/>
  <c r="H500"/>
  <c r="I500"/>
  <c r="AC500" s="1"/>
  <c r="B501"/>
  <c r="C501"/>
  <c r="D501"/>
  <c r="E501"/>
  <c r="F501"/>
  <c r="G501"/>
  <c r="H501"/>
  <c r="I501"/>
  <c r="AC501" s="1"/>
  <c r="B502"/>
  <c r="C502"/>
  <c r="D502"/>
  <c r="E502"/>
  <c r="F502"/>
  <c r="G502"/>
  <c r="H502"/>
  <c r="I502"/>
  <c r="AC502" s="1"/>
  <c r="B503"/>
  <c r="C503"/>
  <c r="D503"/>
  <c r="E503"/>
  <c r="F503"/>
  <c r="G503"/>
  <c r="H503"/>
  <c r="I503"/>
  <c r="AC503" s="1"/>
  <c r="B504"/>
  <c r="C504"/>
  <c r="D504"/>
  <c r="E504"/>
  <c r="F504"/>
  <c r="G504"/>
  <c r="H504"/>
  <c r="I504"/>
  <c r="AC504" s="1"/>
  <c r="B505"/>
  <c r="C505"/>
  <c r="D505"/>
  <c r="E505"/>
  <c r="F505"/>
  <c r="G505"/>
  <c r="H505"/>
  <c r="I505"/>
  <c r="AC505" s="1"/>
  <c r="B506"/>
  <c r="C506"/>
  <c r="D506"/>
  <c r="E506"/>
  <c r="F506"/>
  <c r="G506"/>
  <c r="H506"/>
  <c r="I506"/>
  <c r="AC506" s="1"/>
  <c r="B507"/>
  <c r="C507"/>
  <c r="D507"/>
  <c r="E507"/>
  <c r="F507"/>
  <c r="G507"/>
  <c r="H507"/>
  <c r="I507"/>
  <c r="AC507" s="1"/>
  <c r="B508"/>
  <c r="C508"/>
  <c r="D508"/>
  <c r="E508"/>
  <c r="F508"/>
  <c r="G508"/>
  <c r="H508"/>
  <c r="I508"/>
  <c r="AC508" s="1"/>
  <c r="B509"/>
  <c r="C509"/>
  <c r="D509"/>
  <c r="E509"/>
  <c r="F509"/>
  <c r="G509"/>
  <c r="H509"/>
  <c r="I509"/>
  <c r="AC509" s="1"/>
  <c r="B510"/>
  <c r="C510"/>
  <c r="D510"/>
  <c r="E510"/>
  <c r="F510"/>
  <c r="G510"/>
  <c r="H510"/>
  <c r="I510"/>
  <c r="AC510" s="1"/>
  <c r="B511"/>
  <c r="C511"/>
  <c r="D511"/>
  <c r="E511"/>
  <c r="F511"/>
  <c r="G511"/>
  <c r="H511"/>
  <c r="I511"/>
  <c r="AC511" s="1"/>
  <c r="B512"/>
  <c r="C512"/>
  <c r="D512"/>
  <c r="E512"/>
  <c r="F512"/>
  <c r="G512"/>
  <c r="H512"/>
  <c r="I512"/>
  <c r="AC512" s="1"/>
  <c r="B513"/>
  <c r="C513"/>
  <c r="D513"/>
  <c r="E513"/>
  <c r="F513"/>
  <c r="G513"/>
  <c r="H513"/>
  <c r="I513"/>
  <c r="AC513" s="1"/>
  <c r="B514"/>
  <c r="C514"/>
  <c r="D514"/>
  <c r="E514"/>
  <c r="F514"/>
  <c r="G514"/>
  <c r="H514"/>
  <c r="I514"/>
  <c r="AC514" s="1"/>
  <c r="B515"/>
  <c r="C515"/>
  <c r="D515"/>
  <c r="E515"/>
  <c r="F515"/>
  <c r="G515"/>
  <c r="H515"/>
  <c r="I515"/>
  <c r="AC515" s="1"/>
  <c r="B516"/>
  <c r="C516"/>
  <c r="D516"/>
  <c r="E516"/>
  <c r="F516"/>
  <c r="G516"/>
  <c r="H516"/>
  <c r="I516"/>
  <c r="AC516" s="1"/>
  <c r="B517"/>
  <c r="C517"/>
  <c r="D517"/>
  <c r="E517"/>
  <c r="F517"/>
  <c r="G517"/>
  <c r="H517"/>
  <c r="I517"/>
  <c r="AC517" s="1"/>
  <c r="B518"/>
  <c r="C518"/>
  <c r="D518"/>
  <c r="E518"/>
  <c r="F518"/>
  <c r="G518"/>
  <c r="H518"/>
  <c r="I518"/>
  <c r="AC518" s="1"/>
  <c r="B519"/>
  <c r="C519"/>
  <c r="D519"/>
  <c r="E519"/>
  <c r="F519"/>
  <c r="G519"/>
  <c r="H519"/>
  <c r="I519"/>
  <c r="AC519" s="1"/>
  <c r="B520"/>
  <c r="C520"/>
  <c r="D520"/>
  <c r="E520"/>
  <c r="F520"/>
  <c r="G520"/>
  <c r="H520"/>
  <c r="I520"/>
  <c r="AC520" s="1"/>
  <c r="B521"/>
  <c r="C521"/>
  <c r="D521"/>
  <c r="E521"/>
  <c r="F521"/>
  <c r="G521"/>
  <c r="H521"/>
  <c r="I521"/>
  <c r="AC521" s="1"/>
  <c r="B522"/>
  <c r="C522"/>
  <c r="D522"/>
  <c r="E522"/>
  <c r="F522"/>
  <c r="G522"/>
  <c r="H522"/>
  <c r="I522"/>
  <c r="AC522" s="1"/>
  <c r="B523"/>
  <c r="C523"/>
  <c r="D523"/>
  <c r="E523"/>
  <c r="F523"/>
  <c r="G523"/>
  <c r="H523"/>
  <c r="I523"/>
  <c r="AC523" s="1"/>
  <c r="B524"/>
  <c r="C524"/>
  <c r="D524"/>
  <c r="E524"/>
  <c r="F524"/>
  <c r="G524"/>
  <c r="H524"/>
  <c r="I524"/>
  <c r="AC524" s="1"/>
  <c r="B525"/>
  <c r="C525"/>
  <c r="D525"/>
  <c r="E525"/>
  <c r="F525"/>
  <c r="G525"/>
  <c r="H525"/>
  <c r="I525"/>
  <c r="AC525" s="1"/>
  <c r="B526"/>
  <c r="C526"/>
  <c r="D526"/>
  <c r="E526"/>
  <c r="F526"/>
  <c r="G526"/>
  <c r="H526"/>
  <c r="I526"/>
  <c r="AC526" s="1"/>
  <c r="B527"/>
  <c r="C527"/>
  <c r="D527"/>
  <c r="E527"/>
  <c r="F527"/>
  <c r="G527"/>
  <c r="H527"/>
  <c r="I527"/>
  <c r="AC527" s="1"/>
  <c r="B528"/>
  <c r="C528"/>
  <c r="D528"/>
  <c r="E528"/>
  <c r="F528"/>
  <c r="G528"/>
  <c r="H528"/>
  <c r="I528"/>
  <c r="AC528" s="1"/>
  <c r="B529"/>
  <c r="C529"/>
  <c r="D529"/>
  <c r="E529"/>
  <c r="F529"/>
  <c r="G529"/>
  <c r="H529"/>
  <c r="I529"/>
  <c r="AC529" s="1"/>
  <c r="B530"/>
  <c r="C530"/>
  <c r="D530"/>
  <c r="E530"/>
  <c r="F530"/>
  <c r="G530"/>
  <c r="H530"/>
  <c r="I530"/>
  <c r="AC530" s="1"/>
  <c r="B531"/>
  <c r="C531"/>
  <c r="D531"/>
  <c r="E531"/>
  <c r="F531"/>
  <c r="G531"/>
  <c r="H531"/>
  <c r="I531"/>
  <c r="AC531" s="1"/>
  <c r="B532"/>
  <c r="C532"/>
  <c r="D532"/>
  <c r="E532"/>
  <c r="F532"/>
  <c r="G532"/>
  <c r="H532"/>
  <c r="I532"/>
  <c r="AC532" s="1"/>
  <c r="B533"/>
  <c r="C533"/>
  <c r="D533"/>
  <c r="E533"/>
  <c r="F533"/>
  <c r="G533"/>
  <c r="H533"/>
  <c r="I533"/>
  <c r="AC533" s="1"/>
  <c r="B534"/>
  <c r="C534"/>
  <c r="D534"/>
  <c r="E534"/>
  <c r="F534"/>
  <c r="G534"/>
  <c r="H534"/>
  <c r="I534"/>
  <c r="AC534" s="1"/>
  <c r="B535"/>
  <c r="C535"/>
  <c r="D535"/>
  <c r="E535"/>
  <c r="F535"/>
  <c r="G535"/>
  <c r="H535"/>
  <c r="I535"/>
  <c r="AC535" s="1"/>
  <c r="B536"/>
  <c r="C536"/>
  <c r="D536"/>
  <c r="E536"/>
  <c r="F536"/>
  <c r="G536"/>
  <c r="H536"/>
  <c r="I536"/>
  <c r="AC536" s="1"/>
  <c r="B537"/>
  <c r="C537"/>
  <c r="D537"/>
  <c r="E537"/>
  <c r="F537"/>
  <c r="G537"/>
  <c r="H537"/>
  <c r="I537"/>
  <c r="AC537" s="1"/>
  <c r="B538"/>
  <c r="C538"/>
  <c r="D538"/>
  <c r="E538"/>
  <c r="F538"/>
  <c r="G538"/>
  <c r="H538"/>
  <c r="I538"/>
  <c r="AC538" s="1"/>
  <c r="B539"/>
  <c r="C539"/>
  <c r="D539"/>
  <c r="E539"/>
  <c r="F539"/>
  <c r="G539"/>
  <c r="H539"/>
  <c r="I539"/>
  <c r="AC539" s="1"/>
  <c r="B540"/>
  <c r="C540"/>
  <c r="D540"/>
  <c r="E540"/>
  <c r="F540"/>
  <c r="G540"/>
  <c r="H540"/>
  <c r="I540"/>
  <c r="AC540" s="1"/>
  <c r="B541"/>
  <c r="C541"/>
  <c r="D541"/>
  <c r="E541"/>
  <c r="F541"/>
  <c r="G541"/>
  <c r="H541"/>
  <c r="I541"/>
  <c r="AC541" s="1"/>
  <c r="B542"/>
  <c r="C542"/>
  <c r="D542"/>
  <c r="E542"/>
  <c r="F542"/>
  <c r="G542"/>
  <c r="H542"/>
  <c r="I542"/>
  <c r="AC542" s="1"/>
  <c r="B543"/>
  <c r="C543"/>
  <c r="D543"/>
  <c r="E543"/>
  <c r="F543"/>
  <c r="G543"/>
  <c r="H543"/>
  <c r="I543"/>
  <c r="AC543" s="1"/>
  <c r="B544"/>
  <c r="C544"/>
  <c r="D544"/>
  <c r="E544"/>
  <c r="F544"/>
  <c r="G544"/>
  <c r="H544"/>
  <c r="I544"/>
  <c r="AC544" s="1"/>
  <c r="B545"/>
  <c r="C545"/>
  <c r="D545"/>
  <c r="E545"/>
  <c r="F545"/>
  <c r="G545"/>
  <c r="H545"/>
  <c r="I545"/>
  <c r="AC545" s="1"/>
  <c r="B546"/>
  <c r="C546"/>
  <c r="D546"/>
  <c r="E546"/>
  <c r="F546"/>
  <c r="G546"/>
  <c r="H546"/>
  <c r="I546"/>
  <c r="AC546" s="1"/>
  <c r="B547"/>
  <c r="C547"/>
  <c r="D547"/>
  <c r="E547"/>
  <c r="F547"/>
  <c r="G547"/>
  <c r="H547"/>
  <c r="I547"/>
  <c r="AC547" s="1"/>
  <c r="B548"/>
  <c r="C548"/>
  <c r="D548"/>
  <c r="E548"/>
  <c r="F548"/>
  <c r="G548"/>
  <c r="H548"/>
  <c r="I548"/>
  <c r="AC548" s="1"/>
  <c r="B549"/>
  <c r="C549"/>
  <c r="D549"/>
  <c r="E549"/>
  <c r="F549"/>
  <c r="G549"/>
  <c r="H549"/>
  <c r="I549"/>
  <c r="AC549" s="1"/>
  <c r="B550"/>
  <c r="C550"/>
  <c r="D550"/>
  <c r="E550"/>
  <c r="F550"/>
  <c r="G550"/>
  <c r="H550"/>
  <c r="I550"/>
  <c r="AC550" s="1"/>
  <c r="B551"/>
  <c r="C551"/>
  <c r="D551"/>
  <c r="E551"/>
  <c r="F551"/>
  <c r="G551"/>
  <c r="H551"/>
  <c r="I551"/>
  <c r="AC551" s="1"/>
  <c r="B552"/>
  <c r="C552"/>
  <c r="D552"/>
  <c r="E552"/>
  <c r="F552"/>
  <c r="G552"/>
  <c r="H552"/>
  <c r="I552"/>
  <c r="AC552" s="1"/>
  <c r="B553"/>
  <c r="C553"/>
  <c r="D553"/>
  <c r="E553"/>
  <c r="F553"/>
  <c r="G553"/>
  <c r="H553"/>
  <c r="I553"/>
  <c r="AC553" s="1"/>
  <c r="B554"/>
  <c r="C554"/>
  <c r="D554"/>
  <c r="E554"/>
  <c r="F554"/>
  <c r="G554"/>
  <c r="H554"/>
  <c r="I554"/>
  <c r="AC554" s="1"/>
  <c r="B555"/>
  <c r="C555"/>
  <c r="D555"/>
  <c r="E555"/>
  <c r="F555"/>
  <c r="G555"/>
  <c r="H555"/>
  <c r="I555"/>
  <c r="AC555" s="1"/>
  <c r="B556"/>
  <c r="C556"/>
  <c r="D556"/>
  <c r="E556"/>
  <c r="F556"/>
  <c r="G556"/>
  <c r="H556"/>
  <c r="I556"/>
  <c r="AC556" s="1"/>
  <c r="B557"/>
  <c r="C557"/>
  <c r="D557"/>
  <c r="E557"/>
  <c r="F557"/>
  <c r="G557"/>
  <c r="H557"/>
  <c r="I557"/>
  <c r="AC557" s="1"/>
  <c r="B558"/>
  <c r="C558"/>
  <c r="D558"/>
  <c r="E558"/>
  <c r="F558"/>
  <c r="G558"/>
  <c r="H558"/>
  <c r="I558"/>
  <c r="AC558" s="1"/>
  <c r="B559"/>
  <c r="C559"/>
  <c r="D559"/>
  <c r="E559"/>
  <c r="F559"/>
  <c r="G559"/>
  <c r="H559"/>
  <c r="I559"/>
  <c r="AC559" s="1"/>
  <c r="B560"/>
  <c r="C560"/>
  <c r="D560"/>
  <c r="E560"/>
  <c r="F560"/>
  <c r="G560"/>
  <c r="H560"/>
  <c r="I560"/>
  <c r="AC560" s="1"/>
  <c r="B561"/>
  <c r="C561"/>
  <c r="D561"/>
  <c r="E561"/>
  <c r="F561"/>
  <c r="G561"/>
  <c r="H561"/>
  <c r="I561"/>
  <c r="AC561" s="1"/>
  <c r="B562"/>
  <c r="C562"/>
  <c r="D562"/>
  <c r="E562"/>
  <c r="F562"/>
  <c r="G562"/>
  <c r="H562"/>
  <c r="I562"/>
  <c r="AC562" s="1"/>
  <c r="B563"/>
  <c r="C563"/>
  <c r="D563"/>
  <c r="E563"/>
  <c r="F563"/>
  <c r="G563"/>
  <c r="H563"/>
  <c r="I563"/>
  <c r="AC563" s="1"/>
  <c r="B564"/>
  <c r="C564"/>
  <c r="D564"/>
  <c r="E564"/>
  <c r="F564"/>
  <c r="G564"/>
  <c r="H564"/>
  <c r="I564"/>
  <c r="AC564" s="1"/>
  <c r="B565"/>
  <c r="C565"/>
  <c r="D565"/>
  <c r="E565"/>
  <c r="F565"/>
  <c r="G565"/>
  <c r="H565"/>
  <c r="I565"/>
  <c r="AC565" s="1"/>
  <c r="B566"/>
  <c r="C566"/>
  <c r="D566"/>
  <c r="E566"/>
  <c r="F566"/>
  <c r="G566"/>
  <c r="H566"/>
  <c r="I566"/>
  <c r="AC566" s="1"/>
  <c r="B567"/>
  <c r="C567"/>
  <c r="D567"/>
  <c r="E567"/>
  <c r="F567"/>
  <c r="G567"/>
  <c r="H567"/>
  <c r="I567"/>
  <c r="AC567" s="1"/>
  <c r="B568"/>
  <c r="C568"/>
  <c r="D568"/>
  <c r="E568"/>
  <c r="F568"/>
  <c r="G568"/>
  <c r="H568"/>
  <c r="I568"/>
  <c r="AC568" s="1"/>
  <c r="B569"/>
  <c r="C569"/>
  <c r="D569"/>
  <c r="E569"/>
  <c r="F569"/>
  <c r="G569"/>
  <c r="H569"/>
  <c r="I569"/>
  <c r="AC569" s="1"/>
  <c r="B570"/>
  <c r="C570"/>
  <c r="D570"/>
  <c r="E570"/>
  <c r="F570"/>
  <c r="G570"/>
  <c r="H570"/>
  <c r="I570"/>
  <c r="AC570" s="1"/>
  <c r="B571"/>
  <c r="C571"/>
  <c r="D571"/>
  <c r="E571"/>
  <c r="F571"/>
  <c r="G571"/>
  <c r="H571"/>
  <c r="I571"/>
  <c r="AC571" s="1"/>
  <c r="B572"/>
  <c r="C572"/>
  <c r="D572"/>
  <c r="E572"/>
  <c r="F572"/>
  <c r="G572"/>
  <c r="H572"/>
  <c r="I572"/>
  <c r="AC572" s="1"/>
  <c r="B573"/>
  <c r="C573"/>
  <c r="D573"/>
  <c r="E573"/>
  <c r="F573"/>
  <c r="G573"/>
  <c r="H573"/>
  <c r="I573"/>
  <c r="AC573" s="1"/>
  <c r="B574"/>
  <c r="C574"/>
  <c r="D574"/>
  <c r="E574"/>
  <c r="F574"/>
  <c r="G574"/>
  <c r="H574"/>
  <c r="I574"/>
  <c r="AC574" s="1"/>
  <c r="B575"/>
  <c r="C575"/>
  <c r="D575"/>
  <c r="E575"/>
  <c r="F575"/>
  <c r="G575"/>
  <c r="H575"/>
  <c r="I575"/>
  <c r="AC575" s="1"/>
  <c r="B576"/>
  <c r="C576"/>
  <c r="D576"/>
  <c r="E576"/>
  <c r="F576"/>
  <c r="G576"/>
  <c r="H576"/>
  <c r="I576"/>
  <c r="AC576" s="1"/>
  <c r="B577"/>
  <c r="C577"/>
  <c r="D577"/>
  <c r="E577"/>
  <c r="F577"/>
  <c r="G577"/>
  <c r="H577"/>
  <c r="I577"/>
  <c r="AC577" s="1"/>
  <c r="B578"/>
  <c r="C578"/>
  <c r="D578"/>
  <c r="E578"/>
  <c r="F578"/>
  <c r="G578"/>
  <c r="H578"/>
  <c r="I578"/>
  <c r="AC578" s="1"/>
  <c r="B579"/>
  <c r="C579"/>
  <c r="D579"/>
  <c r="E579"/>
  <c r="F579"/>
  <c r="G579"/>
  <c r="H579"/>
  <c r="I579"/>
  <c r="AC579" s="1"/>
  <c r="B580"/>
  <c r="C580"/>
  <c r="D580"/>
  <c r="E580"/>
  <c r="F580"/>
  <c r="G580"/>
  <c r="H580"/>
  <c r="I580"/>
  <c r="AC580" s="1"/>
  <c r="B581"/>
  <c r="C581"/>
  <c r="D581"/>
  <c r="E581"/>
  <c r="F581"/>
  <c r="G581"/>
  <c r="H581"/>
  <c r="I581"/>
  <c r="AC581" s="1"/>
  <c r="B582"/>
  <c r="C582"/>
  <c r="D582"/>
  <c r="E582"/>
  <c r="F582"/>
  <c r="G582"/>
  <c r="H582"/>
  <c r="I582"/>
  <c r="AC582" s="1"/>
  <c r="B583"/>
  <c r="C583"/>
  <c r="D583"/>
  <c r="E583"/>
  <c r="F583"/>
  <c r="G583"/>
  <c r="H583"/>
  <c r="I583"/>
  <c r="AC583" s="1"/>
  <c r="B584"/>
  <c r="C584"/>
  <c r="D584"/>
  <c r="E584"/>
  <c r="F584"/>
  <c r="G584"/>
  <c r="H584"/>
  <c r="I584"/>
  <c r="AC584" s="1"/>
  <c r="B585"/>
  <c r="C585"/>
  <c r="D585"/>
  <c r="E585"/>
  <c r="F585"/>
  <c r="G585"/>
  <c r="H585"/>
  <c r="I585"/>
  <c r="AC585" s="1"/>
  <c r="B586"/>
  <c r="C586"/>
  <c r="D586"/>
  <c r="E586"/>
  <c r="F586"/>
  <c r="G586"/>
  <c r="H586"/>
  <c r="I586"/>
  <c r="AC586" s="1"/>
  <c r="B587"/>
  <c r="C587"/>
  <c r="D587"/>
  <c r="E587"/>
  <c r="F587"/>
  <c r="G587"/>
  <c r="H587"/>
  <c r="I587"/>
  <c r="AC587" s="1"/>
  <c r="B588"/>
  <c r="C588"/>
  <c r="D588"/>
  <c r="E588"/>
  <c r="F588"/>
  <c r="G588"/>
  <c r="H588"/>
  <c r="I588"/>
  <c r="AC588" s="1"/>
  <c r="B589"/>
  <c r="C589"/>
  <c r="D589"/>
  <c r="E589"/>
  <c r="F589"/>
  <c r="G589"/>
  <c r="H589"/>
  <c r="I589"/>
  <c r="AC589" s="1"/>
  <c r="B590"/>
  <c r="C590"/>
  <c r="D590"/>
  <c r="E590"/>
  <c r="F590"/>
  <c r="G590"/>
  <c r="H590"/>
  <c r="I590"/>
  <c r="AC590" s="1"/>
  <c r="B591"/>
  <c r="C591"/>
  <c r="D591"/>
  <c r="E591"/>
  <c r="F591"/>
  <c r="G591"/>
  <c r="H591"/>
  <c r="I591"/>
  <c r="AC591" s="1"/>
  <c r="B592"/>
  <c r="C592"/>
  <c r="D592"/>
  <c r="E592"/>
  <c r="F592"/>
  <c r="G592"/>
  <c r="H592"/>
  <c r="I592"/>
  <c r="AC592" s="1"/>
  <c r="B593"/>
  <c r="C593"/>
  <c r="D593"/>
  <c r="E593"/>
  <c r="F593"/>
  <c r="G593"/>
  <c r="H593"/>
  <c r="I593"/>
  <c r="AC593" s="1"/>
  <c r="B594"/>
  <c r="C594"/>
  <c r="D594"/>
  <c r="E594"/>
  <c r="F594"/>
  <c r="G594"/>
  <c r="H594"/>
  <c r="I594"/>
  <c r="AC594" s="1"/>
  <c r="B595"/>
  <c r="C595"/>
  <c r="D595"/>
  <c r="E595"/>
  <c r="F595"/>
  <c r="G595"/>
  <c r="H595"/>
  <c r="I595"/>
  <c r="AC595" s="1"/>
  <c r="B596"/>
  <c r="C596"/>
  <c r="D596"/>
  <c r="E596"/>
  <c r="F596"/>
  <c r="G596"/>
  <c r="H596"/>
  <c r="I596"/>
  <c r="AC596" s="1"/>
  <c r="B597"/>
  <c r="C597"/>
  <c r="D597"/>
  <c r="E597"/>
  <c r="F597"/>
  <c r="G597"/>
  <c r="H597"/>
  <c r="I597"/>
  <c r="AC597" s="1"/>
  <c r="B598"/>
  <c r="C598"/>
  <c r="D598"/>
  <c r="E598"/>
  <c r="F598"/>
  <c r="G598"/>
  <c r="H598"/>
  <c r="I598"/>
  <c r="AC598" s="1"/>
  <c r="B599"/>
  <c r="C599"/>
  <c r="D599"/>
  <c r="E599"/>
  <c r="F599"/>
  <c r="G599"/>
  <c r="H599"/>
  <c r="I599"/>
  <c r="AC599" s="1"/>
  <c r="B600"/>
  <c r="C600"/>
  <c r="D600"/>
  <c r="E600"/>
  <c r="F600"/>
  <c r="G600"/>
  <c r="H600"/>
  <c r="I600"/>
  <c r="AC600" s="1"/>
  <c r="B601"/>
  <c r="C601"/>
  <c r="D601"/>
  <c r="E601"/>
  <c r="F601"/>
  <c r="G601"/>
  <c r="H601"/>
  <c r="I601"/>
  <c r="AC601" s="1"/>
  <c r="B602"/>
  <c r="C602"/>
  <c r="D602"/>
  <c r="E602"/>
  <c r="F602"/>
  <c r="G602"/>
  <c r="H602"/>
  <c r="I602"/>
  <c r="AC602" s="1"/>
  <c r="B603"/>
  <c r="C603"/>
  <c r="D603"/>
  <c r="E603"/>
  <c r="F603"/>
  <c r="G603"/>
  <c r="H603"/>
  <c r="I603"/>
  <c r="AC603" s="1"/>
  <c r="B604"/>
  <c r="C604"/>
  <c r="D604"/>
  <c r="E604"/>
  <c r="F604"/>
  <c r="G604"/>
  <c r="H604"/>
  <c r="I604"/>
  <c r="AC604" s="1"/>
  <c r="B605"/>
  <c r="C605"/>
  <c r="D605"/>
  <c r="E605"/>
  <c r="F605"/>
  <c r="G605"/>
  <c r="H605"/>
  <c r="I605"/>
  <c r="AC605" s="1"/>
  <c r="B606"/>
  <c r="C606"/>
  <c r="D606"/>
  <c r="E606"/>
  <c r="F606"/>
  <c r="G606"/>
  <c r="H606"/>
  <c r="I606"/>
  <c r="AC606" s="1"/>
  <c r="B607"/>
  <c r="C607"/>
  <c r="D607"/>
  <c r="E607"/>
  <c r="F607"/>
  <c r="G607"/>
  <c r="H607"/>
  <c r="I607"/>
  <c r="AC607" s="1"/>
  <c r="B608"/>
  <c r="C608"/>
  <c r="D608"/>
  <c r="E608"/>
  <c r="F608"/>
  <c r="G608"/>
  <c r="H608"/>
  <c r="I608"/>
  <c r="AC608" s="1"/>
  <c r="B609"/>
  <c r="C609"/>
  <c r="D609"/>
  <c r="E609"/>
  <c r="F609"/>
  <c r="G609"/>
  <c r="H609"/>
  <c r="I609"/>
  <c r="AC609" s="1"/>
  <c r="B610"/>
  <c r="C610"/>
  <c r="D610"/>
  <c r="E610"/>
  <c r="F610"/>
  <c r="G610"/>
  <c r="H610"/>
  <c r="I610"/>
  <c r="AC610" s="1"/>
  <c r="B611"/>
  <c r="C611"/>
  <c r="D611"/>
  <c r="E611"/>
  <c r="F611"/>
  <c r="G611"/>
  <c r="H611"/>
  <c r="I611"/>
  <c r="AC611" s="1"/>
  <c r="B612"/>
  <c r="C612"/>
  <c r="D612"/>
  <c r="E612"/>
  <c r="F612"/>
  <c r="G612"/>
  <c r="H612"/>
  <c r="I612"/>
  <c r="AC612" s="1"/>
  <c r="B613"/>
  <c r="C613"/>
  <c r="D613"/>
  <c r="E613"/>
  <c r="F613"/>
  <c r="G613"/>
  <c r="H613"/>
  <c r="I613"/>
  <c r="AC613" s="1"/>
  <c r="B614"/>
  <c r="C614"/>
  <c r="D614"/>
  <c r="E614"/>
  <c r="F614"/>
  <c r="G614"/>
  <c r="H614"/>
  <c r="I614"/>
  <c r="AC614" s="1"/>
  <c r="B615"/>
  <c r="C615"/>
  <c r="D615"/>
  <c r="E615"/>
  <c r="F615"/>
  <c r="G615"/>
  <c r="H615"/>
  <c r="I615"/>
  <c r="AC615" s="1"/>
  <c r="B616"/>
  <c r="C616"/>
  <c r="D616"/>
  <c r="E616"/>
  <c r="F616"/>
  <c r="G616"/>
  <c r="H616"/>
  <c r="I616"/>
  <c r="AC616" s="1"/>
  <c r="B617"/>
  <c r="C617"/>
  <c r="D617"/>
  <c r="E617"/>
  <c r="F617"/>
  <c r="G617"/>
  <c r="H617"/>
  <c r="I617"/>
  <c r="AC617" s="1"/>
  <c r="B618"/>
  <c r="C618"/>
  <c r="D618"/>
  <c r="E618"/>
  <c r="F618"/>
  <c r="G618"/>
  <c r="H618"/>
  <c r="I618"/>
  <c r="AC618" s="1"/>
  <c r="B619"/>
  <c r="C619"/>
  <c r="D619"/>
  <c r="E619"/>
  <c r="F619"/>
  <c r="G619"/>
  <c r="H619"/>
  <c r="I619"/>
  <c r="AC619" s="1"/>
  <c r="B620"/>
  <c r="C620"/>
  <c r="D620"/>
  <c r="E620"/>
  <c r="F620"/>
  <c r="G620"/>
  <c r="H620"/>
  <c r="I620"/>
  <c r="AC620" s="1"/>
  <c r="B621"/>
  <c r="C621"/>
  <c r="D621"/>
  <c r="E621"/>
  <c r="F621"/>
  <c r="G621"/>
  <c r="H621"/>
  <c r="I621"/>
  <c r="AC621" s="1"/>
  <c r="B622"/>
  <c r="C622"/>
  <c r="D622"/>
  <c r="E622"/>
  <c r="F622"/>
  <c r="G622"/>
  <c r="H622"/>
  <c r="I622"/>
  <c r="AC622" s="1"/>
  <c r="B623"/>
  <c r="C623"/>
  <c r="D623"/>
  <c r="E623"/>
  <c r="F623"/>
  <c r="G623"/>
  <c r="H623"/>
  <c r="I623"/>
  <c r="AC623" s="1"/>
  <c r="B624"/>
  <c r="C624"/>
  <c r="D624"/>
  <c r="E624"/>
  <c r="F624"/>
  <c r="G624"/>
  <c r="H624"/>
  <c r="I624"/>
  <c r="AC624" s="1"/>
  <c r="B625"/>
  <c r="C625"/>
  <c r="D625"/>
  <c r="E625"/>
  <c r="F625"/>
  <c r="G625"/>
  <c r="H625"/>
  <c r="I625"/>
  <c r="AC625" s="1"/>
  <c r="B626"/>
  <c r="C626"/>
  <c r="D626"/>
  <c r="E626"/>
  <c r="F626"/>
  <c r="G626"/>
  <c r="H626"/>
  <c r="I626"/>
  <c r="AC626" s="1"/>
  <c r="B627"/>
  <c r="C627"/>
  <c r="D627"/>
  <c r="E627"/>
  <c r="F627"/>
  <c r="G627"/>
  <c r="H627"/>
  <c r="I627"/>
  <c r="AC627" s="1"/>
  <c r="B628"/>
  <c r="C628"/>
  <c r="D628"/>
  <c r="E628"/>
  <c r="F628"/>
  <c r="G628"/>
  <c r="H628"/>
  <c r="I628"/>
  <c r="AC628" s="1"/>
  <c r="B629"/>
  <c r="C629"/>
  <c r="D629"/>
  <c r="E629"/>
  <c r="F629"/>
  <c r="G629"/>
  <c r="H629"/>
  <c r="I629"/>
  <c r="AC629" s="1"/>
  <c r="B630"/>
  <c r="C630"/>
  <c r="D630"/>
  <c r="E630"/>
  <c r="F630"/>
  <c r="G630"/>
  <c r="H630"/>
  <c r="I630"/>
  <c r="AC630" s="1"/>
  <c r="B631"/>
  <c r="C631"/>
  <c r="D631"/>
  <c r="E631"/>
  <c r="F631"/>
  <c r="G631"/>
  <c r="H631"/>
  <c r="I631"/>
  <c r="AC631" s="1"/>
  <c r="B632"/>
  <c r="C632"/>
  <c r="D632"/>
  <c r="E632"/>
  <c r="F632"/>
  <c r="G632"/>
  <c r="H632"/>
  <c r="I632"/>
  <c r="AC632" s="1"/>
  <c r="B633"/>
  <c r="C633"/>
  <c r="D633"/>
  <c r="E633"/>
  <c r="F633"/>
  <c r="G633"/>
  <c r="H633"/>
  <c r="I633"/>
  <c r="AC633" s="1"/>
  <c r="B634"/>
  <c r="C634"/>
  <c r="D634"/>
  <c r="E634"/>
  <c r="F634"/>
  <c r="G634"/>
  <c r="H634"/>
  <c r="I634"/>
  <c r="AC634" s="1"/>
  <c r="B635"/>
  <c r="C635"/>
  <c r="D635"/>
  <c r="E635"/>
  <c r="F635"/>
  <c r="G635"/>
  <c r="H635"/>
  <c r="I635"/>
  <c r="AC635" s="1"/>
  <c r="B636"/>
  <c r="C636"/>
  <c r="D636"/>
  <c r="E636"/>
  <c r="F636"/>
  <c r="G636"/>
  <c r="H636"/>
  <c r="I636"/>
  <c r="AC636" s="1"/>
  <c r="B637"/>
  <c r="C637"/>
  <c r="D637"/>
  <c r="E637"/>
  <c r="F637"/>
  <c r="G637"/>
  <c r="H637"/>
  <c r="I637"/>
  <c r="AC637" s="1"/>
  <c r="B638"/>
  <c r="C638"/>
  <c r="D638"/>
  <c r="E638"/>
  <c r="F638"/>
  <c r="G638"/>
  <c r="H638"/>
  <c r="I638"/>
  <c r="AC638" s="1"/>
  <c r="B639"/>
  <c r="C639"/>
  <c r="D639"/>
  <c r="E639"/>
  <c r="F639"/>
  <c r="G639"/>
  <c r="H639"/>
  <c r="I639"/>
  <c r="AC639" s="1"/>
  <c r="B640"/>
  <c r="C640"/>
  <c r="D640"/>
  <c r="E640"/>
  <c r="F640"/>
  <c r="G640"/>
  <c r="H640"/>
  <c r="I640"/>
  <c r="AC640" s="1"/>
  <c r="B641"/>
  <c r="C641"/>
  <c r="D641"/>
  <c r="E641"/>
  <c r="F641"/>
  <c r="G641"/>
  <c r="H641"/>
  <c r="I641"/>
  <c r="AC641" s="1"/>
  <c r="B642"/>
  <c r="C642"/>
  <c r="D642"/>
  <c r="E642"/>
  <c r="F642"/>
  <c r="G642"/>
  <c r="H642"/>
  <c r="I642"/>
  <c r="AC642" s="1"/>
  <c r="B643"/>
  <c r="C643"/>
  <c r="D643"/>
  <c r="E643"/>
  <c r="F643"/>
  <c r="G643"/>
  <c r="H643"/>
  <c r="I643"/>
  <c r="AC643" s="1"/>
  <c r="B644"/>
  <c r="C644"/>
  <c r="D644"/>
  <c r="E644"/>
  <c r="F644"/>
  <c r="G644"/>
  <c r="H644"/>
  <c r="I644"/>
  <c r="AC644" s="1"/>
  <c r="B645"/>
  <c r="C645"/>
  <c r="D645"/>
  <c r="E645"/>
  <c r="F645"/>
  <c r="G645"/>
  <c r="H645"/>
  <c r="I645"/>
  <c r="AC645" s="1"/>
  <c r="B646"/>
  <c r="C646"/>
  <c r="D646"/>
  <c r="E646"/>
  <c r="F646"/>
  <c r="G646"/>
  <c r="H646"/>
  <c r="I646"/>
  <c r="AC646" s="1"/>
  <c r="B647"/>
  <c r="C647"/>
  <c r="D647"/>
  <c r="E647"/>
  <c r="F647"/>
  <c r="G647"/>
  <c r="H647"/>
  <c r="I647"/>
  <c r="AC647" s="1"/>
  <c r="B648"/>
  <c r="C648"/>
  <c r="D648"/>
  <c r="E648"/>
  <c r="F648"/>
  <c r="G648"/>
  <c r="H648"/>
  <c r="I648"/>
  <c r="AC648" s="1"/>
  <c r="B649"/>
  <c r="C649"/>
  <c r="D649"/>
  <c r="E649"/>
  <c r="F649"/>
  <c r="G649"/>
  <c r="H649"/>
  <c r="I649"/>
  <c r="AC649" s="1"/>
  <c r="B650"/>
  <c r="C650"/>
  <c r="D650"/>
  <c r="E650"/>
  <c r="F650"/>
  <c r="G650"/>
  <c r="H650"/>
  <c r="I650"/>
  <c r="AC650" s="1"/>
  <c r="B651"/>
  <c r="C651"/>
  <c r="D651"/>
  <c r="E651"/>
  <c r="F651"/>
  <c r="G651"/>
  <c r="H651"/>
  <c r="I651"/>
  <c r="AC651" s="1"/>
  <c r="B652"/>
  <c r="C652"/>
  <c r="D652"/>
  <c r="E652"/>
  <c r="F652"/>
  <c r="G652"/>
  <c r="H652"/>
  <c r="I652"/>
  <c r="AC652" s="1"/>
  <c r="B653"/>
  <c r="C653"/>
  <c r="D653"/>
  <c r="E653"/>
  <c r="F653"/>
  <c r="G653"/>
  <c r="H653"/>
  <c r="I653"/>
  <c r="AC653" s="1"/>
  <c r="B654"/>
  <c r="C654"/>
  <c r="D654"/>
  <c r="E654"/>
  <c r="F654"/>
  <c r="G654"/>
  <c r="H654"/>
  <c r="I654"/>
  <c r="AC654" s="1"/>
  <c r="B655"/>
  <c r="C655"/>
  <c r="D655"/>
  <c r="E655"/>
  <c r="F655"/>
  <c r="G655"/>
  <c r="H655"/>
  <c r="I655"/>
  <c r="AC655" s="1"/>
  <c r="B656"/>
  <c r="C656"/>
  <c r="D656"/>
  <c r="E656"/>
  <c r="F656"/>
  <c r="G656"/>
  <c r="H656"/>
  <c r="I656"/>
  <c r="AC656" s="1"/>
  <c r="B657"/>
  <c r="C657"/>
  <c r="D657"/>
  <c r="E657"/>
  <c r="F657"/>
  <c r="G657"/>
  <c r="H657"/>
  <c r="I657"/>
  <c r="AC657" s="1"/>
  <c r="B658"/>
  <c r="C658"/>
  <c r="D658"/>
  <c r="E658"/>
  <c r="F658"/>
  <c r="G658"/>
  <c r="H658"/>
  <c r="I658"/>
  <c r="AC658" s="1"/>
  <c r="B659"/>
  <c r="C659"/>
  <c r="D659"/>
  <c r="E659"/>
  <c r="F659"/>
  <c r="G659"/>
  <c r="H659"/>
  <c r="I659"/>
  <c r="AC659" s="1"/>
  <c r="B660"/>
  <c r="C660"/>
  <c r="D660"/>
  <c r="E660"/>
  <c r="F660"/>
  <c r="G660"/>
  <c r="H660"/>
  <c r="I660"/>
  <c r="AC660" s="1"/>
  <c r="B661"/>
  <c r="C661"/>
  <c r="D661"/>
  <c r="E661"/>
  <c r="F661"/>
  <c r="G661"/>
  <c r="H661"/>
  <c r="I661"/>
  <c r="AC661" s="1"/>
  <c r="B662"/>
  <c r="C662"/>
  <c r="D662"/>
  <c r="E662"/>
  <c r="F662"/>
  <c r="G662"/>
  <c r="H662"/>
  <c r="I662"/>
  <c r="AC662" s="1"/>
  <c r="B663"/>
  <c r="C663"/>
  <c r="D663"/>
  <c r="E663"/>
  <c r="F663"/>
  <c r="G663"/>
  <c r="H663"/>
  <c r="I663"/>
  <c r="AC663" s="1"/>
  <c r="B664"/>
  <c r="C664"/>
  <c r="D664"/>
  <c r="E664"/>
  <c r="F664"/>
  <c r="G664"/>
  <c r="H664"/>
  <c r="I664"/>
  <c r="AC664" s="1"/>
  <c r="B665"/>
  <c r="C665"/>
  <c r="D665"/>
  <c r="E665"/>
  <c r="F665"/>
  <c r="G665"/>
  <c r="H665"/>
  <c r="I665"/>
  <c r="AC665" s="1"/>
  <c r="B666"/>
  <c r="C666"/>
  <c r="D666"/>
  <c r="E666"/>
  <c r="F666"/>
  <c r="G666"/>
  <c r="H666"/>
  <c r="I666"/>
  <c r="AC666" s="1"/>
  <c r="B667"/>
  <c r="C667"/>
  <c r="D667"/>
  <c r="E667"/>
  <c r="F667"/>
  <c r="G667"/>
  <c r="H667"/>
  <c r="I667"/>
  <c r="AC667" s="1"/>
  <c r="B668"/>
  <c r="C668"/>
  <c r="D668"/>
  <c r="E668"/>
  <c r="F668"/>
  <c r="G668"/>
  <c r="H668"/>
  <c r="I668"/>
  <c r="AC668" s="1"/>
  <c r="B669"/>
  <c r="C669"/>
  <c r="D669"/>
  <c r="E669"/>
  <c r="F669"/>
  <c r="G669"/>
  <c r="H669"/>
  <c r="I669"/>
  <c r="AC669" s="1"/>
  <c r="B670"/>
  <c r="C670"/>
  <c r="D670"/>
  <c r="E670"/>
  <c r="F670"/>
  <c r="G670"/>
  <c r="H670"/>
  <c r="I670"/>
  <c r="AC670" s="1"/>
  <c r="B671"/>
  <c r="C671"/>
  <c r="D671"/>
  <c r="E671"/>
  <c r="F671"/>
  <c r="G671"/>
  <c r="H671"/>
  <c r="I671"/>
  <c r="AC671" s="1"/>
  <c r="B672"/>
  <c r="C672"/>
  <c r="D672"/>
  <c r="E672"/>
  <c r="F672"/>
  <c r="G672"/>
  <c r="H672"/>
  <c r="I672"/>
  <c r="AC672" s="1"/>
  <c r="B673"/>
  <c r="C673"/>
  <c r="D673"/>
  <c r="E673"/>
  <c r="F673"/>
  <c r="G673"/>
  <c r="H673"/>
  <c r="I673"/>
  <c r="AC673" s="1"/>
  <c r="B674"/>
  <c r="C674"/>
  <c r="D674"/>
  <c r="E674"/>
  <c r="F674"/>
  <c r="G674"/>
  <c r="H674"/>
  <c r="I674"/>
  <c r="AC674" s="1"/>
  <c r="B675"/>
  <c r="C675"/>
  <c r="D675"/>
  <c r="E675"/>
  <c r="F675"/>
  <c r="G675"/>
  <c r="H675"/>
  <c r="I675"/>
  <c r="AC675" s="1"/>
  <c r="B676"/>
  <c r="C676"/>
  <c r="D676"/>
  <c r="E676"/>
  <c r="F676"/>
  <c r="G676"/>
  <c r="H676"/>
  <c r="I676"/>
  <c r="AC676" s="1"/>
  <c r="B677"/>
  <c r="C677"/>
  <c r="D677"/>
  <c r="E677"/>
  <c r="F677"/>
  <c r="G677"/>
  <c r="H677"/>
  <c r="I677"/>
  <c r="AC677" s="1"/>
  <c r="B678"/>
  <c r="C678"/>
  <c r="D678"/>
  <c r="E678"/>
  <c r="F678"/>
  <c r="G678"/>
  <c r="H678"/>
  <c r="I678"/>
  <c r="AC678" s="1"/>
  <c r="B679"/>
  <c r="C679"/>
  <c r="D679"/>
  <c r="E679"/>
  <c r="F679"/>
  <c r="G679"/>
  <c r="H679"/>
  <c r="I679"/>
  <c r="AC679" s="1"/>
  <c r="B680"/>
  <c r="C680"/>
  <c r="D680"/>
  <c r="E680"/>
  <c r="F680"/>
  <c r="G680"/>
  <c r="H680"/>
  <c r="I680"/>
  <c r="AC680" s="1"/>
  <c r="B681"/>
  <c r="C681"/>
  <c r="D681"/>
  <c r="E681"/>
  <c r="F681"/>
  <c r="G681"/>
  <c r="H681"/>
  <c r="I681"/>
  <c r="AC681" s="1"/>
  <c r="B682"/>
  <c r="C682"/>
  <c r="D682"/>
  <c r="E682"/>
  <c r="F682"/>
  <c r="G682"/>
  <c r="H682"/>
  <c r="I682"/>
  <c r="AC682" s="1"/>
  <c r="B683"/>
  <c r="C683"/>
  <c r="D683"/>
  <c r="E683"/>
  <c r="F683"/>
  <c r="G683"/>
  <c r="H683"/>
  <c r="I683"/>
  <c r="AC683" s="1"/>
  <c r="B684"/>
  <c r="C684"/>
  <c r="D684"/>
  <c r="E684"/>
  <c r="F684"/>
  <c r="G684"/>
  <c r="H684"/>
  <c r="I684"/>
  <c r="AC684" s="1"/>
  <c r="B685"/>
  <c r="C685"/>
  <c r="D685"/>
  <c r="E685"/>
  <c r="F685"/>
  <c r="G685"/>
  <c r="H685"/>
  <c r="I685"/>
  <c r="AC685" s="1"/>
  <c r="B686"/>
  <c r="C686"/>
  <c r="D686"/>
  <c r="E686"/>
  <c r="F686"/>
  <c r="G686"/>
  <c r="H686"/>
  <c r="I686"/>
  <c r="AC686" s="1"/>
  <c r="B687"/>
  <c r="C687"/>
  <c r="D687"/>
  <c r="E687"/>
  <c r="F687"/>
  <c r="G687"/>
  <c r="H687"/>
  <c r="I687"/>
  <c r="AC687" s="1"/>
  <c r="B688"/>
  <c r="C688"/>
  <c r="D688"/>
  <c r="E688"/>
  <c r="F688"/>
  <c r="G688"/>
  <c r="H688"/>
  <c r="I688"/>
  <c r="AC688" s="1"/>
  <c r="B689"/>
  <c r="C689"/>
  <c r="D689"/>
  <c r="E689"/>
  <c r="F689"/>
  <c r="G689"/>
  <c r="H689"/>
  <c r="I689"/>
  <c r="AC689" s="1"/>
  <c r="B690"/>
  <c r="C690"/>
  <c r="D690"/>
  <c r="E690"/>
  <c r="F690"/>
  <c r="G690"/>
  <c r="H690"/>
  <c r="I690"/>
  <c r="AC690" s="1"/>
  <c r="B691"/>
  <c r="C691"/>
  <c r="D691"/>
  <c r="E691"/>
  <c r="F691"/>
  <c r="G691"/>
  <c r="H691"/>
  <c r="I691"/>
  <c r="AC691" s="1"/>
  <c r="B692"/>
  <c r="C692"/>
  <c r="D692"/>
  <c r="E692"/>
  <c r="F692"/>
  <c r="G692"/>
  <c r="H692"/>
  <c r="I692"/>
  <c r="AC692" s="1"/>
  <c r="B693"/>
  <c r="C693"/>
  <c r="D693"/>
  <c r="E693"/>
  <c r="F693"/>
  <c r="G693"/>
  <c r="H693"/>
  <c r="I693"/>
  <c r="AC693" s="1"/>
  <c r="B694"/>
  <c r="C694"/>
  <c r="D694"/>
  <c r="E694"/>
  <c r="F694"/>
  <c r="G694"/>
  <c r="H694"/>
  <c r="I694"/>
  <c r="AC694" s="1"/>
  <c r="B695"/>
  <c r="C695"/>
  <c r="D695"/>
  <c r="E695"/>
  <c r="F695"/>
  <c r="G695"/>
  <c r="H695"/>
  <c r="I695"/>
  <c r="AC695" s="1"/>
  <c r="B696"/>
  <c r="C696"/>
  <c r="D696"/>
  <c r="E696"/>
  <c r="F696"/>
  <c r="G696"/>
  <c r="H696"/>
  <c r="I696"/>
  <c r="AC696" s="1"/>
  <c r="B697"/>
  <c r="C697"/>
  <c r="D697"/>
  <c r="E697"/>
  <c r="F697"/>
  <c r="G697"/>
  <c r="H697"/>
  <c r="I697"/>
  <c r="AC697" s="1"/>
  <c r="B698"/>
  <c r="C698"/>
  <c r="D698"/>
  <c r="E698"/>
  <c r="F698"/>
  <c r="G698"/>
  <c r="H698"/>
  <c r="I698"/>
  <c r="AC698" s="1"/>
  <c r="B699"/>
  <c r="C699"/>
  <c r="D699"/>
  <c r="E699"/>
  <c r="F699"/>
  <c r="G699"/>
  <c r="H699"/>
  <c r="I699"/>
  <c r="AC699" s="1"/>
  <c r="B700"/>
  <c r="C700"/>
  <c r="D700"/>
  <c r="E700"/>
  <c r="F700"/>
  <c r="G700"/>
  <c r="H700"/>
  <c r="I700"/>
  <c r="AC700" s="1"/>
  <c r="B701"/>
  <c r="C701"/>
  <c r="D701"/>
  <c r="E701"/>
  <c r="F701"/>
  <c r="G701"/>
  <c r="H701"/>
  <c r="I701"/>
  <c r="AC701" s="1"/>
  <c r="B702"/>
  <c r="C702"/>
  <c r="D702"/>
  <c r="E702"/>
  <c r="F702"/>
  <c r="G702"/>
  <c r="H702"/>
  <c r="I702"/>
  <c r="AC702" s="1"/>
  <c r="B703"/>
  <c r="C703"/>
  <c r="D703"/>
  <c r="E703"/>
  <c r="F703"/>
  <c r="G703"/>
  <c r="H703"/>
  <c r="I703"/>
  <c r="AC703" s="1"/>
  <c r="B704"/>
  <c r="C704"/>
  <c r="D704"/>
  <c r="E704"/>
  <c r="F704"/>
  <c r="G704"/>
  <c r="H704"/>
  <c r="I704"/>
  <c r="AC704" s="1"/>
  <c r="B705"/>
  <c r="C705"/>
  <c r="D705"/>
  <c r="E705"/>
  <c r="F705"/>
  <c r="G705"/>
  <c r="H705"/>
  <c r="I705"/>
  <c r="AC705" s="1"/>
  <c r="B706"/>
  <c r="C706"/>
  <c r="D706"/>
  <c r="E706"/>
  <c r="F706"/>
  <c r="G706"/>
  <c r="H706"/>
  <c r="I706"/>
  <c r="AC706" s="1"/>
  <c r="B707"/>
  <c r="C707"/>
  <c r="D707"/>
  <c r="E707"/>
  <c r="F707"/>
  <c r="G707"/>
  <c r="H707"/>
  <c r="I707"/>
  <c r="AC707" s="1"/>
  <c r="B708"/>
  <c r="C708"/>
  <c r="D708"/>
  <c r="E708"/>
  <c r="F708"/>
  <c r="G708"/>
  <c r="H708"/>
  <c r="I708"/>
  <c r="AC708" s="1"/>
  <c r="B709"/>
  <c r="C709"/>
  <c r="D709"/>
  <c r="E709"/>
  <c r="F709"/>
  <c r="G709"/>
  <c r="H709"/>
  <c r="I709"/>
  <c r="AC709" s="1"/>
  <c r="B710"/>
  <c r="C710"/>
  <c r="D710"/>
  <c r="E710"/>
  <c r="F710"/>
  <c r="G710"/>
  <c r="H710"/>
  <c r="I710"/>
  <c r="AC710" s="1"/>
  <c r="B711"/>
  <c r="C711"/>
  <c r="D711"/>
  <c r="E711"/>
  <c r="F711"/>
  <c r="G711"/>
  <c r="H711"/>
  <c r="I711"/>
  <c r="AC711" s="1"/>
  <c r="B712"/>
  <c r="C712"/>
  <c r="D712"/>
  <c r="E712"/>
  <c r="F712"/>
  <c r="G712"/>
  <c r="H712"/>
  <c r="I712"/>
  <c r="AC712" s="1"/>
  <c r="B713"/>
  <c r="C713"/>
  <c r="D713"/>
  <c r="E713"/>
  <c r="F713"/>
  <c r="G713"/>
  <c r="H713"/>
  <c r="I713"/>
  <c r="AC713" s="1"/>
  <c r="B714"/>
  <c r="C714"/>
  <c r="D714"/>
  <c r="E714"/>
  <c r="F714"/>
  <c r="G714"/>
  <c r="H714"/>
  <c r="I714"/>
  <c r="AC714" s="1"/>
  <c r="B715"/>
  <c r="C715"/>
  <c r="D715"/>
  <c r="E715"/>
  <c r="F715"/>
  <c r="G715"/>
  <c r="H715"/>
  <c r="I715"/>
  <c r="AC715" s="1"/>
  <c r="B716"/>
  <c r="C716"/>
  <c r="D716"/>
  <c r="E716"/>
  <c r="F716"/>
  <c r="G716"/>
  <c r="H716"/>
  <c r="I716"/>
  <c r="AC716" s="1"/>
  <c r="B717"/>
  <c r="C717"/>
  <c r="D717"/>
  <c r="E717"/>
  <c r="F717"/>
  <c r="G717"/>
  <c r="H717"/>
  <c r="I717"/>
  <c r="AC717" s="1"/>
  <c r="B718"/>
  <c r="C718"/>
  <c r="D718"/>
  <c r="E718"/>
  <c r="F718"/>
  <c r="G718"/>
  <c r="H718"/>
  <c r="I718"/>
  <c r="AC718" s="1"/>
  <c r="B719"/>
  <c r="C719"/>
  <c r="D719"/>
  <c r="E719"/>
  <c r="F719"/>
  <c r="G719"/>
  <c r="H719"/>
  <c r="I719"/>
  <c r="AC719" s="1"/>
  <c r="B720"/>
  <c r="C720"/>
  <c r="D720"/>
  <c r="E720"/>
  <c r="F720"/>
  <c r="G720"/>
  <c r="H720"/>
  <c r="I720"/>
  <c r="AC720" s="1"/>
  <c r="B721"/>
  <c r="C721"/>
  <c r="D721"/>
  <c r="E721"/>
  <c r="F721"/>
  <c r="G721"/>
  <c r="H721"/>
  <c r="I721"/>
  <c r="AC721" s="1"/>
  <c r="B722"/>
  <c r="C722"/>
  <c r="D722"/>
  <c r="E722"/>
  <c r="F722"/>
  <c r="G722"/>
  <c r="H722"/>
  <c r="I722"/>
  <c r="AC722" s="1"/>
  <c r="B723"/>
  <c r="C723"/>
  <c r="D723"/>
  <c r="E723"/>
  <c r="F723"/>
  <c r="G723"/>
  <c r="H723"/>
  <c r="I723"/>
  <c r="AC723" s="1"/>
  <c r="B724"/>
  <c r="C724"/>
  <c r="D724"/>
  <c r="E724"/>
  <c r="F724"/>
  <c r="G724"/>
  <c r="H724"/>
  <c r="I724"/>
  <c r="AC724" s="1"/>
  <c r="B725"/>
  <c r="C725"/>
  <c r="D725"/>
  <c r="E725"/>
  <c r="F725"/>
  <c r="G725"/>
  <c r="H725"/>
  <c r="I725"/>
  <c r="AC725" s="1"/>
  <c r="B726"/>
  <c r="C726"/>
  <c r="D726"/>
  <c r="E726"/>
  <c r="F726"/>
  <c r="G726"/>
  <c r="H726"/>
  <c r="I726"/>
  <c r="AC726" s="1"/>
  <c r="B727"/>
  <c r="C727"/>
  <c r="D727"/>
  <c r="E727"/>
  <c r="F727"/>
  <c r="G727"/>
  <c r="H727"/>
  <c r="I727"/>
  <c r="AC727" s="1"/>
  <c r="B728"/>
  <c r="C728"/>
  <c r="D728"/>
  <c r="E728"/>
  <c r="F728"/>
  <c r="G728"/>
  <c r="H728"/>
  <c r="I728"/>
  <c r="AC728" s="1"/>
  <c r="B729"/>
  <c r="C729"/>
  <c r="D729"/>
  <c r="E729"/>
  <c r="F729"/>
  <c r="G729"/>
  <c r="H729"/>
  <c r="I729"/>
  <c r="AC729" s="1"/>
  <c r="B730"/>
  <c r="C730"/>
  <c r="D730"/>
  <c r="E730"/>
  <c r="F730"/>
  <c r="G730"/>
  <c r="H730"/>
  <c r="I730"/>
  <c r="AC730" s="1"/>
  <c r="B731"/>
  <c r="C731"/>
  <c r="D731"/>
  <c r="E731"/>
  <c r="F731"/>
  <c r="G731"/>
  <c r="H731"/>
  <c r="I731"/>
  <c r="AC731" s="1"/>
  <c r="B732"/>
  <c r="C732"/>
  <c r="D732"/>
  <c r="E732"/>
  <c r="F732"/>
  <c r="G732"/>
  <c r="H732"/>
  <c r="I732"/>
  <c r="AC732" s="1"/>
  <c r="B733"/>
  <c r="C733"/>
  <c r="D733"/>
  <c r="E733"/>
  <c r="F733"/>
  <c r="G733"/>
  <c r="H733"/>
  <c r="I733"/>
  <c r="AC733" s="1"/>
  <c r="B734"/>
  <c r="C734"/>
  <c r="D734"/>
  <c r="E734"/>
  <c r="F734"/>
  <c r="G734"/>
  <c r="H734"/>
  <c r="I734"/>
  <c r="AC734" s="1"/>
  <c r="B735"/>
  <c r="C735"/>
  <c r="D735"/>
  <c r="E735"/>
  <c r="F735"/>
  <c r="G735"/>
  <c r="H735"/>
  <c r="I735"/>
  <c r="AC735" s="1"/>
  <c r="B736"/>
  <c r="C736"/>
  <c r="D736"/>
  <c r="E736"/>
  <c r="F736"/>
  <c r="G736"/>
  <c r="H736"/>
  <c r="I736"/>
  <c r="AC736" s="1"/>
  <c r="B737"/>
  <c r="C737"/>
  <c r="D737"/>
  <c r="E737"/>
  <c r="F737"/>
  <c r="G737"/>
  <c r="H737"/>
  <c r="I737"/>
  <c r="AC737" s="1"/>
  <c r="B738"/>
  <c r="C738"/>
  <c r="D738"/>
  <c r="E738"/>
  <c r="F738"/>
  <c r="G738"/>
  <c r="H738"/>
  <c r="I738"/>
  <c r="AC738" s="1"/>
  <c r="B739"/>
  <c r="C739"/>
  <c r="D739"/>
  <c r="E739"/>
  <c r="F739"/>
  <c r="G739"/>
  <c r="H739"/>
  <c r="I739"/>
  <c r="AC739" s="1"/>
  <c r="B740"/>
  <c r="C740"/>
  <c r="D740"/>
  <c r="E740"/>
  <c r="F740"/>
  <c r="G740"/>
  <c r="H740"/>
  <c r="I740"/>
  <c r="AC740" s="1"/>
  <c r="B741"/>
  <c r="C741"/>
  <c r="D741"/>
  <c r="E741"/>
  <c r="F741"/>
  <c r="G741"/>
  <c r="H741"/>
  <c r="I741"/>
  <c r="AC741" s="1"/>
  <c r="B742"/>
  <c r="C742"/>
  <c r="D742"/>
  <c r="E742"/>
  <c r="F742"/>
  <c r="G742"/>
  <c r="H742"/>
  <c r="I742"/>
  <c r="AC742" s="1"/>
  <c r="B743"/>
  <c r="C743"/>
  <c r="D743"/>
  <c r="E743"/>
  <c r="F743"/>
  <c r="G743"/>
  <c r="H743"/>
  <c r="I743"/>
  <c r="AC743" s="1"/>
  <c r="B744"/>
  <c r="C744"/>
  <c r="D744"/>
  <c r="E744"/>
  <c r="F744"/>
  <c r="G744"/>
  <c r="H744"/>
  <c r="I744"/>
  <c r="AC744" s="1"/>
  <c r="B745"/>
  <c r="C745"/>
  <c r="D745"/>
  <c r="E745"/>
  <c r="F745"/>
  <c r="G745"/>
  <c r="H745"/>
  <c r="I745"/>
  <c r="AC745" s="1"/>
  <c r="B746"/>
  <c r="C746"/>
  <c r="D746"/>
  <c r="E746"/>
  <c r="F746"/>
  <c r="G746"/>
  <c r="H746"/>
  <c r="I746"/>
  <c r="AC746" s="1"/>
  <c r="B747"/>
  <c r="C747"/>
  <c r="D747"/>
  <c r="E747"/>
  <c r="F747"/>
  <c r="G747"/>
  <c r="H747"/>
  <c r="I747"/>
  <c r="AC747" s="1"/>
  <c r="B748"/>
  <c r="C748"/>
  <c r="D748"/>
  <c r="E748"/>
  <c r="F748"/>
  <c r="G748"/>
  <c r="H748"/>
  <c r="I748"/>
  <c r="AC748" s="1"/>
  <c r="B749"/>
  <c r="C749"/>
  <c r="D749"/>
  <c r="E749"/>
  <c r="F749"/>
  <c r="G749"/>
  <c r="H749"/>
  <c r="I749"/>
  <c r="AC749" s="1"/>
  <c r="B750"/>
  <c r="C750"/>
  <c r="D750"/>
  <c r="E750"/>
  <c r="F750"/>
  <c r="G750"/>
  <c r="H750"/>
  <c r="I750"/>
  <c r="AC750" s="1"/>
  <c r="B751"/>
  <c r="C751"/>
  <c r="D751"/>
  <c r="E751"/>
  <c r="F751"/>
  <c r="G751"/>
  <c r="H751"/>
  <c r="I751"/>
  <c r="AC751" s="1"/>
  <c r="B752"/>
  <c r="C752"/>
  <c r="D752"/>
  <c r="E752"/>
  <c r="F752"/>
  <c r="G752"/>
  <c r="H752"/>
  <c r="I752"/>
  <c r="AC752" s="1"/>
  <c r="B753"/>
  <c r="C753"/>
  <c r="D753"/>
  <c r="E753"/>
  <c r="F753"/>
  <c r="G753"/>
  <c r="H753"/>
  <c r="I753"/>
  <c r="AC753" s="1"/>
  <c r="B754"/>
  <c r="C754"/>
  <c r="D754"/>
  <c r="E754"/>
  <c r="F754"/>
  <c r="G754"/>
  <c r="H754"/>
  <c r="I754"/>
  <c r="AC754" s="1"/>
  <c r="B755"/>
  <c r="C755"/>
  <c r="D755"/>
  <c r="E755"/>
  <c r="F755"/>
  <c r="G755"/>
  <c r="H755"/>
  <c r="I755"/>
  <c r="AC755" s="1"/>
  <c r="B756"/>
  <c r="C756"/>
  <c r="D756"/>
  <c r="E756"/>
  <c r="F756"/>
  <c r="G756"/>
  <c r="H756"/>
  <c r="I756"/>
  <c r="AC756" s="1"/>
  <c r="B757"/>
  <c r="C757"/>
  <c r="D757"/>
  <c r="E757"/>
  <c r="F757"/>
  <c r="G757"/>
  <c r="H757"/>
  <c r="I757"/>
  <c r="AC757" s="1"/>
  <c r="B758"/>
  <c r="C758"/>
  <c r="D758"/>
  <c r="E758"/>
  <c r="F758"/>
  <c r="G758"/>
  <c r="H758"/>
  <c r="I758"/>
  <c r="AC758" s="1"/>
  <c r="B759"/>
  <c r="C759"/>
  <c r="D759"/>
  <c r="E759"/>
  <c r="F759"/>
  <c r="G759"/>
  <c r="H759"/>
  <c r="I759"/>
  <c r="AC759" s="1"/>
  <c r="B760"/>
  <c r="C760"/>
  <c r="D760"/>
  <c r="E760"/>
  <c r="F760"/>
  <c r="G760"/>
  <c r="H760"/>
  <c r="I760"/>
  <c r="AC760" s="1"/>
  <c r="B761"/>
  <c r="C761"/>
  <c r="D761"/>
  <c r="E761"/>
  <c r="F761"/>
  <c r="G761"/>
  <c r="H761"/>
  <c r="I761"/>
  <c r="AC761" s="1"/>
  <c r="B762"/>
  <c r="C762"/>
  <c r="D762"/>
  <c r="E762"/>
  <c r="F762"/>
  <c r="G762"/>
  <c r="H762"/>
  <c r="I762"/>
  <c r="AC762" s="1"/>
  <c r="B763"/>
  <c r="C763"/>
  <c r="D763"/>
  <c r="E763"/>
  <c r="F763"/>
  <c r="G763"/>
  <c r="H763"/>
  <c r="I763"/>
  <c r="AC763" s="1"/>
  <c r="B764"/>
  <c r="C764"/>
  <c r="D764"/>
  <c r="E764"/>
  <c r="F764"/>
  <c r="G764"/>
  <c r="H764"/>
  <c r="I764"/>
  <c r="AC764" s="1"/>
  <c r="B765"/>
  <c r="C765"/>
  <c r="D765"/>
  <c r="E765"/>
  <c r="F765"/>
  <c r="G765"/>
  <c r="H765"/>
  <c r="I765"/>
  <c r="AC765" s="1"/>
  <c r="B766"/>
  <c r="C766"/>
  <c r="D766"/>
  <c r="E766"/>
  <c r="F766"/>
  <c r="G766"/>
  <c r="H766"/>
  <c r="I766"/>
  <c r="AC766" s="1"/>
  <c r="B767"/>
  <c r="C767"/>
  <c r="D767"/>
  <c r="E767"/>
  <c r="F767"/>
  <c r="G767"/>
  <c r="H767"/>
  <c r="I767"/>
  <c r="AC767" s="1"/>
  <c r="B768"/>
  <c r="C768"/>
  <c r="D768"/>
  <c r="E768"/>
  <c r="F768"/>
  <c r="G768"/>
  <c r="H768"/>
  <c r="I768"/>
  <c r="AC768" s="1"/>
  <c r="B769"/>
  <c r="C769"/>
  <c r="D769"/>
  <c r="E769"/>
  <c r="F769"/>
  <c r="G769"/>
  <c r="H769"/>
  <c r="I769"/>
  <c r="AC769" s="1"/>
  <c r="B770"/>
  <c r="C770"/>
  <c r="D770"/>
  <c r="E770"/>
  <c r="F770"/>
  <c r="G770"/>
  <c r="H770"/>
  <c r="I770"/>
  <c r="AC770" s="1"/>
  <c r="B771"/>
  <c r="C771"/>
  <c r="D771"/>
  <c r="E771"/>
  <c r="F771"/>
  <c r="G771"/>
  <c r="H771"/>
  <c r="I771"/>
  <c r="AC771" s="1"/>
  <c r="B772"/>
  <c r="C772"/>
  <c r="D772"/>
  <c r="E772"/>
  <c r="F772"/>
  <c r="G772"/>
  <c r="H772"/>
  <c r="I772"/>
  <c r="AC772" s="1"/>
  <c r="B773"/>
  <c r="C773"/>
  <c r="D773"/>
  <c r="E773"/>
  <c r="F773"/>
  <c r="G773"/>
  <c r="H773"/>
  <c r="I773"/>
  <c r="AC773" s="1"/>
  <c r="B774"/>
  <c r="C774"/>
  <c r="D774"/>
  <c r="E774"/>
  <c r="F774"/>
  <c r="G774"/>
  <c r="H774"/>
  <c r="I774"/>
  <c r="AC774" s="1"/>
  <c r="B775"/>
  <c r="C775"/>
  <c r="D775"/>
  <c r="E775"/>
  <c r="F775"/>
  <c r="G775"/>
  <c r="H775"/>
  <c r="I775"/>
  <c r="AC775" s="1"/>
  <c r="B776"/>
  <c r="C776"/>
  <c r="D776"/>
  <c r="E776"/>
  <c r="F776"/>
  <c r="G776"/>
  <c r="H776"/>
  <c r="I776"/>
  <c r="AC776" s="1"/>
  <c r="B777"/>
  <c r="C777"/>
  <c r="D777"/>
  <c r="E777"/>
  <c r="F777"/>
  <c r="G777"/>
  <c r="H777"/>
  <c r="I777"/>
  <c r="AC777" s="1"/>
  <c r="B778"/>
  <c r="C778"/>
  <c r="D778"/>
  <c r="E778"/>
  <c r="F778"/>
  <c r="G778"/>
  <c r="H778"/>
  <c r="I778"/>
  <c r="AC778" s="1"/>
  <c r="B779"/>
  <c r="C779"/>
  <c r="D779"/>
  <c r="E779"/>
  <c r="F779"/>
  <c r="G779"/>
  <c r="H779"/>
  <c r="I779"/>
  <c r="AC779" s="1"/>
  <c r="B780"/>
  <c r="C780"/>
  <c r="D780"/>
  <c r="E780"/>
  <c r="F780"/>
  <c r="G780"/>
  <c r="H780"/>
  <c r="I780"/>
  <c r="AC780" s="1"/>
  <c r="B781"/>
  <c r="C781"/>
  <c r="D781"/>
  <c r="E781"/>
  <c r="F781"/>
  <c r="G781"/>
  <c r="H781"/>
  <c r="I781"/>
  <c r="AC781" s="1"/>
  <c r="B782"/>
  <c r="C782"/>
  <c r="D782"/>
  <c r="E782"/>
  <c r="F782"/>
  <c r="G782"/>
  <c r="H782"/>
  <c r="I782"/>
  <c r="AC782" s="1"/>
  <c r="B783"/>
  <c r="C783"/>
  <c r="D783"/>
  <c r="E783"/>
  <c r="F783"/>
  <c r="G783"/>
  <c r="H783"/>
  <c r="I783"/>
  <c r="AC783" s="1"/>
  <c r="B784"/>
  <c r="C784"/>
  <c r="D784"/>
  <c r="E784"/>
  <c r="F784"/>
  <c r="G784"/>
  <c r="H784"/>
  <c r="I784"/>
  <c r="AC784" s="1"/>
  <c r="B785"/>
  <c r="C785"/>
  <c r="D785"/>
  <c r="E785"/>
  <c r="F785"/>
  <c r="G785"/>
  <c r="H785"/>
  <c r="I785"/>
  <c r="AC785" s="1"/>
  <c r="B786"/>
  <c r="C786"/>
  <c r="D786"/>
  <c r="E786"/>
  <c r="F786"/>
  <c r="G786"/>
  <c r="H786"/>
  <c r="I786"/>
  <c r="AC786" s="1"/>
  <c r="B787"/>
  <c r="C787"/>
  <c r="D787"/>
  <c r="E787"/>
  <c r="F787"/>
  <c r="G787"/>
  <c r="H787"/>
  <c r="I787"/>
  <c r="AC787" s="1"/>
  <c r="B788"/>
  <c r="C788"/>
  <c r="D788"/>
  <c r="E788"/>
  <c r="F788"/>
  <c r="G788"/>
  <c r="H788"/>
  <c r="I788"/>
  <c r="AC788" s="1"/>
  <c r="B789"/>
  <c r="C789"/>
  <c r="D789"/>
  <c r="E789"/>
  <c r="F789"/>
  <c r="G789"/>
  <c r="H789"/>
  <c r="I789"/>
  <c r="AC789" s="1"/>
  <c r="B790"/>
  <c r="C790"/>
  <c r="D790"/>
  <c r="E790"/>
  <c r="F790"/>
  <c r="G790"/>
  <c r="H790"/>
  <c r="I790"/>
  <c r="AC790" s="1"/>
  <c r="B791"/>
  <c r="C791"/>
  <c r="D791"/>
  <c r="E791"/>
  <c r="F791"/>
  <c r="G791"/>
  <c r="H791"/>
  <c r="I791"/>
  <c r="AC791" s="1"/>
  <c r="B792"/>
  <c r="C792"/>
  <c r="D792"/>
  <c r="E792"/>
  <c r="F792"/>
  <c r="G792"/>
  <c r="H792"/>
  <c r="I792"/>
  <c r="AC792" s="1"/>
  <c r="B793"/>
  <c r="C793"/>
  <c r="D793"/>
  <c r="E793"/>
  <c r="F793"/>
  <c r="G793"/>
  <c r="H793"/>
  <c r="I793"/>
  <c r="AC793" s="1"/>
  <c r="B794"/>
  <c r="C794"/>
  <c r="D794"/>
  <c r="E794"/>
  <c r="F794"/>
  <c r="G794"/>
  <c r="H794"/>
  <c r="I794"/>
  <c r="AC794" s="1"/>
  <c r="B795"/>
  <c r="C795"/>
  <c r="D795"/>
  <c r="E795"/>
  <c r="F795"/>
  <c r="G795"/>
  <c r="H795"/>
  <c r="I795"/>
  <c r="AC795" s="1"/>
  <c r="B796"/>
  <c r="C796"/>
  <c r="D796"/>
  <c r="E796"/>
  <c r="F796"/>
  <c r="G796"/>
  <c r="H796"/>
  <c r="I796"/>
  <c r="AC796" s="1"/>
  <c r="B797"/>
  <c r="C797"/>
  <c r="D797"/>
  <c r="E797"/>
  <c r="F797"/>
  <c r="G797"/>
  <c r="H797"/>
  <c r="I797"/>
  <c r="AC797" s="1"/>
  <c r="B798"/>
  <c r="C798"/>
  <c r="D798"/>
  <c r="E798"/>
  <c r="F798"/>
  <c r="G798"/>
  <c r="H798"/>
  <c r="I798"/>
  <c r="AC798" s="1"/>
  <c r="B799"/>
  <c r="C799"/>
  <c r="D799"/>
  <c r="E799"/>
  <c r="F799"/>
  <c r="G799"/>
  <c r="H799"/>
  <c r="I799"/>
  <c r="AC799" s="1"/>
  <c r="B800"/>
  <c r="C800"/>
  <c r="D800"/>
  <c r="E800"/>
  <c r="F800"/>
  <c r="G800"/>
  <c r="H800"/>
  <c r="I800"/>
  <c r="AC800" s="1"/>
  <c r="B801"/>
  <c r="C801"/>
  <c r="D801"/>
  <c r="E801"/>
  <c r="F801"/>
  <c r="G801"/>
  <c r="H801"/>
  <c r="I801"/>
  <c r="AC801" s="1"/>
  <c r="B802"/>
  <c r="C802"/>
  <c r="D802"/>
  <c r="E802"/>
  <c r="F802"/>
  <c r="G802"/>
  <c r="H802"/>
  <c r="I802"/>
  <c r="AC802" s="1"/>
  <c r="B803"/>
  <c r="C803"/>
  <c r="D803"/>
  <c r="E803"/>
  <c r="F803"/>
  <c r="G803"/>
  <c r="H803"/>
  <c r="I803"/>
  <c r="AC803" s="1"/>
  <c r="B804"/>
  <c r="C804"/>
  <c r="D804"/>
  <c r="E804"/>
  <c r="F804"/>
  <c r="G804"/>
  <c r="H804"/>
  <c r="I804"/>
  <c r="AC804" s="1"/>
  <c r="B805"/>
  <c r="C805"/>
  <c r="D805"/>
  <c r="E805"/>
  <c r="F805"/>
  <c r="G805"/>
  <c r="H805"/>
  <c r="I805"/>
  <c r="AC805" s="1"/>
  <c r="B806"/>
  <c r="C806"/>
  <c r="D806"/>
  <c r="E806"/>
  <c r="F806"/>
  <c r="G806"/>
  <c r="H806"/>
  <c r="I806"/>
  <c r="AC806" s="1"/>
  <c r="B807"/>
  <c r="C807"/>
  <c r="D807"/>
  <c r="E807"/>
  <c r="F807"/>
  <c r="G807"/>
  <c r="H807"/>
  <c r="I807"/>
  <c r="AC807" s="1"/>
  <c r="B808"/>
  <c r="C808"/>
  <c r="D808"/>
  <c r="E808"/>
  <c r="F808"/>
  <c r="G808"/>
  <c r="H808"/>
  <c r="I808"/>
  <c r="AC808" s="1"/>
  <c r="B809"/>
  <c r="C809"/>
  <c r="D809"/>
  <c r="E809"/>
  <c r="F809"/>
  <c r="G809"/>
  <c r="H809"/>
  <c r="I809"/>
  <c r="AC809" s="1"/>
  <c r="B810"/>
  <c r="C810"/>
  <c r="D810"/>
  <c r="E810"/>
  <c r="F810"/>
  <c r="G810"/>
  <c r="H810"/>
  <c r="I810"/>
  <c r="AC810" s="1"/>
  <c r="B811"/>
  <c r="C811"/>
  <c r="D811"/>
  <c r="E811"/>
  <c r="F811"/>
  <c r="G811"/>
  <c r="H811"/>
  <c r="I811"/>
  <c r="AC811" s="1"/>
  <c r="B812"/>
  <c r="C812"/>
  <c r="D812"/>
  <c r="E812"/>
  <c r="F812"/>
  <c r="G812"/>
  <c r="H812"/>
  <c r="I812"/>
  <c r="AC812" s="1"/>
  <c r="B813"/>
  <c r="C813"/>
  <c r="D813"/>
  <c r="E813"/>
  <c r="F813"/>
  <c r="G813"/>
  <c r="H813"/>
  <c r="I813"/>
  <c r="AC813" s="1"/>
  <c r="B814"/>
  <c r="C814"/>
  <c r="D814"/>
  <c r="E814"/>
  <c r="F814"/>
  <c r="G814"/>
  <c r="H814"/>
  <c r="I814"/>
  <c r="AC814" s="1"/>
  <c r="B815"/>
  <c r="C815"/>
  <c r="D815"/>
  <c r="E815"/>
  <c r="F815"/>
  <c r="G815"/>
  <c r="H815"/>
  <c r="I815"/>
  <c r="AC815" s="1"/>
  <c r="B816"/>
  <c r="C816"/>
  <c r="D816"/>
  <c r="E816"/>
  <c r="F816"/>
  <c r="G816"/>
  <c r="H816"/>
  <c r="I816"/>
  <c r="AC816" s="1"/>
  <c r="B817"/>
  <c r="C817"/>
  <c r="D817"/>
  <c r="E817"/>
  <c r="F817"/>
  <c r="G817"/>
  <c r="H817"/>
  <c r="I817"/>
  <c r="AC817" s="1"/>
  <c r="B818"/>
  <c r="C818"/>
  <c r="D818"/>
  <c r="E818"/>
  <c r="F818"/>
  <c r="G818"/>
  <c r="H818"/>
  <c r="I818"/>
  <c r="AC818" s="1"/>
  <c r="B819"/>
  <c r="C819"/>
  <c r="D819"/>
  <c r="E819"/>
  <c r="F819"/>
  <c r="G819"/>
  <c r="H819"/>
  <c r="I819"/>
  <c r="AC819" s="1"/>
  <c r="B820"/>
  <c r="C820"/>
  <c r="D820"/>
  <c r="E820"/>
  <c r="F820"/>
  <c r="G820"/>
  <c r="H820"/>
  <c r="I820"/>
  <c r="AC820" s="1"/>
  <c r="B821"/>
  <c r="C821"/>
  <c r="D821"/>
  <c r="E821"/>
  <c r="F821"/>
  <c r="G821"/>
  <c r="H821"/>
  <c r="I821"/>
  <c r="AC821" s="1"/>
  <c r="B822"/>
  <c r="C822"/>
  <c r="D822"/>
  <c r="E822"/>
  <c r="F822"/>
  <c r="G822"/>
  <c r="H822"/>
  <c r="I822"/>
  <c r="AC822" s="1"/>
  <c r="B823"/>
  <c r="C823"/>
  <c r="D823"/>
  <c r="E823"/>
  <c r="F823"/>
  <c r="G823"/>
  <c r="H823"/>
  <c r="I823"/>
  <c r="AC823" s="1"/>
  <c r="B824"/>
  <c r="C824"/>
  <c r="D824"/>
  <c r="E824"/>
  <c r="F824"/>
  <c r="G824"/>
  <c r="H824"/>
  <c r="I824"/>
  <c r="AC824" s="1"/>
  <c r="B825"/>
  <c r="C825"/>
  <c r="D825"/>
  <c r="E825"/>
  <c r="F825"/>
  <c r="G825"/>
  <c r="H825"/>
  <c r="I825"/>
  <c r="AC825" s="1"/>
  <c r="B826"/>
  <c r="C826"/>
  <c r="D826"/>
  <c r="E826"/>
  <c r="F826"/>
  <c r="G826"/>
  <c r="H826"/>
  <c r="I826"/>
  <c r="AC826" s="1"/>
  <c r="B827"/>
  <c r="C827"/>
  <c r="D827"/>
  <c r="E827"/>
  <c r="F827"/>
  <c r="G827"/>
  <c r="H827"/>
  <c r="I827"/>
  <c r="AC827" s="1"/>
  <c r="B828"/>
  <c r="C828"/>
  <c r="D828"/>
  <c r="E828"/>
  <c r="F828"/>
  <c r="G828"/>
  <c r="H828"/>
  <c r="I828"/>
  <c r="AC828" s="1"/>
  <c r="B829"/>
  <c r="C829"/>
  <c r="D829"/>
  <c r="E829"/>
  <c r="F829"/>
  <c r="G829"/>
  <c r="H829"/>
  <c r="I829"/>
  <c r="AC829" s="1"/>
  <c r="B830"/>
  <c r="C830"/>
  <c r="D830"/>
  <c r="E830"/>
  <c r="F830"/>
  <c r="G830"/>
  <c r="H830"/>
  <c r="I830"/>
  <c r="AC830" s="1"/>
  <c r="B831"/>
  <c r="C831"/>
  <c r="D831"/>
  <c r="E831"/>
  <c r="F831"/>
  <c r="G831"/>
  <c r="H831"/>
  <c r="I831"/>
  <c r="AC831" s="1"/>
  <c r="B832"/>
  <c r="C832"/>
  <c r="D832"/>
  <c r="E832"/>
  <c r="F832"/>
  <c r="G832"/>
  <c r="H832"/>
  <c r="I832"/>
  <c r="AC832" s="1"/>
  <c r="B833"/>
  <c r="C833"/>
  <c r="D833"/>
  <c r="E833"/>
  <c r="F833"/>
  <c r="G833"/>
  <c r="H833"/>
  <c r="I833"/>
  <c r="AC833" s="1"/>
  <c r="B834"/>
  <c r="C834"/>
  <c r="D834"/>
  <c r="E834"/>
  <c r="F834"/>
  <c r="G834"/>
  <c r="H834"/>
  <c r="I834"/>
  <c r="AC834" s="1"/>
  <c r="B835"/>
  <c r="C835"/>
  <c r="D835"/>
  <c r="E835"/>
  <c r="F835"/>
  <c r="G835"/>
  <c r="H835"/>
  <c r="I835"/>
  <c r="AC835" s="1"/>
  <c r="B836"/>
  <c r="C836"/>
  <c r="D836"/>
  <c r="E836"/>
  <c r="F836"/>
  <c r="G836"/>
  <c r="H836"/>
  <c r="I836"/>
  <c r="AC836" s="1"/>
  <c r="B837"/>
  <c r="C837"/>
  <c r="D837"/>
  <c r="E837"/>
  <c r="F837"/>
  <c r="G837"/>
  <c r="H837"/>
  <c r="I837"/>
  <c r="AC837" s="1"/>
  <c r="B838"/>
  <c r="C838"/>
  <c r="D838"/>
  <c r="E838"/>
  <c r="F838"/>
  <c r="G838"/>
  <c r="H838"/>
  <c r="I838"/>
  <c r="AC838" s="1"/>
  <c r="B839"/>
  <c r="C839"/>
  <c r="D839"/>
  <c r="E839"/>
  <c r="F839"/>
  <c r="G839"/>
  <c r="H839"/>
  <c r="I839"/>
  <c r="AC839" s="1"/>
  <c r="B840"/>
  <c r="C840"/>
  <c r="D840"/>
  <c r="E840"/>
  <c r="F840"/>
  <c r="G840"/>
  <c r="H840"/>
  <c r="I840"/>
  <c r="AC840" s="1"/>
  <c r="B841"/>
  <c r="C841"/>
  <c r="D841"/>
  <c r="E841"/>
  <c r="F841"/>
  <c r="G841"/>
  <c r="H841"/>
  <c r="I841"/>
  <c r="AC841" s="1"/>
  <c r="B842"/>
  <c r="C842"/>
  <c r="D842"/>
  <c r="E842"/>
  <c r="F842"/>
  <c r="G842"/>
  <c r="H842"/>
  <c r="I842"/>
  <c r="AC842" s="1"/>
  <c r="B843"/>
  <c r="C843"/>
  <c r="D843"/>
  <c r="E843"/>
  <c r="F843"/>
  <c r="G843"/>
  <c r="H843"/>
  <c r="I843"/>
  <c r="AC843" s="1"/>
  <c r="B844"/>
  <c r="C844"/>
  <c r="D844"/>
  <c r="E844"/>
  <c r="F844"/>
  <c r="G844"/>
  <c r="H844"/>
  <c r="I844"/>
  <c r="AC844" s="1"/>
  <c r="B845"/>
  <c r="C845"/>
  <c r="D845"/>
  <c r="E845"/>
  <c r="F845"/>
  <c r="G845"/>
  <c r="H845"/>
  <c r="I845"/>
  <c r="AC845" s="1"/>
  <c r="B846"/>
  <c r="C846"/>
  <c r="D846"/>
  <c r="E846"/>
  <c r="F846"/>
  <c r="G846"/>
  <c r="H846"/>
  <c r="I846"/>
  <c r="AC846" s="1"/>
  <c r="B847"/>
  <c r="C847"/>
  <c r="D847"/>
  <c r="E847"/>
  <c r="F847"/>
  <c r="G847"/>
  <c r="H847"/>
  <c r="I847"/>
  <c r="AC847" s="1"/>
  <c r="B848"/>
  <c r="C848"/>
  <c r="D848"/>
  <c r="E848"/>
  <c r="F848"/>
  <c r="G848"/>
  <c r="H848"/>
  <c r="I848"/>
  <c r="AC848" s="1"/>
  <c r="B849"/>
  <c r="C849"/>
  <c r="D849"/>
  <c r="E849"/>
  <c r="F849"/>
  <c r="G849"/>
  <c r="H849"/>
  <c r="I849"/>
  <c r="AC849" s="1"/>
  <c r="B850"/>
  <c r="C850"/>
  <c r="D850"/>
  <c r="E850"/>
  <c r="F850"/>
  <c r="G850"/>
  <c r="H850"/>
  <c r="I850"/>
  <c r="AC850" s="1"/>
  <c r="B851"/>
  <c r="C851"/>
  <c r="D851"/>
  <c r="E851"/>
  <c r="F851"/>
  <c r="G851"/>
  <c r="H851"/>
  <c r="I851"/>
  <c r="AC851" s="1"/>
  <c r="B852"/>
  <c r="C852"/>
  <c r="D852"/>
  <c r="E852"/>
  <c r="F852"/>
  <c r="G852"/>
  <c r="H852"/>
  <c r="I852"/>
  <c r="AC852" s="1"/>
  <c r="B853"/>
  <c r="C853"/>
  <c r="D853"/>
  <c r="E853"/>
  <c r="F853"/>
  <c r="G853"/>
  <c r="H853"/>
  <c r="I853"/>
  <c r="AC853" s="1"/>
  <c r="B854"/>
  <c r="C854"/>
  <c r="D854"/>
  <c r="E854"/>
  <c r="F854"/>
  <c r="G854"/>
  <c r="H854"/>
  <c r="I854"/>
  <c r="AC854" s="1"/>
  <c r="B855"/>
  <c r="C855"/>
  <c r="D855"/>
  <c r="E855"/>
  <c r="F855"/>
  <c r="G855"/>
  <c r="H855"/>
  <c r="I855"/>
  <c r="AC855" s="1"/>
  <c r="B856"/>
  <c r="C856"/>
  <c r="D856"/>
  <c r="E856"/>
  <c r="F856"/>
  <c r="G856"/>
  <c r="H856"/>
  <c r="I856"/>
  <c r="AC856" s="1"/>
  <c r="B857"/>
  <c r="C857"/>
  <c r="D857"/>
  <c r="E857"/>
  <c r="F857"/>
  <c r="G857"/>
  <c r="H857"/>
  <c r="I857"/>
  <c r="AC857" s="1"/>
  <c r="B858"/>
  <c r="C858"/>
  <c r="D858"/>
  <c r="E858"/>
  <c r="F858"/>
  <c r="G858"/>
  <c r="H858"/>
  <c r="I858"/>
  <c r="AC858" s="1"/>
  <c r="B859"/>
  <c r="C859"/>
  <c r="D859"/>
  <c r="E859"/>
  <c r="F859"/>
  <c r="G859"/>
  <c r="H859"/>
  <c r="I859"/>
  <c r="AC859" s="1"/>
  <c r="B860"/>
  <c r="C860"/>
  <c r="D860"/>
  <c r="E860"/>
  <c r="F860"/>
  <c r="G860"/>
  <c r="H860"/>
  <c r="I860"/>
  <c r="AC860" s="1"/>
  <c r="B861"/>
  <c r="C861"/>
  <c r="D861"/>
  <c r="E861"/>
  <c r="F861"/>
  <c r="G861"/>
  <c r="H861"/>
  <c r="I861"/>
  <c r="AC861" s="1"/>
  <c r="B862"/>
  <c r="C862"/>
  <c r="D862"/>
  <c r="E862"/>
  <c r="F862"/>
  <c r="G862"/>
  <c r="H862"/>
  <c r="I862"/>
  <c r="AC862" s="1"/>
  <c r="B863"/>
  <c r="C863"/>
  <c r="D863"/>
  <c r="E863"/>
  <c r="F863"/>
  <c r="G863"/>
  <c r="H863"/>
  <c r="I863"/>
  <c r="AC863" s="1"/>
  <c r="B864"/>
  <c r="C864"/>
  <c r="D864"/>
  <c r="E864"/>
  <c r="F864"/>
  <c r="G864"/>
  <c r="H864"/>
  <c r="I864"/>
  <c r="AC864" s="1"/>
  <c r="B865"/>
  <c r="C865"/>
  <c r="D865"/>
  <c r="E865"/>
  <c r="F865"/>
  <c r="G865"/>
  <c r="H865"/>
  <c r="I865"/>
  <c r="AC865" s="1"/>
  <c r="B866"/>
  <c r="C866"/>
  <c r="D866"/>
  <c r="E866"/>
  <c r="F866"/>
  <c r="G866"/>
  <c r="H866"/>
  <c r="I866"/>
  <c r="AC866" s="1"/>
  <c r="B867"/>
  <c r="C867"/>
  <c r="D867"/>
  <c r="E867"/>
  <c r="F867"/>
  <c r="G867"/>
  <c r="H867"/>
  <c r="I867"/>
  <c r="AC867" s="1"/>
  <c r="B868"/>
  <c r="C868"/>
  <c r="D868"/>
  <c r="E868"/>
  <c r="F868"/>
  <c r="G868"/>
  <c r="H868"/>
  <c r="I868"/>
  <c r="AC868" s="1"/>
  <c r="B869"/>
  <c r="C869"/>
  <c r="D869"/>
  <c r="E869"/>
  <c r="F869"/>
  <c r="G869"/>
  <c r="H869"/>
  <c r="I869"/>
  <c r="AC869" s="1"/>
  <c r="B870"/>
  <c r="C870"/>
  <c r="D870"/>
  <c r="E870"/>
  <c r="F870"/>
  <c r="G870"/>
  <c r="H870"/>
  <c r="I870"/>
  <c r="AC870" s="1"/>
  <c r="B871"/>
  <c r="C871"/>
  <c r="D871"/>
  <c r="E871"/>
  <c r="F871"/>
  <c r="G871"/>
  <c r="H871"/>
  <c r="I871"/>
  <c r="AC871" s="1"/>
  <c r="B872"/>
  <c r="C872"/>
  <c r="D872"/>
  <c r="E872"/>
  <c r="F872"/>
  <c r="G872"/>
  <c r="H872"/>
  <c r="I872"/>
  <c r="AC872" s="1"/>
  <c r="B873"/>
  <c r="C873"/>
  <c r="D873"/>
  <c r="E873"/>
  <c r="F873"/>
  <c r="G873"/>
  <c r="H873"/>
  <c r="I873"/>
  <c r="AC873" s="1"/>
  <c r="B874"/>
  <c r="C874"/>
  <c r="D874"/>
  <c r="E874"/>
  <c r="F874"/>
  <c r="G874"/>
  <c r="H874"/>
  <c r="I874"/>
  <c r="AC874" s="1"/>
  <c r="B875"/>
  <c r="C875"/>
  <c r="D875"/>
  <c r="E875"/>
  <c r="F875"/>
  <c r="G875"/>
  <c r="H875"/>
  <c r="I875"/>
  <c r="AC875" s="1"/>
  <c r="B876"/>
  <c r="C876"/>
  <c r="D876"/>
  <c r="E876"/>
  <c r="F876"/>
  <c r="G876"/>
  <c r="H876"/>
  <c r="I876"/>
  <c r="AC876" s="1"/>
  <c r="B877"/>
  <c r="C877"/>
  <c r="D877"/>
  <c r="E877"/>
  <c r="F877"/>
  <c r="G877"/>
  <c r="H877"/>
  <c r="I877"/>
  <c r="AC877" s="1"/>
  <c r="B878"/>
  <c r="C878"/>
  <c r="D878"/>
  <c r="E878"/>
  <c r="F878"/>
  <c r="G878"/>
  <c r="H878"/>
  <c r="I878"/>
  <c r="AC878" s="1"/>
  <c r="B879"/>
  <c r="C879"/>
  <c r="D879"/>
  <c r="E879"/>
  <c r="F879"/>
  <c r="G879"/>
  <c r="H879"/>
  <c r="I879"/>
  <c r="AC879" s="1"/>
  <c r="B880"/>
  <c r="C880"/>
  <c r="D880"/>
  <c r="E880"/>
  <c r="F880"/>
  <c r="G880"/>
  <c r="H880"/>
  <c r="I880"/>
  <c r="AC880" s="1"/>
  <c r="B881"/>
  <c r="C881"/>
  <c r="D881"/>
  <c r="E881"/>
  <c r="F881"/>
  <c r="G881"/>
  <c r="H881"/>
  <c r="I881"/>
  <c r="AC881" s="1"/>
  <c r="B882"/>
  <c r="C882"/>
  <c r="D882"/>
  <c r="E882"/>
  <c r="F882"/>
  <c r="G882"/>
  <c r="H882"/>
  <c r="I882"/>
  <c r="AC882" s="1"/>
  <c r="B883"/>
  <c r="C883"/>
  <c r="D883"/>
  <c r="E883"/>
  <c r="F883"/>
  <c r="G883"/>
  <c r="H883"/>
  <c r="I883"/>
  <c r="AC883" s="1"/>
  <c r="B884"/>
  <c r="C884"/>
  <c r="D884"/>
  <c r="E884"/>
  <c r="F884"/>
  <c r="G884"/>
  <c r="H884"/>
  <c r="I884"/>
  <c r="AC884" s="1"/>
  <c r="B885"/>
  <c r="C885"/>
  <c r="D885"/>
  <c r="E885"/>
  <c r="F885"/>
  <c r="G885"/>
  <c r="H885"/>
  <c r="I885"/>
  <c r="AC885" s="1"/>
  <c r="B886"/>
  <c r="C886"/>
  <c r="D886"/>
  <c r="E886"/>
  <c r="F886"/>
  <c r="G886"/>
  <c r="H886"/>
  <c r="I886"/>
  <c r="AC886" s="1"/>
  <c r="B887"/>
  <c r="C887"/>
  <c r="D887"/>
  <c r="E887"/>
  <c r="F887"/>
  <c r="G887"/>
  <c r="H887"/>
  <c r="I887"/>
  <c r="AC887" s="1"/>
  <c r="B888"/>
  <c r="C888"/>
  <c r="D888"/>
  <c r="E888"/>
  <c r="F888"/>
  <c r="G888"/>
  <c r="H888"/>
  <c r="I888"/>
  <c r="AC888" s="1"/>
  <c r="B889"/>
  <c r="C889"/>
  <c r="D889"/>
  <c r="E889"/>
  <c r="F889"/>
  <c r="G889"/>
  <c r="H889"/>
  <c r="I889"/>
  <c r="AC889" s="1"/>
  <c r="B890"/>
  <c r="C890"/>
  <c r="D890"/>
  <c r="E890"/>
  <c r="F890"/>
  <c r="G890"/>
  <c r="H890"/>
  <c r="I890"/>
  <c r="AC890" s="1"/>
  <c r="B891"/>
  <c r="C891"/>
  <c r="D891"/>
  <c r="E891"/>
  <c r="F891"/>
  <c r="G891"/>
  <c r="H891"/>
  <c r="I891"/>
  <c r="AC891" s="1"/>
  <c r="B892"/>
  <c r="C892"/>
  <c r="D892"/>
  <c r="E892"/>
  <c r="F892"/>
  <c r="G892"/>
  <c r="H892"/>
  <c r="I892"/>
  <c r="AC892" s="1"/>
  <c r="B893"/>
  <c r="C893"/>
  <c r="D893"/>
  <c r="E893"/>
  <c r="F893"/>
  <c r="G893"/>
  <c r="H893"/>
  <c r="I893"/>
  <c r="AC893" s="1"/>
  <c r="B894"/>
  <c r="C894"/>
  <c r="D894"/>
  <c r="E894"/>
  <c r="F894"/>
  <c r="G894"/>
  <c r="H894"/>
  <c r="I894"/>
  <c r="AC894" s="1"/>
  <c r="B895"/>
  <c r="C895"/>
  <c r="D895"/>
  <c r="E895"/>
  <c r="F895"/>
  <c r="G895"/>
  <c r="H895"/>
  <c r="I895"/>
  <c r="AC895" s="1"/>
  <c r="B896"/>
  <c r="C896"/>
  <c r="D896"/>
  <c r="E896"/>
  <c r="F896"/>
  <c r="G896"/>
  <c r="H896"/>
  <c r="I896"/>
  <c r="AC896" s="1"/>
  <c r="B897"/>
  <c r="C897"/>
  <c r="D897"/>
  <c r="E897"/>
  <c r="F897"/>
  <c r="G897"/>
  <c r="H897"/>
  <c r="I897"/>
  <c r="AC897" s="1"/>
  <c r="B898"/>
  <c r="C898"/>
  <c r="D898"/>
  <c r="E898"/>
  <c r="F898"/>
  <c r="G898"/>
  <c r="H898"/>
  <c r="I898"/>
  <c r="AC898" s="1"/>
  <c r="B899"/>
  <c r="C899"/>
  <c r="D899"/>
  <c r="E899"/>
  <c r="F899"/>
  <c r="G899"/>
  <c r="H899"/>
  <c r="I899"/>
  <c r="AC899" s="1"/>
  <c r="B900"/>
  <c r="C900"/>
  <c r="D900"/>
  <c r="E900"/>
  <c r="F900"/>
  <c r="G900"/>
  <c r="H900"/>
  <c r="I900"/>
  <c r="AC900" s="1"/>
  <c r="B901"/>
  <c r="C901"/>
  <c r="D901"/>
  <c r="E901"/>
  <c r="F901"/>
  <c r="G901"/>
  <c r="H901"/>
  <c r="I901"/>
  <c r="AC901" s="1"/>
  <c r="B902"/>
  <c r="C902"/>
  <c r="D902"/>
  <c r="E902"/>
  <c r="F902"/>
  <c r="G902"/>
  <c r="H902"/>
  <c r="I902"/>
  <c r="AC902" s="1"/>
  <c r="B903"/>
  <c r="C903"/>
  <c r="D903"/>
  <c r="E903"/>
  <c r="F903"/>
  <c r="G903"/>
  <c r="H903"/>
  <c r="I903"/>
  <c r="AC903" s="1"/>
  <c r="B904"/>
  <c r="C904"/>
  <c r="D904"/>
  <c r="E904"/>
  <c r="F904"/>
  <c r="G904"/>
  <c r="H904"/>
  <c r="I904"/>
  <c r="AC904" s="1"/>
  <c r="B905"/>
  <c r="C905"/>
  <c r="D905"/>
  <c r="E905"/>
  <c r="F905"/>
  <c r="G905"/>
  <c r="H905"/>
  <c r="I905"/>
  <c r="AC905" s="1"/>
  <c r="B906"/>
  <c r="C906"/>
  <c r="D906"/>
  <c r="E906"/>
  <c r="F906"/>
  <c r="G906"/>
  <c r="H906"/>
  <c r="I906"/>
  <c r="AC906" s="1"/>
  <c r="B907"/>
  <c r="C907"/>
  <c r="D907"/>
  <c r="E907"/>
  <c r="F907"/>
  <c r="G907"/>
  <c r="H907"/>
  <c r="I907"/>
  <c r="AC907" s="1"/>
  <c r="B908"/>
  <c r="C908"/>
  <c r="D908"/>
  <c r="E908"/>
  <c r="F908"/>
  <c r="G908"/>
  <c r="H908"/>
  <c r="I908"/>
  <c r="AC908" s="1"/>
  <c r="B909"/>
  <c r="C909"/>
  <c r="D909"/>
  <c r="E909"/>
  <c r="F909"/>
  <c r="G909"/>
  <c r="H909"/>
  <c r="I909"/>
  <c r="AC909" s="1"/>
  <c r="B910"/>
  <c r="C910"/>
  <c r="D910"/>
  <c r="E910"/>
  <c r="F910"/>
  <c r="G910"/>
  <c r="H910"/>
  <c r="I910"/>
  <c r="AC910" s="1"/>
  <c r="B911"/>
  <c r="C911"/>
  <c r="D911"/>
  <c r="E911"/>
  <c r="F911"/>
  <c r="G911"/>
  <c r="H911"/>
  <c r="I911"/>
  <c r="AC911" s="1"/>
  <c r="B912"/>
  <c r="C912"/>
  <c r="D912"/>
  <c r="E912"/>
  <c r="F912"/>
  <c r="G912"/>
  <c r="H912"/>
  <c r="I912"/>
  <c r="AC912" s="1"/>
  <c r="B913"/>
  <c r="C913"/>
  <c r="D913"/>
  <c r="E913"/>
  <c r="F913"/>
  <c r="G913"/>
  <c r="H913"/>
  <c r="I913"/>
  <c r="AC913" s="1"/>
  <c r="B914"/>
  <c r="C914"/>
  <c r="D914"/>
  <c r="E914"/>
  <c r="F914"/>
  <c r="G914"/>
  <c r="H914"/>
  <c r="I914"/>
  <c r="AC914" s="1"/>
  <c r="B915"/>
  <c r="C915"/>
  <c r="D915"/>
  <c r="E915"/>
  <c r="F915"/>
  <c r="G915"/>
  <c r="H915"/>
  <c r="I915"/>
  <c r="AC915" s="1"/>
  <c r="B916"/>
  <c r="C916"/>
  <c r="D916"/>
  <c r="E916"/>
  <c r="F916"/>
  <c r="G916"/>
  <c r="H916"/>
  <c r="I916"/>
  <c r="AC916" s="1"/>
  <c r="B917"/>
  <c r="C917"/>
  <c r="D917"/>
  <c r="E917"/>
  <c r="F917"/>
  <c r="G917"/>
  <c r="H917"/>
  <c r="I917"/>
  <c r="AC917" s="1"/>
  <c r="B918"/>
  <c r="C918"/>
  <c r="D918"/>
  <c r="E918"/>
  <c r="F918"/>
  <c r="G918"/>
  <c r="H918"/>
  <c r="I918"/>
  <c r="AC918" s="1"/>
  <c r="B919"/>
  <c r="C919"/>
  <c r="D919"/>
  <c r="E919"/>
  <c r="F919"/>
  <c r="G919"/>
  <c r="H919"/>
  <c r="I919"/>
  <c r="AC919" s="1"/>
  <c r="B920"/>
  <c r="C920"/>
  <c r="D920"/>
  <c r="E920"/>
  <c r="F920"/>
  <c r="G920"/>
  <c r="H920"/>
  <c r="I920"/>
  <c r="AC920" s="1"/>
  <c r="B921"/>
  <c r="C921"/>
  <c r="D921"/>
  <c r="E921"/>
  <c r="F921"/>
  <c r="G921"/>
  <c r="H921"/>
  <c r="I921"/>
  <c r="AC921" s="1"/>
  <c r="B922"/>
  <c r="C922"/>
  <c r="D922"/>
  <c r="E922"/>
  <c r="F922"/>
  <c r="G922"/>
  <c r="H922"/>
  <c r="I922"/>
  <c r="AC922" s="1"/>
  <c r="B923"/>
  <c r="C923"/>
  <c r="D923"/>
  <c r="E923"/>
  <c r="F923"/>
  <c r="G923"/>
  <c r="H923"/>
  <c r="I923"/>
  <c r="AC923" s="1"/>
  <c r="B924"/>
  <c r="C924"/>
  <c r="D924"/>
  <c r="E924"/>
  <c r="F924"/>
  <c r="G924"/>
  <c r="H924"/>
  <c r="I924"/>
  <c r="AC924" s="1"/>
  <c r="B925"/>
  <c r="C925"/>
  <c r="D925"/>
  <c r="E925"/>
  <c r="F925"/>
  <c r="G925"/>
  <c r="H925"/>
  <c r="I925"/>
  <c r="AC925" s="1"/>
  <c r="B926"/>
  <c r="C926"/>
  <c r="D926"/>
  <c r="E926"/>
  <c r="F926"/>
  <c r="G926"/>
  <c r="H926"/>
  <c r="I926"/>
  <c r="AC926" s="1"/>
  <c r="B927"/>
  <c r="C927"/>
  <c r="D927"/>
  <c r="E927"/>
  <c r="F927"/>
  <c r="G927"/>
  <c r="H927"/>
  <c r="I927"/>
  <c r="AC927" s="1"/>
  <c r="B928"/>
  <c r="C928"/>
  <c r="D928"/>
  <c r="E928"/>
  <c r="F928"/>
  <c r="G928"/>
  <c r="H928"/>
  <c r="I928"/>
  <c r="AC928" s="1"/>
  <c r="B929"/>
  <c r="C929"/>
  <c r="D929"/>
  <c r="E929"/>
  <c r="F929"/>
  <c r="G929"/>
  <c r="H929"/>
  <c r="I929"/>
  <c r="AC929" s="1"/>
  <c r="B930"/>
  <c r="C930"/>
  <c r="D930"/>
  <c r="E930"/>
  <c r="F930"/>
  <c r="G930"/>
  <c r="H930"/>
  <c r="I930"/>
  <c r="AC930" s="1"/>
  <c r="B931"/>
  <c r="C931"/>
  <c r="D931"/>
  <c r="E931"/>
  <c r="F931"/>
  <c r="G931"/>
  <c r="H931"/>
  <c r="I931"/>
  <c r="AC931" s="1"/>
  <c r="B932"/>
  <c r="C932"/>
  <c r="D932"/>
  <c r="E932"/>
  <c r="F932"/>
  <c r="G932"/>
  <c r="H932"/>
  <c r="I932"/>
  <c r="AC932" s="1"/>
  <c r="B933"/>
  <c r="C933"/>
  <c r="D933"/>
  <c r="E933"/>
  <c r="F933"/>
  <c r="G933"/>
  <c r="H933"/>
  <c r="I933"/>
  <c r="AC933" s="1"/>
  <c r="B934"/>
  <c r="C934"/>
  <c r="D934"/>
  <c r="E934"/>
  <c r="F934"/>
  <c r="G934"/>
  <c r="H934"/>
  <c r="I934"/>
  <c r="AC934" s="1"/>
  <c r="B935"/>
  <c r="C935"/>
  <c r="D935"/>
  <c r="E935"/>
  <c r="F935"/>
  <c r="G935"/>
  <c r="H935"/>
  <c r="I935"/>
  <c r="AC935" s="1"/>
  <c r="B936"/>
  <c r="C936"/>
  <c r="D936"/>
  <c r="E936"/>
  <c r="F936"/>
  <c r="G936"/>
  <c r="H936"/>
  <c r="I936"/>
  <c r="AC936" s="1"/>
  <c r="B937"/>
  <c r="C937"/>
  <c r="D937"/>
  <c r="E937"/>
  <c r="F937"/>
  <c r="G937"/>
  <c r="H937"/>
  <c r="I937"/>
  <c r="AC937" s="1"/>
  <c r="B938"/>
  <c r="C938"/>
  <c r="D938"/>
  <c r="E938"/>
  <c r="F938"/>
  <c r="G938"/>
  <c r="H938"/>
  <c r="I938"/>
  <c r="AC938" s="1"/>
  <c r="B939"/>
  <c r="C939"/>
  <c r="D939"/>
  <c r="E939"/>
  <c r="F939"/>
  <c r="G939"/>
  <c r="H939"/>
  <c r="I939"/>
  <c r="AC939" s="1"/>
  <c r="B940"/>
  <c r="C940"/>
  <c r="D940"/>
  <c r="E940"/>
  <c r="F940"/>
  <c r="G940"/>
  <c r="H940"/>
  <c r="I940"/>
  <c r="AC940" s="1"/>
  <c r="B941"/>
  <c r="C941"/>
  <c r="D941"/>
  <c r="E941"/>
  <c r="F941"/>
  <c r="G941"/>
  <c r="H941"/>
  <c r="I941"/>
  <c r="AC941" s="1"/>
  <c r="B942"/>
  <c r="C942"/>
  <c r="D942"/>
  <c r="E942"/>
  <c r="F942"/>
  <c r="G942"/>
  <c r="H942"/>
  <c r="I942"/>
  <c r="AC942" s="1"/>
  <c r="B943"/>
  <c r="C943"/>
  <c r="D943"/>
  <c r="E943"/>
  <c r="F943"/>
  <c r="G943"/>
  <c r="H943"/>
  <c r="I943"/>
  <c r="AC943" s="1"/>
  <c r="B944"/>
  <c r="C944"/>
  <c r="D944"/>
  <c r="E944"/>
  <c r="F944"/>
  <c r="G944"/>
  <c r="H944"/>
  <c r="I944"/>
  <c r="AC944" s="1"/>
  <c r="B945"/>
  <c r="C945"/>
  <c r="D945"/>
  <c r="E945"/>
  <c r="F945"/>
  <c r="G945"/>
  <c r="H945"/>
  <c r="I945"/>
  <c r="AC945" s="1"/>
  <c r="B946"/>
  <c r="C946"/>
  <c r="D946"/>
  <c r="E946"/>
  <c r="F946"/>
  <c r="G946"/>
  <c r="H946"/>
  <c r="I946"/>
  <c r="AC946" s="1"/>
  <c r="B947"/>
  <c r="C947"/>
  <c r="D947"/>
  <c r="E947"/>
  <c r="F947"/>
  <c r="G947"/>
  <c r="H947"/>
  <c r="I947"/>
  <c r="AC947" s="1"/>
  <c r="B948"/>
  <c r="C948"/>
  <c r="D948"/>
  <c r="E948"/>
  <c r="F948"/>
  <c r="G948"/>
  <c r="H948"/>
  <c r="I948"/>
  <c r="AC948" s="1"/>
  <c r="B949"/>
  <c r="C949"/>
  <c r="D949"/>
  <c r="E949"/>
  <c r="F949"/>
  <c r="G949"/>
  <c r="H949"/>
  <c r="I949"/>
  <c r="AC949" s="1"/>
  <c r="B950"/>
  <c r="C950"/>
  <c r="D950"/>
  <c r="E950"/>
  <c r="F950"/>
  <c r="G950"/>
  <c r="H950"/>
  <c r="I950"/>
  <c r="AC950" s="1"/>
  <c r="B951"/>
  <c r="C951"/>
  <c r="D951"/>
  <c r="E951"/>
  <c r="F951"/>
  <c r="G951"/>
  <c r="H951"/>
  <c r="I951"/>
  <c r="AC951" s="1"/>
  <c r="B952"/>
  <c r="C952"/>
  <c r="D952"/>
  <c r="E952"/>
  <c r="F952"/>
  <c r="G952"/>
  <c r="H952"/>
  <c r="I952"/>
  <c r="AC952" s="1"/>
  <c r="B953"/>
  <c r="C953"/>
  <c r="D953"/>
  <c r="E953"/>
  <c r="F953"/>
  <c r="G953"/>
  <c r="H953"/>
  <c r="I953"/>
  <c r="AC953" s="1"/>
  <c r="B954"/>
  <c r="C954"/>
  <c r="D954"/>
  <c r="E954"/>
  <c r="F954"/>
  <c r="G954"/>
  <c r="H954"/>
  <c r="I954"/>
  <c r="AC954" s="1"/>
  <c r="B955"/>
  <c r="C955"/>
  <c r="D955"/>
  <c r="E955"/>
  <c r="F955"/>
  <c r="G955"/>
  <c r="H955"/>
  <c r="I955"/>
  <c r="AC955" s="1"/>
  <c r="B956"/>
  <c r="C956"/>
  <c r="D956"/>
  <c r="E956"/>
  <c r="F956"/>
  <c r="G956"/>
  <c r="H956"/>
  <c r="I956"/>
  <c r="AC956" s="1"/>
  <c r="B957"/>
  <c r="C957"/>
  <c r="D957"/>
  <c r="E957"/>
  <c r="F957"/>
  <c r="G957"/>
  <c r="H957"/>
  <c r="I957"/>
  <c r="AC957" s="1"/>
  <c r="B958"/>
  <c r="C958"/>
  <c r="D958"/>
  <c r="E958"/>
  <c r="F958"/>
  <c r="G958"/>
  <c r="H958"/>
  <c r="I958"/>
  <c r="AC958" s="1"/>
  <c r="B959"/>
  <c r="C959"/>
  <c r="D959"/>
  <c r="E959"/>
  <c r="F959"/>
  <c r="G959"/>
  <c r="H959"/>
  <c r="I959"/>
  <c r="AC959" s="1"/>
  <c r="B960"/>
  <c r="C960"/>
  <c r="D960"/>
  <c r="E960"/>
  <c r="F960"/>
  <c r="G960"/>
  <c r="H960"/>
  <c r="I960"/>
  <c r="AC960" s="1"/>
  <c r="B961"/>
  <c r="C961"/>
  <c r="D961"/>
  <c r="E961"/>
  <c r="F961"/>
  <c r="G961"/>
  <c r="H961"/>
  <c r="I961"/>
  <c r="AC961" s="1"/>
  <c r="B962"/>
  <c r="C962"/>
  <c r="D962"/>
  <c r="E962"/>
  <c r="F962"/>
  <c r="G962"/>
  <c r="H962"/>
  <c r="I962"/>
  <c r="AC962" s="1"/>
  <c r="B963"/>
  <c r="C963"/>
  <c r="D963"/>
  <c r="E963"/>
  <c r="F963"/>
  <c r="G963"/>
  <c r="H963"/>
  <c r="I963"/>
  <c r="AC963" s="1"/>
  <c r="B964"/>
  <c r="C964"/>
  <c r="D964"/>
  <c r="E964"/>
  <c r="F964"/>
  <c r="G964"/>
  <c r="H964"/>
  <c r="I964"/>
  <c r="AC964" s="1"/>
  <c r="B965"/>
  <c r="C965"/>
  <c r="D965"/>
  <c r="E965"/>
  <c r="F965"/>
  <c r="G965"/>
  <c r="H965"/>
  <c r="I965"/>
  <c r="AC965" s="1"/>
  <c r="B966"/>
  <c r="C966"/>
  <c r="D966"/>
  <c r="E966"/>
  <c r="F966"/>
  <c r="G966"/>
  <c r="H966"/>
  <c r="I966"/>
  <c r="AC966" s="1"/>
  <c r="B967"/>
  <c r="C967"/>
  <c r="D967"/>
  <c r="E967"/>
  <c r="F967"/>
  <c r="G967"/>
  <c r="H967"/>
  <c r="I967"/>
  <c r="AC967" s="1"/>
  <c r="B968"/>
  <c r="C968"/>
  <c r="D968"/>
  <c r="E968"/>
  <c r="F968"/>
  <c r="G968"/>
  <c r="H968"/>
  <c r="I968"/>
  <c r="AC968" s="1"/>
  <c r="B969"/>
  <c r="C969"/>
  <c r="D969"/>
  <c r="E969"/>
  <c r="F969"/>
  <c r="G969"/>
  <c r="H969"/>
  <c r="I969"/>
  <c r="AC969" s="1"/>
  <c r="B970"/>
  <c r="C970"/>
  <c r="D970"/>
  <c r="E970"/>
  <c r="F970"/>
  <c r="G970"/>
  <c r="H970"/>
  <c r="I970"/>
  <c r="AC970" s="1"/>
  <c r="B971"/>
  <c r="C971"/>
  <c r="D971"/>
  <c r="E971"/>
  <c r="F971"/>
  <c r="G971"/>
  <c r="H971"/>
  <c r="I971"/>
  <c r="AC971" s="1"/>
  <c r="B972"/>
  <c r="C972"/>
  <c r="D972"/>
  <c r="E972"/>
  <c r="F972"/>
  <c r="G972"/>
  <c r="H972"/>
  <c r="I972"/>
  <c r="AC972" s="1"/>
  <c r="B973"/>
  <c r="C973"/>
  <c r="D973"/>
  <c r="E973"/>
  <c r="F973"/>
  <c r="G973"/>
  <c r="H973"/>
  <c r="I973"/>
  <c r="AC973" s="1"/>
  <c r="B974"/>
  <c r="C974"/>
  <c r="D974"/>
  <c r="E974"/>
  <c r="F974"/>
  <c r="G974"/>
  <c r="H974"/>
  <c r="I974"/>
  <c r="AC974" s="1"/>
  <c r="B975"/>
  <c r="C975"/>
  <c r="D975"/>
  <c r="E975"/>
  <c r="F975"/>
  <c r="G975"/>
  <c r="H975"/>
  <c r="I975"/>
  <c r="AC975" s="1"/>
  <c r="B976"/>
  <c r="C976"/>
  <c r="D976"/>
  <c r="E976"/>
  <c r="F976"/>
  <c r="G976"/>
  <c r="H976"/>
  <c r="I976"/>
  <c r="AC976" s="1"/>
  <c r="B977"/>
  <c r="C977"/>
  <c r="D977"/>
  <c r="E977"/>
  <c r="F977"/>
  <c r="G977"/>
  <c r="H977"/>
  <c r="I977"/>
  <c r="AC977" s="1"/>
  <c r="B978"/>
  <c r="C978"/>
  <c r="D978"/>
  <c r="E978"/>
  <c r="F978"/>
  <c r="G978"/>
  <c r="H978"/>
  <c r="I978"/>
  <c r="AC978" s="1"/>
  <c r="B979"/>
  <c r="C979"/>
  <c r="D979"/>
  <c r="E979"/>
  <c r="F979"/>
  <c r="G979"/>
  <c r="H979"/>
  <c r="I979"/>
  <c r="AC979" s="1"/>
  <c r="B980"/>
  <c r="C980"/>
  <c r="D980"/>
  <c r="E980"/>
  <c r="F980"/>
  <c r="G980"/>
  <c r="H980"/>
  <c r="I980"/>
  <c r="AC980" s="1"/>
  <c r="B981"/>
  <c r="C981"/>
  <c r="D981"/>
  <c r="E981"/>
  <c r="F981"/>
  <c r="G981"/>
  <c r="H981"/>
  <c r="I981"/>
  <c r="AC981" s="1"/>
  <c r="B982"/>
  <c r="C982"/>
  <c r="D982"/>
  <c r="E982"/>
  <c r="F982"/>
  <c r="G982"/>
  <c r="H982"/>
  <c r="I982"/>
  <c r="AC982" s="1"/>
  <c r="B983"/>
  <c r="C983"/>
  <c r="D983"/>
  <c r="E983"/>
  <c r="F983"/>
  <c r="G983"/>
  <c r="H983"/>
  <c r="I983"/>
  <c r="AC983" s="1"/>
  <c r="B984"/>
  <c r="C984"/>
  <c r="D984"/>
  <c r="E984"/>
  <c r="F984"/>
  <c r="G984"/>
  <c r="H984"/>
  <c r="I984"/>
  <c r="AC984" s="1"/>
  <c r="B985"/>
  <c r="C985"/>
  <c r="D985"/>
  <c r="E985"/>
  <c r="F985"/>
  <c r="G985"/>
  <c r="H985"/>
  <c r="I985"/>
  <c r="AC985" s="1"/>
  <c r="B986"/>
  <c r="C986"/>
  <c r="D986"/>
  <c r="E986"/>
  <c r="F986"/>
  <c r="G986"/>
  <c r="H986"/>
  <c r="I986"/>
  <c r="AC986" s="1"/>
  <c r="B987"/>
  <c r="C987"/>
  <c r="D987"/>
  <c r="E987"/>
  <c r="F987"/>
  <c r="G987"/>
  <c r="H987"/>
  <c r="I987"/>
  <c r="AC987" s="1"/>
  <c r="B988"/>
  <c r="C988"/>
  <c r="D988"/>
  <c r="E988"/>
  <c r="F988"/>
  <c r="G988"/>
  <c r="H988"/>
  <c r="I988"/>
  <c r="AC988" s="1"/>
  <c r="B989"/>
  <c r="C989"/>
  <c r="D989"/>
  <c r="E989"/>
  <c r="F989"/>
  <c r="G989"/>
  <c r="H989"/>
  <c r="I989"/>
  <c r="AC989" s="1"/>
  <c r="B990"/>
  <c r="C990"/>
  <c r="D990"/>
  <c r="E990"/>
  <c r="F990"/>
  <c r="G990"/>
  <c r="H990"/>
  <c r="I990"/>
  <c r="AC990" s="1"/>
  <c r="B991"/>
  <c r="C991"/>
  <c r="D991"/>
  <c r="E991"/>
  <c r="F991"/>
  <c r="G991"/>
  <c r="H991"/>
  <c r="I991"/>
  <c r="AC991" s="1"/>
  <c r="B992"/>
  <c r="C992"/>
  <c r="D992"/>
  <c r="E992"/>
  <c r="F992"/>
  <c r="G992"/>
  <c r="H992"/>
  <c r="I992"/>
  <c r="AC992" s="1"/>
  <c r="B993"/>
  <c r="C993"/>
  <c r="D993"/>
  <c r="E993"/>
  <c r="F993"/>
  <c r="G993"/>
  <c r="H993"/>
  <c r="I993"/>
  <c r="AC993" s="1"/>
  <c r="B994"/>
  <c r="C994"/>
  <c r="D994"/>
  <c r="E994"/>
  <c r="F994"/>
  <c r="G994"/>
  <c r="H994"/>
  <c r="I994"/>
  <c r="AC994" s="1"/>
  <c r="B995"/>
  <c r="C995"/>
  <c r="D995"/>
  <c r="E995"/>
  <c r="F995"/>
  <c r="G995"/>
  <c r="H995"/>
  <c r="I995"/>
  <c r="AC995" s="1"/>
  <c r="B996"/>
  <c r="C996"/>
  <c r="D996"/>
  <c r="E996"/>
  <c r="F996"/>
  <c r="G996"/>
  <c r="H996"/>
  <c r="I996"/>
  <c r="AC996" s="1"/>
  <c r="B997"/>
  <c r="C997"/>
  <c r="D997"/>
  <c r="E997"/>
  <c r="F997"/>
  <c r="G997"/>
  <c r="H997"/>
  <c r="I997"/>
  <c r="AC997" s="1"/>
  <c r="B998"/>
  <c r="C998"/>
  <c r="D998"/>
  <c r="E998"/>
  <c r="F998"/>
  <c r="G998"/>
  <c r="H998"/>
  <c r="I998"/>
  <c r="AC998" s="1"/>
  <c r="B999"/>
  <c r="C999"/>
  <c r="D999"/>
  <c r="E999"/>
  <c r="F999"/>
  <c r="G999"/>
  <c r="H999"/>
  <c r="I999"/>
  <c r="AC999" s="1"/>
  <c r="B1000"/>
  <c r="C1000"/>
  <c r="D1000"/>
  <c r="E1000"/>
  <c r="F1000"/>
  <c r="G1000"/>
  <c r="H1000"/>
  <c r="I1000"/>
  <c r="AC1000" s="1"/>
  <c r="B1001"/>
  <c r="C1001"/>
  <c r="D1001"/>
  <c r="E1001"/>
  <c r="F1001"/>
  <c r="G1001"/>
  <c r="H1001"/>
  <c r="I1001"/>
  <c r="AC1001" s="1"/>
  <c r="B1002"/>
  <c r="C1002"/>
  <c r="D1002"/>
  <c r="E1002"/>
  <c r="F1002"/>
  <c r="G1002"/>
  <c r="H1002"/>
  <c r="I1002"/>
  <c r="AC1002" s="1"/>
  <c r="B1003"/>
  <c r="C1003"/>
  <c r="D1003"/>
  <c r="E1003"/>
  <c r="F1003"/>
  <c r="G1003"/>
  <c r="H1003"/>
  <c r="I1003"/>
  <c r="AC1003" s="1"/>
  <c r="B1004"/>
  <c r="C1004"/>
  <c r="D1004"/>
  <c r="E1004"/>
  <c r="F1004"/>
  <c r="G1004"/>
  <c r="H1004"/>
  <c r="I1004"/>
  <c r="AC1004" s="1"/>
  <c r="B1005"/>
  <c r="C1005"/>
  <c r="D1005"/>
  <c r="E1005"/>
  <c r="F1005"/>
  <c r="G1005"/>
  <c r="H1005"/>
  <c r="I1005"/>
  <c r="AC1005" s="1"/>
  <c r="B1006"/>
  <c r="C1006"/>
  <c r="D1006"/>
  <c r="E1006"/>
  <c r="F1006"/>
  <c r="G1006"/>
  <c r="H1006"/>
  <c r="I1006"/>
  <c r="AC1006" s="1"/>
  <c r="B1007"/>
  <c r="C1007"/>
  <c r="D1007"/>
  <c r="E1007"/>
  <c r="F1007"/>
  <c r="G1007"/>
  <c r="H1007"/>
  <c r="I1007"/>
  <c r="AC1007" s="1"/>
  <c r="B1008"/>
  <c r="C1008"/>
  <c r="D1008"/>
  <c r="E1008"/>
  <c r="F1008"/>
  <c r="G1008"/>
  <c r="H1008"/>
  <c r="I1008"/>
  <c r="AC1008" s="1"/>
  <c r="B1009"/>
  <c r="C1009"/>
  <c r="D1009"/>
  <c r="E1009"/>
  <c r="F1009"/>
  <c r="G1009"/>
  <c r="H1009"/>
  <c r="I1009"/>
  <c r="AC1009" s="1"/>
  <c r="B1010"/>
  <c r="C1010"/>
  <c r="D1010"/>
  <c r="E1010"/>
  <c r="F1010"/>
  <c r="G1010"/>
  <c r="H1010"/>
  <c r="I1010"/>
  <c r="AC1010" s="1"/>
  <c r="B1011"/>
  <c r="C1011"/>
  <c r="D1011"/>
  <c r="E1011"/>
  <c r="F1011"/>
  <c r="G1011"/>
  <c r="H1011"/>
  <c r="I1011"/>
  <c r="AC1011" s="1"/>
  <c r="B1012"/>
  <c r="C1012"/>
  <c r="D1012"/>
  <c r="E1012"/>
  <c r="F1012"/>
  <c r="G1012"/>
  <c r="H1012"/>
  <c r="I1012"/>
  <c r="AC1012" s="1"/>
  <c r="B1013"/>
  <c r="C1013"/>
  <c r="D1013"/>
  <c r="E1013"/>
  <c r="F1013"/>
  <c r="G1013"/>
  <c r="H1013"/>
  <c r="I1013"/>
  <c r="AC1013" s="1"/>
  <c r="B1014"/>
  <c r="C1014"/>
  <c r="D1014"/>
  <c r="E1014"/>
  <c r="F1014"/>
  <c r="G1014"/>
  <c r="H1014"/>
  <c r="I1014"/>
  <c r="AC1014" s="1"/>
  <c r="B1015"/>
  <c r="C1015"/>
  <c r="D1015"/>
  <c r="E1015"/>
  <c r="F1015"/>
  <c r="G1015"/>
  <c r="H1015"/>
  <c r="I1015"/>
  <c r="AC1015" s="1"/>
  <c r="B1016"/>
  <c r="C1016"/>
  <c r="D1016"/>
  <c r="E1016"/>
  <c r="F1016"/>
  <c r="G1016"/>
  <c r="H1016"/>
  <c r="I1016"/>
  <c r="AC1016" s="1"/>
  <c r="B1017"/>
  <c r="C1017"/>
  <c r="D1017"/>
  <c r="E1017"/>
  <c r="F1017"/>
  <c r="G1017"/>
  <c r="H1017"/>
  <c r="I1017"/>
  <c r="AC1017" s="1"/>
  <c r="B1018"/>
  <c r="C1018"/>
  <c r="D1018"/>
  <c r="E1018"/>
  <c r="F1018"/>
  <c r="G1018"/>
  <c r="H1018"/>
  <c r="I1018"/>
  <c r="AC1018" s="1"/>
  <c r="B1019"/>
  <c r="C1019"/>
  <c r="D1019"/>
  <c r="E1019"/>
  <c r="F1019"/>
  <c r="G1019"/>
  <c r="H1019"/>
  <c r="I1019"/>
  <c r="AC1019" s="1"/>
  <c r="B1020"/>
  <c r="C1020"/>
  <c r="D1020"/>
  <c r="E1020"/>
  <c r="F1020"/>
  <c r="G1020"/>
  <c r="H1020"/>
  <c r="I1020"/>
  <c r="AC1020" s="1"/>
  <c r="B1021"/>
  <c r="C1021"/>
  <c r="D1021"/>
  <c r="E1021"/>
  <c r="F1021"/>
  <c r="G1021"/>
  <c r="H1021"/>
  <c r="I1021"/>
  <c r="AC1021" s="1"/>
  <c r="B1022"/>
  <c r="C1022"/>
  <c r="D1022"/>
  <c r="E1022"/>
  <c r="F1022"/>
  <c r="G1022"/>
  <c r="H1022"/>
  <c r="I1022"/>
  <c r="AC1022" s="1"/>
  <c r="B1023"/>
  <c r="C1023"/>
  <c r="D1023"/>
  <c r="E1023"/>
  <c r="F1023"/>
  <c r="G1023"/>
  <c r="H1023"/>
  <c r="I1023"/>
  <c r="AC1023" s="1"/>
  <c r="B1024"/>
  <c r="C1024"/>
  <c r="D1024"/>
  <c r="E1024"/>
  <c r="F1024"/>
  <c r="G1024"/>
  <c r="H1024"/>
  <c r="I1024"/>
  <c r="AC1024" s="1"/>
  <c r="B1025"/>
  <c r="C1025"/>
  <c r="D1025"/>
  <c r="E1025"/>
  <c r="F1025"/>
  <c r="G1025"/>
  <c r="H1025"/>
  <c r="I1025"/>
  <c r="AC1025" s="1"/>
  <c r="B1026"/>
  <c r="C1026"/>
  <c r="D1026"/>
  <c r="E1026"/>
  <c r="F1026"/>
  <c r="G1026"/>
  <c r="H1026"/>
  <c r="I1026"/>
  <c r="AC1026" s="1"/>
  <c r="B1027"/>
  <c r="C1027"/>
  <c r="D1027"/>
  <c r="E1027"/>
  <c r="F1027"/>
  <c r="G1027"/>
  <c r="H1027"/>
  <c r="I1027"/>
  <c r="AC1027" s="1"/>
  <c r="B1028"/>
  <c r="C1028"/>
  <c r="D1028"/>
  <c r="E1028"/>
  <c r="F1028"/>
  <c r="G1028"/>
  <c r="H1028"/>
  <c r="I1028"/>
  <c r="AC1028" s="1"/>
  <c r="B1029"/>
  <c r="C1029"/>
  <c r="D1029"/>
  <c r="E1029"/>
  <c r="F1029"/>
  <c r="G1029"/>
  <c r="H1029"/>
  <c r="I1029"/>
  <c r="AC1029" s="1"/>
  <c r="B1030"/>
  <c r="C1030"/>
  <c r="D1030"/>
  <c r="E1030"/>
  <c r="F1030"/>
  <c r="G1030"/>
  <c r="H1030"/>
  <c r="I1030"/>
  <c r="AC1030" s="1"/>
  <c r="B1031"/>
  <c r="C1031"/>
  <c r="D1031"/>
  <c r="E1031"/>
  <c r="F1031"/>
  <c r="G1031"/>
  <c r="H1031"/>
  <c r="I1031"/>
  <c r="AC1031" s="1"/>
  <c r="B1032"/>
  <c r="C1032"/>
  <c r="D1032"/>
  <c r="E1032"/>
  <c r="F1032"/>
  <c r="G1032"/>
  <c r="H1032"/>
  <c r="I1032"/>
  <c r="AC1032" s="1"/>
  <c r="B1033"/>
  <c r="C1033"/>
  <c r="D1033"/>
  <c r="E1033"/>
  <c r="F1033"/>
  <c r="G1033"/>
  <c r="H1033"/>
  <c r="I1033"/>
  <c r="AC1033" s="1"/>
  <c r="B1034"/>
  <c r="C1034"/>
  <c r="D1034"/>
  <c r="E1034"/>
  <c r="F1034"/>
  <c r="G1034"/>
  <c r="H1034"/>
  <c r="I1034"/>
  <c r="AC1034" s="1"/>
  <c r="B1035"/>
  <c r="C1035"/>
  <c r="D1035"/>
  <c r="E1035"/>
  <c r="F1035"/>
  <c r="G1035"/>
  <c r="H1035"/>
  <c r="I1035"/>
  <c r="AC1035" s="1"/>
  <c r="B1036"/>
  <c r="C1036"/>
  <c r="D1036"/>
  <c r="E1036"/>
  <c r="F1036"/>
  <c r="G1036"/>
  <c r="H1036"/>
  <c r="I1036"/>
  <c r="AC1036" s="1"/>
  <c r="B1037"/>
  <c r="C1037"/>
  <c r="D1037"/>
  <c r="E1037"/>
  <c r="F1037"/>
  <c r="G1037"/>
  <c r="H1037"/>
  <c r="I1037"/>
  <c r="AC1037" s="1"/>
  <c r="B1038"/>
  <c r="C1038"/>
  <c r="D1038"/>
  <c r="E1038"/>
  <c r="F1038"/>
  <c r="G1038"/>
  <c r="H1038"/>
  <c r="I1038"/>
  <c r="AC1038" s="1"/>
  <c r="B1039"/>
  <c r="C1039"/>
  <c r="D1039"/>
  <c r="E1039"/>
  <c r="F1039"/>
  <c r="G1039"/>
  <c r="H1039"/>
  <c r="I1039"/>
  <c r="AC1039" s="1"/>
  <c r="B1040"/>
  <c r="C1040"/>
  <c r="D1040"/>
  <c r="E1040"/>
  <c r="F1040"/>
  <c r="G1040"/>
  <c r="H1040"/>
  <c r="I1040"/>
  <c r="AC1040" s="1"/>
  <c r="B1041"/>
  <c r="C1041"/>
  <c r="D1041"/>
  <c r="E1041"/>
  <c r="F1041"/>
  <c r="G1041"/>
  <c r="H1041"/>
  <c r="I1041"/>
  <c r="AC1041" s="1"/>
  <c r="B1042"/>
  <c r="C1042"/>
  <c r="D1042"/>
  <c r="E1042"/>
  <c r="F1042"/>
  <c r="G1042"/>
  <c r="H1042"/>
  <c r="I1042"/>
  <c r="AC1042" s="1"/>
  <c r="B1043"/>
  <c r="C1043"/>
  <c r="D1043"/>
  <c r="E1043"/>
  <c r="F1043"/>
  <c r="G1043"/>
  <c r="H1043"/>
  <c r="I1043"/>
  <c r="AC1043" s="1"/>
  <c r="B1044"/>
  <c r="C1044"/>
  <c r="D1044"/>
  <c r="E1044"/>
  <c r="F1044"/>
  <c r="G1044"/>
  <c r="H1044"/>
  <c r="I1044"/>
  <c r="AC1044" s="1"/>
  <c r="B1045"/>
  <c r="C1045"/>
  <c r="D1045"/>
  <c r="E1045"/>
  <c r="F1045"/>
  <c r="G1045"/>
  <c r="H1045"/>
  <c r="I1045"/>
  <c r="AC1045" s="1"/>
  <c r="B1046"/>
  <c r="C1046"/>
  <c r="D1046"/>
  <c r="E1046"/>
  <c r="F1046"/>
  <c r="G1046"/>
  <c r="H1046"/>
  <c r="I1046"/>
  <c r="AC1046" s="1"/>
  <c r="B1047"/>
  <c r="C1047"/>
  <c r="D1047"/>
  <c r="E1047"/>
  <c r="F1047"/>
  <c r="G1047"/>
  <c r="H1047"/>
  <c r="I1047"/>
  <c r="AC1047" s="1"/>
  <c r="B1048"/>
  <c r="C1048"/>
  <c r="D1048"/>
  <c r="E1048"/>
  <c r="F1048"/>
  <c r="G1048"/>
  <c r="H1048"/>
  <c r="I1048"/>
  <c r="AC1048" s="1"/>
  <c r="B1049"/>
  <c r="C1049"/>
  <c r="D1049"/>
  <c r="E1049"/>
  <c r="F1049"/>
  <c r="G1049"/>
  <c r="H1049"/>
  <c r="I1049"/>
  <c r="AC1049" s="1"/>
  <c r="B1050"/>
  <c r="C1050"/>
  <c r="D1050"/>
  <c r="E1050"/>
  <c r="F1050"/>
  <c r="G1050"/>
  <c r="H1050"/>
  <c r="I1050"/>
  <c r="AC1050" s="1"/>
  <c r="B1051"/>
  <c r="C1051"/>
  <c r="D1051"/>
  <c r="E1051"/>
  <c r="F1051"/>
  <c r="G1051"/>
  <c r="H1051"/>
  <c r="I1051"/>
  <c r="AC1051" s="1"/>
  <c r="B1052"/>
  <c r="C1052"/>
  <c r="D1052"/>
  <c r="E1052"/>
  <c r="F1052"/>
  <c r="G1052"/>
  <c r="H1052"/>
  <c r="I1052"/>
  <c r="AC1052" s="1"/>
  <c r="B1053"/>
  <c r="C1053"/>
  <c r="D1053"/>
  <c r="E1053"/>
  <c r="F1053"/>
  <c r="G1053"/>
  <c r="H1053"/>
  <c r="I1053"/>
  <c r="AC1053" s="1"/>
  <c r="B1054"/>
  <c r="C1054"/>
  <c r="D1054"/>
  <c r="E1054"/>
  <c r="F1054"/>
  <c r="G1054"/>
  <c r="H1054"/>
  <c r="I1054"/>
  <c r="AC1054" s="1"/>
  <c r="B1055"/>
  <c r="C1055"/>
  <c r="D1055"/>
  <c r="E1055"/>
  <c r="F1055"/>
  <c r="G1055"/>
  <c r="H1055"/>
  <c r="I1055"/>
  <c r="AC1055" s="1"/>
  <c r="B1056"/>
  <c r="C1056"/>
  <c r="D1056"/>
  <c r="E1056"/>
  <c r="F1056"/>
  <c r="G1056"/>
  <c r="H1056"/>
  <c r="I1056"/>
  <c r="AC1056" s="1"/>
  <c r="B1057"/>
  <c r="C1057"/>
  <c r="D1057"/>
  <c r="E1057"/>
  <c r="F1057"/>
  <c r="G1057"/>
  <c r="H1057"/>
  <c r="I1057"/>
  <c r="AC1057" s="1"/>
  <c r="B1058"/>
  <c r="C1058"/>
  <c r="D1058"/>
  <c r="E1058"/>
  <c r="F1058"/>
  <c r="G1058"/>
  <c r="H1058"/>
  <c r="I1058"/>
  <c r="AC1058" s="1"/>
  <c r="B1059"/>
  <c r="C1059"/>
  <c r="D1059"/>
  <c r="E1059"/>
  <c r="F1059"/>
  <c r="G1059"/>
  <c r="H1059"/>
  <c r="I1059"/>
  <c r="AC1059" s="1"/>
  <c r="B1060"/>
  <c r="C1060"/>
  <c r="D1060"/>
  <c r="E1060"/>
  <c r="F1060"/>
  <c r="G1060"/>
  <c r="H1060"/>
  <c r="I1060"/>
  <c r="AC1060" s="1"/>
  <c r="B1061"/>
  <c r="C1061"/>
  <c r="D1061"/>
  <c r="E1061"/>
  <c r="F1061"/>
  <c r="G1061"/>
  <c r="H1061"/>
  <c r="I1061"/>
  <c r="AC1061" s="1"/>
  <c r="B1062"/>
  <c r="C1062"/>
  <c r="D1062"/>
  <c r="E1062"/>
  <c r="F1062"/>
  <c r="G1062"/>
  <c r="H1062"/>
  <c r="I1062"/>
  <c r="AC1062" s="1"/>
  <c r="B1063"/>
  <c r="C1063"/>
  <c r="D1063"/>
  <c r="E1063"/>
  <c r="F1063"/>
  <c r="G1063"/>
  <c r="H1063"/>
  <c r="I1063"/>
  <c r="AC1063" s="1"/>
  <c r="B1064"/>
  <c r="C1064"/>
  <c r="D1064"/>
  <c r="E1064"/>
  <c r="F1064"/>
  <c r="G1064"/>
  <c r="H1064"/>
  <c r="I1064"/>
  <c r="AC1064" s="1"/>
  <c r="B1065"/>
  <c r="C1065"/>
  <c r="D1065"/>
  <c r="E1065"/>
  <c r="F1065"/>
  <c r="G1065"/>
  <c r="H1065"/>
  <c r="I1065"/>
  <c r="AC1065" s="1"/>
  <c r="B1066"/>
  <c r="C1066"/>
  <c r="D1066"/>
  <c r="E1066"/>
  <c r="F1066"/>
  <c r="G1066"/>
  <c r="H1066"/>
  <c r="I1066"/>
  <c r="AC1066" s="1"/>
  <c r="B1067"/>
  <c r="C1067"/>
  <c r="D1067"/>
  <c r="E1067"/>
  <c r="F1067"/>
  <c r="G1067"/>
  <c r="H1067"/>
  <c r="I1067"/>
  <c r="AC1067" s="1"/>
  <c r="B1068"/>
  <c r="C1068"/>
  <c r="D1068"/>
  <c r="E1068"/>
  <c r="F1068"/>
  <c r="G1068"/>
  <c r="H1068"/>
  <c r="I1068"/>
  <c r="AC1068" s="1"/>
  <c r="B1069"/>
  <c r="C1069"/>
  <c r="D1069"/>
  <c r="E1069"/>
  <c r="F1069"/>
  <c r="G1069"/>
  <c r="H1069"/>
  <c r="I1069"/>
  <c r="AC1069" s="1"/>
  <c r="B1070"/>
  <c r="C1070"/>
  <c r="D1070"/>
  <c r="E1070"/>
  <c r="F1070"/>
  <c r="G1070"/>
  <c r="H1070"/>
  <c r="I1070"/>
  <c r="AC1070" s="1"/>
  <c r="B1071"/>
  <c r="C1071"/>
  <c r="D1071"/>
  <c r="E1071"/>
  <c r="F1071"/>
  <c r="G1071"/>
  <c r="H1071"/>
  <c r="I1071"/>
  <c r="AC1071" s="1"/>
  <c r="B1072"/>
  <c r="C1072"/>
  <c r="D1072"/>
  <c r="E1072"/>
  <c r="F1072"/>
  <c r="G1072"/>
  <c r="H1072"/>
  <c r="I1072"/>
  <c r="AC1072" s="1"/>
  <c r="B1073"/>
  <c r="C1073"/>
  <c r="D1073"/>
  <c r="E1073"/>
  <c r="F1073"/>
  <c r="G1073"/>
  <c r="H1073"/>
  <c r="I1073"/>
  <c r="AC1073" s="1"/>
  <c r="B1074"/>
  <c r="C1074"/>
  <c r="D1074"/>
  <c r="E1074"/>
  <c r="F1074"/>
  <c r="G1074"/>
  <c r="H1074"/>
  <c r="I1074"/>
  <c r="AC1074" s="1"/>
  <c r="B1075"/>
  <c r="C1075"/>
  <c r="D1075"/>
  <c r="E1075"/>
  <c r="F1075"/>
  <c r="G1075"/>
  <c r="H1075"/>
  <c r="I1075"/>
  <c r="AC1075" s="1"/>
  <c r="B1076"/>
  <c r="C1076"/>
  <c r="D1076"/>
  <c r="E1076"/>
  <c r="F1076"/>
  <c r="G1076"/>
  <c r="H1076"/>
  <c r="I1076"/>
  <c r="AC1076" s="1"/>
  <c r="B1077"/>
  <c r="C1077"/>
  <c r="D1077"/>
  <c r="E1077"/>
  <c r="F1077"/>
  <c r="G1077"/>
  <c r="H1077"/>
  <c r="I1077"/>
  <c r="AC1077" s="1"/>
  <c r="B1078"/>
  <c r="C1078"/>
  <c r="D1078"/>
  <c r="E1078"/>
  <c r="F1078"/>
  <c r="G1078"/>
  <c r="H1078"/>
  <c r="I1078"/>
  <c r="AC1078" s="1"/>
  <c r="B1079"/>
  <c r="C1079"/>
  <c r="D1079"/>
  <c r="E1079"/>
  <c r="F1079"/>
  <c r="G1079"/>
  <c r="H1079"/>
  <c r="I1079"/>
  <c r="AC1079" s="1"/>
  <c r="B1080"/>
  <c r="C1080"/>
  <c r="D1080"/>
  <c r="E1080"/>
  <c r="F1080"/>
  <c r="G1080"/>
  <c r="H1080"/>
  <c r="I1080"/>
  <c r="AC1080" s="1"/>
  <c r="B1081"/>
  <c r="C1081"/>
  <c r="D1081"/>
  <c r="E1081"/>
  <c r="F1081"/>
  <c r="G1081"/>
  <c r="H1081"/>
  <c r="I1081"/>
  <c r="AC1081" s="1"/>
  <c r="B1082"/>
  <c r="C1082"/>
  <c r="D1082"/>
  <c r="E1082"/>
  <c r="F1082"/>
  <c r="G1082"/>
  <c r="H1082"/>
  <c r="I1082"/>
  <c r="AC1082" s="1"/>
  <c r="B1083"/>
  <c r="C1083"/>
  <c r="D1083"/>
  <c r="E1083"/>
  <c r="F1083"/>
  <c r="G1083"/>
  <c r="H1083"/>
  <c r="I1083"/>
  <c r="AC1083" s="1"/>
  <c r="B1084"/>
  <c r="C1084"/>
  <c r="D1084"/>
  <c r="E1084"/>
  <c r="F1084"/>
  <c r="G1084"/>
  <c r="H1084"/>
  <c r="I1084"/>
  <c r="AC1084" s="1"/>
  <c r="B1085"/>
  <c r="C1085"/>
  <c r="D1085"/>
  <c r="E1085"/>
  <c r="F1085"/>
  <c r="G1085"/>
  <c r="H1085"/>
  <c r="I1085"/>
  <c r="AC1085" s="1"/>
  <c r="B1086"/>
  <c r="C1086"/>
  <c r="D1086"/>
  <c r="E1086"/>
  <c r="F1086"/>
  <c r="G1086"/>
  <c r="H1086"/>
  <c r="I1086"/>
  <c r="AC1086" s="1"/>
  <c r="B1087"/>
  <c r="C1087"/>
  <c r="D1087"/>
  <c r="E1087"/>
  <c r="F1087"/>
  <c r="G1087"/>
  <c r="H1087"/>
  <c r="I1087"/>
  <c r="AC1087" s="1"/>
  <c r="B1088"/>
  <c r="C1088"/>
  <c r="D1088"/>
  <c r="E1088"/>
  <c r="F1088"/>
  <c r="G1088"/>
  <c r="H1088"/>
  <c r="I1088"/>
  <c r="AC1088" s="1"/>
  <c r="B1089"/>
  <c r="C1089"/>
  <c r="D1089"/>
  <c r="E1089"/>
  <c r="F1089"/>
  <c r="G1089"/>
  <c r="H1089"/>
  <c r="I1089"/>
  <c r="AC1089" s="1"/>
  <c r="B1090"/>
  <c r="C1090"/>
  <c r="D1090"/>
  <c r="E1090"/>
  <c r="F1090"/>
  <c r="G1090"/>
  <c r="H1090"/>
  <c r="I1090"/>
  <c r="AC1090" s="1"/>
  <c r="B1091"/>
  <c r="C1091"/>
  <c r="D1091"/>
  <c r="E1091"/>
  <c r="F1091"/>
  <c r="G1091"/>
  <c r="H1091"/>
  <c r="I1091"/>
  <c r="AC1091" s="1"/>
  <c r="B1092"/>
  <c r="C1092"/>
  <c r="D1092"/>
  <c r="E1092"/>
  <c r="F1092"/>
  <c r="G1092"/>
  <c r="H1092"/>
  <c r="I1092"/>
  <c r="AC1092" s="1"/>
  <c r="B1093"/>
  <c r="C1093"/>
  <c r="D1093"/>
  <c r="E1093"/>
  <c r="F1093"/>
  <c r="G1093"/>
  <c r="H1093"/>
  <c r="I1093"/>
  <c r="AC1093" s="1"/>
  <c r="B1094"/>
  <c r="C1094"/>
  <c r="D1094"/>
  <c r="E1094"/>
  <c r="F1094"/>
  <c r="G1094"/>
  <c r="H1094"/>
  <c r="I1094"/>
  <c r="AC1094" s="1"/>
  <c r="B1095"/>
  <c r="C1095"/>
  <c r="D1095"/>
  <c r="E1095"/>
  <c r="F1095"/>
  <c r="G1095"/>
  <c r="H1095"/>
  <c r="I1095"/>
  <c r="AC1095" s="1"/>
  <c r="B1096"/>
  <c r="C1096"/>
  <c r="D1096"/>
  <c r="E1096"/>
  <c r="F1096"/>
  <c r="G1096"/>
  <c r="H1096"/>
  <c r="I1096"/>
  <c r="AC1096" s="1"/>
  <c r="B1097"/>
  <c r="C1097"/>
  <c r="D1097"/>
  <c r="E1097"/>
  <c r="F1097"/>
  <c r="G1097"/>
  <c r="H1097"/>
  <c r="I1097"/>
  <c r="AC1097" s="1"/>
  <c r="B1098"/>
  <c r="C1098"/>
  <c r="D1098"/>
  <c r="E1098"/>
  <c r="F1098"/>
  <c r="G1098"/>
  <c r="H1098"/>
  <c r="I1098"/>
  <c r="AC1098" s="1"/>
  <c r="B1099"/>
  <c r="C1099"/>
  <c r="D1099"/>
  <c r="E1099"/>
  <c r="F1099"/>
  <c r="G1099"/>
  <c r="H1099"/>
  <c r="I1099"/>
  <c r="AC1099" s="1"/>
  <c r="B1100"/>
  <c r="C1100"/>
  <c r="D1100"/>
  <c r="E1100"/>
  <c r="F1100"/>
  <c r="G1100"/>
  <c r="H1100"/>
  <c r="I1100"/>
  <c r="AC1100" s="1"/>
  <c r="B1101"/>
  <c r="C1101"/>
  <c r="D1101"/>
  <c r="E1101"/>
  <c r="F1101"/>
  <c r="G1101"/>
  <c r="H1101"/>
  <c r="I1101"/>
  <c r="AC1101" s="1"/>
  <c r="B1102"/>
  <c r="C1102"/>
  <c r="D1102"/>
  <c r="E1102"/>
  <c r="F1102"/>
  <c r="G1102"/>
  <c r="H1102"/>
  <c r="I1102"/>
  <c r="AC1102" s="1"/>
  <c r="B1103"/>
  <c r="C1103"/>
  <c r="D1103"/>
  <c r="E1103"/>
  <c r="F1103"/>
  <c r="G1103"/>
  <c r="H1103"/>
  <c r="I1103"/>
  <c r="AC1103" s="1"/>
  <c r="B1104"/>
  <c r="C1104"/>
  <c r="D1104"/>
  <c r="E1104"/>
  <c r="F1104"/>
  <c r="G1104"/>
  <c r="H1104"/>
  <c r="I1104"/>
  <c r="AC1104" s="1"/>
  <c r="B1105"/>
  <c r="C1105"/>
  <c r="D1105"/>
  <c r="E1105"/>
  <c r="F1105"/>
  <c r="G1105"/>
  <c r="H1105"/>
  <c r="I1105"/>
  <c r="AC1105" s="1"/>
  <c r="B1106"/>
  <c r="C1106"/>
  <c r="D1106"/>
  <c r="E1106"/>
  <c r="F1106"/>
  <c r="G1106"/>
  <c r="H1106"/>
  <c r="I1106"/>
  <c r="AC1106" s="1"/>
  <c r="B1107"/>
  <c r="C1107"/>
  <c r="D1107"/>
  <c r="E1107"/>
  <c r="F1107"/>
  <c r="G1107"/>
  <c r="H1107"/>
  <c r="I1107"/>
  <c r="AC1107" s="1"/>
  <c r="B1108"/>
  <c r="C1108"/>
  <c r="D1108"/>
  <c r="E1108"/>
  <c r="F1108"/>
  <c r="G1108"/>
  <c r="H1108"/>
  <c r="I1108"/>
  <c r="AC1108" s="1"/>
  <c r="B1109"/>
  <c r="C1109"/>
  <c r="D1109"/>
  <c r="E1109"/>
  <c r="F1109"/>
  <c r="G1109"/>
  <c r="H1109"/>
  <c r="I1109"/>
  <c r="AC1109" s="1"/>
  <c r="B1110"/>
  <c r="C1110"/>
  <c r="D1110"/>
  <c r="E1110"/>
  <c r="F1110"/>
  <c r="G1110"/>
  <c r="H1110"/>
  <c r="I1110"/>
  <c r="AC1110" s="1"/>
  <c r="B1111"/>
  <c r="C1111"/>
  <c r="D1111"/>
  <c r="E1111"/>
  <c r="F1111"/>
  <c r="G1111"/>
  <c r="H1111"/>
  <c r="I1111"/>
  <c r="AC1111" s="1"/>
  <c r="B1112"/>
  <c r="C1112"/>
  <c r="D1112"/>
  <c r="E1112"/>
  <c r="F1112"/>
  <c r="G1112"/>
  <c r="H1112"/>
  <c r="I1112"/>
  <c r="AC1112" s="1"/>
  <c r="B1113"/>
  <c r="C1113"/>
  <c r="D1113"/>
  <c r="E1113"/>
  <c r="F1113"/>
  <c r="G1113"/>
  <c r="H1113"/>
  <c r="I1113"/>
  <c r="AC1113" s="1"/>
  <c r="B1114"/>
  <c r="C1114"/>
  <c r="D1114"/>
  <c r="E1114"/>
  <c r="F1114"/>
  <c r="G1114"/>
  <c r="H1114"/>
  <c r="I1114"/>
  <c r="AC1114" s="1"/>
  <c r="B1115"/>
  <c r="C1115"/>
  <c r="D1115"/>
  <c r="E1115"/>
  <c r="F1115"/>
  <c r="G1115"/>
  <c r="H1115"/>
  <c r="I1115"/>
  <c r="AC1115" s="1"/>
  <c r="B1116"/>
  <c r="C1116"/>
  <c r="D1116"/>
  <c r="E1116"/>
  <c r="F1116"/>
  <c r="G1116"/>
  <c r="H1116"/>
  <c r="I1116"/>
  <c r="AC1116" s="1"/>
  <c r="B1117"/>
  <c r="C1117"/>
  <c r="D1117"/>
  <c r="E1117"/>
  <c r="F1117"/>
  <c r="G1117"/>
  <c r="H1117"/>
  <c r="I1117"/>
  <c r="AC1117" s="1"/>
  <c r="B1118"/>
  <c r="C1118"/>
  <c r="D1118"/>
  <c r="E1118"/>
  <c r="F1118"/>
  <c r="G1118"/>
  <c r="H1118"/>
  <c r="I1118"/>
  <c r="AC1118" s="1"/>
  <c r="B1119"/>
  <c r="C1119"/>
  <c r="D1119"/>
  <c r="E1119"/>
  <c r="F1119"/>
  <c r="G1119"/>
  <c r="H1119"/>
  <c r="I1119"/>
  <c r="AC1119" s="1"/>
  <c r="B1120"/>
  <c r="C1120"/>
  <c r="D1120"/>
  <c r="E1120"/>
  <c r="F1120"/>
  <c r="G1120"/>
  <c r="H1120"/>
  <c r="I1120"/>
  <c r="AC1120" s="1"/>
  <c r="B1121"/>
  <c r="C1121"/>
  <c r="D1121"/>
  <c r="E1121"/>
  <c r="F1121"/>
  <c r="G1121"/>
  <c r="H1121"/>
  <c r="I1121"/>
  <c r="AC1121" s="1"/>
  <c r="B1122"/>
  <c r="C1122"/>
  <c r="D1122"/>
  <c r="E1122"/>
  <c r="F1122"/>
  <c r="G1122"/>
  <c r="H1122"/>
  <c r="I1122"/>
  <c r="AC1122" s="1"/>
  <c r="B1123"/>
  <c r="C1123"/>
  <c r="D1123"/>
  <c r="E1123"/>
  <c r="F1123"/>
  <c r="G1123"/>
  <c r="H1123"/>
  <c r="I1123"/>
  <c r="AC1123" s="1"/>
  <c r="B1124"/>
  <c r="C1124"/>
  <c r="D1124"/>
  <c r="E1124"/>
  <c r="F1124"/>
  <c r="G1124"/>
  <c r="H1124"/>
  <c r="I1124"/>
  <c r="AC1124" s="1"/>
  <c r="B1125"/>
  <c r="C1125"/>
  <c r="D1125"/>
  <c r="E1125"/>
  <c r="F1125"/>
  <c r="G1125"/>
  <c r="H1125"/>
  <c r="I1125"/>
  <c r="AC1125" s="1"/>
  <c r="B1126"/>
  <c r="C1126"/>
  <c r="D1126"/>
  <c r="E1126"/>
  <c r="F1126"/>
  <c r="G1126"/>
  <c r="H1126"/>
  <c r="I1126"/>
  <c r="AC1126" s="1"/>
  <c r="B1127"/>
  <c r="C1127"/>
  <c r="D1127"/>
  <c r="E1127"/>
  <c r="F1127"/>
  <c r="G1127"/>
  <c r="H1127"/>
  <c r="I1127"/>
  <c r="AC1127" s="1"/>
  <c r="B1128"/>
  <c r="C1128"/>
  <c r="D1128"/>
  <c r="E1128"/>
  <c r="F1128"/>
  <c r="G1128"/>
  <c r="H1128"/>
  <c r="I1128"/>
  <c r="AC1128" s="1"/>
  <c r="B1129"/>
  <c r="C1129"/>
  <c r="D1129"/>
  <c r="E1129"/>
  <c r="F1129"/>
  <c r="G1129"/>
  <c r="H1129"/>
  <c r="I1129"/>
  <c r="AC1129" s="1"/>
  <c r="B1130"/>
  <c r="C1130"/>
  <c r="D1130"/>
  <c r="E1130"/>
  <c r="F1130"/>
  <c r="G1130"/>
  <c r="H1130"/>
  <c r="I1130"/>
  <c r="AC1130" s="1"/>
  <c r="B1131"/>
  <c r="C1131"/>
  <c r="D1131"/>
  <c r="E1131"/>
  <c r="F1131"/>
  <c r="G1131"/>
  <c r="H1131"/>
  <c r="I1131"/>
  <c r="AC1131" s="1"/>
  <c r="B1132"/>
  <c r="C1132"/>
  <c r="D1132"/>
  <c r="E1132"/>
  <c r="F1132"/>
  <c r="G1132"/>
  <c r="H1132"/>
  <c r="I1132"/>
  <c r="AC1132" s="1"/>
  <c r="B1133"/>
  <c r="C1133"/>
  <c r="D1133"/>
  <c r="E1133"/>
  <c r="F1133"/>
  <c r="G1133"/>
  <c r="H1133"/>
  <c r="I1133"/>
  <c r="AC1133" s="1"/>
  <c r="B1134"/>
  <c r="C1134"/>
  <c r="D1134"/>
  <c r="E1134"/>
  <c r="F1134"/>
  <c r="G1134"/>
  <c r="H1134"/>
  <c r="I1134"/>
  <c r="AC1134" s="1"/>
  <c r="B1135"/>
  <c r="C1135"/>
  <c r="D1135"/>
  <c r="E1135"/>
  <c r="F1135"/>
  <c r="G1135"/>
  <c r="H1135"/>
  <c r="I1135"/>
  <c r="AC1135" s="1"/>
  <c r="B1136"/>
  <c r="C1136"/>
  <c r="D1136"/>
  <c r="E1136"/>
  <c r="F1136"/>
  <c r="G1136"/>
  <c r="H1136"/>
  <c r="I1136"/>
  <c r="AC1136" s="1"/>
  <c r="B1137"/>
  <c r="C1137"/>
  <c r="D1137"/>
  <c r="E1137"/>
  <c r="F1137"/>
  <c r="G1137"/>
  <c r="H1137"/>
  <c r="I1137"/>
  <c r="AC1137" s="1"/>
  <c r="B1138"/>
  <c r="C1138"/>
  <c r="D1138"/>
  <c r="E1138"/>
  <c r="F1138"/>
  <c r="G1138"/>
  <c r="H1138"/>
  <c r="I1138"/>
  <c r="AC1138" s="1"/>
  <c r="B1139"/>
  <c r="C1139"/>
  <c r="D1139"/>
  <c r="E1139"/>
  <c r="F1139"/>
  <c r="G1139"/>
  <c r="H1139"/>
  <c r="I1139"/>
  <c r="AC1139" s="1"/>
  <c r="B1140"/>
  <c r="C1140"/>
  <c r="D1140"/>
  <c r="E1140"/>
  <c r="F1140"/>
  <c r="G1140"/>
  <c r="H1140"/>
  <c r="I1140"/>
  <c r="AC1140" s="1"/>
  <c r="B1141"/>
  <c r="C1141"/>
  <c r="D1141"/>
  <c r="E1141"/>
  <c r="F1141"/>
  <c r="G1141"/>
  <c r="H1141"/>
  <c r="I1141"/>
  <c r="AC1141" s="1"/>
  <c r="B1142"/>
  <c r="C1142"/>
  <c r="D1142"/>
  <c r="E1142"/>
  <c r="F1142"/>
  <c r="G1142"/>
  <c r="H1142"/>
  <c r="I1142"/>
  <c r="AC1142" s="1"/>
  <c r="B1143"/>
  <c r="C1143"/>
  <c r="D1143"/>
  <c r="E1143"/>
  <c r="F1143"/>
  <c r="G1143"/>
  <c r="H1143"/>
  <c r="I1143"/>
  <c r="AC1143" s="1"/>
  <c r="B1144"/>
  <c r="C1144"/>
  <c r="D1144"/>
  <c r="E1144"/>
  <c r="F1144"/>
  <c r="G1144"/>
  <c r="H1144"/>
  <c r="I1144"/>
  <c r="AC1144" s="1"/>
  <c r="B1145"/>
  <c r="C1145"/>
  <c r="D1145"/>
  <c r="E1145"/>
  <c r="F1145"/>
  <c r="G1145"/>
  <c r="H1145"/>
  <c r="I1145"/>
  <c r="AC1145" s="1"/>
  <c r="B1146"/>
  <c r="C1146"/>
  <c r="D1146"/>
  <c r="E1146"/>
  <c r="F1146"/>
  <c r="G1146"/>
  <c r="H1146"/>
  <c r="I1146"/>
  <c r="AC1146" s="1"/>
  <c r="B1147"/>
  <c r="C1147"/>
  <c r="D1147"/>
  <c r="E1147"/>
  <c r="F1147"/>
  <c r="G1147"/>
  <c r="H1147"/>
  <c r="I1147"/>
  <c r="AC1147" s="1"/>
  <c r="B1148"/>
  <c r="C1148"/>
  <c r="D1148"/>
  <c r="E1148"/>
  <c r="F1148"/>
  <c r="G1148"/>
  <c r="H1148"/>
  <c r="I1148"/>
  <c r="AC1148" s="1"/>
  <c r="B1149"/>
  <c r="C1149"/>
  <c r="D1149"/>
  <c r="E1149"/>
  <c r="F1149"/>
  <c r="G1149"/>
  <c r="H1149"/>
  <c r="I1149"/>
  <c r="AC1149" s="1"/>
  <c r="B1150"/>
  <c r="C1150"/>
  <c r="D1150"/>
  <c r="E1150"/>
  <c r="F1150"/>
  <c r="G1150"/>
  <c r="H1150"/>
  <c r="I1150"/>
  <c r="AC1150" s="1"/>
  <c r="B1151"/>
  <c r="C1151"/>
  <c r="D1151"/>
  <c r="E1151"/>
  <c r="F1151"/>
  <c r="G1151"/>
  <c r="H1151"/>
  <c r="I1151"/>
  <c r="AC1151" s="1"/>
  <c r="B1152"/>
  <c r="C1152"/>
  <c r="D1152"/>
  <c r="E1152"/>
  <c r="F1152"/>
  <c r="G1152"/>
  <c r="H1152"/>
  <c r="I1152"/>
  <c r="AC1152" s="1"/>
  <c r="B1153"/>
  <c r="C1153"/>
  <c r="D1153"/>
  <c r="E1153"/>
  <c r="F1153"/>
  <c r="G1153"/>
  <c r="H1153"/>
  <c r="I1153"/>
  <c r="AC1153" s="1"/>
  <c r="B1154"/>
  <c r="C1154"/>
  <c r="D1154"/>
  <c r="E1154"/>
  <c r="F1154"/>
  <c r="G1154"/>
  <c r="H1154"/>
  <c r="I1154"/>
  <c r="AC1154" s="1"/>
  <c r="B1155"/>
  <c r="C1155"/>
  <c r="D1155"/>
  <c r="E1155"/>
  <c r="F1155"/>
  <c r="G1155"/>
  <c r="H1155"/>
  <c r="I1155"/>
  <c r="AC1155" s="1"/>
  <c r="B1156"/>
  <c r="C1156"/>
  <c r="D1156"/>
  <c r="E1156"/>
  <c r="F1156"/>
  <c r="G1156"/>
  <c r="H1156"/>
  <c r="I1156"/>
  <c r="AC1156" s="1"/>
  <c r="B1157"/>
  <c r="C1157"/>
  <c r="D1157"/>
  <c r="E1157"/>
  <c r="F1157"/>
  <c r="G1157"/>
  <c r="H1157"/>
  <c r="I1157"/>
  <c r="AC1157" s="1"/>
  <c r="B1158"/>
  <c r="C1158"/>
  <c r="D1158"/>
  <c r="E1158"/>
  <c r="F1158"/>
  <c r="G1158"/>
  <c r="H1158"/>
  <c r="I1158"/>
  <c r="AC1158" s="1"/>
  <c r="B1159"/>
  <c r="C1159"/>
  <c r="D1159"/>
  <c r="E1159"/>
  <c r="F1159"/>
  <c r="G1159"/>
  <c r="H1159"/>
  <c r="I1159"/>
  <c r="AC1159" s="1"/>
  <c r="B1160"/>
  <c r="C1160"/>
  <c r="D1160"/>
  <c r="E1160"/>
  <c r="F1160"/>
  <c r="G1160"/>
  <c r="H1160"/>
  <c r="I1160"/>
  <c r="AC1160" s="1"/>
  <c r="B1161"/>
  <c r="C1161"/>
  <c r="D1161"/>
  <c r="E1161"/>
  <c r="F1161"/>
  <c r="G1161"/>
  <c r="H1161"/>
  <c r="I1161"/>
  <c r="AC1161" s="1"/>
  <c r="B1162"/>
  <c r="C1162"/>
  <c r="D1162"/>
  <c r="E1162"/>
  <c r="F1162"/>
  <c r="G1162"/>
  <c r="H1162"/>
  <c r="I1162"/>
  <c r="AC1162" s="1"/>
  <c r="B1163"/>
  <c r="C1163"/>
  <c r="D1163"/>
  <c r="E1163"/>
  <c r="F1163"/>
  <c r="G1163"/>
  <c r="H1163"/>
  <c r="I1163"/>
  <c r="AC1163" s="1"/>
  <c r="B1164"/>
  <c r="C1164"/>
  <c r="D1164"/>
  <c r="E1164"/>
  <c r="F1164"/>
  <c r="G1164"/>
  <c r="H1164"/>
  <c r="I1164"/>
  <c r="AC1164" s="1"/>
  <c r="B1165"/>
  <c r="C1165"/>
  <c r="D1165"/>
  <c r="E1165"/>
  <c r="F1165"/>
  <c r="G1165"/>
  <c r="H1165"/>
  <c r="I1165"/>
  <c r="AC1165" s="1"/>
  <c r="B1166"/>
  <c r="C1166"/>
  <c r="D1166"/>
  <c r="E1166"/>
  <c r="F1166"/>
  <c r="G1166"/>
  <c r="H1166"/>
  <c r="I1166"/>
  <c r="AC1166" s="1"/>
  <c r="B1167"/>
  <c r="C1167"/>
  <c r="D1167"/>
  <c r="E1167"/>
  <c r="F1167"/>
  <c r="G1167"/>
  <c r="H1167"/>
  <c r="I1167"/>
  <c r="AC1167" s="1"/>
  <c r="B1168"/>
  <c r="C1168"/>
  <c r="D1168"/>
  <c r="E1168"/>
  <c r="F1168"/>
  <c r="G1168"/>
  <c r="H1168"/>
  <c r="I1168"/>
  <c r="AC1168" s="1"/>
  <c r="B1169"/>
  <c r="C1169"/>
  <c r="D1169"/>
  <c r="E1169"/>
  <c r="F1169"/>
  <c r="G1169"/>
  <c r="H1169"/>
  <c r="I1169"/>
  <c r="AC1169" s="1"/>
  <c r="B1170"/>
  <c r="C1170"/>
  <c r="D1170"/>
  <c r="E1170"/>
  <c r="F1170"/>
  <c r="G1170"/>
  <c r="H1170"/>
  <c r="I1170"/>
  <c r="AC1170" s="1"/>
  <c r="B1171"/>
  <c r="C1171"/>
  <c r="D1171"/>
  <c r="E1171"/>
  <c r="F1171"/>
  <c r="G1171"/>
  <c r="H1171"/>
  <c r="I1171"/>
  <c r="AC1171" s="1"/>
  <c r="B1172"/>
  <c r="C1172"/>
  <c r="D1172"/>
  <c r="E1172"/>
  <c r="F1172"/>
  <c r="G1172"/>
  <c r="H1172"/>
  <c r="I1172"/>
  <c r="AC1172" s="1"/>
  <c r="B1173"/>
  <c r="C1173"/>
  <c r="D1173"/>
  <c r="E1173"/>
  <c r="F1173"/>
  <c r="G1173"/>
  <c r="H1173"/>
  <c r="I1173"/>
  <c r="AC1173" s="1"/>
  <c r="B1174"/>
  <c r="C1174"/>
  <c r="D1174"/>
  <c r="E1174"/>
  <c r="F1174"/>
  <c r="G1174"/>
  <c r="H1174"/>
  <c r="I1174"/>
  <c r="AC1174" s="1"/>
  <c r="B1175"/>
  <c r="C1175"/>
  <c r="D1175"/>
  <c r="E1175"/>
  <c r="F1175"/>
  <c r="G1175"/>
  <c r="H1175"/>
  <c r="I1175"/>
  <c r="AC1175" s="1"/>
  <c r="B1176"/>
  <c r="C1176"/>
  <c r="D1176"/>
  <c r="E1176"/>
  <c r="F1176"/>
  <c r="G1176"/>
  <c r="H1176"/>
  <c r="I1176"/>
  <c r="AC1176" s="1"/>
  <c r="B1177"/>
  <c r="C1177"/>
  <c r="D1177"/>
  <c r="E1177"/>
  <c r="F1177"/>
  <c r="G1177"/>
  <c r="H1177"/>
  <c r="I1177"/>
  <c r="AC1177" s="1"/>
  <c r="B1178"/>
  <c r="C1178"/>
  <c r="D1178"/>
  <c r="E1178"/>
  <c r="F1178"/>
  <c r="G1178"/>
  <c r="H1178"/>
  <c r="I1178"/>
  <c r="AC1178" s="1"/>
  <c r="B1179"/>
  <c r="C1179"/>
  <c r="D1179"/>
  <c r="E1179"/>
  <c r="F1179"/>
  <c r="G1179"/>
  <c r="H1179"/>
  <c r="I1179"/>
  <c r="AC1179" s="1"/>
  <c r="B1180"/>
  <c r="C1180"/>
  <c r="D1180"/>
  <c r="E1180"/>
  <c r="F1180"/>
  <c r="G1180"/>
  <c r="H1180"/>
  <c r="I1180"/>
  <c r="AC1180" s="1"/>
  <c r="B1181"/>
  <c r="C1181"/>
  <c r="D1181"/>
  <c r="E1181"/>
  <c r="F1181"/>
  <c r="G1181"/>
  <c r="H1181"/>
  <c r="I1181"/>
  <c r="AC1181" s="1"/>
  <c r="B1182"/>
  <c r="C1182"/>
  <c r="D1182"/>
  <c r="E1182"/>
  <c r="F1182"/>
  <c r="G1182"/>
  <c r="H1182"/>
  <c r="I1182"/>
  <c r="AC1182" s="1"/>
  <c r="B1183"/>
  <c r="C1183"/>
  <c r="D1183"/>
  <c r="E1183"/>
  <c r="F1183"/>
  <c r="G1183"/>
  <c r="H1183"/>
  <c r="I1183"/>
  <c r="AC1183" s="1"/>
  <c r="B1184"/>
  <c r="C1184"/>
  <c r="D1184"/>
  <c r="E1184"/>
  <c r="F1184"/>
  <c r="G1184"/>
  <c r="H1184"/>
  <c r="I1184"/>
  <c r="AC1184" s="1"/>
  <c r="B1185"/>
  <c r="C1185"/>
  <c r="D1185"/>
  <c r="E1185"/>
  <c r="F1185"/>
  <c r="G1185"/>
  <c r="H1185"/>
  <c r="I1185"/>
  <c r="AC1185" s="1"/>
  <c r="B1186"/>
  <c r="C1186"/>
  <c r="D1186"/>
  <c r="E1186"/>
  <c r="F1186"/>
  <c r="G1186"/>
  <c r="H1186"/>
  <c r="I1186"/>
  <c r="AC1186" s="1"/>
  <c r="B1187"/>
  <c r="C1187"/>
  <c r="D1187"/>
  <c r="E1187"/>
  <c r="F1187"/>
  <c r="G1187"/>
  <c r="H1187"/>
  <c r="I1187"/>
  <c r="AC1187" s="1"/>
  <c r="B1188"/>
  <c r="C1188"/>
  <c r="D1188"/>
  <c r="E1188"/>
  <c r="F1188"/>
  <c r="G1188"/>
  <c r="H1188"/>
  <c r="I1188"/>
  <c r="AC1188" s="1"/>
  <c r="B1189"/>
  <c r="C1189"/>
  <c r="D1189"/>
  <c r="E1189"/>
  <c r="F1189"/>
  <c r="G1189"/>
  <c r="H1189"/>
  <c r="I1189"/>
  <c r="AC1189" s="1"/>
  <c r="B1190"/>
  <c r="C1190"/>
  <c r="D1190"/>
  <c r="E1190"/>
  <c r="F1190"/>
  <c r="G1190"/>
  <c r="H1190"/>
  <c r="I1190"/>
  <c r="AC1190" s="1"/>
  <c r="B1191"/>
  <c r="C1191"/>
  <c r="D1191"/>
  <c r="E1191"/>
  <c r="F1191"/>
  <c r="G1191"/>
  <c r="H1191"/>
  <c r="I1191"/>
  <c r="AC1191" s="1"/>
  <c r="B1192"/>
  <c r="C1192"/>
  <c r="D1192"/>
  <c r="E1192"/>
  <c r="F1192"/>
  <c r="G1192"/>
  <c r="H1192"/>
  <c r="I1192"/>
  <c r="AC1192" s="1"/>
  <c r="B1193"/>
  <c r="C1193"/>
  <c r="D1193"/>
  <c r="E1193"/>
  <c r="F1193"/>
  <c r="G1193"/>
  <c r="H1193"/>
  <c r="I1193"/>
  <c r="AC1193" s="1"/>
  <c r="B1194"/>
  <c r="C1194"/>
  <c r="D1194"/>
  <c r="E1194"/>
  <c r="F1194"/>
  <c r="G1194"/>
  <c r="H1194"/>
  <c r="I1194"/>
  <c r="AC1194" s="1"/>
  <c r="B1195"/>
  <c r="C1195"/>
  <c r="D1195"/>
  <c r="E1195"/>
  <c r="F1195"/>
  <c r="G1195"/>
  <c r="H1195"/>
  <c r="I1195"/>
  <c r="AC1195" s="1"/>
  <c r="B1196"/>
  <c r="C1196"/>
  <c r="D1196"/>
  <c r="E1196"/>
  <c r="F1196"/>
  <c r="G1196"/>
  <c r="H1196"/>
  <c r="I1196"/>
  <c r="AC1196" s="1"/>
  <c r="B1197"/>
  <c r="C1197"/>
  <c r="D1197"/>
  <c r="E1197"/>
  <c r="F1197"/>
  <c r="G1197"/>
  <c r="H1197"/>
  <c r="I1197"/>
  <c r="AC1197" s="1"/>
  <c r="B1198"/>
  <c r="C1198"/>
  <c r="D1198"/>
  <c r="E1198"/>
  <c r="F1198"/>
  <c r="G1198"/>
  <c r="H1198"/>
  <c r="I1198"/>
  <c r="AC1198" s="1"/>
  <c r="B1199"/>
  <c r="C1199"/>
  <c r="D1199"/>
  <c r="E1199"/>
  <c r="F1199"/>
  <c r="G1199"/>
  <c r="H1199"/>
  <c r="I1199"/>
  <c r="AC1199" s="1"/>
  <c r="B1200"/>
  <c r="C1200"/>
  <c r="D1200"/>
  <c r="E1200"/>
  <c r="F1200"/>
  <c r="G1200"/>
  <c r="H1200"/>
  <c r="I1200"/>
  <c r="AC1200" s="1"/>
  <c r="B1201"/>
  <c r="C1201"/>
  <c r="D1201"/>
  <c r="E1201"/>
  <c r="F1201"/>
  <c r="G1201"/>
  <c r="H1201"/>
  <c r="I1201"/>
  <c r="AC1201" s="1"/>
  <c r="B1202"/>
  <c r="C1202"/>
  <c r="D1202"/>
  <c r="E1202"/>
  <c r="F1202"/>
  <c r="G1202"/>
  <c r="H1202"/>
  <c r="I1202"/>
  <c r="AC1202" s="1"/>
  <c r="B1203"/>
  <c r="C1203"/>
  <c r="D1203"/>
  <c r="E1203"/>
  <c r="F1203"/>
  <c r="G1203"/>
  <c r="H1203"/>
  <c r="I1203"/>
  <c r="AC1203" s="1"/>
  <c r="B1204"/>
  <c r="C1204"/>
  <c r="D1204"/>
  <c r="E1204"/>
  <c r="F1204"/>
  <c r="G1204"/>
  <c r="H1204"/>
  <c r="I1204"/>
  <c r="AC1204" s="1"/>
  <c r="B1205"/>
  <c r="C1205"/>
  <c r="D1205"/>
  <c r="E1205"/>
  <c r="F1205"/>
  <c r="G1205"/>
  <c r="H1205"/>
  <c r="I1205"/>
  <c r="AC1205" s="1"/>
  <c r="B1206"/>
  <c r="C1206"/>
  <c r="D1206"/>
  <c r="E1206"/>
  <c r="F1206"/>
  <c r="G1206"/>
  <c r="H1206"/>
  <c r="I1206"/>
  <c r="AC1206" s="1"/>
  <c r="B1207"/>
  <c r="C1207"/>
  <c r="D1207"/>
  <c r="E1207"/>
  <c r="F1207"/>
  <c r="G1207"/>
  <c r="H1207"/>
  <c r="I1207"/>
  <c r="AC1207" s="1"/>
  <c r="B1208"/>
  <c r="C1208"/>
  <c r="D1208"/>
  <c r="E1208"/>
  <c r="F1208"/>
  <c r="G1208"/>
  <c r="H1208"/>
  <c r="I1208"/>
  <c r="AC1208" s="1"/>
  <c r="B1209"/>
  <c r="C1209"/>
  <c r="D1209"/>
  <c r="E1209"/>
  <c r="F1209"/>
  <c r="G1209"/>
  <c r="H1209"/>
  <c r="I1209"/>
  <c r="AC1209" s="1"/>
  <c r="B1210"/>
  <c r="C1210"/>
  <c r="D1210"/>
  <c r="E1210"/>
  <c r="F1210"/>
  <c r="G1210"/>
  <c r="H1210"/>
  <c r="I1210"/>
  <c r="AC1210" s="1"/>
  <c r="B1211"/>
  <c r="C1211"/>
  <c r="D1211"/>
  <c r="E1211"/>
  <c r="F1211"/>
  <c r="G1211"/>
  <c r="H1211"/>
  <c r="I1211"/>
  <c r="AC1211" s="1"/>
  <c r="B1212"/>
  <c r="C1212"/>
  <c r="D1212"/>
  <c r="E1212"/>
  <c r="F1212"/>
  <c r="G1212"/>
  <c r="H1212"/>
  <c r="I1212"/>
  <c r="AC1212" s="1"/>
  <c r="B1213"/>
  <c r="C1213"/>
  <c r="D1213"/>
  <c r="E1213"/>
  <c r="F1213"/>
  <c r="G1213"/>
  <c r="H1213"/>
  <c r="I1213"/>
  <c r="AC1213" s="1"/>
  <c r="B1214"/>
  <c r="C1214"/>
  <c r="D1214"/>
  <c r="E1214"/>
  <c r="F1214"/>
  <c r="G1214"/>
  <c r="H1214"/>
  <c r="I1214"/>
  <c r="AC1214" s="1"/>
  <c r="B1215"/>
  <c r="C1215"/>
  <c r="D1215"/>
  <c r="E1215"/>
  <c r="F1215"/>
  <c r="G1215"/>
  <c r="H1215"/>
  <c r="I1215"/>
  <c r="AC1215" s="1"/>
  <c r="B1216"/>
  <c r="C1216"/>
  <c r="D1216"/>
  <c r="E1216"/>
  <c r="F1216"/>
  <c r="G1216"/>
  <c r="H1216"/>
  <c r="I1216"/>
  <c r="AC1216" s="1"/>
  <c r="B1217"/>
  <c r="C1217"/>
  <c r="D1217"/>
  <c r="E1217"/>
  <c r="F1217"/>
  <c r="G1217"/>
  <c r="H1217"/>
  <c r="I1217"/>
  <c r="AC1217" s="1"/>
  <c r="B1218"/>
  <c r="C1218"/>
  <c r="D1218"/>
  <c r="E1218"/>
  <c r="F1218"/>
  <c r="G1218"/>
  <c r="H1218"/>
  <c r="I1218"/>
  <c r="AC1218" s="1"/>
  <c r="B1219"/>
  <c r="C1219"/>
  <c r="D1219"/>
  <c r="E1219"/>
  <c r="F1219"/>
  <c r="G1219"/>
  <c r="H1219"/>
  <c r="I1219"/>
  <c r="AC1219" s="1"/>
  <c r="B1220"/>
  <c r="C1220"/>
  <c r="D1220"/>
  <c r="E1220"/>
  <c r="F1220"/>
  <c r="G1220"/>
  <c r="H1220"/>
  <c r="I1220"/>
  <c r="AC1220" s="1"/>
  <c r="B1221"/>
  <c r="C1221"/>
  <c r="D1221"/>
  <c r="E1221"/>
  <c r="F1221"/>
  <c r="G1221"/>
  <c r="H1221"/>
  <c r="I1221"/>
  <c r="AC1221" s="1"/>
  <c r="B1222"/>
  <c r="C1222"/>
  <c r="D1222"/>
  <c r="E1222"/>
  <c r="F1222"/>
  <c r="G1222"/>
  <c r="H1222"/>
  <c r="I1222"/>
  <c r="AC1222" s="1"/>
  <c r="B1223"/>
  <c r="C1223"/>
  <c r="D1223"/>
  <c r="E1223"/>
  <c r="F1223"/>
  <c r="G1223"/>
  <c r="H1223"/>
  <c r="I1223"/>
  <c r="AC1223" s="1"/>
  <c r="B1224"/>
  <c r="C1224"/>
  <c r="D1224"/>
  <c r="E1224"/>
  <c r="F1224"/>
  <c r="G1224"/>
  <c r="H1224"/>
  <c r="I1224"/>
  <c r="AC1224" s="1"/>
  <c r="B1225"/>
  <c r="C1225"/>
  <c r="D1225"/>
  <c r="E1225"/>
  <c r="F1225"/>
  <c r="G1225"/>
  <c r="H1225"/>
  <c r="I1225"/>
  <c r="AC1225" s="1"/>
  <c r="B1226"/>
  <c r="C1226"/>
  <c r="D1226"/>
  <c r="E1226"/>
  <c r="F1226"/>
  <c r="G1226"/>
  <c r="H1226"/>
  <c r="I1226"/>
  <c r="AC1226" s="1"/>
  <c r="B1227"/>
  <c r="C1227"/>
  <c r="D1227"/>
  <c r="E1227"/>
  <c r="F1227"/>
  <c r="G1227"/>
  <c r="H1227"/>
  <c r="I1227"/>
  <c r="AC1227" s="1"/>
  <c r="B1228"/>
  <c r="C1228"/>
  <c r="D1228"/>
  <c r="E1228"/>
  <c r="F1228"/>
  <c r="G1228"/>
  <c r="H1228"/>
  <c r="I1228"/>
  <c r="AC1228" s="1"/>
  <c r="B1229"/>
  <c r="C1229"/>
  <c r="D1229"/>
  <c r="E1229"/>
  <c r="F1229"/>
  <c r="G1229"/>
  <c r="H1229"/>
  <c r="I1229"/>
  <c r="AC1229" s="1"/>
  <c r="B1230"/>
  <c r="C1230"/>
  <c r="D1230"/>
  <c r="E1230"/>
  <c r="F1230"/>
  <c r="G1230"/>
  <c r="H1230"/>
  <c r="I1230"/>
  <c r="AC1230" s="1"/>
  <c r="B1231"/>
  <c r="C1231"/>
  <c r="D1231"/>
  <c r="E1231"/>
  <c r="F1231"/>
  <c r="G1231"/>
  <c r="H1231"/>
  <c r="I1231"/>
  <c r="AC1231" s="1"/>
  <c r="B1232"/>
  <c r="C1232"/>
  <c r="D1232"/>
  <c r="E1232"/>
  <c r="F1232"/>
  <c r="G1232"/>
  <c r="H1232"/>
  <c r="I1232"/>
  <c r="AC1232" s="1"/>
  <c r="B1233"/>
  <c r="C1233"/>
  <c r="D1233"/>
  <c r="E1233"/>
  <c r="F1233"/>
  <c r="G1233"/>
  <c r="H1233"/>
  <c r="I1233"/>
  <c r="AC1233" s="1"/>
  <c r="B1234"/>
  <c r="C1234"/>
  <c r="D1234"/>
  <c r="E1234"/>
  <c r="F1234"/>
  <c r="G1234"/>
  <c r="H1234"/>
  <c r="I1234"/>
  <c r="AC1234" s="1"/>
  <c r="B1235"/>
  <c r="C1235"/>
  <c r="D1235"/>
  <c r="E1235"/>
  <c r="F1235"/>
  <c r="G1235"/>
  <c r="H1235"/>
  <c r="I1235"/>
  <c r="AC1235" s="1"/>
  <c r="B1236"/>
  <c r="C1236"/>
  <c r="D1236"/>
  <c r="E1236"/>
  <c r="F1236"/>
  <c r="G1236"/>
  <c r="H1236"/>
  <c r="I1236"/>
  <c r="AC1236" s="1"/>
  <c r="B1237"/>
  <c r="C1237"/>
  <c r="D1237"/>
  <c r="E1237"/>
  <c r="F1237"/>
  <c r="G1237"/>
  <c r="H1237"/>
  <c r="I1237"/>
  <c r="AC1237" s="1"/>
  <c r="B1238"/>
  <c r="C1238"/>
  <c r="D1238"/>
  <c r="E1238"/>
  <c r="F1238"/>
  <c r="G1238"/>
  <c r="H1238"/>
  <c r="I1238"/>
  <c r="AC1238" s="1"/>
  <c r="B1239"/>
  <c r="C1239"/>
  <c r="D1239"/>
  <c r="E1239"/>
  <c r="F1239"/>
  <c r="G1239"/>
  <c r="H1239"/>
  <c r="I1239"/>
  <c r="AC1239" s="1"/>
  <c r="B1240"/>
  <c r="C1240"/>
  <c r="D1240"/>
  <c r="E1240"/>
  <c r="F1240"/>
  <c r="G1240"/>
  <c r="H1240"/>
  <c r="I1240"/>
  <c r="AC1240" s="1"/>
  <c r="B1241"/>
  <c r="C1241"/>
  <c r="D1241"/>
  <c r="E1241"/>
  <c r="F1241"/>
  <c r="G1241"/>
  <c r="H1241"/>
  <c r="I1241"/>
  <c r="AC1241" s="1"/>
  <c r="B1242"/>
  <c r="C1242"/>
  <c r="D1242"/>
  <c r="E1242"/>
  <c r="F1242"/>
  <c r="G1242"/>
  <c r="H1242"/>
  <c r="I1242"/>
  <c r="AC1242" s="1"/>
  <c r="B1243"/>
  <c r="C1243"/>
  <c r="D1243"/>
  <c r="E1243"/>
  <c r="F1243"/>
  <c r="G1243"/>
  <c r="H1243"/>
  <c r="I1243"/>
  <c r="AC1243" s="1"/>
  <c r="B1244"/>
  <c r="C1244"/>
  <c r="D1244"/>
  <c r="E1244"/>
  <c r="F1244"/>
  <c r="G1244"/>
  <c r="H1244"/>
  <c r="I1244"/>
  <c r="AC1244" s="1"/>
  <c r="B1245"/>
  <c r="C1245"/>
  <c r="D1245"/>
  <c r="E1245"/>
  <c r="F1245"/>
  <c r="G1245"/>
  <c r="H1245"/>
  <c r="I1245"/>
  <c r="AC1245" s="1"/>
  <c r="B1246"/>
  <c r="C1246"/>
  <c r="D1246"/>
  <c r="E1246"/>
  <c r="F1246"/>
  <c r="G1246"/>
  <c r="H1246"/>
  <c r="I1246"/>
  <c r="AC1246" s="1"/>
  <c r="B1247"/>
  <c r="C1247"/>
  <c r="D1247"/>
  <c r="E1247"/>
  <c r="F1247"/>
  <c r="G1247"/>
  <c r="H1247"/>
  <c r="I1247"/>
  <c r="AC1247" s="1"/>
  <c r="B1248"/>
  <c r="C1248"/>
  <c r="D1248"/>
  <c r="E1248"/>
  <c r="F1248"/>
  <c r="G1248"/>
  <c r="H1248"/>
  <c r="I1248"/>
  <c r="AC1248" s="1"/>
  <c r="B1249"/>
  <c r="C1249"/>
  <c r="D1249"/>
  <c r="E1249"/>
  <c r="F1249"/>
  <c r="G1249"/>
  <c r="H1249"/>
  <c r="I1249"/>
  <c r="AC1249" s="1"/>
  <c r="B1250"/>
  <c r="C1250"/>
  <c r="D1250"/>
  <c r="E1250"/>
  <c r="F1250"/>
  <c r="G1250"/>
  <c r="H1250"/>
  <c r="I1250"/>
  <c r="AC1250" s="1"/>
  <c r="B1251"/>
  <c r="C1251"/>
  <c r="D1251"/>
  <c r="E1251"/>
  <c r="F1251"/>
  <c r="G1251"/>
  <c r="H1251"/>
  <c r="I1251"/>
  <c r="AC1251" s="1"/>
  <c r="B1252"/>
  <c r="C1252"/>
  <c r="D1252"/>
  <c r="E1252"/>
  <c r="F1252"/>
  <c r="G1252"/>
  <c r="H1252"/>
  <c r="I1252"/>
  <c r="AC1252" s="1"/>
  <c r="B1253"/>
  <c r="C1253"/>
  <c r="D1253"/>
  <c r="E1253"/>
  <c r="F1253"/>
  <c r="G1253"/>
  <c r="H1253"/>
  <c r="I1253"/>
  <c r="AC1253" s="1"/>
  <c r="B1254"/>
  <c r="C1254"/>
  <c r="D1254"/>
  <c r="E1254"/>
  <c r="F1254"/>
  <c r="G1254"/>
  <c r="H1254"/>
  <c r="I1254"/>
  <c r="AC1254" s="1"/>
  <c r="B1255"/>
  <c r="C1255"/>
  <c r="D1255"/>
  <c r="E1255"/>
  <c r="F1255"/>
  <c r="G1255"/>
  <c r="H1255"/>
  <c r="I1255"/>
  <c r="AC1255" s="1"/>
  <c r="B1256"/>
  <c r="C1256"/>
  <c r="D1256"/>
  <c r="E1256"/>
  <c r="F1256"/>
  <c r="G1256"/>
  <c r="H1256"/>
  <c r="I1256"/>
  <c r="AC1256" s="1"/>
  <c r="B1257"/>
  <c r="C1257"/>
  <c r="D1257"/>
  <c r="E1257"/>
  <c r="F1257"/>
  <c r="G1257"/>
  <c r="H1257"/>
  <c r="I1257"/>
  <c r="AC1257" s="1"/>
  <c r="B1258"/>
  <c r="C1258"/>
  <c r="D1258"/>
  <c r="E1258"/>
  <c r="F1258"/>
  <c r="G1258"/>
  <c r="H1258"/>
  <c r="I1258"/>
  <c r="AC1258" s="1"/>
  <c r="B1259"/>
  <c r="C1259"/>
  <c r="D1259"/>
  <c r="E1259"/>
  <c r="F1259"/>
  <c r="G1259"/>
  <c r="H1259"/>
  <c r="I1259"/>
  <c r="AC1259" s="1"/>
  <c r="B1260"/>
  <c r="C1260"/>
  <c r="D1260"/>
  <c r="E1260"/>
  <c r="F1260"/>
  <c r="G1260"/>
  <c r="H1260"/>
  <c r="I1260"/>
  <c r="AC1260" s="1"/>
  <c r="B1261"/>
  <c r="C1261"/>
  <c r="D1261"/>
  <c r="E1261"/>
  <c r="F1261"/>
  <c r="G1261"/>
  <c r="H1261"/>
  <c r="I1261"/>
  <c r="AC1261" s="1"/>
  <c r="B1262"/>
  <c r="C1262"/>
  <c r="D1262"/>
  <c r="E1262"/>
  <c r="F1262"/>
  <c r="G1262"/>
  <c r="H1262"/>
  <c r="I1262"/>
  <c r="AC1262" s="1"/>
  <c r="B1263"/>
  <c r="C1263"/>
  <c r="D1263"/>
  <c r="E1263"/>
  <c r="F1263"/>
  <c r="G1263"/>
  <c r="H1263"/>
  <c r="I1263"/>
  <c r="AC1263" s="1"/>
  <c r="B1264"/>
  <c r="C1264"/>
  <c r="D1264"/>
  <c r="E1264"/>
  <c r="F1264"/>
  <c r="G1264"/>
  <c r="H1264"/>
  <c r="I1264"/>
  <c r="AC1264" s="1"/>
  <c r="B1265"/>
  <c r="C1265"/>
  <c r="D1265"/>
  <c r="E1265"/>
  <c r="F1265"/>
  <c r="G1265"/>
  <c r="H1265"/>
  <c r="I1265"/>
  <c r="AC1265" s="1"/>
  <c r="B1266"/>
  <c r="C1266"/>
  <c r="D1266"/>
  <c r="E1266"/>
  <c r="F1266"/>
  <c r="G1266"/>
  <c r="H1266"/>
  <c r="I1266"/>
  <c r="AC1266" s="1"/>
  <c r="B1267"/>
  <c r="C1267"/>
  <c r="D1267"/>
  <c r="E1267"/>
  <c r="F1267"/>
  <c r="G1267"/>
  <c r="H1267"/>
  <c r="I1267"/>
  <c r="AC1267" s="1"/>
  <c r="B1268"/>
  <c r="C1268"/>
  <c r="D1268"/>
  <c r="E1268"/>
  <c r="F1268"/>
  <c r="G1268"/>
  <c r="H1268"/>
  <c r="I1268"/>
  <c r="AC1268" s="1"/>
  <c r="B1269"/>
  <c r="C1269"/>
  <c r="D1269"/>
  <c r="E1269"/>
  <c r="F1269"/>
  <c r="G1269"/>
  <c r="H1269"/>
  <c r="I1269"/>
  <c r="AC1269" s="1"/>
  <c r="B1270"/>
  <c r="C1270"/>
  <c r="D1270"/>
  <c r="E1270"/>
  <c r="F1270"/>
  <c r="G1270"/>
  <c r="H1270"/>
  <c r="I1270"/>
  <c r="AC1270" s="1"/>
  <c r="B1271"/>
  <c r="C1271"/>
  <c r="D1271"/>
  <c r="E1271"/>
  <c r="F1271"/>
  <c r="G1271"/>
  <c r="H1271"/>
  <c r="I1271"/>
  <c r="AC1271" s="1"/>
  <c r="B1272"/>
  <c r="C1272"/>
  <c r="D1272"/>
  <c r="E1272"/>
  <c r="F1272"/>
  <c r="G1272"/>
  <c r="H1272"/>
  <c r="I1272"/>
  <c r="AC1272" s="1"/>
  <c r="B1273"/>
  <c r="C1273"/>
  <c r="D1273"/>
  <c r="E1273"/>
  <c r="F1273"/>
  <c r="G1273"/>
  <c r="H1273"/>
  <c r="I1273"/>
  <c r="AC1273" s="1"/>
  <c r="B1274"/>
  <c r="C1274"/>
  <c r="D1274"/>
  <c r="E1274"/>
  <c r="F1274"/>
  <c r="G1274"/>
  <c r="H1274"/>
  <c r="I1274"/>
  <c r="AC1274" s="1"/>
  <c r="B1275"/>
  <c r="C1275"/>
  <c r="D1275"/>
  <c r="E1275"/>
  <c r="F1275"/>
  <c r="G1275"/>
  <c r="H1275"/>
  <c r="I1275"/>
  <c r="AC1275" s="1"/>
  <c r="B1276"/>
  <c r="C1276"/>
  <c r="D1276"/>
  <c r="E1276"/>
  <c r="F1276"/>
  <c r="G1276"/>
  <c r="H1276"/>
  <c r="I1276"/>
  <c r="AC1276" s="1"/>
  <c r="B1277"/>
  <c r="C1277"/>
  <c r="D1277"/>
  <c r="E1277"/>
  <c r="F1277"/>
  <c r="G1277"/>
  <c r="H1277"/>
  <c r="I1277"/>
  <c r="AC1277" s="1"/>
  <c r="B1278"/>
  <c r="C1278"/>
  <c r="D1278"/>
  <c r="E1278"/>
  <c r="F1278"/>
  <c r="G1278"/>
  <c r="H1278"/>
  <c r="I1278"/>
  <c r="AC1278" s="1"/>
  <c r="B1279"/>
  <c r="C1279"/>
  <c r="D1279"/>
  <c r="E1279"/>
  <c r="F1279"/>
  <c r="G1279"/>
  <c r="H1279"/>
  <c r="I1279"/>
  <c r="AC1279" s="1"/>
  <c r="B1280"/>
  <c r="C1280"/>
  <c r="D1280"/>
  <c r="E1280"/>
  <c r="F1280"/>
  <c r="G1280"/>
  <c r="H1280"/>
  <c r="I1280"/>
  <c r="AC1280" s="1"/>
  <c r="B1281"/>
  <c r="C1281"/>
  <c r="D1281"/>
  <c r="E1281"/>
  <c r="F1281"/>
  <c r="G1281"/>
  <c r="H1281"/>
  <c r="I1281"/>
  <c r="AC1281" s="1"/>
  <c r="B1282"/>
  <c r="C1282"/>
  <c r="D1282"/>
  <c r="E1282"/>
  <c r="F1282"/>
  <c r="G1282"/>
  <c r="H1282"/>
  <c r="I1282"/>
  <c r="AC1282" s="1"/>
  <c r="B1283"/>
  <c r="C1283"/>
  <c r="D1283"/>
  <c r="E1283"/>
  <c r="F1283"/>
  <c r="G1283"/>
  <c r="H1283"/>
  <c r="I1283"/>
  <c r="AC1283" s="1"/>
  <c r="B1284"/>
  <c r="C1284"/>
  <c r="D1284"/>
  <c r="E1284"/>
  <c r="F1284"/>
  <c r="G1284"/>
  <c r="H1284"/>
  <c r="I1284"/>
  <c r="AC1284" s="1"/>
  <c r="B1285"/>
  <c r="C1285"/>
  <c r="D1285"/>
  <c r="E1285"/>
  <c r="F1285"/>
  <c r="G1285"/>
  <c r="H1285"/>
  <c r="I1285"/>
  <c r="AC1285" s="1"/>
  <c r="B1286"/>
  <c r="C1286"/>
  <c r="D1286"/>
  <c r="E1286"/>
  <c r="F1286"/>
  <c r="G1286"/>
  <c r="H1286"/>
  <c r="I1286"/>
  <c r="AC1286" s="1"/>
  <c r="B1287"/>
  <c r="C1287"/>
  <c r="D1287"/>
  <c r="E1287"/>
  <c r="F1287"/>
  <c r="G1287"/>
  <c r="H1287"/>
  <c r="I1287"/>
  <c r="AC1287" s="1"/>
  <c r="B1288"/>
  <c r="C1288"/>
  <c r="D1288"/>
  <c r="E1288"/>
  <c r="F1288"/>
  <c r="G1288"/>
  <c r="H1288"/>
  <c r="I1288"/>
  <c r="AC1288" s="1"/>
  <c r="B1289"/>
  <c r="C1289"/>
  <c r="D1289"/>
  <c r="E1289"/>
  <c r="F1289"/>
  <c r="G1289"/>
  <c r="H1289"/>
  <c r="I1289"/>
  <c r="AC1289" s="1"/>
  <c r="B1290"/>
  <c r="C1290"/>
  <c r="D1290"/>
  <c r="E1290"/>
  <c r="F1290"/>
  <c r="G1290"/>
  <c r="H1290"/>
  <c r="I1290"/>
  <c r="AC1290" s="1"/>
  <c r="B1291"/>
  <c r="C1291"/>
  <c r="D1291"/>
  <c r="E1291"/>
  <c r="F1291"/>
  <c r="G1291"/>
  <c r="H1291"/>
  <c r="I1291"/>
  <c r="AC1291" s="1"/>
  <c r="B1292"/>
  <c r="C1292"/>
  <c r="D1292"/>
  <c r="E1292"/>
  <c r="F1292"/>
  <c r="G1292"/>
  <c r="H1292"/>
  <c r="I1292"/>
  <c r="AC1292" s="1"/>
  <c r="B1293"/>
  <c r="C1293"/>
  <c r="D1293"/>
  <c r="E1293"/>
  <c r="F1293"/>
  <c r="G1293"/>
  <c r="H1293"/>
  <c r="I1293"/>
  <c r="AC1293" s="1"/>
  <c r="B1294"/>
  <c r="C1294"/>
  <c r="D1294"/>
  <c r="E1294"/>
  <c r="F1294"/>
  <c r="G1294"/>
  <c r="H1294"/>
  <c r="I1294"/>
  <c r="AC1294" s="1"/>
  <c r="B1295"/>
  <c r="C1295"/>
  <c r="D1295"/>
  <c r="E1295"/>
  <c r="F1295"/>
  <c r="G1295"/>
  <c r="H1295"/>
  <c r="I1295"/>
  <c r="AC1295" s="1"/>
  <c r="B1296"/>
  <c r="C1296"/>
  <c r="D1296"/>
  <c r="E1296"/>
  <c r="F1296"/>
  <c r="G1296"/>
  <c r="H1296"/>
  <c r="I1296"/>
  <c r="AC1296" s="1"/>
  <c r="B1297"/>
  <c r="C1297"/>
  <c r="D1297"/>
  <c r="E1297"/>
  <c r="F1297"/>
  <c r="G1297"/>
  <c r="H1297"/>
  <c r="I1297"/>
  <c r="AC1297" s="1"/>
  <c r="B1298"/>
  <c r="C1298"/>
  <c r="D1298"/>
  <c r="E1298"/>
  <c r="F1298"/>
  <c r="G1298"/>
  <c r="H1298"/>
  <c r="I1298"/>
  <c r="AC1298" s="1"/>
  <c r="B1299"/>
  <c r="C1299"/>
  <c r="D1299"/>
  <c r="E1299"/>
  <c r="F1299"/>
  <c r="G1299"/>
  <c r="H1299"/>
  <c r="I1299"/>
  <c r="AC1299" s="1"/>
  <c r="B1300"/>
  <c r="C1300"/>
  <c r="D1300"/>
  <c r="E1300"/>
  <c r="F1300"/>
  <c r="G1300"/>
  <c r="H1300"/>
  <c r="I1300"/>
  <c r="AC1300" s="1"/>
  <c r="B1301"/>
  <c r="C1301"/>
  <c r="D1301"/>
  <c r="E1301"/>
  <c r="F1301"/>
  <c r="G1301"/>
  <c r="H1301"/>
  <c r="I1301"/>
  <c r="AC1301" s="1"/>
  <c r="B1302"/>
  <c r="C1302"/>
  <c r="D1302"/>
  <c r="E1302"/>
  <c r="F1302"/>
  <c r="G1302"/>
  <c r="H1302"/>
  <c r="I1302"/>
  <c r="AC1302" s="1"/>
  <c r="B1303"/>
  <c r="C1303"/>
  <c r="D1303"/>
  <c r="E1303"/>
  <c r="F1303"/>
  <c r="G1303"/>
  <c r="H1303"/>
  <c r="I1303"/>
  <c r="AC1303" s="1"/>
  <c r="B1304"/>
  <c r="C1304"/>
  <c r="D1304"/>
  <c r="E1304"/>
  <c r="F1304"/>
  <c r="G1304"/>
  <c r="H1304"/>
  <c r="I1304"/>
  <c r="AC1304" s="1"/>
  <c r="B1305"/>
  <c r="C1305"/>
  <c r="D1305"/>
  <c r="E1305"/>
  <c r="F1305"/>
  <c r="G1305"/>
  <c r="H1305"/>
  <c r="I1305"/>
  <c r="AC1305" s="1"/>
  <c r="B1306"/>
  <c r="C1306"/>
  <c r="D1306"/>
  <c r="E1306"/>
  <c r="F1306"/>
  <c r="G1306"/>
  <c r="H1306"/>
  <c r="I1306"/>
  <c r="AC1306" s="1"/>
  <c r="B1307"/>
  <c r="C1307"/>
  <c r="D1307"/>
  <c r="E1307"/>
  <c r="F1307"/>
  <c r="G1307"/>
  <c r="H1307"/>
  <c r="I1307"/>
  <c r="AC1307" s="1"/>
  <c r="B1308"/>
  <c r="C1308"/>
  <c r="D1308"/>
  <c r="E1308"/>
  <c r="F1308"/>
  <c r="G1308"/>
  <c r="H1308"/>
  <c r="I1308"/>
  <c r="AC1308" s="1"/>
  <c r="B1309"/>
  <c r="C1309"/>
  <c r="D1309"/>
  <c r="E1309"/>
  <c r="F1309"/>
  <c r="G1309"/>
  <c r="H1309"/>
  <c r="I1309"/>
  <c r="AC1309" s="1"/>
  <c r="B1310"/>
  <c r="C1310"/>
  <c r="D1310"/>
  <c r="E1310"/>
  <c r="F1310"/>
  <c r="G1310"/>
  <c r="H1310"/>
  <c r="I1310"/>
  <c r="AC1310" s="1"/>
  <c r="B1311"/>
  <c r="C1311"/>
  <c r="D1311"/>
  <c r="E1311"/>
  <c r="F1311"/>
  <c r="G1311"/>
  <c r="H1311"/>
  <c r="I1311"/>
  <c r="AC1311" s="1"/>
  <c r="B1312"/>
  <c r="C1312"/>
  <c r="D1312"/>
  <c r="E1312"/>
  <c r="F1312"/>
  <c r="G1312"/>
  <c r="H1312"/>
  <c r="I1312"/>
  <c r="AC1312" s="1"/>
  <c r="B1313"/>
  <c r="C1313"/>
  <c r="D1313"/>
  <c r="E1313"/>
  <c r="F1313"/>
  <c r="G1313"/>
  <c r="H1313"/>
  <c r="I1313"/>
  <c r="AC1313" s="1"/>
  <c r="B1314"/>
  <c r="C1314"/>
  <c r="D1314"/>
  <c r="E1314"/>
  <c r="F1314"/>
  <c r="G1314"/>
  <c r="H1314"/>
  <c r="I1314"/>
  <c r="AC1314" s="1"/>
  <c r="B1315"/>
  <c r="C1315"/>
  <c r="D1315"/>
  <c r="E1315"/>
  <c r="F1315"/>
  <c r="G1315"/>
  <c r="H1315"/>
  <c r="I1315"/>
  <c r="AC1315" s="1"/>
  <c r="B1316"/>
  <c r="C1316"/>
  <c r="D1316"/>
  <c r="E1316"/>
  <c r="F1316"/>
  <c r="G1316"/>
  <c r="H1316"/>
  <c r="I1316"/>
  <c r="AC1316" s="1"/>
  <c r="B1317"/>
  <c r="C1317"/>
  <c r="D1317"/>
  <c r="E1317"/>
  <c r="F1317"/>
  <c r="G1317"/>
  <c r="H1317"/>
  <c r="I1317"/>
  <c r="AC1317" s="1"/>
  <c r="B1318"/>
  <c r="C1318"/>
  <c r="D1318"/>
  <c r="E1318"/>
  <c r="F1318"/>
  <c r="G1318"/>
  <c r="H1318"/>
  <c r="I1318"/>
  <c r="AC1318" s="1"/>
  <c r="B1319"/>
  <c r="C1319"/>
  <c r="D1319"/>
  <c r="E1319"/>
  <c r="F1319"/>
  <c r="G1319"/>
  <c r="H1319"/>
  <c r="I1319"/>
  <c r="AC1319" s="1"/>
  <c r="B1320"/>
  <c r="C1320"/>
  <c r="D1320"/>
  <c r="E1320"/>
  <c r="F1320"/>
  <c r="G1320"/>
  <c r="H1320"/>
  <c r="I1320"/>
  <c r="AC1320" s="1"/>
  <c r="B1321"/>
  <c r="C1321"/>
  <c r="D1321"/>
  <c r="E1321"/>
  <c r="F1321"/>
  <c r="G1321"/>
  <c r="H1321"/>
  <c r="I1321"/>
  <c r="AC1321" s="1"/>
  <c r="B1322"/>
  <c r="C1322"/>
  <c r="D1322"/>
  <c r="E1322"/>
  <c r="F1322"/>
  <c r="G1322"/>
  <c r="H1322"/>
  <c r="I1322"/>
  <c r="AC1322" s="1"/>
  <c r="B1323"/>
  <c r="C1323"/>
  <c r="D1323"/>
  <c r="E1323"/>
  <c r="F1323"/>
  <c r="G1323"/>
  <c r="H1323"/>
  <c r="I1323"/>
  <c r="AC1323" s="1"/>
  <c r="B1324"/>
  <c r="C1324"/>
  <c r="D1324"/>
  <c r="E1324"/>
  <c r="F1324"/>
  <c r="G1324"/>
  <c r="H1324"/>
  <c r="I1324"/>
  <c r="AC1324" s="1"/>
  <c r="B1325"/>
  <c r="C1325"/>
  <c r="D1325"/>
  <c r="E1325"/>
  <c r="F1325"/>
  <c r="G1325"/>
  <c r="H1325"/>
  <c r="I1325"/>
  <c r="AC1325" s="1"/>
  <c r="B1326"/>
  <c r="C1326"/>
  <c r="D1326"/>
  <c r="E1326"/>
  <c r="F1326"/>
  <c r="G1326"/>
  <c r="H1326"/>
  <c r="I1326"/>
  <c r="AC1326" s="1"/>
  <c r="B1327"/>
  <c r="C1327"/>
  <c r="D1327"/>
  <c r="E1327"/>
  <c r="F1327"/>
  <c r="G1327"/>
  <c r="H1327"/>
  <c r="I1327"/>
  <c r="AC1327" s="1"/>
  <c r="B1328"/>
  <c r="C1328"/>
  <c r="D1328"/>
  <c r="E1328"/>
  <c r="F1328"/>
  <c r="G1328"/>
  <c r="H1328"/>
  <c r="I1328"/>
  <c r="AC1328" s="1"/>
  <c r="B1329"/>
  <c r="C1329"/>
  <c r="D1329"/>
  <c r="E1329"/>
  <c r="F1329"/>
  <c r="G1329"/>
  <c r="H1329"/>
  <c r="I1329"/>
  <c r="AC1329" s="1"/>
  <c r="B1330"/>
  <c r="C1330"/>
  <c r="D1330"/>
  <c r="E1330"/>
  <c r="F1330"/>
  <c r="G1330"/>
  <c r="H1330"/>
  <c r="I1330"/>
  <c r="AC1330" s="1"/>
  <c r="B1331"/>
  <c r="C1331"/>
  <c r="D1331"/>
  <c r="E1331"/>
  <c r="F1331"/>
  <c r="G1331"/>
  <c r="H1331"/>
  <c r="I1331"/>
  <c r="AC1331" s="1"/>
  <c r="B1332"/>
  <c r="C1332"/>
  <c r="D1332"/>
  <c r="E1332"/>
  <c r="F1332"/>
  <c r="G1332"/>
  <c r="H1332"/>
  <c r="I1332"/>
  <c r="AC1332" s="1"/>
  <c r="B1333"/>
  <c r="C1333"/>
  <c r="D1333"/>
  <c r="E1333"/>
  <c r="F1333"/>
  <c r="G1333"/>
  <c r="H1333"/>
  <c r="I1333"/>
  <c r="AC1333" s="1"/>
  <c r="B1334"/>
  <c r="C1334"/>
  <c r="D1334"/>
  <c r="E1334"/>
  <c r="F1334"/>
  <c r="G1334"/>
  <c r="H1334"/>
  <c r="I1334"/>
  <c r="AC1334" s="1"/>
  <c r="B1335"/>
  <c r="C1335"/>
  <c r="D1335"/>
  <c r="E1335"/>
  <c r="F1335"/>
  <c r="G1335"/>
  <c r="H1335"/>
  <c r="I1335"/>
  <c r="AC1335" s="1"/>
  <c r="B1336"/>
  <c r="C1336"/>
  <c r="D1336"/>
  <c r="E1336"/>
  <c r="F1336"/>
  <c r="G1336"/>
  <c r="H1336"/>
  <c r="I1336"/>
  <c r="AC1336" s="1"/>
  <c r="B1337"/>
  <c r="C1337"/>
  <c r="D1337"/>
  <c r="E1337"/>
  <c r="F1337"/>
  <c r="G1337"/>
  <c r="H1337"/>
  <c r="I1337"/>
  <c r="AC1337" s="1"/>
  <c r="B1338"/>
  <c r="C1338"/>
  <c r="D1338"/>
  <c r="E1338"/>
  <c r="F1338"/>
  <c r="G1338"/>
  <c r="H1338"/>
  <c r="I1338"/>
  <c r="AC1338" s="1"/>
  <c r="B1339"/>
  <c r="C1339"/>
  <c r="D1339"/>
  <c r="E1339"/>
  <c r="F1339"/>
  <c r="G1339"/>
  <c r="H1339"/>
  <c r="I1339"/>
  <c r="AC1339" s="1"/>
  <c r="B1340"/>
  <c r="C1340"/>
  <c r="D1340"/>
  <c r="E1340"/>
  <c r="F1340"/>
  <c r="G1340"/>
  <c r="H1340"/>
  <c r="I1340"/>
  <c r="AC1340" s="1"/>
  <c r="B1341"/>
  <c r="C1341"/>
  <c r="D1341"/>
  <c r="E1341"/>
  <c r="F1341"/>
  <c r="G1341"/>
  <c r="H1341"/>
  <c r="I1341"/>
  <c r="AC1341" s="1"/>
  <c r="B1342"/>
  <c r="C1342"/>
  <c r="D1342"/>
  <c r="E1342"/>
  <c r="F1342"/>
  <c r="G1342"/>
  <c r="H1342"/>
  <c r="I1342"/>
  <c r="AC1342" s="1"/>
  <c r="B1343"/>
  <c r="C1343"/>
  <c r="D1343"/>
  <c r="E1343"/>
  <c r="F1343"/>
  <c r="G1343"/>
  <c r="H1343"/>
  <c r="I1343"/>
  <c r="AC1343" s="1"/>
  <c r="B1344"/>
  <c r="C1344"/>
  <c r="D1344"/>
  <c r="E1344"/>
  <c r="F1344"/>
  <c r="G1344"/>
  <c r="H1344"/>
  <c r="I1344"/>
  <c r="AC1344" s="1"/>
  <c r="B1345"/>
  <c r="C1345"/>
  <c r="D1345"/>
  <c r="E1345"/>
  <c r="F1345"/>
  <c r="G1345"/>
  <c r="H1345"/>
  <c r="I1345"/>
  <c r="AC1345" s="1"/>
  <c r="B1346"/>
  <c r="C1346"/>
  <c r="D1346"/>
  <c r="E1346"/>
  <c r="F1346"/>
  <c r="G1346"/>
  <c r="H1346"/>
  <c r="I1346"/>
  <c r="AC1346" s="1"/>
  <c r="B1347"/>
  <c r="C1347"/>
  <c r="D1347"/>
  <c r="E1347"/>
  <c r="F1347"/>
  <c r="G1347"/>
  <c r="H1347"/>
  <c r="I1347"/>
  <c r="AC1347" s="1"/>
  <c r="B1348"/>
  <c r="C1348"/>
  <c r="D1348"/>
  <c r="E1348"/>
  <c r="F1348"/>
  <c r="G1348"/>
  <c r="H1348"/>
  <c r="I1348"/>
  <c r="AC1348" s="1"/>
  <c r="B1349"/>
  <c r="C1349"/>
  <c r="D1349"/>
  <c r="E1349"/>
  <c r="F1349"/>
  <c r="G1349"/>
  <c r="H1349"/>
  <c r="I1349"/>
  <c r="AC1349" s="1"/>
  <c r="B1350"/>
  <c r="C1350"/>
  <c r="D1350"/>
  <c r="E1350"/>
  <c r="F1350"/>
  <c r="G1350"/>
  <c r="H1350"/>
  <c r="I1350"/>
  <c r="AC1350" s="1"/>
  <c r="B1351"/>
  <c r="C1351"/>
  <c r="D1351"/>
  <c r="E1351"/>
  <c r="F1351"/>
  <c r="G1351"/>
  <c r="H1351"/>
  <c r="I1351"/>
  <c r="AC1351" s="1"/>
  <c r="B1352"/>
  <c r="C1352"/>
  <c r="D1352"/>
  <c r="E1352"/>
  <c r="F1352"/>
  <c r="G1352"/>
  <c r="H1352"/>
  <c r="I1352"/>
  <c r="AC1352" s="1"/>
  <c r="B1353"/>
  <c r="C1353"/>
  <c r="D1353"/>
  <c r="E1353"/>
  <c r="F1353"/>
  <c r="G1353"/>
  <c r="H1353"/>
  <c r="I1353"/>
  <c r="AC1353" s="1"/>
  <c r="B1354"/>
  <c r="C1354"/>
  <c r="D1354"/>
  <c r="E1354"/>
  <c r="F1354"/>
  <c r="G1354"/>
  <c r="H1354"/>
  <c r="I1354"/>
  <c r="AC1354" s="1"/>
  <c r="B1355"/>
  <c r="C1355"/>
  <c r="D1355"/>
  <c r="E1355"/>
  <c r="F1355"/>
  <c r="G1355"/>
  <c r="H1355"/>
  <c r="I1355"/>
  <c r="AC1355" s="1"/>
  <c r="B1356"/>
  <c r="C1356"/>
  <c r="D1356"/>
  <c r="E1356"/>
  <c r="F1356"/>
  <c r="G1356"/>
  <c r="H1356"/>
  <c r="I1356"/>
  <c r="AC1356" s="1"/>
  <c r="B1357"/>
  <c r="C1357"/>
  <c r="D1357"/>
  <c r="E1357"/>
  <c r="F1357"/>
  <c r="G1357"/>
  <c r="H1357"/>
  <c r="I1357"/>
  <c r="AC1357" s="1"/>
  <c r="B1358"/>
  <c r="C1358"/>
  <c r="D1358"/>
  <c r="E1358"/>
  <c r="F1358"/>
  <c r="G1358"/>
  <c r="H1358"/>
  <c r="I1358"/>
  <c r="AC1358" s="1"/>
  <c r="B1359"/>
  <c r="C1359"/>
  <c r="D1359"/>
  <c r="E1359"/>
  <c r="F1359"/>
  <c r="G1359"/>
  <c r="H1359"/>
  <c r="I1359"/>
  <c r="AC1359" s="1"/>
  <c r="B1360"/>
  <c r="C1360"/>
  <c r="D1360"/>
  <c r="E1360"/>
  <c r="F1360"/>
  <c r="G1360"/>
  <c r="H1360"/>
  <c r="I1360"/>
  <c r="AC1360" s="1"/>
  <c r="B1361"/>
  <c r="C1361"/>
  <c r="D1361"/>
  <c r="E1361"/>
  <c r="F1361"/>
  <c r="G1361"/>
  <c r="H1361"/>
  <c r="I1361"/>
  <c r="AC1361" s="1"/>
  <c r="B1362"/>
  <c r="C1362"/>
  <c r="D1362"/>
  <c r="E1362"/>
  <c r="F1362"/>
  <c r="G1362"/>
  <c r="H1362"/>
  <c r="I1362"/>
  <c r="AC1362" s="1"/>
  <c r="B1363"/>
  <c r="C1363"/>
  <c r="D1363"/>
  <c r="E1363"/>
  <c r="F1363"/>
  <c r="G1363"/>
  <c r="H1363"/>
  <c r="I1363"/>
  <c r="AC1363" s="1"/>
  <c r="B1364"/>
  <c r="C1364"/>
  <c r="D1364"/>
  <c r="E1364"/>
  <c r="F1364"/>
  <c r="G1364"/>
  <c r="H1364"/>
  <c r="I1364"/>
  <c r="AC1364" s="1"/>
  <c r="B1365"/>
  <c r="C1365"/>
  <c r="D1365"/>
  <c r="E1365"/>
  <c r="F1365"/>
  <c r="G1365"/>
  <c r="H1365"/>
  <c r="I1365"/>
  <c r="AC1365" s="1"/>
  <c r="B1366"/>
  <c r="C1366"/>
  <c r="D1366"/>
  <c r="E1366"/>
  <c r="F1366"/>
  <c r="G1366"/>
  <c r="H1366"/>
  <c r="I1366"/>
  <c r="AC1366" s="1"/>
  <c r="B1367"/>
  <c r="C1367"/>
  <c r="D1367"/>
  <c r="E1367"/>
  <c r="F1367"/>
  <c r="G1367"/>
  <c r="H1367"/>
  <c r="I1367"/>
  <c r="AC1367" s="1"/>
  <c r="B1368"/>
  <c r="C1368"/>
  <c r="D1368"/>
  <c r="E1368"/>
  <c r="F1368"/>
  <c r="G1368"/>
  <c r="H1368"/>
  <c r="I1368"/>
  <c r="AC1368" s="1"/>
  <c r="B1369"/>
  <c r="C1369"/>
  <c r="D1369"/>
  <c r="E1369"/>
  <c r="F1369"/>
  <c r="G1369"/>
  <c r="H1369"/>
  <c r="I1369"/>
  <c r="AC1369" s="1"/>
  <c r="B1370"/>
  <c r="C1370"/>
  <c r="D1370"/>
  <c r="E1370"/>
  <c r="F1370"/>
  <c r="G1370"/>
  <c r="H1370"/>
  <c r="I1370"/>
  <c r="AC1370" s="1"/>
  <c r="B1371"/>
  <c r="C1371"/>
  <c r="D1371"/>
  <c r="E1371"/>
  <c r="F1371"/>
  <c r="G1371"/>
  <c r="H1371"/>
  <c r="I1371"/>
  <c r="AC1371" s="1"/>
  <c r="B1372"/>
  <c r="C1372"/>
  <c r="D1372"/>
  <c r="E1372"/>
  <c r="F1372"/>
  <c r="G1372"/>
  <c r="H1372"/>
  <c r="I1372"/>
  <c r="AC1372" s="1"/>
  <c r="B1373"/>
  <c r="C1373"/>
  <c r="D1373"/>
  <c r="E1373"/>
  <c r="F1373"/>
  <c r="G1373"/>
  <c r="H1373"/>
  <c r="I1373"/>
  <c r="AC1373" s="1"/>
  <c r="B1374"/>
  <c r="C1374"/>
  <c r="D1374"/>
  <c r="E1374"/>
  <c r="F1374"/>
  <c r="G1374"/>
  <c r="H1374"/>
  <c r="I1374"/>
  <c r="AC1374" s="1"/>
  <c r="B1375"/>
  <c r="C1375"/>
  <c r="D1375"/>
  <c r="E1375"/>
  <c r="F1375"/>
  <c r="G1375"/>
  <c r="H1375"/>
  <c r="I1375"/>
  <c r="AC1375" s="1"/>
  <c r="B1376"/>
  <c r="C1376"/>
  <c r="D1376"/>
  <c r="E1376"/>
  <c r="F1376"/>
  <c r="G1376"/>
  <c r="H1376"/>
  <c r="I1376"/>
  <c r="AC1376" s="1"/>
  <c r="B1377"/>
  <c r="C1377"/>
  <c r="D1377"/>
  <c r="E1377"/>
  <c r="F1377"/>
  <c r="G1377"/>
  <c r="H1377"/>
  <c r="I1377"/>
  <c r="AC1377" s="1"/>
  <c r="B1378"/>
  <c r="C1378"/>
  <c r="D1378"/>
  <c r="E1378"/>
  <c r="F1378"/>
  <c r="G1378"/>
  <c r="H1378"/>
  <c r="I1378"/>
  <c r="AC1378" s="1"/>
  <c r="B1379"/>
  <c r="C1379"/>
  <c r="D1379"/>
  <c r="E1379"/>
  <c r="F1379"/>
  <c r="G1379"/>
  <c r="H1379"/>
  <c r="I1379"/>
  <c r="AC1379" s="1"/>
  <c r="B1380"/>
  <c r="C1380"/>
  <c r="D1380"/>
  <c r="E1380"/>
  <c r="F1380"/>
  <c r="G1380"/>
  <c r="H1380"/>
  <c r="I1380"/>
  <c r="AC1380" s="1"/>
  <c r="B1381"/>
  <c r="C1381"/>
  <c r="D1381"/>
  <c r="E1381"/>
  <c r="F1381"/>
  <c r="G1381"/>
  <c r="H1381"/>
  <c r="I1381"/>
  <c r="AC1381" s="1"/>
  <c r="B1382"/>
  <c r="C1382"/>
  <c r="D1382"/>
  <c r="E1382"/>
  <c r="F1382"/>
  <c r="G1382"/>
  <c r="H1382"/>
  <c r="I1382"/>
  <c r="AC1382" s="1"/>
  <c r="B1383"/>
  <c r="C1383"/>
  <c r="D1383"/>
  <c r="E1383"/>
  <c r="F1383"/>
  <c r="G1383"/>
  <c r="H1383"/>
  <c r="I1383"/>
  <c r="AC1383" s="1"/>
  <c r="B1384"/>
  <c r="C1384"/>
  <c r="D1384"/>
  <c r="E1384"/>
  <c r="F1384"/>
  <c r="G1384"/>
  <c r="H1384"/>
  <c r="I1384"/>
  <c r="AC1384" s="1"/>
  <c r="B1385"/>
  <c r="C1385"/>
  <c r="D1385"/>
  <c r="E1385"/>
  <c r="F1385"/>
  <c r="G1385"/>
  <c r="H1385"/>
  <c r="I1385"/>
  <c r="AC1385" s="1"/>
  <c r="B1386"/>
  <c r="C1386"/>
  <c r="D1386"/>
  <c r="E1386"/>
  <c r="F1386"/>
  <c r="G1386"/>
  <c r="H1386"/>
  <c r="I1386"/>
  <c r="AC1386" s="1"/>
  <c r="B1387"/>
  <c r="C1387"/>
  <c r="D1387"/>
  <c r="E1387"/>
  <c r="F1387"/>
  <c r="G1387"/>
  <c r="H1387"/>
  <c r="I1387"/>
  <c r="AC1387" s="1"/>
  <c r="B1388"/>
  <c r="C1388"/>
  <c r="D1388"/>
  <c r="E1388"/>
  <c r="F1388"/>
  <c r="G1388"/>
  <c r="H1388"/>
  <c r="I1388"/>
  <c r="AC1388" s="1"/>
  <c r="B1389"/>
  <c r="C1389"/>
  <c r="D1389"/>
  <c r="E1389"/>
  <c r="F1389"/>
  <c r="G1389"/>
  <c r="H1389"/>
  <c r="I1389"/>
  <c r="AC1389" s="1"/>
  <c r="B1390"/>
  <c r="C1390"/>
  <c r="D1390"/>
  <c r="E1390"/>
  <c r="F1390"/>
  <c r="G1390"/>
  <c r="H1390"/>
  <c r="I1390"/>
  <c r="AC1390" s="1"/>
  <c r="B1391"/>
  <c r="C1391"/>
  <c r="D1391"/>
  <c r="E1391"/>
  <c r="F1391"/>
  <c r="G1391"/>
  <c r="H1391"/>
  <c r="I1391"/>
  <c r="AC1391" s="1"/>
  <c r="B1392"/>
  <c r="C1392"/>
  <c r="D1392"/>
  <c r="E1392"/>
  <c r="F1392"/>
  <c r="G1392"/>
  <c r="H1392"/>
  <c r="I1392"/>
  <c r="AC1392" s="1"/>
  <c r="B1393"/>
  <c r="C1393"/>
  <c r="D1393"/>
  <c r="E1393"/>
  <c r="F1393"/>
  <c r="G1393"/>
  <c r="H1393"/>
  <c r="I1393"/>
  <c r="AC1393" s="1"/>
  <c r="B1394"/>
  <c r="C1394"/>
  <c r="D1394"/>
  <c r="E1394"/>
  <c r="F1394"/>
  <c r="G1394"/>
  <c r="H1394"/>
  <c r="I1394"/>
  <c r="AC1394" s="1"/>
  <c r="B1395"/>
  <c r="C1395"/>
  <c r="D1395"/>
  <c r="E1395"/>
  <c r="F1395"/>
  <c r="G1395"/>
  <c r="H1395"/>
  <c r="I1395"/>
  <c r="AC1395" s="1"/>
  <c r="B1396"/>
  <c r="C1396"/>
  <c r="D1396"/>
  <c r="E1396"/>
  <c r="F1396"/>
  <c r="G1396"/>
  <c r="H1396"/>
  <c r="I1396"/>
  <c r="AC1396" s="1"/>
  <c r="B1397"/>
  <c r="C1397"/>
  <c r="D1397"/>
  <c r="E1397"/>
  <c r="F1397"/>
  <c r="G1397"/>
  <c r="H1397"/>
  <c r="I1397"/>
  <c r="AC1397" s="1"/>
  <c r="B1398"/>
  <c r="C1398"/>
  <c r="D1398"/>
  <c r="E1398"/>
  <c r="F1398"/>
  <c r="G1398"/>
  <c r="H1398"/>
  <c r="I1398"/>
  <c r="AC1398" s="1"/>
  <c r="B1399"/>
  <c r="C1399"/>
  <c r="D1399"/>
  <c r="E1399"/>
  <c r="F1399"/>
  <c r="G1399"/>
  <c r="H1399"/>
  <c r="I1399"/>
  <c r="AC1399" s="1"/>
  <c r="B1400"/>
  <c r="C1400"/>
  <c r="D1400"/>
  <c r="E1400"/>
  <c r="F1400"/>
  <c r="G1400"/>
  <c r="H1400"/>
  <c r="I1400"/>
  <c r="AC1400" s="1"/>
  <c r="B1401"/>
  <c r="C1401"/>
  <c r="D1401"/>
  <c r="E1401"/>
  <c r="F1401"/>
  <c r="G1401"/>
  <c r="H1401"/>
  <c r="I1401"/>
  <c r="AC1401" s="1"/>
  <c r="B1402"/>
  <c r="C1402"/>
  <c r="D1402"/>
  <c r="E1402"/>
  <c r="F1402"/>
  <c r="G1402"/>
  <c r="H1402"/>
  <c r="I1402"/>
  <c r="AC1402" s="1"/>
  <c r="B1403"/>
  <c r="C1403"/>
  <c r="D1403"/>
  <c r="E1403"/>
  <c r="F1403"/>
  <c r="G1403"/>
  <c r="H1403"/>
  <c r="I1403"/>
  <c r="AC1403" s="1"/>
  <c r="B1404"/>
  <c r="C1404"/>
  <c r="D1404"/>
  <c r="E1404"/>
  <c r="F1404"/>
  <c r="G1404"/>
  <c r="H1404"/>
  <c r="I1404"/>
  <c r="AC1404" s="1"/>
  <c r="B1405"/>
  <c r="C1405"/>
  <c r="D1405"/>
  <c r="E1405"/>
  <c r="F1405"/>
  <c r="G1405"/>
  <c r="H1405"/>
  <c r="I1405"/>
  <c r="AC1405" s="1"/>
  <c r="B1406"/>
  <c r="C1406"/>
  <c r="D1406"/>
  <c r="E1406"/>
  <c r="F1406"/>
  <c r="G1406"/>
  <c r="H1406"/>
  <c r="I1406"/>
  <c r="AC1406" s="1"/>
  <c r="B1407"/>
  <c r="C1407"/>
  <c r="D1407"/>
  <c r="E1407"/>
  <c r="F1407"/>
  <c r="G1407"/>
  <c r="H1407"/>
  <c r="I1407"/>
  <c r="AC1407" s="1"/>
  <c r="B1408"/>
  <c r="C1408"/>
  <c r="D1408"/>
  <c r="E1408"/>
  <c r="F1408"/>
  <c r="G1408"/>
  <c r="H1408"/>
  <c r="I1408"/>
  <c r="AC1408" s="1"/>
  <c r="B1409"/>
  <c r="C1409"/>
  <c r="D1409"/>
  <c r="E1409"/>
  <c r="F1409"/>
  <c r="G1409"/>
  <c r="H1409"/>
  <c r="I1409"/>
  <c r="AC1409" s="1"/>
  <c r="B1410"/>
  <c r="C1410"/>
  <c r="D1410"/>
  <c r="E1410"/>
  <c r="F1410"/>
  <c r="G1410"/>
  <c r="H1410"/>
  <c r="I1410"/>
  <c r="AC1410" s="1"/>
  <c r="B1411"/>
  <c r="C1411"/>
  <c r="D1411"/>
  <c r="E1411"/>
  <c r="F1411"/>
  <c r="G1411"/>
  <c r="H1411"/>
  <c r="I1411"/>
  <c r="AC1411" s="1"/>
  <c r="B1412"/>
  <c r="C1412"/>
  <c r="D1412"/>
  <c r="E1412"/>
  <c r="F1412"/>
  <c r="G1412"/>
  <c r="H1412"/>
  <c r="I1412"/>
  <c r="AC1412" s="1"/>
  <c r="B1413"/>
  <c r="C1413"/>
  <c r="D1413"/>
  <c r="E1413"/>
  <c r="F1413"/>
  <c r="G1413"/>
  <c r="H1413"/>
  <c r="I1413"/>
  <c r="AC1413" s="1"/>
  <c r="B1414"/>
  <c r="C1414"/>
  <c r="D1414"/>
  <c r="E1414"/>
  <c r="F1414"/>
  <c r="G1414"/>
  <c r="H1414"/>
  <c r="I1414"/>
  <c r="AC1414" s="1"/>
  <c r="B1415"/>
  <c r="C1415"/>
  <c r="D1415"/>
  <c r="E1415"/>
  <c r="F1415"/>
  <c r="G1415"/>
  <c r="H1415"/>
  <c r="I1415"/>
  <c r="AC1415" s="1"/>
  <c r="B1416"/>
  <c r="C1416"/>
  <c r="D1416"/>
  <c r="E1416"/>
  <c r="F1416"/>
  <c r="G1416"/>
  <c r="H1416"/>
  <c r="I1416"/>
  <c r="AC1416" s="1"/>
  <c r="B1417"/>
  <c r="C1417"/>
  <c r="D1417"/>
  <c r="E1417"/>
  <c r="F1417"/>
  <c r="G1417"/>
  <c r="H1417"/>
  <c r="I1417"/>
  <c r="AC1417" s="1"/>
  <c r="B1418"/>
  <c r="C1418"/>
  <c r="D1418"/>
  <c r="E1418"/>
  <c r="F1418"/>
  <c r="G1418"/>
  <c r="H1418"/>
  <c r="I1418"/>
  <c r="AC1418" s="1"/>
  <c r="B1419"/>
  <c r="C1419"/>
  <c r="D1419"/>
  <c r="E1419"/>
  <c r="F1419"/>
  <c r="G1419"/>
  <c r="H1419"/>
  <c r="I1419"/>
  <c r="AC1419" s="1"/>
  <c r="B1420"/>
  <c r="C1420"/>
  <c r="D1420"/>
  <c r="E1420"/>
  <c r="F1420"/>
  <c r="G1420"/>
  <c r="H1420"/>
  <c r="I1420"/>
  <c r="AC1420" s="1"/>
  <c r="B1421"/>
  <c r="C1421"/>
  <c r="D1421"/>
  <c r="E1421"/>
  <c r="F1421"/>
  <c r="G1421"/>
  <c r="H1421"/>
  <c r="I1421"/>
  <c r="AC1421" s="1"/>
  <c r="B1422"/>
  <c r="C1422"/>
  <c r="D1422"/>
  <c r="E1422"/>
  <c r="F1422"/>
  <c r="G1422"/>
  <c r="H1422"/>
  <c r="I1422"/>
  <c r="AC1422" s="1"/>
  <c r="B1423"/>
  <c r="C1423"/>
  <c r="D1423"/>
  <c r="E1423"/>
  <c r="F1423"/>
  <c r="G1423"/>
  <c r="H1423"/>
  <c r="I1423"/>
  <c r="AC1423" s="1"/>
  <c r="B1424"/>
  <c r="C1424"/>
  <c r="D1424"/>
  <c r="E1424"/>
  <c r="F1424"/>
  <c r="G1424"/>
  <c r="H1424"/>
  <c r="I1424"/>
  <c r="AC1424" s="1"/>
  <c r="B1425"/>
  <c r="C1425"/>
  <c r="D1425"/>
  <c r="E1425"/>
  <c r="F1425"/>
  <c r="G1425"/>
  <c r="H1425"/>
  <c r="I1425"/>
  <c r="AC1425" s="1"/>
  <c r="B1426"/>
  <c r="C1426"/>
  <c r="D1426"/>
  <c r="E1426"/>
  <c r="F1426"/>
  <c r="G1426"/>
  <c r="H1426"/>
  <c r="I1426"/>
  <c r="AC1426" s="1"/>
  <c r="B1427"/>
  <c r="C1427"/>
  <c r="D1427"/>
  <c r="E1427"/>
  <c r="F1427"/>
  <c r="G1427"/>
  <c r="H1427"/>
  <c r="I1427"/>
  <c r="AC1427" s="1"/>
  <c r="B1428"/>
  <c r="C1428"/>
  <c r="D1428"/>
  <c r="E1428"/>
  <c r="F1428"/>
  <c r="G1428"/>
  <c r="H1428"/>
  <c r="I1428"/>
  <c r="AC1428" s="1"/>
  <c r="B1429"/>
  <c r="C1429"/>
  <c r="D1429"/>
  <c r="E1429"/>
  <c r="F1429"/>
  <c r="G1429"/>
  <c r="H1429"/>
  <c r="I1429"/>
  <c r="AC1429" s="1"/>
  <c r="B1430"/>
  <c r="C1430"/>
  <c r="D1430"/>
  <c r="E1430"/>
  <c r="F1430"/>
  <c r="G1430"/>
  <c r="H1430"/>
  <c r="I1430"/>
  <c r="AC1430" s="1"/>
  <c r="B1431"/>
  <c r="C1431"/>
  <c r="D1431"/>
  <c r="E1431"/>
  <c r="F1431"/>
  <c r="G1431"/>
  <c r="H1431"/>
  <c r="I1431"/>
  <c r="AC1431" s="1"/>
  <c r="B1432"/>
  <c r="C1432"/>
  <c r="D1432"/>
  <c r="E1432"/>
  <c r="F1432"/>
  <c r="G1432"/>
  <c r="H1432"/>
  <c r="I1432"/>
  <c r="AC1432" s="1"/>
  <c r="B1433"/>
  <c r="C1433"/>
  <c r="D1433"/>
  <c r="E1433"/>
  <c r="F1433"/>
  <c r="G1433"/>
  <c r="H1433"/>
  <c r="I1433"/>
  <c r="AC1433" s="1"/>
  <c r="B1434"/>
  <c r="C1434"/>
  <c r="D1434"/>
  <c r="E1434"/>
  <c r="F1434"/>
  <c r="G1434"/>
  <c r="H1434"/>
  <c r="I1434"/>
  <c r="AC1434" s="1"/>
  <c r="B1435"/>
  <c r="C1435"/>
  <c r="D1435"/>
  <c r="E1435"/>
  <c r="F1435"/>
  <c r="G1435"/>
  <c r="H1435"/>
  <c r="I1435"/>
  <c r="AC1435" s="1"/>
  <c r="B1436"/>
  <c r="C1436"/>
  <c r="D1436"/>
  <c r="E1436"/>
  <c r="F1436"/>
  <c r="G1436"/>
  <c r="H1436"/>
  <c r="I1436"/>
  <c r="AC1436" s="1"/>
  <c r="B1437"/>
  <c r="C1437"/>
  <c r="D1437"/>
  <c r="E1437"/>
  <c r="F1437"/>
  <c r="G1437"/>
  <c r="H1437"/>
  <c r="I1437"/>
  <c r="AC1437" s="1"/>
  <c r="B1438"/>
  <c r="C1438"/>
  <c r="D1438"/>
  <c r="E1438"/>
  <c r="F1438"/>
  <c r="G1438"/>
  <c r="H1438"/>
  <c r="I1438"/>
  <c r="AC1438" s="1"/>
  <c r="B1439"/>
  <c r="C1439"/>
  <c r="D1439"/>
  <c r="E1439"/>
  <c r="F1439"/>
  <c r="G1439"/>
  <c r="H1439"/>
  <c r="I1439"/>
  <c r="AC1439" s="1"/>
  <c r="B1440"/>
  <c r="C1440"/>
  <c r="D1440"/>
  <c r="E1440"/>
  <c r="F1440"/>
  <c r="G1440"/>
  <c r="H1440"/>
  <c r="I1440"/>
  <c r="AC1440" s="1"/>
  <c r="B1441"/>
  <c r="C1441"/>
  <c r="D1441"/>
  <c r="E1441"/>
  <c r="F1441"/>
  <c r="G1441"/>
  <c r="H1441"/>
  <c r="I1441"/>
  <c r="AC1441" s="1"/>
  <c r="B1442"/>
  <c r="C1442"/>
  <c r="D1442"/>
  <c r="E1442"/>
  <c r="F1442"/>
  <c r="G1442"/>
  <c r="H1442"/>
  <c r="I1442"/>
  <c r="AC1442" s="1"/>
  <c r="B1443"/>
  <c r="C1443"/>
  <c r="D1443"/>
  <c r="E1443"/>
  <c r="F1443"/>
  <c r="G1443"/>
  <c r="H1443"/>
  <c r="I1443"/>
  <c r="AC1443" s="1"/>
  <c r="B1444"/>
  <c r="C1444"/>
  <c r="D1444"/>
  <c r="E1444"/>
  <c r="F1444"/>
  <c r="G1444"/>
  <c r="H1444"/>
  <c r="I1444"/>
  <c r="AC1444" s="1"/>
  <c r="B1445"/>
  <c r="C1445"/>
  <c r="D1445"/>
  <c r="E1445"/>
  <c r="F1445"/>
  <c r="G1445"/>
  <c r="H1445"/>
  <c r="I1445"/>
  <c r="AC1445" s="1"/>
  <c r="B1446"/>
  <c r="C1446"/>
  <c r="D1446"/>
  <c r="E1446"/>
  <c r="F1446"/>
  <c r="G1446"/>
  <c r="H1446"/>
  <c r="I1446"/>
  <c r="AC1446" s="1"/>
  <c r="B1447"/>
  <c r="C1447"/>
  <c r="D1447"/>
  <c r="E1447"/>
  <c r="F1447"/>
  <c r="G1447"/>
  <c r="H1447"/>
  <c r="I1447"/>
  <c r="AC1447" s="1"/>
  <c r="B1448"/>
  <c r="C1448"/>
  <c r="D1448"/>
  <c r="E1448"/>
  <c r="F1448"/>
  <c r="G1448"/>
  <c r="H1448"/>
  <c r="I1448"/>
  <c r="AC1448" s="1"/>
  <c r="B1449"/>
  <c r="C1449"/>
  <c r="D1449"/>
  <c r="E1449"/>
  <c r="F1449"/>
  <c r="G1449"/>
  <c r="H1449"/>
  <c r="I1449"/>
  <c r="AC1449" s="1"/>
  <c r="B1450"/>
  <c r="C1450"/>
  <c r="D1450"/>
  <c r="E1450"/>
  <c r="F1450"/>
  <c r="G1450"/>
  <c r="H1450"/>
  <c r="I1450"/>
  <c r="AC1450" s="1"/>
  <c r="B1451"/>
  <c r="C1451"/>
  <c r="D1451"/>
  <c r="E1451"/>
  <c r="F1451"/>
  <c r="G1451"/>
  <c r="H1451"/>
  <c r="I1451"/>
  <c r="AC1451" s="1"/>
  <c r="B1452"/>
  <c r="C1452"/>
  <c r="D1452"/>
  <c r="E1452"/>
  <c r="F1452"/>
  <c r="G1452"/>
  <c r="H1452"/>
  <c r="I1452"/>
  <c r="AC1452" s="1"/>
  <c r="B1453"/>
  <c r="C1453"/>
  <c r="D1453"/>
  <c r="E1453"/>
  <c r="F1453"/>
  <c r="G1453"/>
  <c r="H1453"/>
  <c r="I1453"/>
  <c r="AC1453" s="1"/>
  <c r="B1454"/>
  <c r="C1454"/>
  <c r="D1454"/>
  <c r="E1454"/>
  <c r="F1454"/>
  <c r="G1454"/>
  <c r="H1454"/>
  <c r="I1454"/>
  <c r="AC1454" s="1"/>
  <c r="B1455"/>
  <c r="C1455"/>
  <c r="D1455"/>
  <c r="E1455"/>
  <c r="F1455"/>
  <c r="G1455"/>
  <c r="H1455"/>
  <c r="I1455"/>
  <c r="AC1455" s="1"/>
  <c r="B1456"/>
  <c r="C1456"/>
  <c r="D1456"/>
  <c r="E1456"/>
  <c r="F1456"/>
  <c r="G1456"/>
  <c r="H1456"/>
  <c r="I1456"/>
  <c r="AC1456" s="1"/>
  <c r="B1457"/>
  <c r="C1457"/>
  <c r="D1457"/>
  <c r="E1457"/>
  <c r="F1457"/>
  <c r="G1457"/>
  <c r="H1457"/>
  <c r="I1457"/>
  <c r="AC1457" s="1"/>
  <c r="B1458"/>
  <c r="C1458"/>
  <c r="D1458"/>
  <c r="E1458"/>
  <c r="F1458"/>
  <c r="G1458"/>
  <c r="H1458"/>
  <c r="I1458"/>
  <c r="AC1458" s="1"/>
  <c r="B1459"/>
  <c r="C1459"/>
  <c r="D1459"/>
  <c r="E1459"/>
  <c r="F1459"/>
  <c r="G1459"/>
  <c r="H1459"/>
  <c r="I1459"/>
  <c r="AC1459" s="1"/>
  <c r="B1460"/>
  <c r="C1460"/>
  <c r="D1460"/>
  <c r="E1460"/>
  <c r="F1460"/>
  <c r="G1460"/>
  <c r="H1460"/>
  <c r="I1460"/>
  <c r="AC1460" s="1"/>
  <c r="B1461"/>
  <c r="C1461"/>
  <c r="D1461"/>
  <c r="E1461"/>
  <c r="F1461"/>
  <c r="G1461"/>
  <c r="H1461"/>
  <c r="I1461"/>
  <c r="AC1461" s="1"/>
  <c r="B1462"/>
  <c r="C1462"/>
  <c r="D1462"/>
  <c r="E1462"/>
  <c r="F1462"/>
  <c r="G1462"/>
  <c r="H1462"/>
  <c r="I1462"/>
  <c r="AC1462" s="1"/>
  <c r="B1463"/>
  <c r="C1463"/>
  <c r="D1463"/>
  <c r="E1463"/>
  <c r="F1463"/>
  <c r="G1463"/>
  <c r="H1463"/>
  <c r="I1463"/>
  <c r="AC1463" s="1"/>
  <c r="B1464"/>
  <c r="C1464"/>
  <c r="D1464"/>
  <c r="E1464"/>
  <c r="F1464"/>
  <c r="G1464"/>
  <c r="H1464"/>
  <c r="I1464"/>
  <c r="AC1464" s="1"/>
  <c r="B1465"/>
  <c r="C1465"/>
  <c r="D1465"/>
  <c r="E1465"/>
  <c r="F1465"/>
  <c r="G1465"/>
  <c r="H1465"/>
  <c r="I1465"/>
  <c r="AC1465" s="1"/>
  <c r="B1466"/>
  <c r="C1466"/>
  <c r="D1466"/>
  <c r="E1466"/>
  <c r="F1466"/>
  <c r="G1466"/>
  <c r="H1466"/>
  <c r="I1466"/>
  <c r="AC1466" s="1"/>
  <c r="B1467"/>
  <c r="C1467"/>
  <c r="D1467"/>
  <c r="E1467"/>
  <c r="F1467"/>
  <c r="G1467"/>
  <c r="H1467"/>
  <c r="I1467"/>
  <c r="AC1467" s="1"/>
  <c r="B1468"/>
  <c r="C1468"/>
  <c r="D1468"/>
  <c r="E1468"/>
  <c r="F1468"/>
  <c r="G1468"/>
  <c r="H1468"/>
  <c r="I1468"/>
  <c r="AC1468" s="1"/>
  <c r="B1469"/>
  <c r="C1469"/>
  <c r="D1469"/>
  <c r="E1469"/>
  <c r="F1469"/>
  <c r="G1469"/>
  <c r="H1469"/>
  <c r="I1469"/>
  <c r="AC1469" s="1"/>
  <c r="B1470"/>
  <c r="C1470"/>
  <c r="D1470"/>
  <c r="E1470"/>
  <c r="F1470"/>
  <c r="G1470"/>
  <c r="H1470"/>
  <c r="I1470"/>
  <c r="AC1470" s="1"/>
  <c r="B1471"/>
  <c r="C1471"/>
  <c r="D1471"/>
  <c r="E1471"/>
  <c r="F1471"/>
  <c r="G1471"/>
  <c r="H1471"/>
  <c r="I1471"/>
  <c r="AC1471" s="1"/>
  <c r="B1472"/>
  <c r="C1472"/>
  <c r="D1472"/>
  <c r="E1472"/>
  <c r="F1472"/>
  <c r="G1472"/>
  <c r="H1472"/>
  <c r="I1472"/>
  <c r="AC1472" s="1"/>
  <c r="B1473"/>
  <c r="C1473"/>
  <c r="D1473"/>
  <c r="E1473"/>
  <c r="F1473"/>
  <c r="G1473"/>
  <c r="H1473"/>
  <c r="I1473"/>
  <c r="AC1473" s="1"/>
  <c r="B1474"/>
  <c r="C1474"/>
  <c r="D1474"/>
  <c r="E1474"/>
  <c r="F1474"/>
  <c r="G1474"/>
  <c r="H1474"/>
  <c r="I1474"/>
  <c r="AC1474" s="1"/>
  <c r="B1475"/>
  <c r="C1475"/>
  <c r="D1475"/>
  <c r="E1475"/>
  <c r="F1475"/>
  <c r="G1475"/>
  <c r="H1475"/>
  <c r="I1475"/>
  <c r="AC1475" s="1"/>
  <c r="B1476"/>
  <c r="C1476"/>
  <c r="D1476"/>
  <c r="E1476"/>
  <c r="F1476"/>
  <c r="G1476"/>
  <c r="H1476"/>
  <c r="I1476"/>
  <c r="AC1476" s="1"/>
  <c r="B1477"/>
  <c r="C1477"/>
  <c r="D1477"/>
  <c r="E1477"/>
  <c r="F1477"/>
  <c r="G1477"/>
  <c r="H1477"/>
  <c r="I1477"/>
  <c r="AC1477" s="1"/>
  <c r="B1478"/>
  <c r="C1478"/>
  <c r="D1478"/>
  <c r="E1478"/>
  <c r="F1478"/>
  <c r="G1478"/>
  <c r="H1478"/>
  <c r="I1478"/>
  <c r="AC1478" s="1"/>
  <c r="B1479"/>
  <c r="C1479"/>
  <c r="D1479"/>
  <c r="E1479"/>
  <c r="F1479"/>
  <c r="G1479"/>
  <c r="H1479"/>
  <c r="I1479"/>
  <c r="AC1479" s="1"/>
  <c r="B1480"/>
  <c r="C1480"/>
  <c r="D1480"/>
  <c r="E1480"/>
  <c r="F1480"/>
  <c r="G1480"/>
  <c r="H1480"/>
  <c r="I1480"/>
  <c r="AC1480" s="1"/>
  <c r="B1481"/>
  <c r="C1481"/>
  <c r="D1481"/>
  <c r="E1481"/>
  <c r="F1481"/>
  <c r="G1481"/>
  <c r="H1481"/>
  <c r="I1481"/>
  <c r="AC1481" s="1"/>
  <c r="B1482"/>
  <c r="C1482"/>
  <c r="D1482"/>
  <c r="E1482"/>
  <c r="F1482"/>
  <c r="G1482"/>
  <c r="H1482"/>
  <c r="I1482"/>
  <c r="AC1482" s="1"/>
  <c r="B1483"/>
  <c r="C1483"/>
  <c r="D1483"/>
  <c r="E1483"/>
  <c r="F1483"/>
  <c r="G1483"/>
  <c r="H1483"/>
  <c r="I1483"/>
  <c r="AC1483" s="1"/>
  <c r="B1484"/>
  <c r="C1484"/>
  <c r="D1484"/>
  <c r="E1484"/>
  <c r="F1484"/>
  <c r="G1484"/>
  <c r="H1484"/>
  <c r="I1484"/>
  <c r="AC1484" s="1"/>
  <c r="B1485"/>
  <c r="C1485"/>
  <c r="D1485"/>
  <c r="E1485"/>
  <c r="F1485"/>
  <c r="G1485"/>
  <c r="H1485"/>
  <c r="I1485"/>
  <c r="AC1485" s="1"/>
  <c r="B1486"/>
  <c r="C1486"/>
  <c r="D1486"/>
  <c r="E1486"/>
  <c r="F1486"/>
  <c r="G1486"/>
  <c r="H1486"/>
  <c r="I1486"/>
  <c r="AC1486" s="1"/>
  <c r="B1487"/>
  <c r="C1487"/>
  <c r="D1487"/>
  <c r="E1487"/>
  <c r="F1487"/>
  <c r="G1487"/>
  <c r="H1487"/>
  <c r="I1487"/>
  <c r="AC1487" s="1"/>
  <c r="B1488"/>
  <c r="C1488"/>
  <c r="D1488"/>
  <c r="E1488"/>
  <c r="F1488"/>
  <c r="G1488"/>
  <c r="H1488"/>
  <c r="I1488"/>
  <c r="AC1488" s="1"/>
  <c r="B1489"/>
  <c r="C1489"/>
  <c r="D1489"/>
  <c r="E1489"/>
  <c r="F1489"/>
  <c r="G1489"/>
  <c r="H1489"/>
  <c r="I1489"/>
  <c r="AC1489" s="1"/>
  <c r="B1490"/>
  <c r="C1490"/>
  <c r="D1490"/>
  <c r="E1490"/>
  <c r="F1490"/>
  <c r="G1490"/>
  <c r="H1490"/>
  <c r="I1490"/>
  <c r="AC1490" s="1"/>
  <c r="B1491"/>
  <c r="C1491"/>
  <c r="D1491"/>
  <c r="E1491"/>
  <c r="F1491"/>
  <c r="G1491"/>
  <c r="H1491"/>
  <c r="I1491"/>
  <c r="AC1491" s="1"/>
  <c r="B1492"/>
  <c r="C1492"/>
  <c r="D1492"/>
  <c r="E1492"/>
  <c r="F1492"/>
  <c r="G1492"/>
  <c r="H1492"/>
  <c r="I1492"/>
  <c r="AC1492" s="1"/>
  <c r="B1493"/>
  <c r="C1493"/>
  <c r="D1493"/>
  <c r="E1493"/>
  <c r="F1493"/>
  <c r="G1493"/>
  <c r="H1493"/>
  <c r="I1493"/>
  <c r="AC1493" s="1"/>
  <c r="B1494"/>
  <c r="C1494"/>
  <c r="D1494"/>
  <c r="E1494"/>
  <c r="F1494"/>
  <c r="G1494"/>
  <c r="H1494"/>
  <c r="I1494"/>
  <c r="AC1494" s="1"/>
  <c r="B1495"/>
  <c r="C1495"/>
  <c r="D1495"/>
  <c r="E1495"/>
  <c r="F1495"/>
  <c r="G1495"/>
  <c r="H1495"/>
  <c r="I1495"/>
  <c r="AC1495" s="1"/>
  <c r="B1496"/>
  <c r="C1496"/>
  <c r="D1496"/>
  <c r="E1496"/>
  <c r="F1496"/>
  <c r="G1496"/>
  <c r="H1496"/>
  <c r="I1496"/>
  <c r="AC1496" s="1"/>
  <c r="B1497"/>
  <c r="C1497"/>
  <c r="D1497"/>
  <c r="E1497"/>
  <c r="F1497"/>
  <c r="G1497"/>
  <c r="H1497"/>
  <c r="I1497"/>
  <c r="AC1497" s="1"/>
  <c r="B1498"/>
  <c r="C1498"/>
  <c r="D1498"/>
  <c r="E1498"/>
  <c r="F1498"/>
  <c r="G1498"/>
  <c r="H1498"/>
  <c r="I1498"/>
  <c r="AC1498" s="1"/>
  <c r="B1499"/>
  <c r="C1499"/>
  <c r="D1499"/>
  <c r="E1499"/>
  <c r="F1499"/>
  <c r="G1499"/>
  <c r="H1499"/>
  <c r="I1499"/>
  <c r="AC1499" s="1"/>
  <c r="B1500"/>
  <c r="C1500"/>
  <c r="D1500"/>
  <c r="E1500"/>
  <c r="F1500"/>
  <c r="G1500"/>
  <c r="H1500"/>
  <c r="I1500"/>
  <c r="AC1500" s="1"/>
  <c r="B1501"/>
  <c r="C1501"/>
  <c r="D1501"/>
  <c r="E1501"/>
  <c r="F1501"/>
  <c r="G1501"/>
  <c r="H1501"/>
  <c r="I1501"/>
  <c r="AC1501" s="1"/>
  <c r="B1502"/>
  <c r="C1502"/>
  <c r="D1502"/>
  <c r="E1502"/>
  <c r="F1502"/>
  <c r="G1502"/>
  <c r="H1502"/>
  <c r="I1502"/>
  <c r="AC1502" s="1"/>
  <c r="B1503"/>
  <c r="C1503"/>
  <c r="D1503"/>
  <c r="E1503"/>
  <c r="F1503"/>
  <c r="G1503"/>
  <c r="H1503"/>
  <c r="I1503"/>
  <c r="AC1503" s="1"/>
  <c r="B1504"/>
  <c r="C1504"/>
  <c r="D1504"/>
  <c r="E1504"/>
  <c r="F1504"/>
  <c r="G1504"/>
  <c r="H1504"/>
  <c r="I1504"/>
  <c r="AC1504" s="1"/>
  <c r="B1505"/>
  <c r="C1505"/>
  <c r="D1505"/>
  <c r="E1505"/>
  <c r="F1505"/>
  <c r="G1505"/>
  <c r="H1505"/>
  <c r="I1505"/>
  <c r="AC1505" s="1"/>
  <c r="B1506"/>
  <c r="C1506"/>
  <c r="D1506"/>
  <c r="E1506"/>
  <c r="F1506"/>
  <c r="G1506"/>
  <c r="H1506"/>
  <c r="I1506"/>
  <c r="AC1506" s="1"/>
  <c r="AC191" l="1"/>
  <c r="AC190"/>
  <c r="AC189"/>
  <c r="AC188"/>
  <c r="AC187"/>
  <c r="AC186"/>
  <c r="AC185"/>
  <c r="AC184"/>
  <c r="AC183"/>
  <c r="AC182"/>
  <c r="AC181"/>
  <c r="AC180"/>
  <c r="AC179"/>
  <c r="AC178"/>
  <c r="BB26"/>
  <c r="BK26" s="1"/>
  <c r="AC177"/>
  <c r="AC176"/>
  <c r="AC175"/>
  <c r="AC174"/>
  <c r="AC173"/>
  <c r="AC172"/>
  <c r="AC171"/>
  <c r="AC170"/>
  <c r="AC169"/>
  <c r="AC168"/>
  <c r="AC167"/>
  <c r="AC166"/>
  <c r="AC165"/>
  <c r="AC164"/>
  <c r="AC163"/>
  <c r="AC162"/>
  <c r="AC161"/>
  <c r="AC160"/>
  <c r="AC159"/>
  <c r="AC158"/>
  <c r="AC157"/>
  <c r="AC156"/>
  <c r="AC155"/>
  <c r="AC154"/>
  <c r="AC153"/>
  <c r="AC152"/>
  <c r="AC151"/>
  <c r="AC150"/>
  <c r="AC149"/>
  <c r="AC148"/>
  <c r="AC147"/>
  <c r="AC146"/>
  <c r="AC145"/>
  <c r="AC144"/>
  <c r="AC143"/>
  <c r="AC142"/>
  <c r="AC141"/>
  <c r="AC140"/>
  <c r="AC139"/>
  <c r="AC138"/>
  <c r="AC137"/>
  <c r="AC136"/>
  <c r="AC135"/>
  <c r="AC134"/>
  <c r="AC133"/>
  <c r="AC132"/>
  <c r="AC131"/>
  <c r="AC130"/>
  <c r="AC129"/>
  <c r="AC128"/>
  <c r="AC127"/>
  <c r="AC126"/>
  <c r="AC125"/>
  <c r="AC124"/>
  <c r="AC123"/>
  <c r="AC122"/>
  <c r="AC121"/>
  <c r="AC120"/>
  <c r="AC119"/>
  <c r="AC118"/>
  <c r="AC117"/>
  <c r="AC116"/>
  <c r="AC115"/>
  <c r="AC114"/>
  <c r="AC113"/>
  <c r="AC112"/>
  <c r="AC111"/>
  <c r="AC110"/>
  <c r="AC109"/>
  <c r="AC108"/>
  <c r="AC107"/>
  <c r="AC106"/>
  <c r="AC105"/>
  <c r="AC104"/>
  <c r="AC103"/>
  <c r="AC102"/>
  <c r="AC101"/>
  <c r="AC100"/>
  <c r="AC99"/>
  <c r="AC98"/>
  <c r="AC97"/>
  <c r="AC96"/>
  <c r="AC95"/>
  <c r="AC94"/>
  <c r="AC93"/>
  <c r="AC92"/>
  <c r="AC91"/>
  <c r="AC90"/>
  <c r="AC89"/>
  <c r="AC88"/>
  <c r="AC87"/>
  <c r="AC86"/>
  <c r="AC85"/>
  <c r="AC84"/>
  <c r="AC83"/>
  <c r="AC82"/>
  <c r="AC81"/>
  <c r="AC80"/>
  <c r="AC79"/>
  <c r="AC78"/>
  <c r="AC77"/>
  <c r="AC76"/>
  <c r="AC75"/>
  <c r="AC74"/>
  <c r="AC73"/>
  <c r="AC72"/>
  <c r="AC71"/>
  <c r="AC70"/>
  <c r="AC69"/>
  <c r="AC68"/>
  <c r="AC67"/>
  <c r="AC66"/>
  <c r="AC65"/>
  <c r="AC64"/>
  <c r="AC63"/>
  <c r="AC62"/>
  <c r="AC61"/>
  <c r="AC60"/>
  <c r="AC59"/>
  <c r="AC58"/>
  <c r="AC57"/>
  <c r="AC56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Y1506"/>
  <c r="AG1506"/>
  <c r="W1506"/>
  <c r="AE1506"/>
  <c r="AA1505"/>
  <c r="AI1505"/>
  <c r="Y1504"/>
  <c r="AG1504"/>
  <c r="W1504"/>
  <c r="AE1504"/>
  <c r="AA1503"/>
  <c r="AI1503"/>
  <c r="Y1502"/>
  <c r="AG1502"/>
  <c r="W1502"/>
  <c r="AE1502"/>
  <c r="AA1501"/>
  <c r="AI1501"/>
  <c r="W1501"/>
  <c r="AE1501"/>
  <c r="AA1500"/>
  <c r="AI1500"/>
  <c r="Y1499"/>
  <c r="AG1499"/>
  <c r="Y1498"/>
  <c r="AG1498"/>
  <c r="W1498"/>
  <c r="AE1498"/>
  <c r="AA1497"/>
  <c r="AI1497"/>
  <c r="W1497"/>
  <c r="AE1497"/>
  <c r="AA1496"/>
  <c r="AI1496"/>
  <c r="Y1495"/>
  <c r="AG1495"/>
  <c r="Y1494"/>
  <c r="AG1494"/>
  <c r="W1494"/>
  <c r="AE1494"/>
  <c r="AA1493"/>
  <c r="AI1493"/>
  <c r="Y1492"/>
  <c r="AG1492"/>
  <c r="W1492"/>
  <c r="AE1492"/>
  <c r="AA1491"/>
  <c r="AI1491"/>
  <c r="W1491"/>
  <c r="AE1491"/>
  <c r="AA1490"/>
  <c r="AI1490"/>
  <c r="AG1489"/>
  <c r="Y1489"/>
  <c r="AE1489"/>
  <c r="W1489"/>
  <c r="AI1488"/>
  <c r="AA1488"/>
  <c r="AG1487"/>
  <c r="Y1487"/>
  <c r="AG1486"/>
  <c r="Y1486"/>
  <c r="AE1486"/>
  <c r="W1486"/>
  <c r="AI1485"/>
  <c r="AA1485"/>
  <c r="AG1484"/>
  <c r="Y1484"/>
  <c r="AE1484"/>
  <c r="W1484"/>
  <c r="AI1483"/>
  <c r="AA1483"/>
  <c r="AG1482"/>
  <c r="Y1482"/>
  <c r="AE1482"/>
  <c r="W1482"/>
  <c r="AI1481"/>
  <c r="AA1481"/>
  <c r="AE1481"/>
  <c r="W1481"/>
  <c r="AI1480"/>
  <c r="AA1480"/>
  <c r="AG1479"/>
  <c r="Y1479"/>
  <c r="AG1478"/>
  <c r="Y1478"/>
  <c r="AE1478"/>
  <c r="W1478"/>
  <c r="AI1477"/>
  <c r="AA1477"/>
  <c r="AE1477"/>
  <c r="W1477"/>
  <c r="AI1476"/>
  <c r="AA1476"/>
  <c r="Y1475"/>
  <c r="AG1475"/>
  <c r="Y1474"/>
  <c r="AG1474"/>
  <c r="W1474"/>
  <c r="AE1474"/>
  <c r="Y1473"/>
  <c r="AG1473"/>
  <c r="Y1472"/>
  <c r="AG1472"/>
  <c r="W1472"/>
  <c r="AE1472"/>
  <c r="Y1471"/>
  <c r="AG1471"/>
  <c r="Y1470"/>
  <c r="AG1470"/>
  <c r="W1470"/>
  <c r="AE1470"/>
  <c r="AA1469"/>
  <c r="AI1469"/>
  <c r="Y1468"/>
  <c r="AG1468"/>
  <c r="W1468"/>
  <c r="AE1468"/>
  <c r="AA1467"/>
  <c r="AI1467"/>
  <c r="W1467"/>
  <c r="AE1467"/>
  <c r="AA1466"/>
  <c r="AI1466"/>
  <c r="Y1465"/>
  <c r="AG1465"/>
  <c r="Y1464"/>
  <c r="AG1464"/>
  <c r="W1464"/>
  <c r="AE1464"/>
  <c r="AA1463"/>
  <c r="AI1463"/>
  <c r="Y1462"/>
  <c r="AG1462"/>
  <c r="W1462"/>
  <c r="AE1462"/>
  <c r="AA1461"/>
  <c r="AI1461"/>
  <c r="W1461"/>
  <c r="AE1461"/>
  <c r="AA1460"/>
  <c r="AI1460"/>
  <c r="Y1459"/>
  <c r="AG1459"/>
  <c r="Y1458"/>
  <c r="AG1458"/>
  <c r="W1458"/>
  <c r="AE1458"/>
  <c r="AA1457"/>
  <c r="AI1457"/>
  <c r="W1457"/>
  <c r="AE1457"/>
  <c r="AA1456"/>
  <c r="AI1456"/>
  <c r="Y1455"/>
  <c r="AG1455"/>
  <c r="Y1454"/>
  <c r="AG1454"/>
  <c r="W1454"/>
  <c r="AE1454"/>
  <c r="AA1453"/>
  <c r="AI1453"/>
  <c r="Y1452"/>
  <c r="AG1452"/>
  <c r="W1452"/>
  <c r="AE1452"/>
  <c r="AA1451"/>
  <c r="AI1451"/>
  <c r="W1451"/>
  <c r="AE1451"/>
  <c r="AA1450"/>
  <c r="AI1450"/>
  <c r="Y1449"/>
  <c r="AG1449"/>
  <c r="W1449"/>
  <c r="AE1449"/>
  <c r="AA1448"/>
  <c r="AI1448"/>
  <c r="Y1447"/>
  <c r="AG1447"/>
  <c r="Y1446"/>
  <c r="AG1446"/>
  <c r="W1446"/>
  <c r="AE1446"/>
  <c r="AA1445"/>
  <c r="AI1445"/>
  <c r="W1445"/>
  <c r="AE1445"/>
  <c r="AA1444"/>
  <c r="AI1444"/>
  <c r="Y1443"/>
  <c r="AG1443"/>
  <c r="Y1442"/>
  <c r="AG1442"/>
  <c r="W1442"/>
  <c r="AE1442"/>
  <c r="AI1441"/>
  <c r="AA1441"/>
  <c r="AG1440"/>
  <c r="Y1440"/>
  <c r="AE1440"/>
  <c r="W1440"/>
  <c r="AA1439"/>
  <c r="AI1439"/>
  <c r="W1439"/>
  <c r="AE1439"/>
  <c r="AA1438"/>
  <c r="AI1438"/>
  <c r="Y1437"/>
  <c r="AG1437"/>
  <c r="Y1436"/>
  <c r="AG1436"/>
  <c r="W1436"/>
  <c r="AE1436"/>
  <c r="AI1435"/>
  <c r="AA1435"/>
  <c r="AE1435"/>
  <c r="W1435"/>
  <c r="AI1434"/>
  <c r="AA1434"/>
  <c r="AG1433"/>
  <c r="Y1433"/>
  <c r="AG1432"/>
  <c r="Y1432"/>
  <c r="AE1432"/>
  <c r="W1432"/>
  <c r="AA1431"/>
  <c r="AI1431"/>
  <c r="W1431"/>
  <c r="AE1431"/>
  <c r="AA1430"/>
  <c r="AI1430"/>
  <c r="Y1429"/>
  <c r="AG1429"/>
  <c r="Y1428"/>
  <c r="AG1428"/>
  <c r="W1428"/>
  <c r="AE1428"/>
  <c r="AA1427"/>
  <c r="AI1427"/>
  <c r="W1427"/>
  <c r="AE1427"/>
  <c r="AA1426"/>
  <c r="AI1426"/>
  <c r="Y1426"/>
  <c r="AG1426"/>
  <c r="W1426"/>
  <c r="AE1426"/>
  <c r="AA1425"/>
  <c r="AI1425"/>
  <c r="W1425"/>
  <c r="AE1425"/>
  <c r="AA1424"/>
  <c r="AI1424"/>
  <c r="Y1423"/>
  <c r="AG1423"/>
  <c r="Y1422"/>
  <c r="AG1422"/>
  <c r="W1422"/>
  <c r="AE1422"/>
  <c r="AA1421"/>
  <c r="AI1421"/>
  <c r="W1421"/>
  <c r="AE1421"/>
  <c r="AA1420"/>
  <c r="AI1420"/>
  <c r="Y1419"/>
  <c r="AG1419"/>
  <c r="Y1418"/>
  <c r="AG1418"/>
  <c r="W1418"/>
  <c r="AE1418"/>
  <c r="AI1417"/>
  <c r="AA1417"/>
  <c r="Y1416"/>
  <c r="AG1416"/>
  <c r="W1416"/>
  <c r="AE1416"/>
  <c r="AA1415"/>
  <c r="AI1415"/>
  <c r="W1415"/>
  <c r="AE1415"/>
  <c r="AA1414"/>
  <c r="AI1414"/>
  <c r="AI1413"/>
  <c r="AA1413"/>
  <c r="AE1413"/>
  <c r="W1413"/>
  <c r="AA1412"/>
  <c r="AI1412"/>
  <c r="AG1411"/>
  <c r="Y1411"/>
  <c r="AE1411"/>
  <c r="W1411"/>
  <c r="AA1410"/>
  <c r="AI1410"/>
  <c r="AG1409"/>
  <c r="Y1409"/>
  <c r="Y1408"/>
  <c r="AG1408"/>
  <c r="W1408"/>
  <c r="AE1408"/>
  <c r="AI1407"/>
  <c r="AA1407"/>
  <c r="AE1407"/>
  <c r="W1407"/>
  <c r="AA1406"/>
  <c r="AI1406"/>
  <c r="AG1405"/>
  <c r="Y1405"/>
  <c r="Y1404"/>
  <c r="AG1404"/>
  <c r="W1404"/>
  <c r="AE1404"/>
  <c r="AI1403"/>
  <c r="AA1403"/>
  <c r="AE1403"/>
  <c r="W1403"/>
  <c r="AA1402"/>
  <c r="AI1402"/>
  <c r="AG1401"/>
  <c r="Y1401"/>
  <c r="Y1400"/>
  <c r="AG1400"/>
  <c r="W1400"/>
  <c r="AE1400"/>
  <c r="AI1399"/>
  <c r="AA1399"/>
  <c r="Y1398"/>
  <c r="AG1398"/>
  <c r="W1398"/>
  <c r="AE1398"/>
  <c r="AI1397"/>
  <c r="AA1397"/>
  <c r="Y1396"/>
  <c r="AG1396"/>
  <c r="W1396"/>
  <c r="AE1396"/>
  <c r="AI1395"/>
  <c r="AA1395"/>
  <c r="AE1395"/>
  <c r="W1395"/>
  <c r="AA1394"/>
  <c r="AI1394"/>
  <c r="AG1393"/>
  <c r="Y1393"/>
  <c r="AE1393"/>
  <c r="W1393"/>
  <c r="AA1392"/>
  <c r="AI1392"/>
  <c r="AG1391"/>
  <c r="Y1391"/>
  <c r="AE1391"/>
  <c r="W1391"/>
  <c r="AA1390"/>
  <c r="AI1390"/>
  <c r="AG1389"/>
  <c r="Y1389"/>
  <c r="Y1388"/>
  <c r="AG1388"/>
  <c r="W1388"/>
  <c r="AE1388"/>
  <c r="AI1387"/>
  <c r="AA1387"/>
  <c r="AE1387"/>
  <c r="W1387"/>
  <c r="AA1386"/>
  <c r="AI1386"/>
  <c r="AG1385"/>
  <c r="Y1385"/>
  <c r="AE1385"/>
  <c r="W1385"/>
  <c r="AA1384"/>
  <c r="AI1384"/>
  <c r="AG1383"/>
  <c r="Y1383"/>
  <c r="AE1383"/>
  <c r="W1383"/>
  <c r="AA1382"/>
  <c r="AI1382"/>
  <c r="AG1381"/>
  <c r="Y1381"/>
  <c r="Y1380"/>
  <c r="AG1380"/>
  <c r="W1380"/>
  <c r="AE1380"/>
  <c r="AG1379"/>
  <c r="Y1379"/>
  <c r="Y1378"/>
  <c r="AG1378"/>
  <c r="W1378"/>
  <c r="AE1378"/>
  <c r="AI1377"/>
  <c r="AA1377"/>
  <c r="AE1377"/>
  <c r="W1377"/>
  <c r="AA1376"/>
  <c r="AI1376"/>
  <c r="AG1375"/>
  <c r="Y1375"/>
  <c r="AE1375"/>
  <c r="W1375"/>
  <c r="AA1374"/>
  <c r="AI1374"/>
  <c r="AG1373"/>
  <c r="Y1373"/>
  <c r="AE1373"/>
  <c r="W1373"/>
  <c r="AA1372"/>
  <c r="AI1372"/>
  <c r="AG1371"/>
  <c r="Y1371"/>
  <c r="AE1371"/>
  <c r="W1371"/>
  <c r="AA1370"/>
  <c r="AI1370"/>
  <c r="AG1369"/>
  <c r="Y1369"/>
  <c r="AE1369"/>
  <c r="W1369"/>
  <c r="AA1368"/>
  <c r="AI1368"/>
  <c r="W1368"/>
  <c r="AE1368"/>
  <c r="AI1367"/>
  <c r="AA1367"/>
  <c r="Y1366"/>
  <c r="AG1366"/>
  <c r="AG1365"/>
  <c r="Y1365"/>
  <c r="AE1365"/>
  <c r="W1365"/>
  <c r="AA1364"/>
  <c r="AI1364"/>
  <c r="AG1363"/>
  <c r="Y1363"/>
  <c r="AE1363"/>
  <c r="W1363"/>
  <c r="AA1362"/>
  <c r="AI1362"/>
  <c r="AG1361"/>
  <c r="Y1361"/>
  <c r="AE1361"/>
  <c r="W1361"/>
  <c r="AA1360"/>
  <c r="AI1360"/>
  <c r="AG1359"/>
  <c r="Y1359"/>
  <c r="Y1358"/>
  <c r="AG1358"/>
  <c r="W1358"/>
  <c r="AE1358"/>
  <c r="AI1357"/>
  <c r="AA1357"/>
  <c r="Y1356"/>
  <c r="AG1356"/>
  <c r="W1356"/>
  <c r="AE1356"/>
  <c r="AI1355"/>
  <c r="AA1355"/>
  <c r="Y1354"/>
  <c r="AG1354"/>
  <c r="W1354"/>
  <c r="AE1354"/>
  <c r="AI1353"/>
  <c r="AA1353"/>
  <c r="Y1352"/>
  <c r="AG1352"/>
  <c r="W1352"/>
  <c r="AE1352"/>
  <c r="AI1351"/>
  <c r="AA1351"/>
  <c r="Y1350"/>
  <c r="AG1350"/>
  <c r="W1350"/>
  <c r="AE1350"/>
  <c r="AI1349"/>
  <c r="AA1349"/>
  <c r="AE1349"/>
  <c r="W1349"/>
  <c r="AA1348"/>
  <c r="AI1348"/>
  <c r="AG1347"/>
  <c r="Y1347"/>
  <c r="AE1347"/>
  <c r="W1347"/>
  <c r="AA1346"/>
  <c r="AI1346"/>
  <c r="AG1345"/>
  <c r="Y1345"/>
  <c r="AE1345"/>
  <c r="W1345"/>
  <c r="AA1344"/>
  <c r="AI1344"/>
  <c r="AG1343"/>
  <c r="Y1343"/>
  <c r="AE1343"/>
  <c r="W1343"/>
  <c r="AA1342"/>
  <c r="AI1342"/>
  <c r="AG1341"/>
  <c r="Y1341"/>
  <c r="AE1341"/>
  <c r="W1341"/>
  <c r="AA1340"/>
  <c r="AI1340"/>
  <c r="AG1339"/>
  <c r="Y1339"/>
  <c r="Y1338"/>
  <c r="AG1338"/>
  <c r="W1338"/>
  <c r="AE1338"/>
  <c r="AI1337"/>
  <c r="AA1337"/>
  <c r="AE1337"/>
  <c r="W1337"/>
  <c r="AA1336"/>
  <c r="AI1336"/>
  <c r="AG1335"/>
  <c r="Y1335"/>
  <c r="Y1334"/>
  <c r="AG1334"/>
  <c r="W1334"/>
  <c r="AE1334"/>
  <c r="AI1333"/>
  <c r="AA1333"/>
  <c r="AE1333"/>
  <c r="W1333"/>
  <c r="AA1332"/>
  <c r="AI1332"/>
  <c r="AI1331"/>
  <c r="AA1331"/>
  <c r="AE1331"/>
  <c r="W1331"/>
  <c r="AA1330"/>
  <c r="AI1330"/>
  <c r="AG1329"/>
  <c r="Y1329"/>
  <c r="AE1329"/>
  <c r="W1329"/>
  <c r="AA1328"/>
  <c r="AI1328"/>
  <c r="AG1327"/>
  <c r="Y1327"/>
  <c r="AE1327"/>
  <c r="W1327"/>
  <c r="AA1326"/>
  <c r="AI1326"/>
  <c r="AI1325"/>
  <c r="AA1325"/>
  <c r="AE1325"/>
  <c r="W1325"/>
  <c r="AA1324"/>
  <c r="AI1324"/>
  <c r="AG1323"/>
  <c r="Y1323"/>
  <c r="AE1323"/>
  <c r="W1323"/>
  <c r="AA1322"/>
  <c r="AI1322"/>
  <c r="AG1321"/>
  <c r="Y1321"/>
  <c r="AE1321"/>
  <c r="W1321"/>
  <c r="AA1320"/>
  <c r="AI1320"/>
  <c r="AG1319"/>
  <c r="Y1319"/>
  <c r="AE1319"/>
  <c r="W1319"/>
  <c r="AA1318"/>
  <c r="AI1318"/>
  <c r="AG1317"/>
  <c r="Y1317"/>
  <c r="AE1317"/>
  <c r="W1317"/>
  <c r="AA1316"/>
  <c r="AI1316"/>
  <c r="AG1315"/>
  <c r="Y1315"/>
  <c r="AE1315"/>
  <c r="W1315"/>
  <c r="AA1314"/>
  <c r="AI1314"/>
  <c r="AI1313"/>
  <c r="AA1313"/>
  <c r="AE1313"/>
  <c r="W1313"/>
  <c r="AA1312"/>
  <c r="AI1312"/>
  <c r="AG1311"/>
  <c r="Y1311"/>
  <c r="Y1310"/>
  <c r="AG1310"/>
  <c r="W1310"/>
  <c r="AE1310"/>
  <c r="AI1309"/>
  <c r="AA1309"/>
  <c r="AE1309"/>
  <c r="W1309"/>
  <c r="AA1308"/>
  <c r="AI1308"/>
  <c r="AG1307"/>
  <c r="Y1307"/>
  <c r="AE1307"/>
  <c r="W1307"/>
  <c r="AA1306"/>
  <c r="AI1306"/>
  <c r="Y1304"/>
  <c r="AG1304"/>
  <c r="W1304"/>
  <c r="AE1304"/>
  <c r="AG1301"/>
  <c r="Y1301"/>
  <c r="S1506"/>
  <c r="AJ1506"/>
  <c r="AO1506"/>
  <c r="AW1506"/>
  <c r="AB1506"/>
  <c r="AH1506"/>
  <c r="R1506"/>
  <c r="Z1506"/>
  <c r="AN1506"/>
  <c r="AV1506"/>
  <c r="Q1506"/>
  <c r="AF1506"/>
  <c r="AM1506"/>
  <c r="AU1506"/>
  <c r="X1506"/>
  <c r="M1506"/>
  <c r="N1506" s="1"/>
  <c r="O1506" s="1"/>
  <c r="BE1506" s="1"/>
  <c r="P1506"/>
  <c r="T1506" s="1"/>
  <c r="U1506" s="1"/>
  <c r="V1506" s="1"/>
  <c r="BF1506" s="1"/>
  <c r="AL1506"/>
  <c r="AT1506"/>
  <c r="AX1506" s="1"/>
  <c r="AJ1505"/>
  <c r="AO1505"/>
  <c r="S1505"/>
  <c r="AB1505"/>
  <c r="AW1505"/>
  <c r="AZ1505" s="1"/>
  <c r="R1505"/>
  <c r="AH1505"/>
  <c r="AV1505"/>
  <c r="Z1505"/>
  <c r="AN1505"/>
  <c r="AF1505"/>
  <c r="AM1505"/>
  <c r="Q1505"/>
  <c r="T1505" s="1"/>
  <c r="U1505" s="1"/>
  <c r="V1505" s="1"/>
  <c r="BF1505" s="1"/>
  <c r="X1505"/>
  <c r="AU1505"/>
  <c r="P1505"/>
  <c r="AT1505"/>
  <c r="M1505"/>
  <c r="N1505" s="1"/>
  <c r="O1505" s="1"/>
  <c r="BE1505" s="1"/>
  <c r="AL1505"/>
  <c r="S1504"/>
  <c r="AJ1504"/>
  <c r="AO1504"/>
  <c r="AW1504"/>
  <c r="AB1504"/>
  <c r="AH1504"/>
  <c r="R1504"/>
  <c r="Z1504"/>
  <c r="AN1504"/>
  <c r="AV1504"/>
  <c r="Q1504"/>
  <c r="AF1504"/>
  <c r="AM1504"/>
  <c r="AU1504"/>
  <c r="X1504"/>
  <c r="M1504"/>
  <c r="N1504" s="1"/>
  <c r="O1504" s="1"/>
  <c r="BE1504" s="1"/>
  <c r="P1504"/>
  <c r="T1504" s="1"/>
  <c r="U1504" s="1"/>
  <c r="V1504" s="1"/>
  <c r="BF1504" s="1"/>
  <c r="AL1504"/>
  <c r="AT1504"/>
  <c r="AX1504" s="1"/>
  <c r="AJ1503"/>
  <c r="AO1503"/>
  <c r="S1503"/>
  <c r="AB1503"/>
  <c r="AW1503"/>
  <c r="R1503"/>
  <c r="AH1503"/>
  <c r="AV1503"/>
  <c r="Z1503"/>
  <c r="AN1503"/>
  <c r="AF1503"/>
  <c r="AM1503"/>
  <c r="Q1503"/>
  <c r="X1503"/>
  <c r="AU1503"/>
  <c r="P1503"/>
  <c r="AT1503"/>
  <c r="M1503"/>
  <c r="N1503" s="1"/>
  <c r="O1503" s="1"/>
  <c r="BE1503" s="1"/>
  <c r="AL1503"/>
  <c r="S1502"/>
  <c r="AJ1502"/>
  <c r="AO1502"/>
  <c r="AW1502"/>
  <c r="AB1502"/>
  <c r="AH1502"/>
  <c r="R1502"/>
  <c r="Z1502"/>
  <c r="AN1502"/>
  <c r="AV1502"/>
  <c r="Q1502"/>
  <c r="AF1502"/>
  <c r="AM1502"/>
  <c r="AU1502"/>
  <c r="X1502"/>
  <c r="M1502"/>
  <c r="N1502" s="1"/>
  <c r="O1502" s="1"/>
  <c r="BE1502" s="1"/>
  <c r="P1502"/>
  <c r="T1502" s="1"/>
  <c r="U1502" s="1"/>
  <c r="V1502" s="1"/>
  <c r="BF1502" s="1"/>
  <c r="AL1502"/>
  <c r="AT1502"/>
  <c r="AX1502" s="1"/>
  <c r="AJ1501"/>
  <c r="AO1501"/>
  <c r="S1501"/>
  <c r="AB1501"/>
  <c r="AW1501"/>
  <c r="R1501"/>
  <c r="AH1501"/>
  <c r="AV1501"/>
  <c r="Z1501"/>
  <c r="AN1501"/>
  <c r="AF1501"/>
  <c r="AM1501"/>
  <c r="Q1501"/>
  <c r="X1501"/>
  <c r="AU1501"/>
  <c r="P1501"/>
  <c r="AT1501"/>
  <c r="M1501"/>
  <c r="N1501" s="1"/>
  <c r="O1501" s="1"/>
  <c r="BE1501" s="1"/>
  <c r="AL1501"/>
  <c r="S1500"/>
  <c r="AJ1500"/>
  <c r="AO1500"/>
  <c r="AW1500"/>
  <c r="AB1500"/>
  <c r="AH1500"/>
  <c r="R1500"/>
  <c r="Z1500"/>
  <c r="AN1500"/>
  <c r="AV1500"/>
  <c r="Q1500"/>
  <c r="AF1500"/>
  <c r="AM1500"/>
  <c r="AU1500"/>
  <c r="X1500"/>
  <c r="M1500"/>
  <c r="N1500" s="1"/>
  <c r="O1500" s="1"/>
  <c r="BE1500" s="1"/>
  <c r="P1500"/>
  <c r="T1500" s="1"/>
  <c r="U1500" s="1"/>
  <c r="V1500" s="1"/>
  <c r="BF1500" s="1"/>
  <c r="AL1500"/>
  <c r="AT1500"/>
  <c r="AX1500" s="1"/>
  <c r="AJ1499"/>
  <c r="AO1499"/>
  <c r="S1499"/>
  <c r="AB1499"/>
  <c r="AW1499"/>
  <c r="R1499"/>
  <c r="AH1499"/>
  <c r="AV1499"/>
  <c r="Z1499"/>
  <c r="AN1499"/>
  <c r="AF1499"/>
  <c r="AM1499"/>
  <c r="Q1499"/>
  <c r="X1499"/>
  <c r="AU1499"/>
  <c r="P1499"/>
  <c r="AT1499"/>
  <c r="M1499"/>
  <c r="N1499" s="1"/>
  <c r="O1499" s="1"/>
  <c r="BE1499" s="1"/>
  <c r="AL1499"/>
  <c r="S1498"/>
  <c r="AJ1498"/>
  <c r="AO1498"/>
  <c r="AW1498"/>
  <c r="AB1498"/>
  <c r="AH1498"/>
  <c r="R1498"/>
  <c r="Z1498"/>
  <c r="AN1498"/>
  <c r="AV1498"/>
  <c r="Q1498"/>
  <c r="AF1498"/>
  <c r="AM1498"/>
  <c r="AU1498"/>
  <c r="X1498"/>
  <c r="M1498"/>
  <c r="N1498" s="1"/>
  <c r="O1498" s="1"/>
  <c r="BE1498" s="1"/>
  <c r="P1498"/>
  <c r="T1498" s="1"/>
  <c r="U1498" s="1"/>
  <c r="V1498" s="1"/>
  <c r="BF1498" s="1"/>
  <c r="AL1498"/>
  <c r="AT1498"/>
  <c r="AX1498" s="1"/>
  <c r="AJ1497"/>
  <c r="AO1497"/>
  <c r="S1497"/>
  <c r="AB1497"/>
  <c r="AW1497"/>
  <c r="R1497"/>
  <c r="AH1497"/>
  <c r="AV1497"/>
  <c r="Z1497"/>
  <c r="AN1497"/>
  <c r="AF1497"/>
  <c r="AM1497"/>
  <c r="Q1497"/>
  <c r="X1497"/>
  <c r="AU1497"/>
  <c r="P1497"/>
  <c r="AT1497"/>
  <c r="M1497"/>
  <c r="N1497" s="1"/>
  <c r="O1497" s="1"/>
  <c r="BE1497" s="1"/>
  <c r="AL1497"/>
  <c r="S1496"/>
  <c r="AJ1496"/>
  <c r="AO1496"/>
  <c r="AW1496"/>
  <c r="AB1496"/>
  <c r="AH1496"/>
  <c r="R1496"/>
  <c r="Z1496"/>
  <c r="AN1496"/>
  <c r="AV1496"/>
  <c r="Q1496"/>
  <c r="AF1496"/>
  <c r="AM1496"/>
  <c r="AU1496"/>
  <c r="X1496"/>
  <c r="M1496"/>
  <c r="N1496" s="1"/>
  <c r="O1496" s="1"/>
  <c r="BE1496" s="1"/>
  <c r="P1496"/>
  <c r="T1496" s="1"/>
  <c r="U1496" s="1"/>
  <c r="V1496" s="1"/>
  <c r="BF1496" s="1"/>
  <c r="AL1496"/>
  <c r="AT1496"/>
  <c r="AX1496" s="1"/>
  <c r="AJ1495"/>
  <c r="AO1495"/>
  <c r="S1495"/>
  <c r="AB1495"/>
  <c r="AW1495"/>
  <c r="R1495"/>
  <c r="AH1495"/>
  <c r="AV1495"/>
  <c r="Z1495"/>
  <c r="AN1495"/>
  <c r="AF1495"/>
  <c r="AM1495"/>
  <c r="Q1495"/>
  <c r="X1495"/>
  <c r="AU1495"/>
  <c r="P1495"/>
  <c r="AT1495"/>
  <c r="M1495"/>
  <c r="N1495" s="1"/>
  <c r="O1495" s="1"/>
  <c r="BE1495" s="1"/>
  <c r="AL1495"/>
  <c r="S1494"/>
  <c r="AJ1494"/>
  <c r="AO1494"/>
  <c r="AW1494"/>
  <c r="AB1494"/>
  <c r="AH1494"/>
  <c r="R1494"/>
  <c r="Z1494"/>
  <c r="AN1494"/>
  <c r="AV1494"/>
  <c r="Q1494"/>
  <c r="AF1494"/>
  <c r="AM1494"/>
  <c r="AU1494"/>
  <c r="X1494"/>
  <c r="M1494"/>
  <c r="N1494" s="1"/>
  <c r="O1494" s="1"/>
  <c r="BE1494" s="1"/>
  <c r="P1494"/>
  <c r="T1494" s="1"/>
  <c r="U1494" s="1"/>
  <c r="V1494" s="1"/>
  <c r="BF1494" s="1"/>
  <c r="AL1494"/>
  <c r="AT1494"/>
  <c r="AX1494" s="1"/>
  <c r="AJ1493"/>
  <c r="AO1493"/>
  <c r="S1493"/>
  <c r="AB1493"/>
  <c r="AW1493"/>
  <c r="R1493"/>
  <c r="AH1493"/>
  <c r="AV1493"/>
  <c r="Z1493"/>
  <c r="AN1493"/>
  <c r="AF1493"/>
  <c r="AM1493"/>
  <c r="Q1493"/>
  <c r="X1493"/>
  <c r="AU1493"/>
  <c r="P1493"/>
  <c r="AT1493"/>
  <c r="M1493"/>
  <c r="N1493" s="1"/>
  <c r="O1493" s="1"/>
  <c r="BE1493" s="1"/>
  <c r="AL1493"/>
  <c r="S1492"/>
  <c r="AJ1492"/>
  <c r="AO1492"/>
  <c r="AW1492"/>
  <c r="AB1492"/>
  <c r="AH1492"/>
  <c r="R1492"/>
  <c r="Z1492"/>
  <c r="AN1492"/>
  <c r="AV1492"/>
  <c r="Q1492"/>
  <c r="AF1492"/>
  <c r="AM1492"/>
  <c r="AU1492"/>
  <c r="X1492"/>
  <c r="M1492"/>
  <c r="N1492" s="1"/>
  <c r="O1492" s="1"/>
  <c r="BE1492" s="1"/>
  <c r="P1492"/>
  <c r="T1492" s="1"/>
  <c r="U1492" s="1"/>
  <c r="V1492" s="1"/>
  <c r="BF1492" s="1"/>
  <c r="AL1492"/>
  <c r="AT1492"/>
  <c r="AX1492" s="1"/>
  <c r="AJ1491"/>
  <c r="AO1491"/>
  <c r="S1491"/>
  <c r="AB1491"/>
  <c r="AW1491"/>
  <c r="R1491"/>
  <c r="AH1491"/>
  <c r="AV1491"/>
  <c r="Z1491"/>
  <c r="AN1491"/>
  <c r="AF1491"/>
  <c r="AM1491"/>
  <c r="Q1491"/>
  <c r="X1491"/>
  <c r="AU1491"/>
  <c r="P1491"/>
  <c r="AT1491"/>
  <c r="M1491"/>
  <c r="N1491" s="1"/>
  <c r="O1491" s="1"/>
  <c r="BE1491" s="1"/>
  <c r="AL1491"/>
  <c r="S1490"/>
  <c r="AJ1490"/>
  <c r="AO1490"/>
  <c r="AW1490"/>
  <c r="AB1490"/>
  <c r="AH1490"/>
  <c r="R1490"/>
  <c r="Z1490"/>
  <c r="AN1490"/>
  <c r="AV1490"/>
  <c r="Q1490"/>
  <c r="AF1490"/>
  <c r="AM1490"/>
  <c r="AU1490"/>
  <c r="X1490"/>
  <c r="M1490"/>
  <c r="N1490" s="1"/>
  <c r="O1490" s="1"/>
  <c r="BE1490" s="1"/>
  <c r="P1490"/>
  <c r="T1490" s="1"/>
  <c r="U1490" s="1"/>
  <c r="V1490" s="1"/>
  <c r="BF1490" s="1"/>
  <c r="AL1490"/>
  <c r="AT1490"/>
  <c r="AX1490" s="1"/>
  <c r="S1489"/>
  <c r="AB1489"/>
  <c r="AO1489"/>
  <c r="AJ1489"/>
  <c r="AW1489"/>
  <c r="Z1489"/>
  <c r="AV1489"/>
  <c r="R1489"/>
  <c r="AH1489"/>
  <c r="AN1489"/>
  <c r="Q1489"/>
  <c r="X1489"/>
  <c r="AM1489"/>
  <c r="AF1489"/>
  <c r="AU1489"/>
  <c r="M1489"/>
  <c r="N1489" s="1"/>
  <c r="O1489" s="1"/>
  <c r="BE1489" s="1"/>
  <c r="AT1489"/>
  <c r="P1489"/>
  <c r="AL1489"/>
  <c r="AB1488"/>
  <c r="S1488"/>
  <c r="AJ1488"/>
  <c r="AO1488"/>
  <c r="AW1488"/>
  <c r="R1488"/>
  <c r="Z1488"/>
  <c r="AN1488"/>
  <c r="AV1488"/>
  <c r="AH1488"/>
  <c r="X1488"/>
  <c r="Q1488"/>
  <c r="AF1488"/>
  <c r="AM1488"/>
  <c r="AU1488"/>
  <c r="M1488"/>
  <c r="N1488" s="1"/>
  <c r="O1488" s="1"/>
  <c r="BE1488" s="1"/>
  <c r="P1488"/>
  <c r="T1488" s="1"/>
  <c r="U1488" s="1"/>
  <c r="V1488" s="1"/>
  <c r="BF1488" s="1"/>
  <c r="AL1488"/>
  <c r="AT1488"/>
  <c r="AX1488" s="1"/>
  <c r="S1487"/>
  <c r="AB1487"/>
  <c r="AW1487"/>
  <c r="AJ1487"/>
  <c r="AO1487"/>
  <c r="Z1487"/>
  <c r="AN1487"/>
  <c r="R1487"/>
  <c r="AH1487"/>
  <c r="AV1487"/>
  <c r="Q1487"/>
  <c r="X1487"/>
  <c r="AU1487"/>
  <c r="AF1487"/>
  <c r="AM1487"/>
  <c r="M1487"/>
  <c r="N1487" s="1"/>
  <c r="O1487" s="1"/>
  <c r="BE1487" s="1"/>
  <c r="AL1487"/>
  <c r="P1487"/>
  <c r="AT1487"/>
  <c r="AB1486"/>
  <c r="S1486"/>
  <c r="AJ1486"/>
  <c r="AO1486"/>
  <c r="AW1486"/>
  <c r="R1486"/>
  <c r="Z1486"/>
  <c r="AN1486"/>
  <c r="AV1486"/>
  <c r="AH1486"/>
  <c r="X1486"/>
  <c r="Q1486"/>
  <c r="AF1486"/>
  <c r="AM1486"/>
  <c r="AU1486"/>
  <c r="M1486"/>
  <c r="N1486" s="1"/>
  <c r="O1486" s="1"/>
  <c r="BE1486" s="1"/>
  <c r="P1486"/>
  <c r="T1486" s="1"/>
  <c r="U1486" s="1"/>
  <c r="V1486" s="1"/>
  <c r="BF1486" s="1"/>
  <c r="AL1486"/>
  <c r="AT1486"/>
  <c r="AX1486" s="1"/>
  <c r="S1485"/>
  <c r="AB1485"/>
  <c r="AW1485"/>
  <c r="AJ1485"/>
  <c r="AO1485"/>
  <c r="Z1485"/>
  <c r="AN1485"/>
  <c r="R1485"/>
  <c r="AH1485"/>
  <c r="AV1485"/>
  <c r="Q1485"/>
  <c r="X1485"/>
  <c r="AU1485"/>
  <c r="AF1485"/>
  <c r="AM1485"/>
  <c r="M1485"/>
  <c r="N1485" s="1"/>
  <c r="O1485" s="1"/>
  <c r="BE1485" s="1"/>
  <c r="AL1485"/>
  <c r="P1485"/>
  <c r="AT1485"/>
  <c r="AB1484"/>
  <c r="S1484"/>
  <c r="AJ1484"/>
  <c r="AO1484"/>
  <c r="AW1484"/>
  <c r="R1484"/>
  <c r="Z1484"/>
  <c r="AN1484"/>
  <c r="AV1484"/>
  <c r="AH1484"/>
  <c r="X1484"/>
  <c r="Q1484"/>
  <c r="AF1484"/>
  <c r="AM1484"/>
  <c r="AU1484"/>
  <c r="M1484"/>
  <c r="N1484" s="1"/>
  <c r="O1484" s="1"/>
  <c r="BE1484" s="1"/>
  <c r="P1484"/>
  <c r="T1484" s="1"/>
  <c r="U1484" s="1"/>
  <c r="V1484" s="1"/>
  <c r="BF1484" s="1"/>
  <c r="AL1484"/>
  <c r="AT1484"/>
  <c r="AX1484" s="1"/>
  <c r="S1483"/>
  <c r="AB1483"/>
  <c r="AW1483"/>
  <c r="AJ1483"/>
  <c r="AO1483"/>
  <c r="Z1483"/>
  <c r="AN1483"/>
  <c r="R1483"/>
  <c r="AH1483"/>
  <c r="AV1483"/>
  <c r="Q1483"/>
  <c r="X1483"/>
  <c r="AU1483"/>
  <c r="AF1483"/>
  <c r="AM1483"/>
  <c r="M1483"/>
  <c r="N1483" s="1"/>
  <c r="O1483" s="1"/>
  <c r="BE1483" s="1"/>
  <c r="AL1483"/>
  <c r="P1483"/>
  <c r="AT1483"/>
  <c r="AB1482"/>
  <c r="S1482"/>
  <c r="AJ1482"/>
  <c r="AO1482"/>
  <c r="AW1482"/>
  <c r="R1482"/>
  <c r="Z1482"/>
  <c r="AN1482"/>
  <c r="AV1482"/>
  <c r="AH1482"/>
  <c r="X1482"/>
  <c r="Q1482"/>
  <c r="AF1482"/>
  <c r="AM1482"/>
  <c r="AU1482"/>
  <c r="M1482"/>
  <c r="N1482" s="1"/>
  <c r="O1482" s="1"/>
  <c r="BE1482" s="1"/>
  <c r="P1482"/>
  <c r="T1482" s="1"/>
  <c r="U1482" s="1"/>
  <c r="V1482" s="1"/>
  <c r="BF1482" s="1"/>
  <c r="AL1482"/>
  <c r="AT1482"/>
  <c r="AX1482" s="1"/>
  <c r="S1481"/>
  <c r="AB1481"/>
  <c r="AW1481"/>
  <c r="AJ1481"/>
  <c r="AO1481"/>
  <c r="Z1481"/>
  <c r="AN1481"/>
  <c r="R1481"/>
  <c r="AH1481"/>
  <c r="AV1481"/>
  <c r="Q1481"/>
  <c r="X1481"/>
  <c r="AU1481"/>
  <c r="AF1481"/>
  <c r="AM1481"/>
  <c r="M1481"/>
  <c r="N1481" s="1"/>
  <c r="O1481" s="1"/>
  <c r="BE1481" s="1"/>
  <c r="AL1481"/>
  <c r="P1481"/>
  <c r="AT1481"/>
  <c r="AB1480"/>
  <c r="S1480"/>
  <c r="AJ1480"/>
  <c r="AO1480"/>
  <c r="AW1480"/>
  <c r="R1480"/>
  <c r="Z1480"/>
  <c r="AN1480"/>
  <c r="AV1480"/>
  <c r="AH1480"/>
  <c r="X1480"/>
  <c r="Q1480"/>
  <c r="AF1480"/>
  <c r="AM1480"/>
  <c r="AU1480"/>
  <c r="M1480"/>
  <c r="N1480" s="1"/>
  <c r="O1480" s="1"/>
  <c r="BE1480" s="1"/>
  <c r="P1480"/>
  <c r="T1480" s="1"/>
  <c r="U1480" s="1"/>
  <c r="V1480" s="1"/>
  <c r="BF1480" s="1"/>
  <c r="AL1480"/>
  <c r="AT1480"/>
  <c r="AX1480" s="1"/>
  <c r="S1479"/>
  <c r="AB1479"/>
  <c r="AW1479"/>
  <c r="AJ1479"/>
  <c r="AO1479"/>
  <c r="Z1479"/>
  <c r="AN1479"/>
  <c r="R1479"/>
  <c r="AH1479"/>
  <c r="AV1479"/>
  <c r="Q1479"/>
  <c r="X1479"/>
  <c r="AU1479"/>
  <c r="AF1479"/>
  <c r="AM1479"/>
  <c r="M1479"/>
  <c r="N1479" s="1"/>
  <c r="O1479" s="1"/>
  <c r="BE1479" s="1"/>
  <c r="AL1479"/>
  <c r="P1479"/>
  <c r="AT1479"/>
  <c r="AB1478"/>
  <c r="S1478"/>
  <c r="AJ1478"/>
  <c r="AO1478"/>
  <c r="AW1478"/>
  <c r="R1478"/>
  <c r="Z1478"/>
  <c r="AN1478"/>
  <c r="AV1478"/>
  <c r="AH1478"/>
  <c r="X1478"/>
  <c r="Q1478"/>
  <c r="AF1478"/>
  <c r="AM1478"/>
  <c r="AU1478"/>
  <c r="M1478"/>
  <c r="N1478" s="1"/>
  <c r="O1478" s="1"/>
  <c r="BE1478" s="1"/>
  <c r="P1478"/>
  <c r="T1478" s="1"/>
  <c r="U1478" s="1"/>
  <c r="V1478" s="1"/>
  <c r="BF1478" s="1"/>
  <c r="AL1478"/>
  <c r="AT1478"/>
  <c r="AX1478" s="1"/>
  <c r="S1477"/>
  <c r="AB1477"/>
  <c r="AW1477"/>
  <c r="AJ1477"/>
  <c r="AO1477"/>
  <c r="Z1477"/>
  <c r="AN1477"/>
  <c r="R1477"/>
  <c r="AH1477"/>
  <c r="AV1477"/>
  <c r="Q1477"/>
  <c r="X1477"/>
  <c r="AU1477"/>
  <c r="AF1477"/>
  <c r="AM1477"/>
  <c r="M1477"/>
  <c r="N1477" s="1"/>
  <c r="O1477" s="1"/>
  <c r="BE1477" s="1"/>
  <c r="AL1477"/>
  <c r="P1477"/>
  <c r="AT1477"/>
  <c r="AB1476"/>
  <c r="S1476"/>
  <c r="AJ1476"/>
  <c r="AO1476"/>
  <c r="AW1476"/>
  <c r="R1476"/>
  <c r="Z1476"/>
  <c r="AN1476"/>
  <c r="AV1476"/>
  <c r="AH1476"/>
  <c r="X1476"/>
  <c r="Q1476"/>
  <c r="AF1476"/>
  <c r="AM1476"/>
  <c r="AU1476"/>
  <c r="M1476"/>
  <c r="N1476" s="1"/>
  <c r="O1476" s="1"/>
  <c r="BE1476" s="1"/>
  <c r="P1476"/>
  <c r="T1476" s="1"/>
  <c r="U1476" s="1"/>
  <c r="V1476" s="1"/>
  <c r="BF1476" s="1"/>
  <c r="AL1476"/>
  <c r="AT1476"/>
  <c r="AX1476" s="1"/>
  <c r="AJ1475"/>
  <c r="AW1475"/>
  <c r="S1475"/>
  <c r="AB1475"/>
  <c r="AO1475"/>
  <c r="R1475"/>
  <c r="AH1475"/>
  <c r="AN1475"/>
  <c r="AQ1475" s="1"/>
  <c r="Z1475"/>
  <c r="AV1475"/>
  <c r="AF1475"/>
  <c r="AU1475"/>
  <c r="Q1475"/>
  <c r="X1475"/>
  <c r="AM1475"/>
  <c r="P1475"/>
  <c r="AL1475"/>
  <c r="M1475"/>
  <c r="N1475" s="1"/>
  <c r="O1475" s="1"/>
  <c r="BE1475" s="1"/>
  <c r="AT1475"/>
  <c r="S1474"/>
  <c r="AJ1474"/>
  <c r="AO1474"/>
  <c r="AW1474"/>
  <c r="AB1474"/>
  <c r="AH1474"/>
  <c r="R1474"/>
  <c r="Z1474"/>
  <c r="AN1474"/>
  <c r="AV1474"/>
  <c r="Q1474"/>
  <c r="AF1474"/>
  <c r="AM1474"/>
  <c r="AP1474" s="1"/>
  <c r="AU1474"/>
  <c r="X1474"/>
  <c r="M1474"/>
  <c r="N1474" s="1"/>
  <c r="O1474" s="1"/>
  <c r="BE1474" s="1"/>
  <c r="P1474"/>
  <c r="T1474" s="1"/>
  <c r="U1474" s="1"/>
  <c r="V1474" s="1"/>
  <c r="BF1474" s="1"/>
  <c r="AL1474"/>
  <c r="AT1474"/>
  <c r="AX1474" s="1"/>
  <c r="AJ1473"/>
  <c r="AO1473"/>
  <c r="S1473"/>
  <c r="AB1473"/>
  <c r="AW1473"/>
  <c r="R1473"/>
  <c r="AH1473"/>
  <c r="AV1473"/>
  <c r="Z1473"/>
  <c r="AN1473"/>
  <c r="AF1473"/>
  <c r="AM1473"/>
  <c r="AP1473" s="1"/>
  <c r="Q1473"/>
  <c r="X1473"/>
  <c r="AU1473"/>
  <c r="P1473"/>
  <c r="AT1473"/>
  <c r="M1473"/>
  <c r="N1473" s="1"/>
  <c r="O1473" s="1"/>
  <c r="BE1473" s="1"/>
  <c r="AL1473"/>
  <c r="S1472"/>
  <c r="AJ1472"/>
  <c r="AO1472"/>
  <c r="AW1472"/>
  <c r="AB1472"/>
  <c r="AH1472"/>
  <c r="R1472"/>
  <c r="Z1472"/>
  <c r="AN1472"/>
  <c r="AV1472"/>
  <c r="Q1472"/>
  <c r="AF1472"/>
  <c r="AM1472"/>
  <c r="AP1472" s="1"/>
  <c r="AU1472"/>
  <c r="X1472"/>
  <c r="M1472"/>
  <c r="N1472" s="1"/>
  <c r="O1472" s="1"/>
  <c r="BE1472" s="1"/>
  <c r="P1472"/>
  <c r="T1472" s="1"/>
  <c r="U1472" s="1"/>
  <c r="V1472" s="1"/>
  <c r="BF1472" s="1"/>
  <c r="AL1472"/>
  <c r="AT1472"/>
  <c r="AX1472" s="1"/>
  <c r="AJ1471"/>
  <c r="AO1471"/>
  <c r="S1471"/>
  <c r="AB1471"/>
  <c r="AW1471"/>
  <c r="R1471"/>
  <c r="AH1471"/>
  <c r="AV1471"/>
  <c r="Z1471"/>
  <c r="AN1471"/>
  <c r="AF1471"/>
  <c r="AM1471"/>
  <c r="AP1471" s="1"/>
  <c r="Q1471"/>
  <c r="X1471"/>
  <c r="AU1471"/>
  <c r="P1471"/>
  <c r="AT1471"/>
  <c r="M1471"/>
  <c r="N1471" s="1"/>
  <c r="O1471" s="1"/>
  <c r="BE1471" s="1"/>
  <c r="AL1471"/>
  <c r="S1470"/>
  <c r="AJ1470"/>
  <c r="AO1470"/>
  <c r="AW1470"/>
  <c r="AB1470"/>
  <c r="AH1470"/>
  <c r="R1470"/>
  <c r="Z1470"/>
  <c r="AN1470"/>
  <c r="AV1470"/>
  <c r="Q1470"/>
  <c r="AF1470"/>
  <c r="AM1470"/>
  <c r="AP1470" s="1"/>
  <c r="AU1470"/>
  <c r="X1470"/>
  <c r="M1470"/>
  <c r="N1470" s="1"/>
  <c r="O1470" s="1"/>
  <c r="BE1470" s="1"/>
  <c r="P1470"/>
  <c r="T1470" s="1"/>
  <c r="U1470" s="1"/>
  <c r="V1470" s="1"/>
  <c r="BF1470" s="1"/>
  <c r="AL1470"/>
  <c r="AT1470"/>
  <c r="AX1470" s="1"/>
  <c r="AJ1469"/>
  <c r="AO1469"/>
  <c r="S1469"/>
  <c r="AB1469"/>
  <c r="AW1469"/>
  <c r="R1469"/>
  <c r="AH1469"/>
  <c r="AV1469"/>
  <c r="Z1469"/>
  <c r="AN1469"/>
  <c r="AF1469"/>
  <c r="AM1469"/>
  <c r="AP1469" s="1"/>
  <c r="Q1469"/>
  <c r="X1469"/>
  <c r="AU1469"/>
  <c r="P1469"/>
  <c r="AT1469"/>
  <c r="M1469"/>
  <c r="N1469" s="1"/>
  <c r="O1469" s="1"/>
  <c r="BE1469" s="1"/>
  <c r="AL1469"/>
  <c r="S1468"/>
  <c r="AJ1468"/>
  <c r="AO1468"/>
  <c r="AW1468"/>
  <c r="AB1468"/>
  <c r="AH1468"/>
  <c r="R1468"/>
  <c r="Z1468"/>
  <c r="AN1468"/>
  <c r="AV1468"/>
  <c r="Q1468"/>
  <c r="AF1468"/>
  <c r="AM1468"/>
  <c r="AP1468" s="1"/>
  <c r="AU1468"/>
  <c r="X1468"/>
  <c r="M1468"/>
  <c r="N1468" s="1"/>
  <c r="O1468" s="1"/>
  <c r="BE1468" s="1"/>
  <c r="P1468"/>
  <c r="T1468" s="1"/>
  <c r="U1468" s="1"/>
  <c r="V1468" s="1"/>
  <c r="BF1468" s="1"/>
  <c r="AL1468"/>
  <c r="AT1468"/>
  <c r="AX1468" s="1"/>
  <c r="AJ1467"/>
  <c r="AO1467"/>
  <c r="S1467"/>
  <c r="AB1467"/>
  <c r="AW1467"/>
  <c r="R1467"/>
  <c r="AH1467"/>
  <c r="AV1467"/>
  <c r="Z1467"/>
  <c r="AN1467"/>
  <c r="AF1467"/>
  <c r="AM1467"/>
  <c r="AP1467" s="1"/>
  <c r="Q1467"/>
  <c r="X1467"/>
  <c r="AU1467"/>
  <c r="P1467"/>
  <c r="AT1467"/>
  <c r="M1467"/>
  <c r="N1467" s="1"/>
  <c r="O1467" s="1"/>
  <c r="BE1467" s="1"/>
  <c r="AL1467"/>
  <c r="S1466"/>
  <c r="AJ1466"/>
  <c r="AO1466"/>
  <c r="AW1466"/>
  <c r="AB1466"/>
  <c r="AH1466"/>
  <c r="R1466"/>
  <c r="Z1466"/>
  <c r="AN1466"/>
  <c r="AV1466"/>
  <c r="Q1466"/>
  <c r="AF1466"/>
  <c r="AM1466"/>
  <c r="AP1466" s="1"/>
  <c r="AU1466"/>
  <c r="X1466"/>
  <c r="M1466"/>
  <c r="N1466" s="1"/>
  <c r="O1466" s="1"/>
  <c r="BE1466" s="1"/>
  <c r="P1466"/>
  <c r="T1466" s="1"/>
  <c r="U1466" s="1"/>
  <c r="V1466" s="1"/>
  <c r="BF1466" s="1"/>
  <c r="AL1466"/>
  <c r="AT1466"/>
  <c r="AX1466" s="1"/>
  <c r="AJ1465"/>
  <c r="AO1465"/>
  <c r="S1465"/>
  <c r="AB1465"/>
  <c r="AW1465"/>
  <c r="R1465"/>
  <c r="AH1465"/>
  <c r="AV1465"/>
  <c r="Z1465"/>
  <c r="AN1465"/>
  <c r="AF1465"/>
  <c r="AM1465"/>
  <c r="AP1465" s="1"/>
  <c r="Q1465"/>
  <c r="X1465"/>
  <c r="AU1465"/>
  <c r="P1465"/>
  <c r="AT1465"/>
  <c r="M1465"/>
  <c r="N1465" s="1"/>
  <c r="O1465" s="1"/>
  <c r="BE1465" s="1"/>
  <c r="AL1465"/>
  <c r="S1464"/>
  <c r="AJ1464"/>
  <c r="AO1464"/>
  <c r="AW1464"/>
  <c r="AB1464"/>
  <c r="AH1464"/>
  <c r="R1464"/>
  <c r="Z1464"/>
  <c r="AN1464"/>
  <c r="AV1464"/>
  <c r="Q1464"/>
  <c r="AF1464"/>
  <c r="AM1464"/>
  <c r="AP1464" s="1"/>
  <c r="AU1464"/>
  <c r="X1464"/>
  <c r="M1464"/>
  <c r="N1464" s="1"/>
  <c r="O1464" s="1"/>
  <c r="BE1464" s="1"/>
  <c r="P1464"/>
  <c r="T1464" s="1"/>
  <c r="U1464" s="1"/>
  <c r="V1464" s="1"/>
  <c r="BF1464" s="1"/>
  <c r="AL1464"/>
  <c r="AT1464"/>
  <c r="AX1464" s="1"/>
  <c r="AJ1463"/>
  <c r="AO1463"/>
  <c r="S1463"/>
  <c r="AB1463"/>
  <c r="AW1463"/>
  <c r="R1463"/>
  <c r="AH1463"/>
  <c r="AV1463"/>
  <c r="Z1463"/>
  <c r="AN1463"/>
  <c r="AF1463"/>
  <c r="AM1463"/>
  <c r="AP1463" s="1"/>
  <c r="Q1463"/>
  <c r="X1463"/>
  <c r="AU1463"/>
  <c r="P1463"/>
  <c r="AT1463"/>
  <c r="M1463"/>
  <c r="N1463" s="1"/>
  <c r="O1463" s="1"/>
  <c r="BE1463" s="1"/>
  <c r="AL1463"/>
  <c r="S1462"/>
  <c r="AJ1462"/>
  <c r="AO1462"/>
  <c r="AW1462"/>
  <c r="AB1462"/>
  <c r="AH1462"/>
  <c r="R1462"/>
  <c r="Z1462"/>
  <c r="AN1462"/>
  <c r="AV1462"/>
  <c r="Q1462"/>
  <c r="AF1462"/>
  <c r="AM1462"/>
  <c r="AP1462" s="1"/>
  <c r="AU1462"/>
  <c r="X1462"/>
  <c r="M1462"/>
  <c r="N1462" s="1"/>
  <c r="O1462" s="1"/>
  <c r="BE1462" s="1"/>
  <c r="P1462"/>
  <c r="T1462" s="1"/>
  <c r="U1462" s="1"/>
  <c r="V1462" s="1"/>
  <c r="BF1462" s="1"/>
  <c r="AL1462"/>
  <c r="AT1462"/>
  <c r="AX1462" s="1"/>
  <c r="AJ1461"/>
  <c r="AO1461"/>
  <c r="S1461"/>
  <c r="AB1461"/>
  <c r="AW1461"/>
  <c r="R1461"/>
  <c r="AH1461"/>
  <c r="AV1461"/>
  <c r="Z1461"/>
  <c r="AN1461"/>
  <c r="AF1461"/>
  <c r="AM1461"/>
  <c r="AP1461" s="1"/>
  <c r="Q1461"/>
  <c r="X1461"/>
  <c r="AU1461"/>
  <c r="P1461"/>
  <c r="AT1461"/>
  <c r="M1461"/>
  <c r="N1461" s="1"/>
  <c r="O1461" s="1"/>
  <c r="BE1461" s="1"/>
  <c r="AL1461"/>
  <c r="S1460"/>
  <c r="AJ1460"/>
  <c r="AO1460"/>
  <c r="AW1460"/>
  <c r="AB1460"/>
  <c r="AH1460"/>
  <c r="R1460"/>
  <c r="Z1460"/>
  <c r="AN1460"/>
  <c r="AV1460"/>
  <c r="Q1460"/>
  <c r="AF1460"/>
  <c r="AM1460"/>
  <c r="AP1460" s="1"/>
  <c r="AU1460"/>
  <c r="X1460"/>
  <c r="M1460"/>
  <c r="N1460" s="1"/>
  <c r="O1460" s="1"/>
  <c r="BE1460" s="1"/>
  <c r="P1460"/>
  <c r="T1460" s="1"/>
  <c r="U1460" s="1"/>
  <c r="V1460" s="1"/>
  <c r="BF1460" s="1"/>
  <c r="AL1460"/>
  <c r="AT1460"/>
  <c r="AX1460" s="1"/>
  <c r="AJ1459"/>
  <c r="AO1459"/>
  <c r="S1459"/>
  <c r="AB1459"/>
  <c r="AW1459"/>
  <c r="R1459"/>
  <c r="AH1459"/>
  <c r="AV1459"/>
  <c r="Z1459"/>
  <c r="AN1459"/>
  <c r="AF1459"/>
  <c r="AM1459"/>
  <c r="AP1459" s="1"/>
  <c r="Q1459"/>
  <c r="X1459"/>
  <c r="AU1459"/>
  <c r="P1459"/>
  <c r="AT1459"/>
  <c r="M1459"/>
  <c r="N1459" s="1"/>
  <c r="O1459" s="1"/>
  <c r="BE1459" s="1"/>
  <c r="AL1459"/>
  <c r="S1458"/>
  <c r="AJ1458"/>
  <c r="AO1458"/>
  <c r="AW1458"/>
  <c r="AB1458"/>
  <c r="AH1458"/>
  <c r="R1458"/>
  <c r="Z1458"/>
  <c r="AN1458"/>
  <c r="AV1458"/>
  <c r="Q1458"/>
  <c r="AF1458"/>
  <c r="AM1458"/>
  <c r="AP1458" s="1"/>
  <c r="AU1458"/>
  <c r="X1458"/>
  <c r="M1458"/>
  <c r="N1458" s="1"/>
  <c r="O1458" s="1"/>
  <c r="BE1458" s="1"/>
  <c r="P1458"/>
  <c r="T1458" s="1"/>
  <c r="U1458" s="1"/>
  <c r="V1458" s="1"/>
  <c r="BF1458" s="1"/>
  <c r="AL1458"/>
  <c r="AT1458"/>
  <c r="AX1458" s="1"/>
  <c r="AJ1457"/>
  <c r="AO1457"/>
  <c r="S1457"/>
  <c r="AB1457"/>
  <c r="AW1457"/>
  <c r="R1457"/>
  <c r="AH1457"/>
  <c r="AV1457"/>
  <c r="Z1457"/>
  <c r="AN1457"/>
  <c r="AF1457"/>
  <c r="AM1457"/>
  <c r="AP1457" s="1"/>
  <c r="Q1457"/>
  <c r="X1457"/>
  <c r="AU1457"/>
  <c r="P1457"/>
  <c r="AT1457"/>
  <c r="M1457"/>
  <c r="N1457" s="1"/>
  <c r="O1457" s="1"/>
  <c r="BE1457" s="1"/>
  <c r="AL1457"/>
  <c r="S1456"/>
  <c r="AJ1456"/>
  <c r="AO1456"/>
  <c r="AW1456"/>
  <c r="AB1456"/>
  <c r="AH1456"/>
  <c r="R1456"/>
  <c r="Z1456"/>
  <c r="AN1456"/>
  <c r="AV1456"/>
  <c r="Q1456"/>
  <c r="AF1456"/>
  <c r="AM1456"/>
  <c r="AP1456" s="1"/>
  <c r="AU1456"/>
  <c r="X1456"/>
  <c r="M1456"/>
  <c r="N1456" s="1"/>
  <c r="O1456" s="1"/>
  <c r="BE1456" s="1"/>
  <c r="P1456"/>
  <c r="T1456" s="1"/>
  <c r="U1456" s="1"/>
  <c r="V1456" s="1"/>
  <c r="BF1456" s="1"/>
  <c r="AL1456"/>
  <c r="AT1456"/>
  <c r="AX1456" s="1"/>
  <c r="AJ1455"/>
  <c r="AO1455"/>
  <c r="S1455"/>
  <c r="AB1455"/>
  <c r="AW1455"/>
  <c r="R1455"/>
  <c r="AH1455"/>
  <c r="AV1455"/>
  <c r="Z1455"/>
  <c r="AN1455"/>
  <c r="AF1455"/>
  <c r="AM1455"/>
  <c r="AP1455" s="1"/>
  <c r="Q1455"/>
  <c r="X1455"/>
  <c r="AU1455"/>
  <c r="P1455"/>
  <c r="AT1455"/>
  <c r="M1455"/>
  <c r="N1455" s="1"/>
  <c r="O1455" s="1"/>
  <c r="BE1455" s="1"/>
  <c r="AL1455"/>
  <c r="S1454"/>
  <c r="AJ1454"/>
  <c r="AO1454"/>
  <c r="AW1454"/>
  <c r="AB1454"/>
  <c r="AH1454"/>
  <c r="R1454"/>
  <c r="Z1454"/>
  <c r="AN1454"/>
  <c r="AV1454"/>
  <c r="Q1454"/>
  <c r="AF1454"/>
  <c r="AM1454"/>
  <c r="AP1454" s="1"/>
  <c r="AU1454"/>
  <c r="X1454"/>
  <c r="M1454"/>
  <c r="N1454" s="1"/>
  <c r="O1454" s="1"/>
  <c r="BE1454" s="1"/>
  <c r="P1454"/>
  <c r="T1454" s="1"/>
  <c r="U1454" s="1"/>
  <c r="V1454" s="1"/>
  <c r="BF1454" s="1"/>
  <c r="AL1454"/>
  <c r="AT1454"/>
  <c r="AX1454" s="1"/>
  <c r="AJ1453"/>
  <c r="AO1453"/>
  <c r="S1453"/>
  <c r="AB1453"/>
  <c r="AW1453"/>
  <c r="R1453"/>
  <c r="AH1453"/>
  <c r="AV1453"/>
  <c r="Z1453"/>
  <c r="AN1453"/>
  <c r="AF1453"/>
  <c r="AM1453"/>
  <c r="AP1453" s="1"/>
  <c r="Q1453"/>
  <c r="X1453"/>
  <c r="AU1453"/>
  <c r="P1453"/>
  <c r="AT1453"/>
  <c r="M1453"/>
  <c r="N1453" s="1"/>
  <c r="O1453" s="1"/>
  <c r="BE1453" s="1"/>
  <c r="AL1453"/>
  <c r="S1452"/>
  <c r="AJ1452"/>
  <c r="AO1452"/>
  <c r="AW1452"/>
  <c r="AB1452"/>
  <c r="AH1452"/>
  <c r="R1452"/>
  <c r="Z1452"/>
  <c r="AN1452"/>
  <c r="AV1452"/>
  <c r="Q1452"/>
  <c r="AF1452"/>
  <c r="AM1452"/>
  <c r="AP1452" s="1"/>
  <c r="AU1452"/>
  <c r="X1452"/>
  <c r="M1452"/>
  <c r="N1452" s="1"/>
  <c r="O1452" s="1"/>
  <c r="BE1452" s="1"/>
  <c r="P1452"/>
  <c r="T1452" s="1"/>
  <c r="U1452" s="1"/>
  <c r="V1452" s="1"/>
  <c r="BF1452" s="1"/>
  <c r="AL1452"/>
  <c r="AT1452"/>
  <c r="AX1452" s="1"/>
  <c r="AJ1451"/>
  <c r="AO1451"/>
  <c r="S1451"/>
  <c r="AB1451"/>
  <c r="AW1451"/>
  <c r="R1451"/>
  <c r="AH1451"/>
  <c r="AV1451"/>
  <c r="Z1451"/>
  <c r="AN1451"/>
  <c r="AF1451"/>
  <c r="AM1451"/>
  <c r="AP1451" s="1"/>
  <c r="Q1451"/>
  <c r="X1451"/>
  <c r="AU1451"/>
  <c r="P1451"/>
  <c r="AT1451"/>
  <c r="M1451"/>
  <c r="N1451" s="1"/>
  <c r="O1451" s="1"/>
  <c r="BE1451" s="1"/>
  <c r="AL1451"/>
  <c r="S1450"/>
  <c r="AJ1450"/>
  <c r="AO1450"/>
  <c r="AW1450"/>
  <c r="AB1450"/>
  <c r="AH1450"/>
  <c r="R1450"/>
  <c r="Z1450"/>
  <c r="AN1450"/>
  <c r="AV1450"/>
  <c r="Q1450"/>
  <c r="AF1450"/>
  <c r="AM1450"/>
  <c r="AP1450" s="1"/>
  <c r="AU1450"/>
  <c r="X1450"/>
  <c r="M1450"/>
  <c r="N1450" s="1"/>
  <c r="O1450" s="1"/>
  <c r="BE1450" s="1"/>
  <c r="P1450"/>
  <c r="T1450" s="1"/>
  <c r="U1450" s="1"/>
  <c r="V1450" s="1"/>
  <c r="BF1450" s="1"/>
  <c r="AL1450"/>
  <c r="AT1450"/>
  <c r="AX1450" s="1"/>
  <c r="AJ1449"/>
  <c r="AO1449"/>
  <c r="S1449"/>
  <c r="AB1449"/>
  <c r="AW1449"/>
  <c r="R1449"/>
  <c r="AH1449"/>
  <c r="AV1449"/>
  <c r="Z1449"/>
  <c r="AN1449"/>
  <c r="AF1449"/>
  <c r="AM1449"/>
  <c r="AP1449" s="1"/>
  <c r="Q1449"/>
  <c r="X1449"/>
  <c r="AU1449"/>
  <c r="P1449"/>
  <c r="AT1449"/>
  <c r="M1449"/>
  <c r="N1449" s="1"/>
  <c r="O1449" s="1"/>
  <c r="BE1449" s="1"/>
  <c r="AL1449"/>
  <c r="S1448"/>
  <c r="AJ1448"/>
  <c r="AO1448"/>
  <c r="AW1448"/>
  <c r="AB1448"/>
  <c r="AH1448"/>
  <c r="R1448"/>
  <c r="Z1448"/>
  <c r="AN1448"/>
  <c r="AV1448"/>
  <c r="Q1448"/>
  <c r="AF1448"/>
  <c r="AM1448"/>
  <c r="AP1448" s="1"/>
  <c r="AU1448"/>
  <c r="X1448"/>
  <c r="M1448"/>
  <c r="N1448" s="1"/>
  <c r="O1448" s="1"/>
  <c r="BE1448" s="1"/>
  <c r="P1448"/>
  <c r="T1448" s="1"/>
  <c r="U1448" s="1"/>
  <c r="V1448" s="1"/>
  <c r="BF1448" s="1"/>
  <c r="AL1448"/>
  <c r="AT1448"/>
  <c r="AX1448" s="1"/>
  <c r="AJ1447"/>
  <c r="AO1447"/>
  <c r="S1447"/>
  <c r="AB1447"/>
  <c r="AW1447"/>
  <c r="R1447"/>
  <c r="AH1447"/>
  <c r="AV1447"/>
  <c r="Z1447"/>
  <c r="AN1447"/>
  <c r="AF1447"/>
  <c r="AM1447"/>
  <c r="AP1447" s="1"/>
  <c r="Q1447"/>
  <c r="X1447"/>
  <c r="AU1447"/>
  <c r="P1447"/>
  <c r="AT1447"/>
  <c r="M1447"/>
  <c r="N1447" s="1"/>
  <c r="O1447" s="1"/>
  <c r="BE1447" s="1"/>
  <c r="AL1447"/>
  <c r="S1446"/>
  <c r="AJ1446"/>
  <c r="AO1446"/>
  <c r="AW1446"/>
  <c r="AB1446"/>
  <c r="AH1446"/>
  <c r="R1446"/>
  <c r="Z1446"/>
  <c r="AN1446"/>
  <c r="AV1446"/>
  <c r="Q1446"/>
  <c r="AF1446"/>
  <c r="AM1446"/>
  <c r="AP1446" s="1"/>
  <c r="AU1446"/>
  <c r="X1446"/>
  <c r="M1446"/>
  <c r="N1446" s="1"/>
  <c r="O1446" s="1"/>
  <c r="BE1446" s="1"/>
  <c r="P1446"/>
  <c r="T1446" s="1"/>
  <c r="U1446" s="1"/>
  <c r="V1446" s="1"/>
  <c r="BF1446" s="1"/>
  <c r="AL1446"/>
  <c r="AT1446"/>
  <c r="AX1446" s="1"/>
  <c r="AJ1445"/>
  <c r="AO1445"/>
  <c r="S1445"/>
  <c r="AB1445"/>
  <c r="AW1445"/>
  <c r="R1445"/>
  <c r="AH1445"/>
  <c r="AV1445"/>
  <c r="Z1445"/>
  <c r="AN1445"/>
  <c r="AF1445"/>
  <c r="AM1445"/>
  <c r="AP1445" s="1"/>
  <c r="Q1445"/>
  <c r="X1445"/>
  <c r="AU1445"/>
  <c r="P1445"/>
  <c r="AT1445"/>
  <c r="M1445"/>
  <c r="N1445" s="1"/>
  <c r="O1445" s="1"/>
  <c r="BE1445" s="1"/>
  <c r="AL1445"/>
  <c r="S1444"/>
  <c r="AJ1444"/>
  <c r="AO1444"/>
  <c r="AW1444"/>
  <c r="AB1444"/>
  <c r="AH1444"/>
  <c r="R1444"/>
  <c r="Z1444"/>
  <c r="AN1444"/>
  <c r="AV1444"/>
  <c r="Q1444"/>
  <c r="AF1444"/>
  <c r="AM1444"/>
  <c r="AP1444" s="1"/>
  <c r="AU1444"/>
  <c r="X1444"/>
  <c r="M1444"/>
  <c r="N1444" s="1"/>
  <c r="O1444" s="1"/>
  <c r="BE1444" s="1"/>
  <c r="P1444"/>
  <c r="T1444" s="1"/>
  <c r="U1444" s="1"/>
  <c r="V1444" s="1"/>
  <c r="BF1444" s="1"/>
  <c r="AL1444"/>
  <c r="AT1444"/>
  <c r="AX1444" s="1"/>
  <c r="AJ1443"/>
  <c r="AO1443"/>
  <c r="S1443"/>
  <c r="AB1443"/>
  <c r="AW1443"/>
  <c r="R1443"/>
  <c r="AH1443"/>
  <c r="AV1443"/>
  <c r="Z1443"/>
  <c r="AN1443"/>
  <c r="AF1443"/>
  <c r="AM1443"/>
  <c r="AP1443" s="1"/>
  <c r="Q1443"/>
  <c r="X1443"/>
  <c r="AU1443"/>
  <c r="P1443"/>
  <c r="AT1443"/>
  <c r="M1443"/>
  <c r="N1443" s="1"/>
  <c r="O1443" s="1"/>
  <c r="BE1443" s="1"/>
  <c r="AL1443"/>
  <c r="S1442"/>
  <c r="AJ1442"/>
  <c r="AO1442"/>
  <c r="AW1442"/>
  <c r="AB1442"/>
  <c r="AH1442"/>
  <c r="R1442"/>
  <c r="Z1442"/>
  <c r="AN1442"/>
  <c r="AV1442"/>
  <c r="Q1442"/>
  <c r="AF1442"/>
  <c r="AM1442"/>
  <c r="AP1442" s="1"/>
  <c r="AU1442"/>
  <c r="X1442"/>
  <c r="M1442"/>
  <c r="N1442" s="1"/>
  <c r="O1442" s="1"/>
  <c r="BE1442" s="1"/>
  <c r="P1442"/>
  <c r="T1442" s="1"/>
  <c r="U1442" s="1"/>
  <c r="V1442" s="1"/>
  <c r="BF1442" s="1"/>
  <c r="AL1442"/>
  <c r="AT1442"/>
  <c r="AX1442" s="1"/>
  <c r="S1441"/>
  <c r="AB1441"/>
  <c r="AO1441"/>
  <c r="AJ1441"/>
  <c r="AW1441"/>
  <c r="Z1441"/>
  <c r="AV1441"/>
  <c r="R1441"/>
  <c r="AH1441"/>
  <c r="AN1441"/>
  <c r="AQ1441" s="1"/>
  <c r="Q1441"/>
  <c r="X1441"/>
  <c r="AM1441"/>
  <c r="AF1441"/>
  <c r="AU1441"/>
  <c r="M1441"/>
  <c r="N1441" s="1"/>
  <c r="O1441" s="1"/>
  <c r="BE1441" s="1"/>
  <c r="AT1441"/>
  <c r="P1441"/>
  <c r="AL1441"/>
  <c r="AB1440"/>
  <c r="S1440"/>
  <c r="AJ1440"/>
  <c r="AO1440"/>
  <c r="AW1440"/>
  <c r="R1440"/>
  <c r="Z1440"/>
  <c r="AN1440"/>
  <c r="AV1440"/>
  <c r="AH1440"/>
  <c r="X1440"/>
  <c r="Q1440"/>
  <c r="AF1440"/>
  <c r="AM1440"/>
  <c r="AU1440"/>
  <c r="M1440"/>
  <c r="N1440" s="1"/>
  <c r="O1440" s="1"/>
  <c r="BE1440" s="1"/>
  <c r="P1440"/>
  <c r="T1440" s="1"/>
  <c r="U1440" s="1"/>
  <c r="V1440" s="1"/>
  <c r="BF1440" s="1"/>
  <c r="AL1440"/>
  <c r="AT1440"/>
  <c r="AX1440" s="1"/>
  <c r="AJ1439"/>
  <c r="AW1439"/>
  <c r="S1439"/>
  <c r="AB1439"/>
  <c r="AO1439"/>
  <c r="R1439"/>
  <c r="AH1439"/>
  <c r="AN1439"/>
  <c r="AQ1439" s="1"/>
  <c r="Z1439"/>
  <c r="AV1439"/>
  <c r="AF1439"/>
  <c r="AU1439"/>
  <c r="Q1439"/>
  <c r="X1439"/>
  <c r="AM1439"/>
  <c r="P1439"/>
  <c r="AL1439"/>
  <c r="M1439"/>
  <c r="N1439" s="1"/>
  <c r="O1439" s="1"/>
  <c r="BE1439" s="1"/>
  <c r="AT1439"/>
  <c r="S1438"/>
  <c r="AJ1438"/>
  <c r="AO1438"/>
  <c r="AW1438"/>
  <c r="AB1438"/>
  <c r="AH1438"/>
  <c r="R1438"/>
  <c r="Z1438"/>
  <c r="AN1438"/>
  <c r="AV1438"/>
  <c r="Q1438"/>
  <c r="AF1438"/>
  <c r="AM1438"/>
  <c r="AP1438" s="1"/>
  <c r="AU1438"/>
  <c r="X1438"/>
  <c r="M1438"/>
  <c r="N1438" s="1"/>
  <c r="O1438" s="1"/>
  <c r="BE1438" s="1"/>
  <c r="P1438"/>
  <c r="T1438" s="1"/>
  <c r="U1438" s="1"/>
  <c r="V1438" s="1"/>
  <c r="BF1438" s="1"/>
  <c r="AL1438"/>
  <c r="AT1438"/>
  <c r="AX1438" s="1"/>
  <c r="AJ1437"/>
  <c r="AO1437"/>
  <c r="S1437"/>
  <c r="AB1437"/>
  <c r="AW1437"/>
  <c r="R1437"/>
  <c r="AH1437"/>
  <c r="AV1437"/>
  <c r="Z1437"/>
  <c r="AN1437"/>
  <c r="AF1437"/>
  <c r="AM1437"/>
  <c r="AP1437" s="1"/>
  <c r="Q1437"/>
  <c r="X1437"/>
  <c r="AU1437"/>
  <c r="P1437"/>
  <c r="AT1437"/>
  <c r="M1437"/>
  <c r="N1437" s="1"/>
  <c r="O1437" s="1"/>
  <c r="BE1437" s="1"/>
  <c r="AL1437"/>
  <c r="S1436"/>
  <c r="AJ1436"/>
  <c r="AO1436"/>
  <c r="AW1436"/>
  <c r="AB1436"/>
  <c r="AH1436"/>
  <c r="R1436"/>
  <c r="Z1436"/>
  <c r="AN1436"/>
  <c r="AV1436"/>
  <c r="Q1436"/>
  <c r="AF1436"/>
  <c r="AM1436"/>
  <c r="AP1436" s="1"/>
  <c r="AU1436"/>
  <c r="X1436"/>
  <c r="M1436"/>
  <c r="N1436" s="1"/>
  <c r="O1436" s="1"/>
  <c r="BE1436" s="1"/>
  <c r="P1436"/>
  <c r="T1436" s="1"/>
  <c r="U1436" s="1"/>
  <c r="V1436" s="1"/>
  <c r="BF1436" s="1"/>
  <c r="AL1436"/>
  <c r="AT1436"/>
  <c r="AX1436" s="1"/>
  <c r="S1435"/>
  <c r="AB1435"/>
  <c r="AO1435"/>
  <c r="AJ1435"/>
  <c r="AW1435"/>
  <c r="Z1435"/>
  <c r="AV1435"/>
  <c r="R1435"/>
  <c r="AH1435"/>
  <c r="AN1435"/>
  <c r="AQ1435" s="1"/>
  <c r="Q1435"/>
  <c r="X1435"/>
  <c r="AM1435"/>
  <c r="AF1435"/>
  <c r="AU1435"/>
  <c r="M1435"/>
  <c r="N1435" s="1"/>
  <c r="O1435" s="1"/>
  <c r="BE1435" s="1"/>
  <c r="AT1435"/>
  <c r="P1435"/>
  <c r="AL1435"/>
  <c r="AB1434"/>
  <c r="S1434"/>
  <c r="AJ1434"/>
  <c r="AO1434"/>
  <c r="AW1434"/>
  <c r="R1434"/>
  <c r="Z1434"/>
  <c r="AN1434"/>
  <c r="AV1434"/>
  <c r="AH1434"/>
  <c r="X1434"/>
  <c r="Q1434"/>
  <c r="AF1434"/>
  <c r="AM1434"/>
  <c r="AU1434"/>
  <c r="M1434"/>
  <c r="N1434" s="1"/>
  <c r="O1434" s="1"/>
  <c r="BE1434" s="1"/>
  <c r="P1434"/>
  <c r="T1434" s="1"/>
  <c r="U1434" s="1"/>
  <c r="V1434" s="1"/>
  <c r="BF1434" s="1"/>
  <c r="AL1434"/>
  <c r="AT1434"/>
  <c r="AX1434" s="1"/>
  <c r="S1433"/>
  <c r="AB1433"/>
  <c r="AW1433"/>
  <c r="AJ1433"/>
  <c r="AO1433"/>
  <c r="Z1433"/>
  <c r="AN1433"/>
  <c r="R1433"/>
  <c r="AH1433"/>
  <c r="AV1433"/>
  <c r="Q1433"/>
  <c r="X1433"/>
  <c r="AU1433"/>
  <c r="AF1433"/>
  <c r="AM1433"/>
  <c r="M1433"/>
  <c r="N1433" s="1"/>
  <c r="O1433" s="1"/>
  <c r="BE1433" s="1"/>
  <c r="AL1433"/>
  <c r="P1433"/>
  <c r="AT1433"/>
  <c r="AB1432"/>
  <c r="S1432"/>
  <c r="AJ1432"/>
  <c r="AO1432"/>
  <c r="AW1432"/>
  <c r="R1432"/>
  <c r="Z1432"/>
  <c r="AN1432"/>
  <c r="AV1432"/>
  <c r="AH1432"/>
  <c r="X1432"/>
  <c r="Q1432"/>
  <c r="AF1432"/>
  <c r="AM1432"/>
  <c r="AU1432"/>
  <c r="M1432"/>
  <c r="N1432" s="1"/>
  <c r="O1432" s="1"/>
  <c r="BE1432" s="1"/>
  <c r="P1432"/>
  <c r="T1432" s="1"/>
  <c r="U1432" s="1"/>
  <c r="V1432" s="1"/>
  <c r="BF1432" s="1"/>
  <c r="AL1432"/>
  <c r="AT1432"/>
  <c r="AX1432" s="1"/>
  <c r="AJ1431"/>
  <c r="AW1431"/>
  <c r="S1431"/>
  <c r="AB1431"/>
  <c r="AO1431"/>
  <c r="R1431"/>
  <c r="AH1431"/>
  <c r="AN1431"/>
  <c r="AQ1431" s="1"/>
  <c r="Z1431"/>
  <c r="AV1431"/>
  <c r="AF1431"/>
  <c r="AU1431"/>
  <c r="Q1431"/>
  <c r="X1431"/>
  <c r="AM1431"/>
  <c r="P1431"/>
  <c r="AL1431"/>
  <c r="M1431"/>
  <c r="N1431" s="1"/>
  <c r="O1431" s="1"/>
  <c r="BE1431" s="1"/>
  <c r="AT1431"/>
  <c r="S1430"/>
  <c r="AJ1430"/>
  <c r="AO1430"/>
  <c r="AW1430"/>
  <c r="AB1430"/>
  <c r="AH1430"/>
  <c r="R1430"/>
  <c r="Z1430"/>
  <c r="AN1430"/>
  <c r="AV1430"/>
  <c r="Q1430"/>
  <c r="AF1430"/>
  <c r="AM1430"/>
  <c r="AP1430" s="1"/>
  <c r="AU1430"/>
  <c r="X1430"/>
  <c r="M1430"/>
  <c r="N1430" s="1"/>
  <c r="O1430" s="1"/>
  <c r="BE1430" s="1"/>
  <c r="P1430"/>
  <c r="T1430" s="1"/>
  <c r="U1430" s="1"/>
  <c r="V1430" s="1"/>
  <c r="BF1430" s="1"/>
  <c r="AL1430"/>
  <c r="AT1430"/>
  <c r="AX1430" s="1"/>
  <c r="AJ1429"/>
  <c r="AO1429"/>
  <c r="S1429"/>
  <c r="AB1429"/>
  <c r="AW1429"/>
  <c r="R1429"/>
  <c r="AH1429"/>
  <c r="AV1429"/>
  <c r="Z1429"/>
  <c r="AN1429"/>
  <c r="AF1429"/>
  <c r="AM1429"/>
  <c r="AP1429" s="1"/>
  <c r="Q1429"/>
  <c r="X1429"/>
  <c r="AU1429"/>
  <c r="P1429"/>
  <c r="AT1429"/>
  <c r="M1429"/>
  <c r="N1429" s="1"/>
  <c r="O1429" s="1"/>
  <c r="BE1429" s="1"/>
  <c r="AL1429"/>
  <c r="S1428"/>
  <c r="AJ1428"/>
  <c r="AO1428"/>
  <c r="AW1428"/>
  <c r="AB1428"/>
  <c r="AH1428"/>
  <c r="R1428"/>
  <c r="Z1428"/>
  <c r="AN1428"/>
  <c r="AV1428"/>
  <c r="Q1428"/>
  <c r="AF1428"/>
  <c r="AM1428"/>
  <c r="AP1428" s="1"/>
  <c r="AU1428"/>
  <c r="X1428"/>
  <c r="M1428"/>
  <c r="N1428" s="1"/>
  <c r="O1428" s="1"/>
  <c r="BE1428" s="1"/>
  <c r="P1428"/>
  <c r="T1428" s="1"/>
  <c r="U1428" s="1"/>
  <c r="V1428" s="1"/>
  <c r="BF1428" s="1"/>
  <c r="AL1428"/>
  <c r="AT1428"/>
  <c r="AX1428" s="1"/>
  <c r="AJ1427"/>
  <c r="AO1427"/>
  <c r="S1427"/>
  <c r="AB1427"/>
  <c r="AW1427"/>
  <c r="R1427"/>
  <c r="AH1427"/>
  <c r="AV1427"/>
  <c r="Z1427"/>
  <c r="AN1427"/>
  <c r="AF1427"/>
  <c r="AM1427"/>
  <c r="AP1427" s="1"/>
  <c r="Q1427"/>
  <c r="X1427"/>
  <c r="AU1427"/>
  <c r="P1427"/>
  <c r="AT1427"/>
  <c r="M1427"/>
  <c r="N1427" s="1"/>
  <c r="O1427" s="1"/>
  <c r="BE1427" s="1"/>
  <c r="AL1427"/>
  <c r="S1426"/>
  <c r="AJ1426"/>
  <c r="AO1426"/>
  <c r="AW1426"/>
  <c r="AB1426"/>
  <c r="AH1426"/>
  <c r="R1426"/>
  <c r="Z1426"/>
  <c r="AN1426"/>
  <c r="AV1426"/>
  <c r="Q1426"/>
  <c r="AF1426"/>
  <c r="AM1426"/>
  <c r="AP1426" s="1"/>
  <c r="AU1426"/>
  <c r="X1426"/>
  <c r="M1426"/>
  <c r="N1426" s="1"/>
  <c r="O1426" s="1"/>
  <c r="BE1426" s="1"/>
  <c r="P1426"/>
  <c r="T1426" s="1"/>
  <c r="U1426" s="1"/>
  <c r="V1426" s="1"/>
  <c r="BF1426" s="1"/>
  <c r="AL1426"/>
  <c r="AT1426"/>
  <c r="AX1426" s="1"/>
  <c r="AJ1425"/>
  <c r="AO1425"/>
  <c r="S1425"/>
  <c r="AB1425"/>
  <c r="AW1425"/>
  <c r="R1425"/>
  <c r="AH1425"/>
  <c r="AV1425"/>
  <c r="Z1425"/>
  <c r="AN1425"/>
  <c r="AF1425"/>
  <c r="AM1425"/>
  <c r="AP1425" s="1"/>
  <c r="Q1425"/>
  <c r="X1425"/>
  <c r="AU1425"/>
  <c r="P1425"/>
  <c r="AT1425"/>
  <c r="M1425"/>
  <c r="N1425" s="1"/>
  <c r="O1425" s="1"/>
  <c r="BE1425" s="1"/>
  <c r="AL1425"/>
  <c r="S1424"/>
  <c r="AJ1424"/>
  <c r="AO1424"/>
  <c r="AW1424"/>
  <c r="AB1424"/>
  <c r="AH1424"/>
  <c r="R1424"/>
  <c r="Z1424"/>
  <c r="AN1424"/>
  <c r="AV1424"/>
  <c r="Q1424"/>
  <c r="AF1424"/>
  <c r="AM1424"/>
  <c r="AP1424" s="1"/>
  <c r="AU1424"/>
  <c r="X1424"/>
  <c r="M1424"/>
  <c r="N1424" s="1"/>
  <c r="O1424" s="1"/>
  <c r="BE1424" s="1"/>
  <c r="P1424"/>
  <c r="T1424" s="1"/>
  <c r="U1424" s="1"/>
  <c r="V1424" s="1"/>
  <c r="BF1424" s="1"/>
  <c r="AL1424"/>
  <c r="AT1424"/>
  <c r="AX1424" s="1"/>
  <c r="AJ1423"/>
  <c r="AO1423"/>
  <c r="S1423"/>
  <c r="AB1423"/>
  <c r="AW1423"/>
  <c r="R1423"/>
  <c r="AH1423"/>
  <c r="AV1423"/>
  <c r="Z1423"/>
  <c r="AN1423"/>
  <c r="AF1423"/>
  <c r="AM1423"/>
  <c r="AP1423" s="1"/>
  <c r="Q1423"/>
  <c r="X1423"/>
  <c r="AU1423"/>
  <c r="P1423"/>
  <c r="AT1423"/>
  <c r="M1423"/>
  <c r="N1423" s="1"/>
  <c r="O1423" s="1"/>
  <c r="BE1423" s="1"/>
  <c r="AL1423"/>
  <c r="S1422"/>
  <c r="AJ1422"/>
  <c r="AO1422"/>
  <c r="AW1422"/>
  <c r="AB1422"/>
  <c r="AH1422"/>
  <c r="R1422"/>
  <c r="Z1422"/>
  <c r="AN1422"/>
  <c r="AV1422"/>
  <c r="Q1422"/>
  <c r="AF1422"/>
  <c r="AM1422"/>
  <c r="AP1422" s="1"/>
  <c r="AU1422"/>
  <c r="X1422"/>
  <c r="M1422"/>
  <c r="N1422" s="1"/>
  <c r="O1422" s="1"/>
  <c r="BE1422" s="1"/>
  <c r="P1422"/>
  <c r="T1422" s="1"/>
  <c r="U1422" s="1"/>
  <c r="V1422" s="1"/>
  <c r="BF1422" s="1"/>
  <c r="AL1422"/>
  <c r="AT1422"/>
  <c r="AX1422" s="1"/>
  <c r="AJ1421"/>
  <c r="AO1421"/>
  <c r="S1421"/>
  <c r="AB1421"/>
  <c r="AW1421"/>
  <c r="R1421"/>
  <c r="AH1421"/>
  <c r="AV1421"/>
  <c r="Z1421"/>
  <c r="AN1421"/>
  <c r="AF1421"/>
  <c r="AM1421"/>
  <c r="AP1421" s="1"/>
  <c r="Q1421"/>
  <c r="X1421"/>
  <c r="AU1421"/>
  <c r="P1421"/>
  <c r="AT1421"/>
  <c r="M1421"/>
  <c r="N1421" s="1"/>
  <c r="O1421" s="1"/>
  <c r="BE1421" s="1"/>
  <c r="AL1421"/>
  <c r="S1420"/>
  <c r="AJ1420"/>
  <c r="AO1420"/>
  <c r="AW1420"/>
  <c r="AB1420"/>
  <c r="AH1420"/>
  <c r="R1420"/>
  <c r="Z1420"/>
  <c r="AN1420"/>
  <c r="AV1420"/>
  <c r="Q1420"/>
  <c r="AF1420"/>
  <c r="AM1420"/>
  <c r="AP1420" s="1"/>
  <c r="AU1420"/>
  <c r="X1420"/>
  <c r="M1420"/>
  <c r="N1420" s="1"/>
  <c r="O1420" s="1"/>
  <c r="BE1420" s="1"/>
  <c r="P1420"/>
  <c r="T1420" s="1"/>
  <c r="U1420" s="1"/>
  <c r="V1420" s="1"/>
  <c r="BF1420" s="1"/>
  <c r="AL1420"/>
  <c r="AT1420"/>
  <c r="AX1420" s="1"/>
  <c r="AJ1419"/>
  <c r="AO1419"/>
  <c r="S1419"/>
  <c r="AB1419"/>
  <c r="AW1419"/>
  <c r="R1419"/>
  <c r="AH1419"/>
  <c r="AV1419"/>
  <c r="Z1419"/>
  <c r="AN1419"/>
  <c r="AF1419"/>
  <c r="AM1419"/>
  <c r="AP1419" s="1"/>
  <c r="Q1419"/>
  <c r="X1419"/>
  <c r="AU1419"/>
  <c r="P1419"/>
  <c r="AT1419"/>
  <c r="M1419"/>
  <c r="N1419" s="1"/>
  <c r="O1419" s="1"/>
  <c r="BE1419" s="1"/>
  <c r="AL1419"/>
  <c r="S1418"/>
  <c r="AJ1418"/>
  <c r="AO1418"/>
  <c r="AW1418"/>
  <c r="AB1418"/>
  <c r="AH1418"/>
  <c r="R1418"/>
  <c r="Z1418"/>
  <c r="AN1418"/>
  <c r="AV1418"/>
  <c r="Q1418"/>
  <c r="AF1418"/>
  <c r="AM1418"/>
  <c r="AP1418" s="1"/>
  <c r="AU1418"/>
  <c r="X1418"/>
  <c r="M1418"/>
  <c r="N1418" s="1"/>
  <c r="O1418" s="1"/>
  <c r="BE1418" s="1"/>
  <c r="P1418"/>
  <c r="T1418" s="1"/>
  <c r="U1418" s="1"/>
  <c r="V1418" s="1"/>
  <c r="BF1418" s="1"/>
  <c r="AL1418"/>
  <c r="AT1418"/>
  <c r="AX1418" s="1"/>
  <c r="S1417"/>
  <c r="AB1417"/>
  <c r="AO1417"/>
  <c r="AJ1417"/>
  <c r="AW1417"/>
  <c r="Z1417"/>
  <c r="AV1417"/>
  <c r="R1417"/>
  <c r="AH1417"/>
  <c r="AN1417"/>
  <c r="AQ1417" s="1"/>
  <c r="Q1417"/>
  <c r="X1417"/>
  <c r="AM1417"/>
  <c r="AF1417"/>
  <c r="AU1417"/>
  <c r="M1417"/>
  <c r="N1417" s="1"/>
  <c r="O1417" s="1"/>
  <c r="BE1417" s="1"/>
  <c r="AT1417"/>
  <c r="P1417"/>
  <c r="AL1417"/>
  <c r="S1416"/>
  <c r="AB1416"/>
  <c r="AJ1416"/>
  <c r="AO1416"/>
  <c r="AW1416"/>
  <c r="AN1416"/>
  <c r="AV1416"/>
  <c r="R1416"/>
  <c r="Z1416"/>
  <c r="AH1416"/>
  <c r="Q1416"/>
  <c r="X1416"/>
  <c r="AF1416"/>
  <c r="AM1416"/>
  <c r="AU1416"/>
  <c r="AL1416"/>
  <c r="AT1416"/>
  <c r="AX1416" s="1"/>
  <c r="M1416"/>
  <c r="N1416" s="1"/>
  <c r="O1416" s="1"/>
  <c r="BE1416" s="1"/>
  <c r="P1416"/>
  <c r="T1416" s="1"/>
  <c r="U1416" s="1"/>
  <c r="V1416" s="1"/>
  <c r="BF1416" s="1"/>
  <c r="AJ1415"/>
  <c r="AO1415"/>
  <c r="S1415"/>
  <c r="AB1415"/>
  <c r="AW1415"/>
  <c r="R1415"/>
  <c r="AH1415"/>
  <c r="AV1415"/>
  <c r="Z1415"/>
  <c r="AN1415"/>
  <c r="AF1415"/>
  <c r="AM1415"/>
  <c r="AP1415" s="1"/>
  <c r="Q1415"/>
  <c r="X1415"/>
  <c r="AU1415"/>
  <c r="P1415"/>
  <c r="AT1415"/>
  <c r="M1415"/>
  <c r="N1415" s="1"/>
  <c r="O1415" s="1"/>
  <c r="BE1415" s="1"/>
  <c r="AL1415"/>
  <c r="S1414"/>
  <c r="AJ1414"/>
  <c r="AO1414"/>
  <c r="AW1414"/>
  <c r="AB1414"/>
  <c r="AH1414"/>
  <c r="R1414"/>
  <c r="Z1414"/>
  <c r="AN1414"/>
  <c r="AV1414"/>
  <c r="Q1414"/>
  <c r="AF1414"/>
  <c r="AM1414"/>
  <c r="AP1414" s="1"/>
  <c r="AU1414"/>
  <c r="X1414"/>
  <c r="M1414"/>
  <c r="N1414" s="1"/>
  <c r="O1414" s="1"/>
  <c r="BE1414" s="1"/>
  <c r="P1414"/>
  <c r="T1414" s="1"/>
  <c r="U1414" s="1"/>
  <c r="V1414" s="1"/>
  <c r="BF1414" s="1"/>
  <c r="AL1414"/>
  <c r="AT1414"/>
  <c r="AX1414" s="1"/>
  <c r="S1413"/>
  <c r="AB1413"/>
  <c r="AO1413"/>
  <c r="AJ1413"/>
  <c r="AW1413"/>
  <c r="Z1413"/>
  <c r="AV1413"/>
  <c r="R1413"/>
  <c r="AH1413"/>
  <c r="AN1413"/>
  <c r="AQ1413" s="1"/>
  <c r="Q1413"/>
  <c r="X1413"/>
  <c r="AM1413"/>
  <c r="AF1413"/>
  <c r="AU1413"/>
  <c r="M1413"/>
  <c r="N1413" s="1"/>
  <c r="O1413" s="1"/>
  <c r="BE1413" s="1"/>
  <c r="AT1413"/>
  <c r="P1413"/>
  <c r="AL1413"/>
  <c r="S1412"/>
  <c r="AB1412"/>
  <c r="AJ1412"/>
  <c r="AO1412"/>
  <c r="AW1412"/>
  <c r="AN1412"/>
  <c r="AV1412"/>
  <c r="R1412"/>
  <c r="Z1412"/>
  <c r="AH1412"/>
  <c r="Q1412"/>
  <c r="X1412"/>
  <c r="AF1412"/>
  <c r="AM1412"/>
  <c r="AU1412"/>
  <c r="AL1412"/>
  <c r="AT1412"/>
  <c r="AX1412" s="1"/>
  <c r="M1412"/>
  <c r="N1412" s="1"/>
  <c r="O1412" s="1"/>
  <c r="BE1412" s="1"/>
  <c r="P1412"/>
  <c r="T1412" s="1"/>
  <c r="U1412" s="1"/>
  <c r="V1412" s="1"/>
  <c r="BF1412" s="1"/>
  <c r="S1411"/>
  <c r="AB1411"/>
  <c r="AO1411"/>
  <c r="AJ1411"/>
  <c r="AW1411"/>
  <c r="Z1411"/>
  <c r="AV1411"/>
  <c r="R1411"/>
  <c r="AH1411"/>
  <c r="AN1411"/>
  <c r="AQ1411" s="1"/>
  <c r="Q1411"/>
  <c r="X1411"/>
  <c r="AM1411"/>
  <c r="AF1411"/>
  <c r="AU1411"/>
  <c r="M1411"/>
  <c r="N1411" s="1"/>
  <c r="O1411" s="1"/>
  <c r="BE1411" s="1"/>
  <c r="AT1411"/>
  <c r="P1411"/>
  <c r="AL1411"/>
  <c r="S1410"/>
  <c r="AB1410"/>
  <c r="AJ1410"/>
  <c r="AO1410"/>
  <c r="AW1410"/>
  <c r="AN1410"/>
  <c r="AV1410"/>
  <c r="R1410"/>
  <c r="Z1410"/>
  <c r="AH1410"/>
  <c r="Q1410"/>
  <c r="X1410"/>
  <c r="AF1410"/>
  <c r="AM1410"/>
  <c r="AU1410"/>
  <c r="AL1410"/>
  <c r="AT1410"/>
  <c r="AX1410" s="1"/>
  <c r="M1410"/>
  <c r="N1410" s="1"/>
  <c r="O1410" s="1"/>
  <c r="BE1410" s="1"/>
  <c r="P1410"/>
  <c r="T1410" s="1"/>
  <c r="U1410" s="1"/>
  <c r="V1410" s="1"/>
  <c r="BF1410" s="1"/>
  <c r="S1409"/>
  <c r="AB1409"/>
  <c r="AO1409"/>
  <c r="AJ1409"/>
  <c r="AW1409"/>
  <c r="Z1409"/>
  <c r="AV1409"/>
  <c r="R1409"/>
  <c r="AH1409"/>
  <c r="AN1409"/>
  <c r="AQ1409" s="1"/>
  <c r="Q1409"/>
  <c r="X1409"/>
  <c r="AM1409"/>
  <c r="AF1409"/>
  <c r="AU1409"/>
  <c r="M1409"/>
  <c r="N1409" s="1"/>
  <c r="O1409" s="1"/>
  <c r="BE1409" s="1"/>
  <c r="AT1409"/>
  <c r="P1409"/>
  <c r="AL1409"/>
  <c r="S1408"/>
  <c r="AB1408"/>
  <c r="AJ1408"/>
  <c r="AO1408"/>
  <c r="AW1408"/>
  <c r="AN1408"/>
  <c r="AV1408"/>
  <c r="R1408"/>
  <c r="Z1408"/>
  <c r="AH1408"/>
  <c r="Q1408"/>
  <c r="X1408"/>
  <c r="AF1408"/>
  <c r="AM1408"/>
  <c r="AU1408"/>
  <c r="AL1408"/>
  <c r="AT1408"/>
  <c r="AX1408" s="1"/>
  <c r="M1408"/>
  <c r="N1408" s="1"/>
  <c r="O1408" s="1"/>
  <c r="BE1408" s="1"/>
  <c r="P1408"/>
  <c r="T1408" s="1"/>
  <c r="U1408" s="1"/>
  <c r="V1408" s="1"/>
  <c r="BF1408" s="1"/>
  <c r="S1407"/>
  <c r="AB1407"/>
  <c r="AO1407"/>
  <c r="AJ1407"/>
  <c r="AW1407"/>
  <c r="Z1407"/>
  <c r="AV1407"/>
  <c r="R1407"/>
  <c r="AH1407"/>
  <c r="AN1407"/>
  <c r="AQ1407" s="1"/>
  <c r="Q1407"/>
  <c r="X1407"/>
  <c r="AM1407"/>
  <c r="AF1407"/>
  <c r="AU1407"/>
  <c r="M1407"/>
  <c r="N1407" s="1"/>
  <c r="O1407" s="1"/>
  <c r="BE1407" s="1"/>
  <c r="AT1407"/>
  <c r="P1407"/>
  <c r="AL1407"/>
  <c r="S1406"/>
  <c r="AB1406"/>
  <c r="AJ1406"/>
  <c r="AO1406"/>
  <c r="AW1406"/>
  <c r="AN1406"/>
  <c r="AV1406"/>
  <c r="R1406"/>
  <c r="Z1406"/>
  <c r="AH1406"/>
  <c r="Q1406"/>
  <c r="X1406"/>
  <c r="AF1406"/>
  <c r="AM1406"/>
  <c r="AU1406"/>
  <c r="AL1406"/>
  <c r="AT1406"/>
  <c r="AX1406" s="1"/>
  <c r="M1406"/>
  <c r="N1406" s="1"/>
  <c r="O1406" s="1"/>
  <c r="BE1406" s="1"/>
  <c r="P1406"/>
  <c r="T1406" s="1"/>
  <c r="U1406" s="1"/>
  <c r="V1406" s="1"/>
  <c r="BF1406" s="1"/>
  <c r="S1405"/>
  <c r="AB1405"/>
  <c r="AO1405"/>
  <c r="AJ1405"/>
  <c r="AW1405"/>
  <c r="Z1405"/>
  <c r="AV1405"/>
  <c r="R1405"/>
  <c r="AH1405"/>
  <c r="AN1405"/>
  <c r="AQ1405" s="1"/>
  <c r="Q1405"/>
  <c r="X1405"/>
  <c r="AM1405"/>
  <c r="AF1405"/>
  <c r="AU1405"/>
  <c r="M1405"/>
  <c r="N1405" s="1"/>
  <c r="O1405" s="1"/>
  <c r="BE1405" s="1"/>
  <c r="AT1405"/>
  <c r="P1405"/>
  <c r="AL1405"/>
  <c r="S1404"/>
  <c r="AB1404"/>
  <c r="AJ1404"/>
  <c r="AO1404"/>
  <c r="AW1404"/>
  <c r="AN1404"/>
  <c r="AV1404"/>
  <c r="R1404"/>
  <c r="Z1404"/>
  <c r="AH1404"/>
  <c r="Q1404"/>
  <c r="X1404"/>
  <c r="AF1404"/>
  <c r="AM1404"/>
  <c r="AU1404"/>
  <c r="AL1404"/>
  <c r="AT1404"/>
  <c r="AX1404" s="1"/>
  <c r="M1404"/>
  <c r="N1404" s="1"/>
  <c r="O1404" s="1"/>
  <c r="BE1404" s="1"/>
  <c r="P1404"/>
  <c r="T1404" s="1"/>
  <c r="U1404" s="1"/>
  <c r="V1404" s="1"/>
  <c r="BF1404" s="1"/>
  <c r="S1403"/>
  <c r="AB1403"/>
  <c r="AO1403"/>
  <c r="AJ1403"/>
  <c r="AW1403"/>
  <c r="Z1403"/>
  <c r="AV1403"/>
  <c r="R1403"/>
  <c r="AH1403"/>
  <c r="AN1403"/>
  <c r="AQ1403" s="1"/>
  <c r="Q1403"/>
  <c r="X1403"/>
  <c r="AM1403"/>
  <c r="AF1403"/>
  <c r="AU1403"/>
  <c r="M1403"/>
  <c r="N1403" s="1"/>
  <c r="O1403" s="1"/>
  <c r="BE1403" s="1"/>
  <c r="AT1403"/>
  <c r="P1403"/>
  <c r="AL1403"/>
  <c r="S1402"/>
  <c r="AB1402"/>
  <c r="AJ1402"/>
  <c r="AO1402"/>
  <c r="AW1402"/>
  <c r="AN1402"/>
  <c r="AV1402"/>
  <c r="R1402"/>
  <c r="Z1402"/>
  <c r="AH1402"/>
  <c r="Q1402"/>
  <c r="X1402"/>
  <c r="AF1402"/>
  <c r="AM1402"/>
  <c r="AU1402"/>
  <c r="AL1402"/>
  <c r="AT1402"/>
  <c r="AX1402" s="1"/>
  <c r="M1402"/>
  <c r="N1402" s="1"/>
  <c r="O1402" s="1"/>
  <c r="BE1402" s="1"/>
  <c r="P1402"/>
  <c r="T1402" s="1"/>
  <c r="U1402" s="1"/>
  <c r="V1402" s="1"/>
  <c r="BF1402" s="1"/>
  <c r="S1401"/>
  <c r="AB1401"/>
  <c r="AO1401"/>
  <c r="AJ1401"/>
  <c r="AW1401"/>
  <c r="Z1401"/>
  <c r="AV1401"/>
  <c r="R1401"/>
  <c r="AH1401"/>
  <c r="AN1401"/>
  <c r="AQ1401" s="1"/>
  <c r="Q1401"/>
  <c r="X1401"/>
  <c r="AM1401"/>
  <c r="AF1401"/>
  <c r="AU1401"/>
  <c r="M1401"/>
  <c r="N1401" s="1"/>
  <c r="O1401" s="1"/>
  <c r="BE1401" s="1"/>
  <c r="AT1401"/>
  <c r="P1401"/>
  <c r="AL1401"/>
  <c r="S1400"/>
  <c r="AB1400"/>
  <c r="AJ1400"/>
  <c r="AO1400"/>
  <c r="AW1400"/>
  <c r="AN1400"/>
  <c r="AV1400"/>
  <c r="R1400"/>
  <c r="Z1400"/>
  <c r="AH1400"/>
  <c r="Q1400"/>
  <c r="X1400"/>
  <c r="AF1400"/>
  <c r="AM1400"/>
  <c r="AU1400"/>
  <c r="AL1400"/>
  <c r="AT1400"/>
  <c r="AX1400" s="1"/>
  <c r="M1400"/>
  <c r="N1400" s="1"/>
  <c r="O1400" s="1"/>
  <c r="BE1400" s="1"/>
  <c r="P1400"/>
  <c r="T1400" s="1"/>
  <c r="U1400" s="1"/>
  <c r="V1400" s="1"/>
  <c r="BF1400" s="1"/>
  <c r="S1399"/>
  <c r="AB1399"/>
  <c r="AO1399"/>
  <c r="AJ1399"/>
  <c r="AW1399"/>
  <c r="Z1399"/>
  <c r="AV1399"/>
  <c r="R1399"/>
  <c r="AH1399"/>
  <c r="AN1399"/>
  <c r="AQ1399" s="1"/>
  <c r="Q1399"/>
  <c r="X1399"/>
  <c r="AM1399"/>
  <c r="AF1399"/>
  <c r="AU1399"/>
  <c r="M1399"/>
  <c r="N1399" s="1"/>
  <c r="O1399" s="1"/>
  <c r="BE1399" s="1"/>
  <c r="AT1399"/>
  <c r="P1399"/>
  <c r="AL1399"/>
  <c r="S1398"/>
  <c r="AB1398"/>
  <c r="AJ1398"/>
  <c r="AO1398"/>
  <c r="AW1398"/>
  <c r="AN1398"/>
  <c r="AV1398"/>
  <c r="R1398"/>
  <c r="Z1398"/>
  <c r="AH1398"/>
  <c r="Q1398"/>
  <c r="X1398"/>
  <c r="AF1398"/>
  <c r="AM1398"/>
  <c r="AU1398"/>
  <c r="AL1398"/>
  <c r="AT1398"/>
  <c r="AX1398" s="1"/>
  <c r="M1398"/>
  <c r="N1398" s="1"/>
  <c r="O1398" s="1"/>
  <c r="BE1398" s="1"/>
  <c r="P1398"/>
  <c r="T1398" s="1"/>
  <c r="U1398" s="1"/>
  <c r="V1398" s="1"/>
  <c r="BF1398" s="1"/>
  <c r="S1397"/>
  <c r="AB1397"/>
  <c r="AO1397"/>
  <c r="AJ1397"/>
  <c r="AW1397"/>
  <c r="Z1397"/>
  <c r="AV1397"/>
  <c r="R1397"/>
  <c r="AH1397"/>
  <c r="AN1397"/>
  <c r="AQ1397" s="1"/>
  <c r="Q1397"/>
  <c r="X1397"/>
  <c r="AM1397"/>
  <c r="AF1397"/>
  <c r="AU1397"/>
  <c r="M1397"/>
  <c r="N1397" s="1"/>
  <c r="O1397" s="1"/>
  <c r="BE1397" s="1"/>
  <c r="AT1397"/>
  <c r="P1397"/>
  <c r="AL1397"/>
  <c r="S1396"/>
  <c r="AB1396"/>
  <c r="AJ1396"/>
  <c r="AO1396"/>
  <c r="AW1396"/>
  <c r="AN1396"/>
  <c r="AV1396"/>
  <c r="R1396"/>
  <c r="Z1396"/>
  <c r="AH1396"/>
  <c r="Q1396"/>
  <c r="X1396"/>
  <c r="AF1396"/>
  <c r="AM1396"/>
  <c r="AU1396"/>
  <c r="AL1396"/>
  <c r="AT1396"/>
  <c r="AX1396" s="1"/>
  <c r="M1396"/>
  <c r="N1396" s="1"/>
  <c r="O1396" s="1"/>
  <c r="BE1396" s="1"/>
  <c r="P1396"/>
  <c r="T1396" s="1"/>
  <c r="U1396" s="1"/>
  <c r="V1396" s="1"/>
  <c r="BF1396" s="1"/>
  <c r="S1395"/>
  <c r="AB1395"/>
  <c r="AO1395"/>
  <c r="AJ1395"/>
  <c r="AW1395"/>
  <c r="Z1395"/>
  <c r="AV1395"/>
  <c r="R1395"/>
  <c r="AH1395"/>
  <c r="AN1395"/>
  <c r="AQ1395" s="1"/>
  <c r="Q1395"/>
  <c r="X1395"/>
  <c r="AM1395"/>
  <c r="AF1395"/>
  <c r="AU1395"/>
  <c r="M1395"/>
  <c r="N1395" s="1"/>
  <c r="O1395" s="1"/>
  <c r="BE1395" s="1"/>
  <c r="AT1395"/>
  <c r="P1395"/>
  <c r="AL1395"/>
  <c r="S1394"/>
  <c r="AB1394"/>
  <c r="AJ1394"/>
  <c r="AO1394"/>
  <c r="AW1394"/>
  <c r="AN1394"/>
  <c r="AV1394"/>
  <c r="R1394"/>
  <c r="Z1394"/>
  <c r="AH1394"/>
  <c r="Q1394"/>
  <c r="X1394"/>
  <c r="AF1394"/>
  <c r="AM1394"/>
  <c r="AU1394"/>
  <c r="AL1394"/>
  <c r="AT1394"/>
  <c r="AX1394" s="1"/>
  <c r="M1394"/>
  <c r="N1394" s="1"/>
  <c r="O1394" s="1"/>
  <c r="BE1394" s="1"/>
  <c r="P1394"/>
  <c r="T1394" s="1"/>
  <c r="U1394" s="1"/>
  <c r="V1394" s="1"/>
  <c r="BF1394" s="1"/>
  <c r="S1393"/>
  <c r="AB1393"/>
  <c r="AO1393"/>
  <c r="AJ1393"/>
  <c r="AW1393"/>
  <c r="Z1393"/>
  <c r="AV1393"/>
  <c r="R1393"/>
  <c r="AH1393"/>
  <c r="AN1393"/>
  <c r="AQ1393" s="1"/>
  <c r="Q1393"/>
  <c r="X1393"/>
  <c r="AM1393"/>
  <c r="AF1393"/>
  <c r="AU1393"/>
  <c r="M1393"/>
  <c r="N1393" s="1"/>
  <c r="O1393" s="1"/>
  <c r="BE1393" s="1"/>
  <c r="AT1393"/>
  <c r="P1393"/>
  <c r="AL1393"/>
  <c r="S1392"/>
  <c r="AB1392"/>
  <c r="AJ1392"/>
  <c r="AO1392"/>
  <c r="AW1392"/>
  <c r="AN1392"/>
  <c r="AV1392"/>
  <c r="R1392"/>
  <c r="Z1392"/>
  <c r="AH1392"/>
  <c r="Q1392"/>
  <c r="X1392"/>
  <c r="AF1392"/>
  <c r="AM1392"/>
  <c r="AU1392"/>
  <c r="AL1392"/>
  <c r="AT1392"/>
  <c r="AX1392" s="1"/>
  <c r="M1392"/>
  <c r="N1392" s="1"/>
  <c r="O1392" s="1"/>
  <c r="BE1392" s="1"/>
  <c r="P1392"/>
  <c r="T1392" s="1"/>
  <c r="U1392" s="1"/>
  <c r="V1392" s="1"/>
  <c r="BF1392" s="1"/>
  <c r="S1391"/>
  <c r="AB1391"/>
  <c r="AO1391"/>
  <c r="AJ1391"/>
  <c r="AW1391"/>
  <c r="Z1391"/>
  <c r="AV1391"/>
  <c r="R1391"/>
  <c r="AH1391"/>
  <c r="AN1391"/>
  <c r="AQ1391" s="1"/>
  <c r="Q1391"/>
  <c r="X1391"/>
  <c r="AM1391"/>
  <c r="AF1391"/>
  <c r="AU1391"/>
  <c r="M1391"/>
  <c r="N1391" s="1"/>
  <c r="O1391" s="1"/>
  <c r="BE1391" s="1"/>
  <c r="AT1391"/>
  <c r="P1391"/>
  <c r="AL1391"/>
  <c r="S1390"/>
  <c r="AB1390"/>
  <c r="AJ1390"/>
  <c r="AO1390"/>
  <c r="AW1390"/>
  <c r="AN1390"/>
  <c r="AV1390"/>
  <c r="R1390"/>
  <c r="Z1390"/>
  <c r="AH1390"/>
  <c r="Q1390"/>
  <c r="X1390"/>
  <c r="AF1390"/>
  <c r="AM1390"/>
  <c r="AU1390"/>
  <c r="AL1390"/>
  <c r="AT1390"/>
  <c r="AX1390" s="1"/>
  <c r="M1390"/>
  <c r="N1390" s="1"/>
  <c r="O1390" s="1"/>
  <c r="BE1390" s="1"/>
  <c r="P1390"/>
  <c r="T1390" s="1"/>
  <c r="U1390" s="1"/>
  <c r="V1390" s="1"/>
  <c r="BF1390" s="1"/>
  <c r="S1389"/>
  <c r="AB1389"/>
  <c r="AO1389"/>
  <c r="AJ1389"/>
  <c r="AW1389"/>
  <c r="Z1389"/>
  <c r="AV1389"/>
  <c r="R1389"/>
  <c r="AH1389"/>
  <c r="AN1389"/>
  <c r="AQ1389" s="1"/>
  <c r="Q1389"/>
  <c r="X1389"/>
  <c r="AM1389"/>
  <c r="AF1389"/>
  <c r="AU1389"/>
  <c r="M1389"/>
  <c r="N1389" s="1"/>
  <c r="O1389" s="1"/>
  <c r="BE1389" s="1"/>
  <c r="AT1389"/>
  <c r="P1389"/>
  <c r="AL1389"/>
  <c r="S1388"/>
  <c r="AB1388"/>
  <c r="AJ1388"/>
  <c r="AO1388"/>
  <c r="AW1388"/>
  <c r="AN1388"/>
  <c r="AV1388"/>
  <c r="R1388"/>
  <c r="Z1388"/>
  <c r="AH1388"/>
  <c r="Q1388"/>
  <c r="X1388"/>
  <c r="AF1388"/>
  <c r="AM1388"/>
  <c r="AU1388"/>
  <c r="AL1388"/>
  <c r="AT1388"/>
  <c r="AX1388" s="1"/>
  <c r="M1388"/>
  <c r="N1388" s="1"/>
  <c r="O1388" s="1"/>
  <c r="BE1388" s="1"/>
  <c r="P1388"/>
  <c r="T1388" s="1"/>
  <c r="U1388" s="1"/>
  <c r="V1388" s="1"/>
  <c r="BF1388" s="1"/>
  <c r="S1387"/>
  <c r="AB1387"/>
  <c r="AO1387"/>
  <c r="AJ1387"/>
  <c r="AW1387"/>
  <c r="Z1387"/>
  <c r="AV1387"/>
  <c r="R1387"/>
  <c r="AH1387"/>
  <c r="AN1387"/>
  <c r="AQ1387" s="1"/>
  <c r="Q1387"/>
  <c r="X1387"/>
  <c r="AM1387"/>
  <c r="AF1387"/>
  <c r="AU1387"/>
  <c r="M1387"/>
  <c r="N1387" s="1"/>
  <c r="O1387" s="1"/>
  <c r="BE1387" s="1"/>
  <c r="AT1387"/>
  <c r="P1387"/>
  <c r="AL1387"/>
  <c r="S1386"/>
  <c r="AB1386"/>
  <c r="AJ1386"/>
  <c r="AO1386"/>
  <c r="AW1386"/>
  <c r="AN1386"/>
  <c r="AV1386"/>
  <c r="R1386"/>
  <c r="Z1386"/>
  <c r="AH1386"/>
  <c r="Q1386"/>
  <c r="X1386"/>
  <c r="AF1386"/>
  <c r="AM1386"/>
  <c r="AU1386"/>
  <c r="AL1386"/>
  <c r="AT1386"/>
  <c r="AX1386" s="1"/>
  <c r="M1386"/>
  <c r="N1386" s="1"/>
  <c r="O1386" s="1"/>
  <c r="BE1386" s="1"/>
  <c r="P1386"/>
  <c r="T1386" s="1"/>
  <c r="U1386" s="1"/>
  <c r="V1386" s="1"/>
  <c r="BF1386" s="1"/>
  <c r="S1385"/>
  <c r="AB1385"/>
  <c r="AO1385"/>
  <c r="AJ1385"/>
  <c r="AW1385"/>
  <c r="Z1385"/>
  <c r="AV1385"/>
  <c r="R1385"/>
  <c r="AH1385"/>
  <c r="AN1385"/>
  <c r="AQ1385" s="1"/>
  <c r="Q1385"/>
  <c r="X1385"/>
  <c r="AM1385"/>
  <c r="AF1385"/>
  <c r="AU1385"/>
  <c r="M1385"/>
  <c r="N1385" s="1"/>
  <c r="O1385" s="1"/>
  <c r="BE1385" s="1"/>
  <c r="AT1385"/>
  <c r="P1385"/>
  <c r="AL1385"/>
  <c r="S1384"/>
  <c r="AB1384"/>
  <c r="AJ1384"/>
  <c r="AO1384"/>
  <c r="AW1384"/>
  <c r="AN1384"/>
  <c r="AV1384"/>
  <c r="R1384"/>
  <c r="Z1384"/>
  <c r="AH1384"/>
  <c r="Q1384"/>
  <c r="X1384"/>
  <c r="AF1384"/>
  <c r="AM1384"/>
  <c r="AU1384"/>
  <c r="AL1384"/>
  <c r="AT1384"/>
  <c r="AX1384" s="1"/>
  <c r="M1384"/>
  <c r="N1384" s="1"/>
  <c r="O1384" s="1"/>
  <c r="BE1384" s="1"/>
  <c r="P1384"/>
  <c r="T1384" s="1"/>
  <c r="U1384" s="1"/>
  <c r="V1384" s="1"/>
  <c r="BF1384" s="1"/>
  <c r="S1383"/>
  <c r="AB1383"/>
  <c r="AO1383"/>
  <c r="AJ1383"/>
  <c r="AW1383"/>
  <c r="Z1383"/>
  <c r="AV1383"/>
  <c r="R1383"/>
  <c r="AH1383"/>
  <c r="AN1383"/>
  <c r="AQ1383" s="1"/>
  <c r="Q1383"/>
  <c r="X1383"/>
  <c r="AM1383"/>
  <c r="AF1383"/>
  <c r="AU1383"/>
  <c r="M1383"/>
  <c r="N1383" s="1"/>
  <c r="O1383" s="1"/>
  <c r="BE1383" s="1"/>
  <c r="AT1383"/>
  <c r="P1383"/>
  <c r="AL1383"/>
  <c r="S1382"/>
  <c r="AB1382"/>
  <c r="AJ1382"/>
  <c r="AO1382"/>
  <c r="AW1382"/>
  <c r="AN1382"/>
  <c r="AV1382"/>
  <c r="R1382"/>
  <c r="Z1382"/>
  <c r="AH1382"/>
  <c r="Q1382"/>
  <c r="X1382"/>
  <c r="AF1382"/>
  <c r="AM1382"/>
  <c r="AU1382"/>
  <c r="AL1382"/>
  <c r="AT1382"/>
  <c r="AX1382" s="1"/>
  <c r="M1382"/>
  <c r="N1382" s="1"/>
  <c r="O1382" s="1"/>
  <c r="BE1382" s="1"/>
  <c r="P1382"/>
  <c r="T1382" s="1"/>
  <c r="U1382" s="1"/>
  <c r="V1382" s="1"/>
  <c r="BF1382" s="1"/>
  <c r="S1381"/>
  <c r="AB1381"/>
  <c r="AO1381"/>
  <c r="AJ1381"/>
  <c r="AW1381"/>
  <c r="Z1381"/>
  <c r="AV1381"/>
  <c r="R1381"/>
  <c r="AH1381"/>
  <c r="AN1381"/>
  <c r="AQ1381" s="1"/>
  <c r="Q1381"/>
  <c r="X1381"/>
  <c r="AM1381"/>
  <c r="AF1381"/>
  <c r="AU1381"/>
  <c r="M1381"/>
  <c r="N1381" s="1"/>
  <c r="O1381" s="1"/>
  <c r="BE1381" s="1"/>
  <c r="AT1381"/>
  <c r="P1381"/>
  <c r="AL1381"/>
  <c r="S1380"/>
  <c r="AB1380"/>
  <c r="AJ1380"/>
  <c r="AO1380"/>
  <c r="AW1380"/>
  <c r="AN1380"/>
  <c r="AV1380"/>
  <c r="R1380"/>
  <c r="Z1380"/>
  <c r="AH1380"/>
  <c r="Q1380"/>
  <c r="X1380"/>
  <c r="AF1380"/>
  <c r="AM1380"/>
  <c r="AU1380"/>
  <c r="AL1380"/>
  <c r="AT1380"/>
  <c r="AX1380" s="1"/>
  <c r="M1380"/>
  <c r="N1380" s="1"/>
  <c r="O1380" s="1"/>
  <c r="BE1380" s="1"/>
  <c r="P1380"/>
  <c r="T1380" s="1"/>
  <c r="U1380" s="1"/>
  <c r="V1380" s="1"/>
  <c r="BF1380" s="1"/>
  <c r="S1379"/>
  <c r="AB1379"/>
  <c r="AO1379"/>
  <c r="AJ1379"/>
  <c r="AW1379"/>
  <c r="Z1379"/>
  <c r="AV1379"/>
  <c r="R1379"/>
  <c r="AH1379"/>
  <c r="AN1379"/>
  <c r="AQ1379" s="1"/>
  <c r="Q1379"/>
  <c r="X1379"/>
  <c r="AM1379"/>
  <c r="AF1379"/>
  <c r="AU1379"/>
  <c r="M1379"/>
  <c r="N1379" s="1"/>
  <c r="O1379" s="1"/>
  <c r="BE1379" s="1"/>
  <c r="AT1379"/>
  <c r="P1379"/>
  <c r="AL1379"/>
  <c r="S1378"/>
  <c r="AB1378"/>
  <c r="AJ1378"/>
  <c r="AO1378"/>
  <c r="AW1378"/>
  <c r="AN1378"/>
  <c r="AV1378"/>
  <c r="R1378"/>
  <c r="Z1378"/>
  <c r="AH1378"/>
  <c r="Q1378"/>
  <c r="X1378"/>
  <c r="AF1378"/>
  <c r="AM1378"/>
  <c r="AU1378"/>
  <c r="AL1378"/>
  <c r="AT1378"/>
  <c r="AX1378" s="1"/>
  <c r="M1378"/>
  <c r="N1378" s="1"/>
  <c r="O1378" s="1"/>
  <c r="BE1378" s="1"/>
  <c r="P1378"/>
  <c r="T1378" s="1"/>
  <c r="U1378" s="1"/>
  <c r="V1378" s="1"/>
  <c r="BF1378" s="1"/>
  <c r="S1377"/>
  <c r="AB1377"/>
  <c r="AO1377"/>
  <c r="AJ1377"/>
  <c r="AW1377"/>
  <c r="Z1377"/>
  <c r="AV1377"/>
  <c r="R1377"/>
  <c r="AH1377"/>
  <c r="AN1377"/>
  <c r="AQ1377" s="1"/>
  <c r="Q1377"/>
  <c r="X1377"/>
  <c r="AM1377"/>
  <c r="AF1377"/>
  <c r="AU1377"/>
  <c r="M1377"/>
  <c r="N1377" s="1"/>
  <c r="O1377" s="1"/>
  <c r="BE1377" s="1"/>
  <c r="AT1377"/>
  <c r="P1377"/>
  <c r="AL1377"/>
  <c r="S1376"/>
  <c r="AB1376"/>
  <c r="AJ1376"/>
  <c r="AO1376"/>
  <c r="AW1376"/>
  <c r="AN1376"/>
  <c r="AV1376"/>
  <c r="R1376"/>
  <c r="Z1376"/>
  <c r="AH1376"/>
  <c r="Q1376"/>
  <c r="X1376"/>
  <c r="AF1376"/>
  <c r="AM1376"/>
  <c r="AU1376"/>
  <c r="AL1376"/>
  <c r="AT1376"/>
  <c r="AX1376" s="1"/>
  <c r="M1376"/>
  <c r="N1376" s="1"/>
  <c r="O1376" s="1"/>
  <c r="BE1376" s="1"/>
  <c r="P1376"/>
  <c r="T1376" s="1"/>
  <c r="U1376" s="1"/>
  <c r="V1376" s="1"/>
  <c r="BF1376" s="1"/>
  <c r="S1375"/>
  <c r="AB1375"/>
  <c r="AO1375"/>
  <c r="AJ1375"/>
  <c r="AW1375"/>
  <c r="Z1375"/>
  <c r="AV1375"/>
  <c r="R1375"/>
  <c r="AH1375"/>
  <c r="AN1375"/>
  <c r="AQ1375" s="1"/>
  <c r="Q1375"/>
  <c r="X1375"/>
  <c r="AM1375"/>
  <c r="AF1375"/>
  <c r="AU1375"/>
  <c r="M1375"/>
  <c r="N1375" s="1"/>
  <c r="O1375" s="1"/>
  <c r="BE1375" s="1"/>
  <c r="AT1375"/>
  <c r="P1375"/>
  <c r="AL1375"/>
  <c r="S1374"/>
  <c r="AB1374"/>
  <c r="AJ1374"/>
  <c r="AO1374"/>
  <c r="AW1374"/>
  <c r="AN1374"/>
  <c r="AV1374"/>
  <c r="R1374"/>
  <c r="Z1374"/>
  <c r="AH1374"/>
  <c r="Q1374"/>
  <c r="X1374"/>
  <c r="AF1374"/>
  <c r="AM1374"/>
  <c r="AU1374"/>
  <c r="AL1374"/>
  <c r="AT1374"/>
  <c r="AX1374" s="1"/>
  <c r="M1374"/>
  <c r="N1374" s="1"/>
  <c r="O1374" s="1"/>
  <c r="BE1374" s="1"/>
  <c r="P1374"/>
  <c r="T1374" s="1"/>
  <c r="U1374" s="1"/>
  <c r="V1374" s="1"/>
  <c r="BF1374" s="1"/>
  <c r="S1373"/>
  <c r="AB1373"/>
  <c r="AO1373"/>
  <c r="AJ1373"/>
  <c r="AW1373"/>
  <c r="Z1373"/>
  <c r="AV1373"/>
  <c r="R1373"/>
  <c r="AH1373"/>
  <c r="AN1373"/>
  <c r="AQ1373" s="1"/>
  <c r="Q1373"/>
  <c r="X1373"/>
  <c r="AM1373"/>
  <c r="AF1373"/>
  <c r="AU1373"/>
  <c r="M1373"/>
  <c r="N1373" s="1"/>
  <c r="O1373" s="1"/>
  <c r="BE1373" s="1"/>
  <c r="AT1373"/>
  <c r="P1373"/>
  <c r="AL1373"/>
  <c r="S1372"/>
  <c r="AB1372"/>
  <c r="AJ1372"/>
  <c r="AO1372"/>
  <c r="AW1372"/>
  <c r="AN1372"/>
  <c r="AV1372"/>
  <c r="R1372"/>
  <c r="Z1372"/>
  <c r="AH1372"/>
  <c r="Q1372"/>
  <c r="X1372"/>
  <c r="AF1372"/>
  <c r="AM1372"/>
  <c r="AU1372"/>
  <c r="AL1372"/>
  <c r="AT1372"/>
  <c r="AX1372" s="1"/>
  <c r="M1372"/>
  <c r="N1372" s="1"/>
  <c r="O1372" s="1"/>
  <c r="BE1372" s="1"/>
  <c r="P1372"/>
  <c r="T1372" s="1"/>
  <c r="U1372" s="1"/>
  <c r="V1372" s="1"/>
  <c r="BF1372" s="1"/>
  <c r="S1371"/>
  <c r="AB1371"/>
  <c r="AO1371"/>
  <c r="AJ1371"/>
  <c r="AW1371"/>
  <c r="Z1371"/>
  <c r="AV1371"/>
  <c r="R1371"/>
  <c r="AH1371"/>
  <c r="AN1371"/>
  <c r="AQ1371" s="1"/>
  <c r="Q1371"/>
  <c r="X1371"/>
  <c r="AM1371"/>
  <c r="AF1371"/>
  <c r="AU1371"/>
  <c r="M1371"/>
  <c r="N1371" s="1"/>
  <c r="O1371" s="1"/>
  <c r="BE1371" s="1"/>
  <c r="AT1371"/>
  <c r="P1371"/>
  <c r="AL1371"/>
  <c r="S1370"/>
  <c r="AB1370"/>
  <c r="AJ1370"/>
  <c r="AO1370"/>
  <c r="AW1370"/>
  <c r="AN1370"/>
  <c r="AV1370"/>
  <c r="R1370"/>
  <c r="Z1370"/>
  <c r="AH1370"/>
  <c r="Q1370"/>
  <c r="X1370"/>
  <c r="AF1370"/>
  <c r="AM1370"/>
  <c r="AU1370"/>
  <c r="AL1370"/>
  <c r="AT1370"/>
  <c r="AX1370" s="1"/>
  <c r="M1370"/>
  <c r="N1370" s="1"/>
  <c r="O1370" s="1"/>
  <c r="BE1370" s="1"/>
  <c r="P1370"/>
  <c r="T1370" s="1"/>
  <c r="U1370" s="1"/>
  <c r="V1370" s="1"/>
  <c r="BF1370" s="1"/>
  <c r="S1369"/>
  <c r="AB1369"/>
  <c r="AO1369"/>
  <c r="AJ1369"/>
  <c r="AW1369"/>
  <c r="Z1369"/>
  <c r="AV1369"/>
  <c r="R1369"/>
  <c r="AH1369"/>
  <c r="AN1369"/>
  <c r="AQ1369" s="1"/>
  <c r="Q1369"/>
  <c r="X1369"/>
  <c r="AM1369"/>
  <c r="AF1369"/>
  <c r="AU1369"/>
  <c r="M1369"/>
  <c r="N1369" s="1"/>
  <c r="O1369" s="1"/>
  <c r="BE1369" s="1"/>
  <c r="AT1369"/>
  <c r="P1369"/>
  <c r="AL1369"/>
  <c r="S1368"/>
  <c r="AB1368"/>
  <c r="AJ1368"/>
  <c r="AO1368"/>
  <c r="AW1368"/>
  <c r="AN1368"/>
  <c r="AV1368"/>
  <c r="R1368"/>
  <c r="Z1368"/>
  <c r="AH1368"/>
  <c r="Q1368"/>
  <c r="X1368"/>
  <c r="AF1368"/>
  <c r="AM1368"/>
  <c r="AU1368"/>
  <c r="AL1368"/>
  <c r="AT1368"/>
  <c r="AX1368" s="1"/>
  <c r="M1368"/>
  <c r="N1368" s="1"/>
  <c r="O1368" s="1"/>
  <c r="BE1368" s="1"/>
  <c r="P1368"/>
  <c r="T1368" s="1"/>
  <c r="U1368" s="1"/>
  <c r="V1368" s="1"/>
  <c r="BF1368" s="1"/>
  <c r="S1367"/>
  <c r="AB1367"/>
  <c r="AO1367"/>
  <c r="AJ1367"/>
  <c r="AW1367"/>
  <c r="Z1367"/>
  <c r="AV1367"/>
  <c r="R1367"/>
  <c r="AH1367"/>
  <c r="AN1367"/>
  <c r="AQ1367" s="1"/>
  <c r="Q1367"/>
  <c r="X1367"/>
  <c r="AM1367"/>
  <c r="AF1367"/>
  <c r="AU1367"/>
  <c r="M1367"/>
  <c r="N1367" s="1"/>
  <c r="O1367" s="1"/>
  <c r="BE1367" s="1"/>
  <c r="AT1367"/>
  <c r="P1367"/>
  <c r="AL1367"/>
  <c r="S1366"/>
  <c r="AB1366"/>
  <c r="AJ1366"/>
  <c r="AO1366"/>
  <c r="AW1366"/>
  <c r="AN1366"/>
  <c r="AV1366"/>
  <c r="R1366"/>
  <c r="Z1366"/>
  <c r="AH1366"/>
  <c r="Q1366"/>
  <c r="X1366"/>
  <c r="AF1366"/>
  <c r="AM1366"/>
  <c r="AU1366"/>
  <c r="AL1366"/>
  <c r="AT1366"/>
  <c r="AX1366" s="1"/>
  <c r="M1366"/>
  <c r="N1366" s="1"/>
  <c r="O1366" s="1"/>
  <c r="BE1366" s="1"/>
  <c r="P1366"/>
  <c r="T1366" s="1"/>
  <c r="U1366" s="1"/>
  <c r="V1366" s="1"/>
  <c r="BF1366" s="1"/>
  <c r="S1365"/>
  <c r="AB1365"/>
  <c r="AO1365"/>
  <c r="AJ1365"/>
  <c r="AW1365"/>
  <c r="Z1365"/>
  <c r="AV1365"/>
  <c r="R1365"/>
  <c r="AH1365"/>
  <c r="AN1365"/>
  <c r="AQ1365" s="1"/>
  <c r="Q1365"/>
  <c r="X1365"/>
  <c r="AM1365"/>
  <c r="AF1365"/>
  <c r="AU1365"/>
  <c r="M1365"/>
  <c r="N1365" s="1"/>
  <c r="O1365" s="1"/>
  <c r="BE1365" s="1"/>
  <c r="AT1365"/>
  <c r="P1365"/>
  <c r="AL1365"/>
  <c r="S1364"/>
  <c r="AB1364"/>
  <c r="AJ1364"/>
  <c r="AO1364"/>
  <c r="AW1364"/>
  <c r="AN1364"/>
  <c r="AV1364"/>
  <c r="R1364"/>
  <c r="Z1364"/>
  <c r="AH1364"/>
  <c r="Q1364"/>
  <c r="X1364"/>
  <c r="AF1364"/>
  <c r="AM1364"/>
  <c r="AU1364"/>
  <c r="AL1364"/>
  <c r="AT1364"/>
  <c r="AX1364" s="1"/>
  <c r="M1364"/>
  <c r="N1364" s="1"/>
  <c r="O1364" s="1"/>
  <c r="BE1364" s="1"/>
  <c r="P1364"/>
  <c r="T1364" s="1"/>
  <c r="U1364" s="1"/>
  <c r="V1364" s="1"/>
  <c r="BF1364" s="1"/>
  <c r="S1363"/>
  <c r="AB1363"/>
  <c r="AO1363"/>
  <c r="AJ1363"/>
  <c r="AW1363"/>
  <c r="Z1363"/>
  <c r="AV1363"/>
  <c r="R1363"/>
  <c r="AH1363"/>
  <c r="AN1363"/>
  <c r="AQ1363" s="1"/>
  <c r="Q1363"/>
  <c r="X1363"/>
  <c r="AM1363"/>
  <c r="AF1363"/>
  <c r="AU1363"/>
  <c r="M1363"/>
  <c r="N1363" s="1"/>
  <c r="O1363" s="1"/>
  <c r="BE1363" s="1"/>
  <c r="AT1363"/>
  <c r="P1363"/>
  <c r="AL1363"/>
  <c r="S1362"/>
  <c r="AB1362"/>
  <c r="AJ1362"/>
  <c r="AO1362"/>
  <c r="AW1362"/>
  <c r="AN1362"/>
  <c r="AV1362"/>
  <c r="R1362"/>
  <c r="Z1362"/>
  <c r="AH1362"/>
  <c r="Q1362"/>
  <c r="X1362"/>
  <c r="AF1362"/>
  <c r="AM1362"/>
  <c r="AU1362"/>
  <c r="AL1362"/>
  <c r="AT1362"/>
  <c r="AX1362" s="1"/>
  <c r="M1362"/>
  <c r="N1362" s="1"/>
  <c r="O1362" s="1"/>
  <c r="BE1362" s="1"/>
  <c r="P1362"/>
  <c r="T1362" s="1"/>
  <c r="U1362" s="1"/>
  <c r="V1362" s="1"/>
  <c r="BF1362" s="1"/>
  <c r="S1361"/>
  <c r="AB1361"/>
  <c r="AO1361"/>
  <c r="AJ1361"/>
  <c r="AW1361"/>
  <c r="Z1361"/>
  <c r="AV1361"/>
  <c r="R1361"/>
  <c r="AH1361"/>
  <c r="AN1361"/>
  <c r="AQ1361" s="1"/>
  <c r="Q1361"/>
  <c r="X1361"/>
  <c r="AM1361"/>
  <c r="AF1361"/>
  <c r="AU1361"/>
  <c r="M1361"/>
  <c r="N1361" s="1"/>
  <c r="O1361" s="1"/>
  <c r="BE1361" s="1"/>
  <c r="AT1361"/>
  <c r="P1361"/>
  <c r="AL1361"/>
  <c r="S1360"/>
  <c r="AB1360"/>
  <c r="AJ1360"/>
  <c r="AO1360"/>
  <c r="AW1360"/>
  <c r="AN1360"/>
  <c r="AV1360"/>
  <c r="R1360"/>
  <c r="Z1360"/>
  <c r="AH1360"/>
  <c r="Q1360"/>
  <c r="X1360"/>
  <c r="AF1360"/>
  <c r="AM1360"/>
  <c r="AU1360"/>
  <c r="AL1360"/>
  <c r="AT1360"/>
  <c r="AX1360" s="1"/>
  <c r="M1360"/>
  <c r="N1360" s="1"/>
  <c r="O1360" s="1"/>
  <c r="BE1360" s="1"/>
  <c r="P1360"/>
  <c r="T1360" s="1"/>
  <c r="U1360" s="1"/>
  <c r="V1360" s="1"/>
  <c r="BF1360" s="1"/>
  <c r="S1359"/>
  <c r="AB1359"/>
  <c r="AO1359"/>
  <c r="AJ1359"/>
  <c r="AW1359"/>
  <c r="Z1359"/>
  <c r="AV1359"/>
  <c r="R1359"/>
  <c r="AH1359"/>
  <c r="AN1359"/>
  <c r="AQ1359" s="1"/>
  <c r="Q1359"/>
  <c r="X1359"/>
  <c r="AM1359"/>
  <c r="AF1359"/>
  <c r="AU1359"/>
  <c r="M1359"/>
  <c r="N1359" s="1"/>
  <c r="O1359" s="1"/>
  <c r="BE1359" s="1"/>
  <c r="AT1359"/>
  <c r="P1359"/>
  <c r="AL1359"/>
  <c r="S1358"/>
  <c r="AB1358"/>
  <c r="AJ1358"/>
  <c r="AO1358"/>
  <c r="AW1358"/>
  <c r="AN1358"/>
  <c r="AV1358"/>
  <c r="R1358"/>
  <c r="Z1358"/>
  <c r="AH1358"/>
  <c r="Q1358"/>
  <c r="X1358"/>
  <c r="AF1358"/>
  <c r="AM1358"/>
  <c r="AU1358"/>
  <c r="AL1358"/>
  <c r="AT1358"/>
  <c r="AX1358" s="1"/>
  <c r="M1358"/>
  <c r="N1358" s="1"/>
  <c r="O1358" s="1"/>
  <c r="BE1358" s="1"/>
  <c r="P1358"/>
  <c r="T1358" s="1"/>
  <c r="U1358" s="1"/>
  <c r="V1358" s="1"/>
  <c r="BF1358" s="1"/>
  <c r="S1357"/>
  <c r="AB1357"/>
  <c r="AO1357"/>
  <c r="AJ1357"/>
  <c r="AW1357"/>
  <c r="Z1357"/>
  <c r="AV1357"/>
  <c r="R1357"/>
  <c r="AH1357"/>
  <c r="AN1357"/>
  <c r="AQ1357" s="1"/>
  <c r="Q1357"/>
  <c r="X1357"/>
  <c r="AM1357"/>
  <c r="AF1357"/>
  <c r="AU1357"/>
  <c r="M1357"/>
  <c r="N1357" s="1"/>
  <c r="O1357" s="1"/>
  <c r="BE1357" s="1"/>
  <c r="AT1357"/>
  <c r="P1357"/>
  <c r="AL1357"/>
  <c r="S1356"/>
  <c r="AB1356"/>
  <c r="AJ1356"/>
  <c r="AO1356"/>
  <c r="AW1356"/>
  <c r="AN1356"/>
  <c r="AV1356"/>
  <c r="R1356"/>
  <c r="Z1356"/>
  <c r="AH1356"/>
  <c r="Q1356"/>
  <c r="X1356"/>
  <c r="AF1356"/>
  <c r="AM1356"/>
  <c r="AU1356"/>
  <c r="AL1356"/>
  <c r="AT1356"/>
  <c r="AX1356" s="1"/>
  <c r="M1356"/>
  <c r="N1356" s="1"/>
  <c r="O1356" s="1"/>
  <c r="BE1356" s="1"/>
  <c r="P1356"/>
  <c r="T1356" s="1"/>
  <c r="U1356" s="1"/>
  <c r="V1356" s="1"/>
  <c r="BF1356" s="1"/>
  <c r="S1355"/>
  <c r="AB1355"/>
  <c r="AO1355"/>
  <c r="AJ1355"/>
  <c r="AW1355"/>
  <c r="Z1355"/>
  <c r="AV1355"/>
  <c r="R1355"/>
  <c r="AH1355"/>
  <c r="AN1355"/>
  <c r="AQ1355" s="1"/>
  <c r="Q1355"/>
  <c r="X1355"/>
  <c r="AM1355"/>
  <c r="AF1355"/>
  <c r="AU1355"/>
  <c r="M1355"/>
  <c r="N1355" s="1"/>
  <c r="O1355" s="1"/>
  <c r="BE1355" s="1"/>
  <c r="AT1355"/>
  <c r="P1355"/>
  <c r="AL1355"/>
  <c r="S1354"/>
  <c r="AB1354"/>
  <c r="AJ1354"/>
  <c r="AO1354"/>
  <c r="AW1354"/>
  <c r="AN1354"/>
  <c r="AV1354"/>
  <c r="R1354"/>
  <c r="Z1354"/>
  <c r="AH1354"/>
  <c r="Q1354"/>
  <c r="X1354"/>
  <c r="AF1354"/>
  <c r="AM1354"/>
  <c r="AU1354"/>
  <c r="AL1354"/>
  <c r="AT1354"/>
  <c r="AX1354" s="1"/>
  <c r="M1354"/>
  <c r="N1354" s="1"/>
  <c r="O1354" s="1"/>
  <c r="BE1354" s="1"/>
  <c r="P1354"/>
  <c r="T1354" s="1"/>
  <c r="U1354" s="1"/>
  <c r="V1354" s="1"/>
  <c r="BF1354" s="1"/>
  <c r="S1353"/>
  <c r="AB1353"/>
  <c r="AO1353"/>
  <c r="AJ1353"/>
  <c r="AW1353"/>
  <c r="Z1353"/>
  <c r="AV1353"/>
  <c r="R1353"/>
  <c r="AH1353"/>
  <c r="AN1353"/>
  <c r="AQ1353" s="1"/>
  <c r="Q1353"/>
  <c r="X1353"/>
  <c r="AM1353"/>
  <c r="AF1353"/>
  <c r="AU1353"/>
  <c r="M1353"/>
  <c r="N1353" s="1"/>
  <c r="O1353" s="1"/>
  <c r="BE1353" s="1"/>
  <c r="AT1353"/>
  <c r="P1353"/>
  <c r="AL1353"/>
  <c r="S1352"/>
  <c r="AB1352"/>
  <c r="AJ1352"/>
  <c r="AO1352"/>
  <c r="AW1352"/>
  <c r="AN1352"/>
  <c r="AV1352"/>
  <c r="R1352"/>
  <c r="Z1352"/>
  <c r="AH1352"/>
  <c r="Q1352"/>
  <c r="X1352"/>
  <c r="AF1352"/>
  <c r="AM1352"/>
  <c r="AU1352"/>
  <c r="AL1352"/>
  <c r="AT1352"/>
  <c r="AX1352" s="1"/>
  <c r="M1352"/>
  <c r="N1352" s="1"/>
  <c r="O1352" s="1"/>
  <c r="BE1352" s="1"/>
  <c r="P1352"/>
  <c r="T1352" s="1"/>
  <c r="U1352" s="1"/>
  <c r="V1352" s="1"/>
  <c r="BF1352" s="1"/>
  <c r="S1351"/>
  <c r="AB1351"/>
  <c r="AO1351"/>
  <c r="AJ1351"/>
  <c r="AW1351"/>
  <c r="Z1351"/>
  <c r="AV1351"/>
  <c r="R1351"/>
  <c r="AH1351"/>
  <c r="AN1351"/>
  <c r="AQ1351" s="1"/>
  <c r="Q1351"/>
  <c r="X1351"/>
  <c r="AM1351"/>
  <c r="AF1351"/>
  <c r="AU1351"/>
  <c r="M1351"/>
  <c r="N1351" s="1"/>
  <c r="O1351" s="1"/>
  <c r="BE1351" s="1"/>
  <c r="AT1351"/>
  <c r="P1351"/>
  <c r="AL1351"/>
  <c r="S1350"/>
  <c r="AB1350"/>
  <c r="AJ1350"/>
  <c r="AO1350"/>
  <c r="AW1350"/>
  <c r="AN1350"/>
  <c r="AV1350"/>
  <c r="R1350"/>
  <c r="Z1350"/>
  <c r="AH1350"/>
  <c r="Q1350"/>
  <c r="X1350"/>
  <c r="AF1350"/>
  <c r="AM1350"/>
  <c r="AU1350"/>
  <c r="AL1350"/>
  <c r="AT1350"/>
  <c r="AX1350" s="1"/>
  <c r="M1350"/>
  <c r="N1350" s="1"/>
  <c r="O1350" s="1"/>
  <c r="BE1350" s="1"/>
  <c r="P1350"/>
  <c r="T1350" s="1"/>
  <c r="U1350" s="1"/>
  <c r="V1350" s="1"/>
  <c r="BF1350" s="1"/>
  <c r="S1349"/>
  <c r="AB1349"/>
  <c r="AO1349"/>
  <c r="AJ1349"/>
  <c r="AW1349"/>
  <c r="Z1349"/>
  <c r="AV1349"/>
  <c r="R1349"/>
  <c r="AH1349"/>
  <c r="AN1349"/>
  <c r="AQ1349" s="1"/>
  <c r="Q1349"/>
  <c r="X1349"/>
  <c r="AM1349"/>
  <c r="AF1349"/>
  <c r="AU1349"/>
  <c r="M1349"/>
  <c r="N1349" s="1"/>
  <c r="O1349" s="1"/>
  <c r="BE1349" s="1"/>
  <c r="AT1349"/>
  <c r="P1349"/>
  <c r="AL1349"/>
  <c r="S1348"/>
  <c r="AB1348"/>
  <c r="AJ1348"/>
  <c r="AO1348"/>
  <c r="AW1348"/>
  <c r="AN1348"/>
  <c r="AV1348"/>
  <c r="R1348"/>
  <c r="Z1348"/>
  <c r="AH1348"/>
  <c r="Q1348"/>
  <c r="X1348"/>
  <c r="AF1348"/>
  <c r="AM1348"/>
  <c r="AU1348"/>
  <c r="AL1348"/>
  <c r="AT1348"/>
  <c r="AX1348" s="1"/>
  <c r="M1348"/>
  <c r="N1348" s="1"/>
  <c r="O1348" s="1"/>
  <c r="BE1348" s="1"/>
  <c r="P1348"/>
  <c r="T1348" s="1"/>
  <c r="U1348" s="1"/>
  <c r="V1348" s="1"/>
  <c r="BF1348" s="1"/>
  <c r="S1347"/>
  <c r="AB1347"/>
  <c r="AO1347"/>
  <c r="AJ1347"/>
  <c r="AW1347"/>
  <c r="Z1347"/>
  <c r="AV1347"/>
  <c r="R1347"/>
  <c r="AH1347"/>
  <c r="AN1347"/>
  <c r="AQ1347" s="1"/>
  <c r="Q1347"/>
  <c r="X1347"/>
  <c r="AM1347"/>
  <c r="AF1347"/>
  <c r="AU1347"/>
  <c r="M1347"/>
  <c r="N1347" s="1"/>
  <c r="O1347" s="1"/>
  <c r="BE1347" s="1"/>
  <c r="AT1347"/>
  <c r="P1347"/>
  <c r="AL1347"/>
  <c r="S1346"/>
  <c r="AB1346"/>
  <c r="AJ1346"/>
  <c r="AO1346"/>
  <c r="AW1346"/>
  <c r="AN1346"/>
  <c r="AV1346"/>
  <c r="R1346"/>
  <c r="Z1346"/>
  <c r="AH1346"/>
  <c r="Q1346"/>
  <c r="X1346"/>
  <c r="AF1346"/>
  <c r="AM1346"/>
  <c r="AU1346"/>
  <c r="AL1346"/>
  <c r="AT1346"/>
  <c r="AX1346" s="1"/>
  <c r="M1346"/>
  <c r="N1346" s="1"/>
  <c r="O1346" s="1"/>
  <c r="BE1346" s="1"/>
  <c r="P1346"/>
  <c r="T1346" s="1"/>
  <c r="U1346" s="1"/>
  <c r="V1346" s="1"/>
  <c r="BF1346" s="1"/>
  <c r="S1345"/>
  <c r="AB1345"/>
  <c r="AO1345"/>
  <c r="AJ1345"/>
  <c r="AW1345"/>
  <c r="Z1345"/>
  <c r="AV1345"/>
  <c r="R1345"/>
  <c r="AH1345"/>
  <c r="AN1345"/>
  <c r="AQ1345" s="1"/>
  <c r="Q1345"/>
  <c r="X1345"/>
  <c r="AM1345"/>
  <c r="AF1345"/>
  <c r="AU1345"/>
  <c r="M1345"/>
  <c r="N1345" s="1"/>
  <c r="O1345" s="1"/>
  <c r="BE1345" s="1"/>
  <c r="AT1345"/>
  <c r="P1345"/>
  <c r="AL1345"/>
  <c r="S1344"/>
  <c r="AB1344"/>
  <c r="AJ1344"/>
  <c r="AO1344"/>
  <c r="AW1344"/>
  <c r="AN1344"/>
  <c r="AV1344"/>
  <c r="R1344"/>
  <c r="Z1344"/>
  <c r="AH1344"/>
  <c r="Q1344"/>
  <c r="X1344"/>
  <c r="AF1344"/>
  <c r="AM1344"/>
  <c r="AU1344"/>
  <c r="AL1344"/>
  <c r="AT1344"/>
  <c r="AX1344" s="1"/>
  <c r="M1344"/>
  <c r="N1344" s="1"/>
  <c r="O1344" s="1"/>
  <c r="BE1344" s="1"/>
  <c r="P1344"/>
  <c r="T1344" s="1"/>
  <c r="U1344" s="1"/>
  <c r="V1344" s="1"/>
  <c r="BF1344" s="1"/>
  <c r="S1343"/>
  <c r="AB1343"/>
  <c r="AO1343"/>
  <c r="AJ1343"/>
  <c r="AW1343"/>
  <c r="Z1343"/>
  <c r="AV1343"/>
  <c r="R1343"/>
  <c r="AH1343"/>
  <c r="AN1343"/>
  <c r="AQ1343" s="1"/>
  <c r="Q1343"/>
  <c r="X1343"/>
  <c r="AM1343"/>
  <c r="AF1343"/>
  <c r="AU1343"/>
  <c r="M1343"/>
  <c r="N1343" s="1"/>
  <c r="O1343" s="1"/>
  <c r="BE1343" s="1"/>
  <c r="AT1343"/>
  <c r="P1343"/>
  <c r="AL1343"/>
  <c r="S1342"/>
  <c r="AB1342"/>
  <c r="AJ1342"/>
  <c r="AO1342"/>
  <c r="AW1342"/>
  <c r="AN1342"/>
  <c r="AV1342"/>
  <c r="R1342"/>
  <c r="Z1342"/>
  <c r="AH1342"/>
  <c r="Q1342"/>
  <c r="X1342"/>
  <c r="AF1342"/>
  <c r="AM1342"/>
  <c r="AU1342"/>
  <c r="AL1342"/>
  <c r="AT1342"/>
  <c r="AX1342" s="1"/>
  <c r="M1342"/>
  <c r="N1342" s="1"/>
  <c r="O1342" s="1"/>
  <c r="BE1342" s="1"/>
  <c r="P1342"/>
  <c r="T1342" s="1"/>
  <c r="U1342" s="1"/>
  <c r="V1342" s="1"/>
  <c r="BF1342" s="1"/>
  <c r="S1341"/>
  <c r="AB1341"/>
  <c r="AO1341"/>
  <c r="AJ1341"/>
  <c r="AW1341"/>
  <c r="Z1341"/>
  <c r="AV1341"/>
  <c r="R1341"/>
  <c r="AH1341"/>
  <c r="AN1341"/>
  <c r="AQ1341" s="1"/>
  <c r="Q1341"/>
  <c r="X1341"/>
  <c r="AM1341"/>
  <c r="AF1341"/>
  <c r="AU1341"/>
  <c r="M1341"/>
  <c r="N1341" s="1"/>
  <c r="O1341" s="1"/>
  <c r="BE1341" s="1"/>
  <c r="AT1341"/>
  <c r="P1341"/>
  <c r="AL1341"/>
  <c r="S1340"/>
  <c r="AB1340"/>
  <c r="AJ1340"/>
  <c r="AO1340"/>
  <c r="AW1340"/>
  <c r="AN1340"/>
  <c r="AV1340"/>
  <c r="R1340"/>
  <c r="Z1340"/>
  <c r="AH1340"/>
  <c r="Q1340"/>
  <c r="X1340"/>
  <c r="AF1340"/>
  <c r="AM1340"/>
  <c r="AU1340"/>
  <c r="AL1340"/>
  <c r="AT1340"/>
  <c r="AX1340" s="1"/>
  <c r="M1340"/>
  <c r="N1340" s="1"/>
  <c r="O1340" s="1"/>
  <c r="BE1340" s="1"/>
  <c r="P1340"/>
  <c r="T1340" s="1"/>
  <c r="U1340" s="1"/>
  <c r="V1340" s="1"/>
  <c r="BF1340" s="1"/>
  <c r="S1339"/>
  <c r="AB1339"/>
  <c r="AO1339"/>
  <c r="AJ1339"/>
  <c r="AW1339"/>
  <c r="Z1339"/>
  <c r="AV1339"/>
  <c r="R1339"/>
  <c r="AH1339"/>
  <c r="AN1339"/>
  <c r="AQ1339" s="1"/>
  <c r="Q1339"/>
  <c r="X1339"/>
  <c r="AM1339"/>
  <c r="AF1339"/>
  <c r="AU1339"/>
  <c r="M1339"/>
  <c r="N1339" s="1"/>
  <c r="O1339" s="1"/>
  <c r="BE1339" s="1"/>
  <c r="AT1339"/>
  <c r="P1339"/>
  <c r="AL1339"/>
  <c r="S1338"/>
  <c r="AB1338"/>
  <c r="AJ1338"/>
  <c r="AO1338"/>
  <c r="AW1338"/>
  <c r="AN1338"/>
  <c r="AV1338"/>
  <c r="R1338"/>
  <c r="Z1338"/>
  <c r="AH1338"/>
  <c r="Q1338"/>
  <c r="X1338"/>
  <c r="AF1338"/>
  <c r="AM1338"/>
  <c r="AU1338"/>
  <c r="AL1338"/>
  <c r="AT1338"/>
  <c r="AX1338" s="1"/>
  <c r="M1338"/>
  <c r="N1338" s="1"/>
  <c r="O1338" s="1"/>
  <c r="BE1338" s="1"/>
  <c r="P1338"/>
  <c r="T1338" s="1"/>
  <c r="U1338" s="1"/>
  <c r="V1338" s="1"/>
  <c r="BF1338" s="1"/>
  <c r="S1337"/>
  <c r="AB1337"/>
  <c r="AO1337"/>
  <c r="AJ1337"/>
  <c r="AW1337"/>
  <c r="Z1337"/>
  <c r="AV1337"/>
  <c r="R1337"/>
  <c r="AH1337"/>
  <c r="AN1337"/>
  <c r="AQ1337" s="1"/>
  <c r="Q1337"/>
  <c r="X1337"/>
  <c r="AM1337"/>
  <c r="AF1337"/>
  <c r="AU1337"/>
  <c r="M1337"/>
  <c r="N1337" s="1"/>
  <c r="O1337" s="1"/>
  <c r="BE1337" s="1"/>
  <c r="AT1337"/>
  <c r="P1337"/>
  <c r="AL1337"/>
  <c r="S1336"/>
  <c r="AB1336"/>
  <c r="AJ1336"/>
  <c r="AO1336"/>
  <c r="AW1336"/>
  <c r="AN1336"/>
  <c r="AV1336"/>
  <c r="R1336"/>
  <c r="Z1336"/>
  <c r="AH1336"/>
  <c r="Q1336"/>
  <c r="X1336"/>
  <c r="AF1336"/>
  <c r="AM1336"/>
  <c r="AU1336"/>
  <c r="AL1336"/>
  <c r="AT1336"/>
  <c r="AX1336" s="1"/>
  <c r="M1336"/>
  <c r="N1336" s="1"/>
  <c r="O1336" s="1"/>
  <c r="BE1336" s="1"/>
  <c r="P1336"/>
  <c r="T1336" s="1"/>
  <c r="U1336" s="1"/>
  <c r="V1336" s="1"/>
  <c r="BF1336" s="1"/>
  <c r="S1335"/>
  <c r="AB1335"/>
  <c r="AO1335"/>
  <c r="AJ1335"/>
  <c r="AW1335"/>
  <c r="Z1335"/>
  <c r="AV1335"/>
  <c r="R1335"/>
  <c r="AH1335"/>
  <c r="AN1335"/>
  <c r="AQ1335" s="1"/>
  <c r="Q1335"/>
  <c r="X1335"/>
  <c r="AM1335"/>
  <c r="AF1335"/>
  <c r="AU1335"/>
  <c r="M1335"/>
  <c r="N1335" s="1"/>
  <c r="O1335" s="1"/>
  <c r="BE1335" s="1"/>
  <c r="AT1335"/>
  <c r="P1335"/>
  <c r="AL1335"/>
  <c r="S1334"/>
  <c r="AB1334"/>
  <c r="AJ1334"/>
  <c r="AO1334"/>
  <c r="AW1334"/>
  <c r="AN1334"/>
  <c r="AV1334"/>
  <c r="R1334"/>
  <c r="Z1334"/>
  <c r="AH1334"/>
  <c r="Q1334"/>
  <c r="X1334"/>
  <c r="AF1334"/>
  <c r="AM1334"/>
  <c r="AU1334"/>
  <c r="AL1334"/>
  <c r="AT1334"/>
  <c r="AX1334" s="1"/>
  <c r="M1334"/>
  <c r="N1334" s="1"/>
  <c r="O1334" s="1"/>
  <c r="BE1334" s="1"/>
  <c r="P1334"/>
  <c r="T1334" s="1"/>
  <c r="U1334" s="1"/>
  <c r="V1334" s="1"/>
  <c r="BF1334" s="1"/>
  <c r="S1333"/>
  <c r="AB1333"/>
  <c r="AO1333"/>
  <c r="AJ1333"/>
  <c r="AW1333"/>
  <c r="Z1333"/>
  <c r="AV1333"/>
  <c r="R1333"/>
  <c r="AH1333"/>
  <c r="AN1333"/>
  <c r="AQ1333" s="1"/>
  <c r="Q1333"/>
  <c r="X1333"/>
  <c r="AM1333"/>
  <c r="AF1333"/>
  <c r="AU1333"/>
  <c r="M1333"/>
  <c r="N1333" s="1"/>
  <c r="O1333" s="1"/>
  <c r="BE1333" s="1"/>
  <c r="AT1333"/>
  <c r="P1333"/>
  <c r="AL1333"/>
  <c r="S1332"/>
  <c r="AB1332"/>
  <c r="AJ1332"/>
  <c r="AO1332"/>
  <c r="AW1332"/>
  <c r="AN1332"/>
  <c r="AV1332"/>
  <c r="R1332"/>
  <c r="Z1332"/>
  <c r="AH1332"/>
  <c r="Q1332"/>
  <c r="X1332"/>
  <c r="AF1332"/>
  <c r="AM1332"/>
  <c r="AU1332"/>
  <c r="AL1332"/>
  <c r="AT1332"/>
  <c r="AX1332" s="1"/>
  <c r="M1332"/>
  <c r="N1332" s="1"/>
  <c r="O1332" s="1"/>
  <c r="BE1332" s="1"/>
  <c r="P1332"/>
  <c r="T1332" s="1"/>
  <c r="U1332" s="1"/>
  <c r="V1332" s="1"/>
  <c r="BF1332" s="1"/>
  <c r="S1331"/>
  <c r="AB1331"/>
  <c r="AO1331"/>
  <c r="AJ1331"/>
  <c r="AW1331"/>
  <c r="Z1331"/>
  <c r="AV1331"/>
  <c r="R1331"/>
  <c r="AH1331"/>
  <c r="AN1331"/>
  <c r="AQ1331" s="1"/>
  <c r="Q1331"/>
  <c r="X1331"/>
  <c r="AM1331"/>
  <c r="AF1331"/>
  <c r="AU1331"/>
  <c r="M1331"/>
  <c r="N1331" s="1"/>
  <c r="O1331" s="1"/>
  <c r="BE1331" s="1"/>
  <c r="AT1331"/>
  <c r="P1331"/>
  <c r="AL1331"/>
  <c r="S1330"/>
  <c r="AB1330"/>
  <c r="AJ1330"/>
  <c r="AO1330"/>
  <c r="AW1330"/>
  <c r="AN1330"/>
  <c r="AV1330"/>
  <c r="R1330"/>
  <c r="Z1330"/>
  <c r="AH1330"/>
  <c r="Q1330"/>
  <c r="X1330"/>
  <c r="AF1330"/>
  <c r="AM1330"/>
  <c r="AU1330"/>
  <c r="AL1330"/>
  <c r="AT1330"/>
  <c r="AX1330" s="1"/>
  <c r="M1330"/>
  <c r="N1330" s="1"/>
  <c r="O1330" s="1"/>
  <c r="BE1330" s="1"/>
  <c r="P1330"/>
  <c r="T1330" s="1"/>
  <c r="U1330" s="1"/>
  <c r="V1330" s="1"/>
  <c r="BF1330" s="1"/>
  <c r="S1329"/>
  <c r="AB1329"/>
  <c r="AO1329"/>
  <c r="AJ1329"/>
  <c r="AW1329"/>
  <c r="Z1329"/>
  <c r="AV1329"/>
  <c r="R1329"/>
  <c r="AH1329"/>
  <c r="AN1329"/>
  <c r="AQ1329" s="1"/>
  <c r="Q1329"/>
  <c r="X1329"/>
  <c r="AM1329"/>
  <c r="AF1329"/>
  <c r="AU1329"/>
  <c r="M1329"/>
  <c r="N1329" s="1"/>
  <c r="O1329" s="1"/>
  <c r="BE1329" s="1"/>
  <c r="AT1329"/>
  <c r="P1329"/>
  <c r="AL1329"/>
  <c r="S1328"/>
  <c r="AB1328"/>
  <c r="AJ1328"/>
  <c r="AO1328"/>
  <c r="AW1328"/>
  <c r="AN1328"/>
  <c r="AV1328"/>
  <c r="R1328"/>
  <c r="Z1328"/>
  <c r="AH1328"/>
  <c r="Q1328"/>
  <c r="X1328"/>
  <c r="AF1328"/>
  <c r="AM1328"/>
  <c r="AU1328"/>
  <c r="AL1328"/>
  <c r="AT1328"/>
  <c r="AX1328" s="1"/>
  <c r="M1328"/>
  <c r="N1328" s="1"/>
  <c r="O1328" s="1"/>
  <c r="BE1328" s="1"/>
  <c r="P1328"/>
  <c r="T1328" s="1"/>
  <c r="U1328" s="1"/>
  <c r="V1328" s="1"/>
  <c r="BF1328" s="1"/>
  <c r="S1327"/>
  <c r="AB1327"/>
  <c r="AO1327"/>
  <c r="AJ1327"/>
  <c r="AW1327"/>
  <c r="Z1327"/>
  <c r="AV1327"/>
  <c r="R1327"/>
  <c r="AH1327"/>
  <c r="AN1327"/>
  <c r="AQ1327" s="1"/>
  <c r="Q1327"/>
  <c r="X1327"/>
  <c r="AM1327"/>
  <c r="AF1327"/>
  <c r="AU1327"/>
  <c r="M1327"/>
  <c r="N1327" s="1"/>
  <c r="O1327" s="1"/>
  <c r="BE1327" s="1"/>
  <c r="AT1327"/>
  <c r="P1327"/>
  <c r="AL1327"/>
  <c r="S1326"/>
  <c r="AB1326"/>
  <c r="AJ1326"/>
  <c r="AO1326"/>
  <c r="AW1326"/>
  <c r="AN1326"/>
  <c r="AV1326"/>
  <c r="R1326"/>
  <c r="Z1326"/>
  <c r="AH1326"/>
  <c r="Q1326"/>
  <c r="X1326"/>
  <c r="AF1326"/>
  <c r="AM1326"/>
  <c r="AU1326"/>
  <c r="AL1326"/>
  <c r="AT1326"/>
  <c r="AX1326" s="1"/>
  <c r="M1326"/>
  <c r="N1326" s="1"/>
  <c r="O1326" s="1"/>
  <c r="BE1326" s="1"/>
  <c r="P1326"/>
  <c r="T1326" s="1"/>
  <c r="U1326" s="1"/>
  <c r="V1326" s="1"/>
  <c r="BF1326" s="1"/>
  <c r="S1325"/>
  <c r="AB1325"/>
  <c r="AO1325"/>
  <c r="AJ1325"/>
  <c r="AW1325"/>
  <c r="Z1325"/>
  <c r="AV1325"/>
  <c r="R1325"/>
  <c r="AH1325"/>
  <c r="AN1325"/>
  <c r="AQ1325" s="1"/>
  <c r="Q1325"/>
  <c r="X1325"/>
  <c r="AM1325"/>
  <c r="AF1325"/>
  <c r="AU1325"/>
  <c r="M1325"/>
  <c r="N1325" s="1"/>
  <c r="O1325" s="1"/>
  <c r="BE1325" s="1"/>
  <c r="AT1325"/>
  <c r="P1325"/>
  <c r="AL1325"/>
  <c r="S1324"/>
  <c r="AB1324"/>
  <c r="AJ1324"/>
  <c r="AO1324"/>
  <c r="AW1324"/>
  <c r="AN1324"/>
  <c r="AV1324"/>
  <c r="R1324"/>
  <c r="Z1324"/>
  <c r="AH1324"/>
  <c r="Q1324"/>
  <c r="X1324"/>
  <c r="AF1324"/>
  <c r="AM1324"/>
  <c r="AU1324"/>
  <c r="AL1324"/>
  <c r="AT1324"/>
  <c r="AX1324" s="1"/>
  <c r="M1324"/>
  <c r="N1324" s="1"/>
  <c r="O1324" s="1"/>
  <c r="BE1324" s="1"/>
  <c r="P1324"/>
  <c r="T1324" s="1"/>
  <c r="U1324" s="1"/>
  <c r="V1324" s="1"/>
  <c r="BF1324" s="1"/>
  <c r="S1323"/>
  <c r="AB1323"/>
  <c r="AO1323"/>
  <c r="AJ1323"/>
  <c r="AW1323"/>
  <c r="Z1323"/>
  <c r="AV1323"/>
  <c r="R1323"/>
  <c r="AH1323"/>
  <c r="AN1323"/>
  <c r="AQ1323" s="1"/>
  <c r="Q1323"/>
  <c r="X1323"/>
  <c r="AM1323"/>
  <c r="AF1323"/>
  <c r="AU1323"/>
  <c r="M1323"/>
  <c r="N1323" s="1"/>
  <c r="O1323" s="1"/>
  <c r="BE1323" s="1"/>
  <c r="AT1323"/>
  <c r="P1323"/>
  <c r="AL1323"/>
  <c r="S1322"/>
  <c r="AB1322"/>
  <c r="AJ1322"/>
  <c r="AO1322"/>
  <c r="AW1322"/>
  <c r="AN1322"/>
  <c r="AV1322"/>
  <c r="R1322"/>
  <c r="Z1322"/>
  <c r="AH1322"/>
  <c r="Q1322"/>
  <c r="X1322"/>
  <c r="AF1322"/>
  <c r="AM1322"/>
  <c r="AU1322"/>
  <c r="AL1322"/>
  <c r="AT1322"/>
  <c r="AX1322" s="1"/>
  <c r="M1322"/>
  <c r="N1322" s="1"/>
  <c r="O1322" s="1"/>
  <c r="BE1322" s="1"/>
  <c r="P1322"/>
  <c r="T1322" s="1"/>
  <c r="U1322" s="1"/>
  <c r="V1322" s="1"/>
  <c r="BF1322" s="1"/>
  <c r="S1321"/>
  <c r="AB1321"/>
  <c r="AO1321"/>
  <c r="AJ1321"/>
  <c r="AW1321"/>
  <c r="Z1321"/>
  <c r="AV1321"/>
  <c r="R1321"/>
  <c r="AH1321"/>
  <c r="AN1321"/>
  <c r="AQ1321" s="1"/>
  <c r="Q1321"/>
  <c r="X1321"/>
  <c r="AM1321"/>
  <c r="AF1321"/>
  <c r="AU1321"/>
  <c r="M1321"/>
  <c r="N1321" s="1"/>
  <c r="O1321" s="1"/>
  <c r="BE1321" s="1"/>
  <c r="AT1321"/>
  <c r="P1321"/>
  <c r="AL1321"/>
  <c r="S1320"/>
  <c r="AB1320"/>
  <c r="AJ1320"/>
  <c r="AO1320"/>
  <c r="AW1320"/>
  <c r="AN1320"/>
  <c r="AV1320"/>
  <c r="R1320"/>
  <c r="Z1320"/>
  <c r="AH1320"/>
  <c r="Q1320"/>
  <c r="X1320"/>
  <c r="AF1320"/>
  <c r="AM1320"/>
  <c r="AU1320"/>
  <c r="AL1320"/>
  <c r="AT1320"/>
  <c r="AX1320" s="1"/>
  <c r="M1320"/>
  <c r="N1320" s="1"/>
  <c r="O1320" s="1"/>
  <c r="BE1320" s="1"/>
  <c r="P1320"/>
  <c r="T1320" s="1"/>
  <c r="U1320" s="1"/>
  <c r="V1320" s="1"/>
  <c r="BF1320" s="1"/>
  <c r="S1319"/>
  <c r="AB1319"/>
  <c r="AO1319"/>
  <c r="AJ1319"/>
  <c r="AW1319"/>
  <c r="Z1319"/>
  <c r="AV1319"/>
  <c r="R1319"/>
  <c r="AH1319"/>
  <c r="AN1319"/>
  <c r="AQ1319" s="1"/>
  <c r="Q1319"/>
  <c r="X1319"/>
  <c r="AM1319"/>
  <c r="AF1319"/>
  <c r="AU1319"/>
  <c r="M1319"/>
  <c r="N1319" s="1"/>
  <c r="O1319" s="1"/>
  <c r="BE1319" s="1"/>
  <c r="AT1319"/>
  <c r="P1319"/>
  <c r="AL1319"/>
  <c r="S1318"/>
  <c r="AB1318"/>
  <c r="AJ1318"/>
  <c r="AO1318"/>
  <c r="AW1318"/>
  <c r="AN1318"/>
  <c r="AV1318"/>
  <c r="R1318"/>
  <c r="Z1318"/>
  <c r="AH1318"/>
  <c r="Q1318"/>
  <c r="X1318"/>
  <c r="AF1318"/>
  <c r="AM1318"/>
  <c r="AU1318"/>
  <c r="AL1318"/>
  <c r="AT1318"/>
  <c r="AX1318" s="1"/>
  <c r="M1318"/>
  <c r="N1318" s="1"/>
  <c r="O1318" s="1"/>
  <c r="BE1318" s="1"/>
  <c r="P1318"/>
  <c r="T1318" s="1"/>
  <c r="U1318" s="1"/>
  <c r="V1318" s="1"/>
  <c r="BF1318" s="1"/>
  <c r="S1317"/>
  <c r="AB1317"/>
  <c r="AO1317"/>
  <c r="AJ1317"/>
  <c r="AW1317"/>
  <c r="Z1317"/>
  <c r="AV1317"/>
  <c r="R1317"/>
  <c r="AH1317"/>
  <c r="AN1317"/>
  <c r="AQ1317" s="1"/>
  <c r="Q1317"/>
  <c r="X1317"/>
  <c r="AM1317"/>
  <c r="AF1317"/>
  <c r="AU1317"/>
  <c r="M1317"/>
  <c r="N1317" s="1"/>
  <c r="O1317" s="1"/>
  <c r="BE1317" s="1"/>
  <c r="AT1317"/>
  <c r="P1317"/>
  <c r="AL1317"/>
  <c r="S1316"/>
  <c r="AB1316"/>
  <c r="AJ1316"/>
  <c r="AO1316"/>
  <c r="AW1316"/>
  <c r="AN1316"/>
  <c r="AV1316"/>
  <c r="R1316"/>
  <c r="Z1316"/>
  <c r="AH1316"/>
  <c r="Q1316"/>
  <c r="X1316"/>
  <c r="AF1316"/>
  <c r="AM1316"/>
  <c r="AU1316"/>
  <c r="AL1316"/>
  <c r="AT1316"/>
  <c r="AX1316" s="1"/>
  <c r="M1316"/>
  <c r="N1316" s="1"/>
  <c r="O1316" s="1"/>
  <c r="BE1316" s="1"/>
  <c r="P1316"/>
  <c r="T1316" s="1"/>
  <c r="U1316" s="1"/>
  <c r="V1316" s="1"/>
  <c r="BF1316" s="1"/>
  <c r="S1315"/>
  <c r="AB1315"/>
  <c r="AO1315"/>
  <c r="AJ1315"/>
  <c r="AW1315"/>
  <c r="Z1315"/>
  <c r="AV1315"/>
  <c r="R1315"/>
  <c r="AH1315"/>
  <c r="AN1315"/>
  <c r="AQ1315" s="1"/>
  <c r="Q1315"/>
  <c r="X1315"/>
  <c r="AM1315"/>
  <c r="AF1315"/>
  <c r="AU1315"/>
  <c r="M1315"/>
  <c r="N1315" s="1"/>
  <c r="O1315" s="1"/>
  <c r="BE1315" s="1"/>
  <c r="AT1315"/>
  <c r="P1315"/>
  <c r="AL1315"/>
  <c r="S1314"/>
  <c r="AB1314"/>
  <c r="AJ1314"/>
  <c r="AO1314"/>
  <c r="AW1314"/>
  <c r="AN1314"/>
  <c r="AV1314"/>
  <c r="R1314"/>
  <c r="Z1314"/>
  <c r="AH1314"/>
  <c r="Q1314"/>
  <c r="X1314"/>
  <c r="AF1314"/>
  <c r="AM1314"/>
  <c r="AU1314"/>
  <c r="AL1314"/>
  <c r="AT1314"/>
  <c r="AX1314" s="1"/>
  <c r="M1314"/>
  <c r="N1314" s="1"/>
  <c r="O1314" s="1"/>
  <c r="BE1314" s="1"/>
  <c r="P1314"/>
  <c r="T1314" s="1"/>
  <c r="U1314" s="1"/>
  <c r="V1314" s="1"/>
  <c r="BF1314" s="1"/>
  <c r="S1313"/>
  <c r="AB1313"/>
  <c r="AO1313"/>
  <c r="AJ1313"/>
  <c r="AW1313"/>
  <c r="Z1313"/>
  <c r="AV1313"/>
  <c r="R1313"/>
  <c r="AH1313"/>
  <c r="AN1313"/>
  <c r="AQ1313" s="1"/>
  <c r="Q1313"/>
  <c r="X1313"/>
  <c r="AM1313"/>
  <c r="AF1313"/>
  <c r="AU1313"/>
  <c r="M1313"/>
  <c r="N1313" s="1"/>
  <c r="O1313" s="1"/>
  <c r="BE1313" s="1"/>
  <c r="AT1313"/>
  <c r="P1313"/>
  <c r="AL1313"/>
  <c r="S1312"/>
  <c r="AB1312"/>
  <c r="AJ1312"/>
  <c r="AO1312"/>
  <c r="AW1312"/>
  <c r="AN1312"/>
  <c r="AV1312"/>
  <c r="R1312"/>
  <c r="Z1312"/>
  <c r="AH1312"/>
  <c r="Q1312"/>
  <c r="X1312"/>
  <c r="AF1312"/>
  <c r="AM1312"/>
  <c r="AU1312"/>
  <c r="AL1312"/>
  <c r="AT1312"/>
  <c r="AX1312" s="1"/>
  <c r="M1312"/>
  <c r="N1312" s="1"/>
  <c r="O1312" s="1"/>
  <c r="BE1312" s="1"/>
  <c r="P1312"/>
  <c r="T1312" s="1"/>
  <c r="U1312" s="1"/>
  <c r="V1312" s="1"/>
  <c r="BF1312" s="1"/>
  <c r="S1311"/>
  <c r="AB1311"/>
  <c r="AO1311"/>
  <c r="AJ1311"/>
  <c r="AW1311"/>
  <c r="Z1311"/>
  <c r="AV1311"/>
  <c r="R1311"/>
  <c r="AH1311"/>
  <c r="AN1311"/>
  <c r="AQ1311" s="1"/>
  <c r="Q1311"/>
  <c r="X1311"/>
  <c r="AM1311"/>
  <c r="AF1311"/>
  <c r="AU1311"/>
  <c r="M1311"/>
  <c r="N1311" s="1"/>
  <c r="O1311" s="1"/>
  <c r="BE1311" s="1"/>
  <c r="AT1311"/>
  <c r="P1311"/>
  <c r="AL1311"/>
  <c r="S1310"/>
  <c r="AB1310"/>
  <c r="AJ1310"/>
  <c r="AO1310"/>
  <c r="AW1310"/>
  <c r="AN1310"/>
  <c r="AV1310"/>
  <c r="R1310"/>
  <c r="Z1310"/>
  <c r="AH1310"/>
  <c r="Q1310"/>
  <c r="X1310"/>
  <c r="AF1310"/>
  <c r="AM1310"/>
  <c r="AU1310"/>
  <c r="AL1310"/>
  <c r="AT1310"/>
  <c r="AX1310" s="1"/>
  <c r="M1310"/>
  <c r="N1310" s="1"/>
  <c r="O1310" s="1"/>
  <c r="BE1310" s="1"/>
  <c r="P1310"/>
  <c r="T1310" s="1"/>
  <c r="U1310" s="1"/>
  <c r="V1310" s="1"/>
  <c r="BF1310" s="1"/>
  <c r="S1309"/>
  <c r="AB1309"/>
  <c r="AO1309"/>
  <c r="AJ1309"/>
  <c r="AW1309"/>
  <c r="Z1309"/>
  <c r="AV1309"/>
  <c r="R1309"/>
  <c r="AH1309"/>
  <c r="AN1309"/>
  <c r="AQ1309" s="1"/>
  <c r="Q1309"/>
  <c r="X1309"/>
  <c r="AM1309"/>
  <c r="AF1309"/>
  <c r="AU1309"/>
  <c r="M1309"/>
  <c r="N1309" s="1"/>
  <c r="O1309" s="1"/>
  <c r="BE1309" s="1"/>
  <c r="AT1309"/>
  <c r="P1309"/>
  <c r="AL1309"/>
  <c r="S1308"/>
  <c r="AB1308"/>
  <c r="AJ1308"/>
  <c r="AO1308"/>
  <c r="AW1308"/>
  <c r="AN1308"/>
  <c r="AV1308"/>
  <c r="R1308"/>
  <c r="Z1308"/>
  <c r="AH1308"/>
  <c r="Q1308"/>
  <c r="X1308"/>
  <c r="AF1308"/>
  <c r="AM1308"/>
  <c r="AU1308"/>
  <c r="AL1308"/>
  <c r="AT1308"/>
  <c r="AX1308" s="1"/>
  <c r="M1308"/>
  <c r="N1308" s="1"/>
  <c r="O1308" s="1"/>
  <c r="BE1308" s="1"/>
  <c r="P1308"/>
  <c r="T1308" s="1"/>
  <c r="U1308" s="1"/>
  <c r="V1308" s="1"/>
  <c r="BF1308" s="1"/>
  <c r="S1307"/>
  <c r="AB1307"/>
  <c r="AO1307"/>
  <c r="AJ1307"/>
  <c r="AW1307"/>
  <c r="Z1307"/>
  <c r="AV1307"/>
  <c r="R1307"/>
  <c r="AH1307"/>
  <c r="AN1307"/>
  <c r="AQ1307" s="1"/>
  <c r="Q1307"/>
  <c r="X1307"/>
  <c r="AM1307"/>
  <c r="AF1307"/>
  <c r="AU1307"/>
  <c r="M1307"/>
  <c r="N1307" s="1"/>
  <c r="O1307" s="1"/>
  <c r="BE1307" s="1"/>
  <c r="AT1307"/>
  <c r="P1307"/>
  <c r="AL1307"/>
  <c r="S1306"/>
  <c r="AB1306"/>
  <c r="AJ1306"/>
  <c r="AO1306"/>
  <c r="AW1306"/>
  <c r="AN1306"/>
  <c r="AV1306"/>
  <c r="R1306"/>
  <c r="Z1306"/>
  <c r="AH1306"/>
  <c r="Q1306"/>
  <c r="X1306"/>
  <c r="AF1306"/>
  <c r="AM1306"/>
  <c r="AU1306"/>
  <c r="AL1306"/>
  <c r="AT1306"/>
  <c r="AX1306" s="1"/>
  <c r="M1306"/>
  <c r="N1306" s="1"/>
  <c r="O1306" s="1"/>
  <c r="BE1306" s="1"/>
  <c r="P1306"/>
  <c r="T1306" s="1"/>
  <c r="U1306" s="1"/>
  <c r="V1306" s="1"/>
  <c r="BF1306" s="1"/>
  <c r="S1305"/>
  <c r="AB1305"/>
  <c r="AO1305"/>
  <c r="AJ1305"/>
  <c r="AW1305"/>
  <c r="Z1305"/>
  <c r="AV1305"/>
  <c r="R1305"/>
  <c r="AH1305"/>
  <c r="AN1305"/>
  <c r="AQ1305" s="1"/>
  <c r="Q1305"/>
  <c r="X1305"/>
  <c r="AM1305"/>
  <c r="AF1305"/>
  <c r="AU1305"/>
  <c r="M1305"/>
  <c r="N1305" s="1"/>
  <c r="O1305" s="1"/>
  <c r="BE1305" s="1"/>
  <c r="AT1305"/>
  <c r="P1305"/>
  <c r="AL1305"/>
  <c r="S1304"/>
  <c r="AB1304"/>
  <c r="AJ1304"/>
  <c r="AO1304"/>
  <c r="AW1304"/>
  <c r="AN1304"/>
  <c r="AV1304"/>
  <c r="R1304"/>
  <c r="Z1304"/>
  <c r="AH1304"/>
  <c r="Q1304"/>
  <c r="X1304"/>
  <c r="AF1304"/>
  <c r="AM1304"/>
  <c r="AU1304"/>
  <c r="AL1304"/>
  <c r="AT1304"/>
  <c r="AX1304" s="1"/>
  <c r="M1304"/>
  <c r="N1304" s="1"/>
  <c r="O1304" s="1"/>
  <c r="BE1304" s="1"/>
  <c r="P1304"/>
  <c r="T1304" s="1"/>
  <c r="U1304" s="1"/>
  <c r="V1304" s="1"/>
  <c r="BF1304" s="1"/>
  <c r="S1303"/>
  <c r="AB1303"/>
  <c r="AO1303"/>
  <c r="AJ1303"/>
  <c r="AW1303"/>
  <c r="Z1303"/>
  <c r="AV1303"/>
  <c r="R1303"/>
  <c r="AH1303"/>
  <c r="AN1303"/>
  <c r="AQ1303" s="1"/>
  <c r="Q1303"/>
  <c r="X1303"/>
  <c r="AM1303"/>
  <c r="AF1303"/>
  <c r="AU1303"/>
  <c r="M1303"/>
  <c r="N1303" s="1"/>
  <c r="O1303" s="1"/>
  <c r="BE1303" s="1"/>
  <c r="AT1303"/>
  <c r="P1303"/>
  <c r="AL1303"/>
  <c r="S1302"/>
  <c r="AB1302"/>
  <c r="AJ1302"/>
  <c r="AO1302"/>
  <c r="AW1302"/>
  <c r="AN1302"/>
  <c r="AV1302"/>
  <c r="R1302"/>
  <c r="Z1302"/>
  <c r="AH1302"/>
  <c r="Q1302"/>
  <c r="X1302"/>
  <c r="AF1302"/>
  <c r="AM1302"/>
  <c r="AU1302"/>
  <c r="AL1302"/>
  <c r="AT1302"/>
  <c r="AX1302" s="1"/>
  <c r="M1302"/>
  <c r="N1302" s="1"/>
  <c r="O1302" s="1"/>
  <c r="BE1302" s="1"/>
  <c r="P1302"/>
  <c r="T1302" s="1"/>
  <c r="U1302" s="1"/>
  <c r="V1302" s="1"/>
  <c r="BF1302" s="1"/>
  <c r="S1301"/>
  <c r="AB1301"/>
  <c r="AO1301"/>
  <c r="AJ1301"/>
  <c r="AW1301"/>
  <c r="Z1301"/>
  <c r="AV1301"/>
  <c r="R1301"/>
  <c r="AH1301"/>
  <c r="AN1301"/>
  <c r="AQ1301" s="1"/>
  <c r="Q1301"/>
  <c r="X1301"/>
  <c r="AM1301"/>
  <c r="AF1301"/>
  <c r="AU1301"/>
  <c r="M1301"/>
  <c r="N1301" s="1"/>
  <c r="O1301" s="1"/>
  <c r="BE1301" s="1"/>
  <c r="AT1301"/>
  <c r="P1301"/>
  <c r="AL1301"/>
  <c r="S1300"/>
  <c r="AB1300"/>
  <c r="AJ1300"/>
  <c r="AO1300"/>
  <c r="AW1300"/>
  <c r="AN1300"/>
  <c r="AV1300"/>
  <c r="R1300"/>
  <c r="Z1300"/>
  <c r="AH1300"/>
  <c r="Q1300"/>
  <c r="X1300"/>
  <c r="AF1300"/>
  <c r="AM1300"/>
  <c r="AU1300"/>
  <c r="AL1300"/>
  <c r="AT1300"/>
  <c r="AX1300" s="1"/>
  <c r="M1300"/>
  <c r="N1300" s="1"/>
  <c r="O1300" s="1"/>
  <c r="BE1300" s="1"/>
  <c r="P1300"/>
  <c r="T1300" s="1"/>
  <c r="U1300" s="1"/>
  <c r="V1300" s="1"/>
  <c r="BF1300" s="1"/>
  <c r="S1299"/>
  <c r="AB1299"/>
  <c r="AO1299"/>
  <c r="AJ1299"/>
  <c r="AW1299"/>
  <c r="Z1299"/>
  <c r="AV1299"/>
  <c r="R1299"/>
  <c r="AH1299"/>
  <c r="AN1299"/>
  <c r="AQ1299" s="1"/>
  <c r="Q1299"/>
  <c r="X1299"/>
  <c r="AM1299"/>
  <c r="AF1299"/>
  <c r="AU1299"/>
  <c r="M1299"/>
  <c r="N1299" s="1"/>
  <c r="O1299" s="1"/>
  <c r="BE1299" s="1"/>
  <c r="AT1299"/>
  <c r="P1299"/>
  <c r="AL1299"/>
  <c r="S1298"/>
  <c r="AB1298"/>
  <c r="AJ1298"/>
  <c r="AO1298"/>
  <c r="AW1298"/>
  <c r="AN1298"/>
  <c r="AV1298"/>
  <c r="R1298"/>
  <c r="Z1298"/>
  <c r="AH1298"/>
  <c r="Q1298"/>
  <c r="X1298"/>
  <c r="AF1298"/>
  <c r="AM1298"/>
  <c r="AU1298"/>
  <c r="AL1298"/>
  <c r="AT1298"/>
  <c r="AX1298" s="1"/>
  <c r="M1298"/>
  <c r="N1298" s="1"/>
  <c r="O1298" s="1"/>
  <c r="BE1298" s="1"/>
  <c r="P1298"/>
  <c r="T1298" s="1"/>
  <c r="U1298" s="1"/>
  <c r="V1298" s="1"/>
  <c r="BF1298" s="1"/>
  <c r="S1297"/>
  <c r="AB1297"/>
  <c r="AO1297"/>
  <c r="AJ1297"/>
  <c r="AW1297"/>
  <c r="Z1297"/>
  <c r="AV1297"/>
  <c r="R1297"/>
  <c r="AH1297"/>
  <c r="AN1297"/>
  <c r="AQ1297" s="1"/>
  <c r="Q1297"/>
  <c r="X1297"/>
  <c r="AM1297"/>
  <c r="AF1297"/>
  <c r="AU1297"/>
  <c r="M1297"/>
  <c r="N1297" s="1"/>
  <c r="O1297" s="1"/>
  <c r="BE1297" s="1"/>
  <c r="AT1297"/>
  <c r="P1297"/>
  <c r="AL1297"/>
  <c r="S1296"/>
  <c r="AB1296"/>
  <c r="AJ1296"/>
  <c r="AO1296"/>
  <c r="AW1296"/>
  <c r="AN1296"/>
  <c r="AV1296"/>
  <c r="R1296"/>
  <c r="Z1296"/>
  <c r="AH1296"/>
  <c r="Q1296"/>
  <c r="X1296"/>
  <c r="AF1296"/>
  <c r="AM1296"/>
  <c r="AU1296"/>
  <c r="AL1296"/>
  <c r="AT1296"/>
  <c r="AX1296" s="1"/>
  <c r="M1296"/>
  <c r="N1296" s="1"/>
  <c r="O1296" s="1"/>
  <c r="BE1296" s="1"/>
  <c r="P1296"/>
  <c r="T1296" s="1"/>
  <c r="U1296" s="1"/>
  <c r="V1296" s="1"/>
  <c r="BF1296" s="1"/>
  <c r="S1295"/>
  <c r="AB1295"/>
  <c r="AO1295"/>
  <c r="AJ1295"/>
  <c r="AW1295"/>
  <c r="Z1295"/>
  <c r="AV1295"/>
  <c r="R1295"/>
  <c r="AH1295"/>
  <c r="AN1295"/>
  <c r="AQ1295" s="1"/>
  <c r="Q1295"/>
  <c r="X1295"/>
  <c r="AM1295"/>
  <c r="AF1295"/>
  <c r="AU1295"/>
  <c r="M1295"/>
  <c r="N1295" s="1"/>
  <c r="O1295" s="1"/>
  <c r="BE1295" s="1"/>
  <c r="AT1295"/>
  <c r="P1295"/>
  <c r="AL1295"/>
  <c r="S1294"/>
  <c r="AB1294"/>
  <c r="AJ1294"/>
  <c r="AO1294"/>
  <c r="AW1294"/>
  <c r="AN1294"/>
  <c r="AV1294"/>
  <c r="R1294"/>
  <c r="Z1294"/>
  <c r="AH1294"/>
  <c r="Q1294"/>
  <c r="X1294"/>
  <c r="AF1294"/>
  <c r="AM1294"/>
  <c r="AU1294"/>
  <c r="AL1294"/>
  <c r="AT1294"/>
  <c r="AX1294" s="1"/>
  <c r="M1294"/>
  <c r="N1294" s="1"/>
  <c r="O1294" s="1"/>
  <c r="BE1294" s="1"/>
  <c r="P1294"/>
  <c r="T1294" s="1"/>
  <c r="U1294" s="1"/>
  <c r="V1294" s="1"/>
  <c r="BF1294" s="1"/>
  <c r="S1293"/>
  <c r="AB1293"/>
  <c r="AO1293"/>
  <c r="AJ1293"/>
  <c r="AW1293"/>
  <c r="Z1293"/>
  <c r="AV1293"/>
  <c r="R1293"/>
  <c r="AH1293"/>
  <c r="AN1293"/>
  <c r="AQ1293" s="1"/>
  <c r="Q1293"/>
  <c r="X1293"/>
  <c r="AM1293"/>
  <c r="AF1293"/>
  <c r="AU1293"/>
  <c r="M1293"/>
  <c r="N1293" s="1"/>
  <c r="O1293" s="1"/>
  <c r="BE1293" s="1"/>
  <c r="AT1293"/>
  <c r="P1293"/>
  <c r="AL1293"/>
  <c r="S1292"/>
  <c r="AB1292"/>
  <c r="AJ1292"/>
  <c r="AO1292"/>
  <c r="AW1292"/>
  <c r="AN1292"/>
  <c r="AV1292"/>
  <c r="R1292"/>
  <c r="Z1292"/>
  <c r="AH1292"/>
  <c r="Q1292"/>
  <c r="X1292"/>
  <c r="AF1292"/>
  <c r="AM1292"/>
  <c r="AU1292"/>
  <c r="AL1292"/>
  <c r="AT1292"/>
  <c r="AX1292" s="1"/>
  <c r="M1292"/>
  <c r="N1292" s="1"/>
  <c r="O1292" s="1"/>
  <c r="BE1292" s="1"/>
  <c r="P1292"/>
  <c r="T1292" s="1"/>
  <c r="U1292" s="1"/>
  <c r="V1292" s="1"/>
  <c r="BF1292" s="1"/>
  <c r="S1291"/>
  <c r="AB1291"/>
  <c r="AO1291"/>
  <c r="AJ1291"/>
  <c r="AW1291"/>
  <c r="Z1291"/>
  <c r="AV1291"/>
  <c r="R1291"/>
  <c r="AH1291"/>
  <c r="AN1291"/>
  <c r="AQ1291" s="1"/>
  <c r="Q1291"/>
  <c r="X1291"/>
  <c r="AM1291"/>
  <c r="AF1291"/>
  <c r="AU1291"/>
  <c r="M1291"/>
  <c r="N1291" s="1"/>
  <c r="O1291" s="1"/>
  <c r="BE1291" s="1"/>
  <c r="AT1291"/>
  <c r="P1291"/>
  <c r="AL1291"/>
  <c r="S1290"/>
  <c r="AB1290"/>
  <c r="AJ1290"/>
  <c r="AO1290"/>
  <c r="AW1290"/>
  <c r="AN1290"/>
  <c r="AV1290"/>
  <c r="R1290"/>
  <c r="Z1290"/>
  <c r="AH1290"/>
  <c r="Q1290"/>
  <c r="X1290"/>
  <c r="AF1290"/>
  <c r="AM1290"/>
  <c r="AU1290"/>
  <c r="AL1290"/>
  <c r="AT1290"/>
  <c r="AX1290" s="1"/>
  <c r="M1290"/>
  <c r="N1290" s="1"/>
  <c r="O1290" s="1"/>
  <c r="BE1290" s="1"/>
  <c r="P1290"/>
  <c r="T1290" s="1"/>
  <c r="U1290" s="1"/>
  <c r="V1290" s="1"/>
  <c r="BF1290" s="1"/>
  <c r="S1289"/>
  <c r="AB1289"/>
  <c r="AO1289"/>
  <c r="AJ1289"/>
  <c r="AW1289"/>
  <c r="Z1289"/>
  <c r="AV1289"/>
  <c r="R1289"/>
  <c r="AH1289"/>
  <c r="AN1289"/>
  <c r="AQ1289" s="1"/>
  <c r="Q1289"/>
  <c r="X1289"/>
  <c r="AM1289"/>
  <c r="AF1289"/>
  <c r="AU1289"/>
  <c r="M1289"/>
  <c r="N1289" s="1"/>
  <c r="O1289" s="1"/>
  <c r="BE1289" s="1"/>
  <c r="AT1289"/>
  <c r="P1289"/>
  <c r="AL1289"/>
  <c r="S1288"/>
  <c r="AB1288"/>
  <c r="AJ1288"/>
  <c r="AO1288"/>
  <c r="AW1288"/>
  <c r="AN1288"/>
  <c r="AV1288"/>
  <c r="R1288"/>
  <c r="Z1288"/>
  <c r="AH1288"/>
  <c r="Q1288"/>
  <c r="X1288"/>
  <c r="AF1288"/>
  <c r="AM1288"/>
  <c r="AU1288"/>
  <c r="AL1288"/>
  <c r="AT1288"/>
  <c r="AX1288" s="1"/>
  <c r="M1288"/>
  <c r="N1288" s="1"/>
  <c r="O1288" s="1"/>
  <c r="BE1288" s="1"/>
  <c r="P1288"/>
  <c r="T1288" s="1"/>
  <c r="U1288" s="1"/>
  <c r="V1288" s="1"/>
  <c r="BF1288" s="1"/>
  <c r="S1287"/>
  <c r="AB1287"/>
  <c r="AO1287"/>
  <c r="AJ1287"/>
  <c r="AW1287"/>
  <c r="Z1287"/>
  <c r="AV1287"/>
  <c r="R1287"/>
  <c r="AH1287"/>
  <c r="AN1287"/>
  <c r="AQ1287" s="1"/>
  <c r="Q1287"/>
  <c r="X1287"/>
  <c r="AM1287"/>
  <c r="AF1287"/>
  <c r="AU1287"/>
  <c r="M1287"/>
  <c r="N1287" s="1"/>
  <c r="O1287" s="1"/>
  <c r="BE1287" s="1"/>
  <c r="AT1287"/>
  <c r="P1287"/>
  <c r="AL1287"/>
  <c r="S1286"/>
  <c r="AB1286"/>
  <c r="AJ1286"/>
  <c r="AO1286"/>
  <c r="AW1286"/>
  <c r="AN1286"/>
  <c r="AV1286"/>
  <c r="R1286"/>
  <c r="Z1286"/>
  <c r="AH1286"/>
  <c r="Q1286"/>
  <c r="X1286"/>
  <c r="AF1286"/>
  <c r="AM1286"/>
  <c r="AU1286"/>
  <c r="AL1286"/>
  <c r="AT1286"/>
  <c r="AX1286" s="1"/>
  <c r="M1286"/>
  <c r="N1286" s="1"/>
  <c r="O1286" s="1"/>
  <c r="BE1286" s="1"/>
  <c r="P1286"/>
  <c r="T1286" s="1"/>
  <c r="U1286" s="1"/>
  <c r="V1286" s="1"/>
  <c r="BF1286" s="1"/>
  <c r="S1285"/>
  <c r="AB1285"/>
  <c r="AO1285"/>
  <c r="AJ1285"/>
  <c r="AW1285"/>
  <c r="Z1285"/>
  <c r="AV1285"/>
  <c r="R1285"/>
  <c r="AH1285"/>
  <c r="AN1285"/>
  <c r="AQ1285" s="1"/>
  <c r="Q1285"/>
  <c r="X1285"/>
  <c r="AM1285"/>
  <c r="AF1285"/>
  <c r="AU1285"/>
  <c r="M1285"/>
  <c r="N1285" s="1"/>
  <c r="O1285" s="1"/>
  <c r="BE1285" s="1"/>
  <c r="AT1285"/>
  <c r="P1285"/>
  <c r="AL1285"/>
  <c r="S1284"/>
  <c r="AB1284"/>
  <c r="AJ1284"/>
  <c r="AO1284"/>
  <c r="AW1284"/>
  <c r="AN1284"/>
  <c r="AV1284"/>
  <c r="R1284"/>
  <c r="Z1284"/>
  <c r="AH1284"/>
  <c r="Q1284"/>
  <c r="X1284"/>
  <c r="AF1284"/>
  <c r="AM1284"/>
  <c r="AU1284"/>
  <c r="AL1284"/>
  <c r="AT1284"/>
  <c r="AX1284" s="1"/>
  <c r="M1284"/>
  <c r="N1284" s="1"/>
  <c r="O1284" s="1"/>
  <c r="BE1284" s="1"/>
  <c r="P1284"/>
  <c r="T1284" s="1"/>
  <c r="U1284" s="1"/>
  <c r="V1284" s="1"/>
  <c r="BF1284" s="1"/>
  <c r="S1283"/>
  <c r="AB1283"/>
  <c r="AO1283"/>
  <c r="AJ1283"/>
  <c r="AW1283"/>
  <c r="Z1283"/>
  <c r="AV1283"/>
  <c r="R1283"/>
  <c r="AH1283"/>
  <c r="AN1283"/>
  <c r="AQ1283" s="1"/>
  <c r="Q1283"/>
  <c r="X1283"/>
  <c r="AM1283"/>
  <c r="AF1283"/>
  <c r="AU1283"/>
  <c r="M1283"/>
  <c r="N1283" s="1"/>
  <c r="O1283" s="1"/>
  <c r="BE1283" s="1"/>
  <c r="AT1283"/>
  <c r="P1283"/>
  <c r="AL1283"/>
  <c r="S1282"/>
  <c r="AB1282"/>
  <c r="AJ1282"/>
  <c r="AO1282"/>
  <c r="AW1282"/>
  <c r="AN1282"/>
  <c r="AV1282"/>
  <c r="R1282"/>
  <c r="Z1282"/>
  <c r="AH1282"/>
  <c r="Q1282"/>
  <c r="X1282"/>
  <c r="AF1282"/>
  <c r="AM1282"/>
  <c r="AU1282"/>
  <c r="AL1282"/>
  <c r="AT1282"/>
  <c r="AX1282" s="1"/>
  <c r="M1282"/>
  <c r="N1282" s="1"/>
  <c r="O1282" s="1"/>
  <c r="BE1282" s="1"/>
  <c r="P1282"/>
  <c r="T1282" s="1"/>
  <c r="U1282" s="1"/>
  <c r="V1282" s="1"/>
  <c r="BF1282" s="1"/>
  <c r="S1281"/>
  <c r="AB1281"/>
  <c r="AO1281"/>
  <c r="AJ1281"/>
  <c r="AW1281"/>
  <c r="Z1281"/>
  <c r="AV1281"/>
  <c r="R1281"/>
  <c r="AH1281"/>
  <c r="AN1281"/>
  <c r="AQ1281" s="1"/>
  <c r="Q1281"/>
  <c r="X1281"/>
  <c r="AM1281"/>
  <c r="AF1281"/>
  <c r="AU1281"/>
  <c r="M1281"/>
  <c r="N1281" s="1"/>
  <c r="O1281" s="1"/>
  <c r="BE1281" s="1"/>
  <c r="AT1281"/>
  <c r="P1281"/>
  <c r="AL1281"/>
  <c r="S1280"/>
  <c r="AB1280"/>
  <c r="AJ1280"/>
  <c r="AO1280"/>
  <c r="AW1280"/>
  <c r="AN1280"/>
  <c r="AV1280"/>
  <c r="R1280"/>
  <c r="Z1280"/>
  <c r="AH1280"/>
  <c r="Q1280"/>
  <c r="X1280"/>
  <c r="AF1280"/>
  <c r="AM1280"/>
  <c r="AU1280"/>
  <c r="AL1280"/>
  <c r="AT1280"/>
  <c r="AX1280" s="1"/>
  <c r="M1280"/>
  <c r="N1280" s="1"/>
  <c r="O1280" s="1"/>
  <c r="BE1280" s="1"/>
  <c r="P1280"/>
  <c r="T1280" s="1"/>
  <c r="U1280" s="1"/>
  <c r="V1280" s="1"/>
  <c r="BF1280" s="1"/>
  <c r="S1279"/>
  <c r="AB1279"/>
  <c r="AO1279"/>
  <c r="AJ1279"/>
  <c r="AW1279"/>
  <c r="Z1279"/>
  <c r="AV1279"/>
  <c r="R1279"/>
  <c r="AH1279"/>
  <c r="AN1279"/>
  <c r="AQ1279" s="1"/>
  <c r="Q1279"/>
  <c r="X1279"/>
  <c r="AM1279"/>
  <c r="AF1279"/>
  <c r="AU1279"/>
  <c r="M1279"/>
  <c r="N1279" s="1"/>
  <c r="O1279" s="1"/>
  <c r="BE1279" s="1"/>
  <c r="AT1279"/>
  <c r="P1279"/>
  <c r="AL1279"/>
  <c r="S1278"/>
  <c r="AB1278"/>
  <c r="AJ1278"/>
  <c r="AO1278"/>
  <c r="AW1278"/>
  <c r="AN1278"/>
  <c r="AV1278"/>
  <c r="R1278"/>
  <c r="Z1278"/>
  <c r="AH1278"/>
  <c r="Q1278"/>
  <c r="X1278"/>
  <c r="AF1278"/>
  <c r="AM1278"/>
  <c r="AU1278"/>
  <c r="AL1278"/>
  <c r="AT1278"/>
  <c r="AX1278" s="1"/>
  <c r="M1278"/>
  <c r="N1278" s="1"/>
  <c r="O1278" s="1"/>
  <c r="BE1278" s="1"/>
  <c r="P1278"/>
  <c r="T1278" s="1"/>
  <c r="U1278" s="1"/>
  <c r="V1278" s="1"/>
  <c r="BF1278" s="1"/>
  <c r="S1277"/>
  <c r="AB1277"/>
  <c r="AO1277"/>
  <c r="AJ1277"/>
  <c r="AW1277"/>
  <c r="Z1277"/>
  <c r="AV1277"/>
  <c r="R1277"/>
  <c r="AH1277"/>
  <c r="AN1277"/>
  <c r="AQ1277" s="1"/>
  <c r="Q1277"/>
  <c r="X1277"/>
  <c r="AM1277"/>
  <c r="AF1277"/>
  <c r="AU1277"/>
  <c r="M1277"/>
  <c r="N1277" s="1"/>
  <c r="O1277" s="1"/>
  <c r="BE1277" s="1"/>
  <c r="AT1277"/>
  <c r="P1277"/>
  <c r="AL1277"/>
  <c r="S1276"/>
  <c r="AB1276"/>
  <c r="AJ1276"/>
  <c r="AO1276"/>
  <c r="AW1276"/>
  <c r="AN1276"/>
  <c r="AV1276"/>
  <c r="R1276"/>
  <c r="Z1276"/>
  <c r="AH1276"/>
  <c r="Q1276"/>
  <c r="X1276"/>
  <c r="AF1276"/>
  <c r="AM1276"/>
  <c r="AU1276"/>
  <c r="AL1276"/>
  <c r="AT1276"/>
  <c r="AX1276" s="1"/>
  <c r="M1276"/>
  <c r="N1276" s="1"/>
  <c r="O1276" s="1"/>
  <c r="BE1276" s="1"/>
  <c r="P1276"/>
  <c r="T1276" s="1"/>
  <c r="U1276" s="1"/>
  <c r="V1276" s="1"/>
  <c r="BF1276" s="1"/>
  <c r="S1275"/>
  <c r="AB1275"/>
  <c r="AO1275"/>
  <c r="AJ1275"/>
  <c r="AW1275"/>
  <c r="Z1275"/>
  <c r="AV1275"/>
  <c r="R1275"/>
  <c r="AH1275"/>
  <c r="AN1275"/>
  <c r="AQ1275" s="1"/>
  <c r="Q1275"/>
  <c r="X1275"/>
  <c r="AM1275"/>
  <c r="AF1275"/>
  <c r="AU1275"/>
  <c r="M1275"/>
  <c r="N1275" s="1"/>
  <c r="O1275" s="1"/>
  <c r="BE1275" s="1"/>
  <c r="AT1275"/>
  <c r="P1275"/>
  <c r="AL1275"/>
  <c r="S1274"/>
  <c r="AB1274"/>
  <c r="AJ1274"/>
  <c r="AO1274"/>
  <c r="AW1274"/>
  <c r="AN1274"/>
  <c r="AV1274"/>
  <c r="R1274"/>
  <c r="Z1274"/>
  <c r="AH1274"/>
  <c r="Q1274"/>
  <c r="X1274"/>
  <c r="AF1274"/>
  <c r="AM1274"/>
  <c r="AU1274"/>
  <c r="AL1274"/>
  <c r="AT1274"/>
  <c r="AX1274" s="1"/>
  <c r="M1274"/>
  <c r="N1274" s="1"/>
  <c r="O1274" s="1"/>
  <c r="BE1274" s="1"/>
  <c r="P1274"/>
  <c r="T1274" s="1"/>
  <c r="U1274" s="1"/>
  <c r="V1274" s="1"/>
  <c r="BF1274" s="1"/>
  <c r="S1273"/>
  <c r="AB1273"/>
  <c r="AO1273"/>
  <c r="AJ1273"/>
  <c r="AW1273"/>
  <c r="Z1273"/>
  <c r="AV1273"/>
  <c r="R1273"/>
  <c r="AH1273"/>
  <c r="AN1273"/>
  <c r="AQ1273" s="1"/>
  <c r="Q1273"/>
  <c r="X1273"/>
  <c r="AM1273"/>
  <c r="AF1273"/>
  <c r="AU1273"/>
  <c r="M1273"/>
  <c r="N1273" s="1"/>
  <c r="O1273" s="1"/>
  <c r="BE1273" s="1"/>
  <c r="AT1273"/>
  <c r="P1273"/>
  <c r="AL1273"/>
  <c r="S1272"/>
  <c r="AB1272"/>
  <c r="AJ1272"/>
  <c r="AO1272"/>
  <c r="AW1272"/>
  <c r="AN1272"/>
  <c r="AV1272"/>
  <c r="R1272"/>
  <c r="Z1272"/>
  <c r="AH1272"/>
  <c r="Q1272"/>
  <c r="X1272"/>
  <c r="AF1272"/>
  <c r="AM1272"/>
  <c r="AU1272"/>
  <c r="AL1272"/>
  <c r="AT1272"/>
  <c r="AX1272" s="1"/>
  <c r="M1272"/>
  <c r="N1272" s="1"/>
  <c r="O1272" s="1"/>
  <c r="BE1272" s="1"/>
  <c r="P1272"/>
  <c r="T1272" s="1"/>
  <c r="U1272" s="1"/>
  <c r="V1272" s="1"/>
  <c r="BF1272" s="1"/>
  <c r="S1271"/>
  <c r="AB1271"/>
  <c r="AO1271"/>
  <c r="AJ1271"/>
  <c r="AW1271"/>
  <c r="Z1271"/>
  <c r="AV1271"/>
  <c r="R1271"/>
  <c r="AH1271"/>
  <c r="AN1271"/>
  <c r="AQ1271" s="1"/>
  <c r="Q1271"/>
  <c r="X1271"/>
  <c r="AM1271"/>
  <c r="AF1271"/>
  <c r="AU1271"/>
  <c r="M1271"/>
  <c r="N1271" s="1"/>
  <c r="O1271" s="1"/>
  <c r="BE1271" s="1"/>
  <c r="AT1271"/>
  <c r="P1271"/>
  <c r="AL1271"/>
  <c r="S1270"/>
  <c r="AB1270"/>
  <c r="AJ1270"/>
  <c r="AO1270"/>
  <c r="AW1270"/>
  <c r="AN1270"/>
  <c r="AV1270"/>
  <c r="R1270"/>
  <c r="Z1270"/>
  <c r="AH1270"/>
  <c r="Q1270"/>
  <c r="X1270"/>
  <c r="AF1270"/>
  <c r="AM1270"/>
  <c r="AU1270"/>
  <c r="AL1270"/>
  <c r="AT1270"/>
  <c r="AX1270" s="1"/>
  <c r="M1270"/>
  <c r="N1270" s="1"/>
  <c r="O1270" s="1"/>
  <c r="BE1270" s="1"/>
  <c r="P1270"/>
  <c r="T1270" s="1"/>
  <c r="U1270" s="1"/>
  <c r="V1270" s="1"/>
  <c r="BF1270" s="1"/>
  <c r="S1269"/>
  <c r="AB1269"/>
  <c r="AO1269"/>
  <c r="AJ1269"/>
  <c r="AW1269"/>
  <c r="Z1269"/>
  <c r="AV1269"/>
  <c r="R1269"/>
  <c r="AH1269"/>
  <c r="AN1269"/>
  <c r="AQ1269" s="1"/>
  <c r="Q1269"/>
  <c r="X1269"/>
  <c r="AM1269"/>
  <c r="AF1269"/>
  <c r="AU1269"/>
  <c r="M1269"/>
  <c r="N1269" s="1"/>
  <c r="O1269" s="1"/>
  <c r="BE1269" s="1"/>
  <c r="AT1269"/>
  <c r="P1269"/>
  <c r="AL1269"/>
  <c r="S1268"/>
  <c r="AB1268"/>
  <c r="AJ1268"/>
  <c r="AO1268"/>
  <c r="AW1268"/>
  <c r="AN1268"/>
  <c r="AV1268"/>
  <c r="R1268"/>
  <c r="Z1268"/>
  <c r="AH1268"/>
  <c r="Q1268"/>
  <c r="X1268"/>
  <c r="AF1268"/>
  <c r="AM1268"/>
  <c r="AU1268"/>
  <c r="AL1268"/>
  <c r="AT1268"/>
  <c r="AX1268" s="1"/>
  <c r="M1268"/>
  <c r="N1268" s="1"/>
  <c r="O1268" s="1"/>
  <c r="BE1268" s="1"/>
  <c r="P1268"/>
  <c r="T1268" s="1"/>
  <c r="U1268" s="1"/>
  <c r="V1268" s="1"/>
  <c r="BF1268" s="1"/>
  <c r="S1267"/>
  <c r="AB1267"/>
  <c r="AO1267"/>
  <c r="AJ1267"/>
  <c r="AW1267"/>
  <c r="Z1267"/>
  <c r="AV1267"/>
  <c r="R1267"/>
  <c r="AH1267"/>
  <c r="AN1267"/>
  <c r="AQ1267" s="1"/>
  <c r="Q1267"/>
  <c r="X1267"/>
  <c r="AM1267"/>
  <c r="AF1267"/>
  <c r="AU1267"/>
  <c r="M1267"/>
  <c r="N1267" s="1"/>
  <c r="O1267" s="1"/>
  <c r="BE1267" s="1"/>
  <c r="AT1267"/>
  <c r="P1267"/>
  <c r="AL1267"/>
  <c r="S1266"/>
  <c r="AB1266"/>
  <c r="AJ1266"/>
  <c r="AO1266"/>
  <c r="AW1266"/>
  <c r="AN1266"/>
  <c r="AV1266"/>
  <c r="R1266"/>
  <c r="Z1266"/>
  <c r="AH1266"/>
  <c r="Q1266"/>
  <c r="X1266"/>
  <c r="AF1266"/>
  <c r="AM1266"/>
  <c r="AU1266"/>
  <c r="AL1266"/>
  <c r="AT1266"/>
  <c r="AX1266" s="1"/>
  <c r="M1266"/>
  <c r="N1266" s="1"/>
  <c r="O1266" s="1"/>
  <c r="BE1266" s="1"/>
  <c r="P1266"/>
  <c r="T1266" s="1"/>
  <c r="U1266" s="1"/>
  <c r="V1266" s="1"/>
  <c r="BF1266" s="1"/>
  <c r="S1265"/>
  <c r="AB1265"/>
  <c r="AO1265"/>
  <c r="AJ1265"/>
  <c r="AW1265"/>
  <c r="Z1265"/>
  <c r="AV1265"/>
  <c r="R1265"/>
  <c r="AH1265"/>
  <c r="AN1265"/>
  <c r="AQ1265" s="1"/>
  <c r="Q1265"/>
  <c r="X1265"/>
  <c r="AM1265"/>
  <c r="AF1265"/>
  <c r="AU1265"/>
  <c r="M1265"/>
  <c r="N1265" s="1"/>
  <c r="O1265" s="1"/>
  <c r="BE1265" s="1"/>
  <c r="AT1265"/>
  <c r="P1265"/>
  <c r="AL1265"/>
  <c r="S1264"/>
  <c r="AB1264"/>
  <c r="AJ1264"/>
  <c r="AO1264"/>
  <c r="AW1264"/>
  <c r="AN1264"/>
  <c r="AV1264"/>
  <c r="R1264"/>
  <c r="Z1264"/>
  <c r="AH1264"/>
  <c r="Q1264"/>
  <c r="X1264"/>
  <c r="AF1264"/>
  <c r="AM1264"/>
  <c r="AU1264"/>
  <c r="AL1264"/>
  <c r="AT1264"/>
  <c r="AX1264" s="1"/>
  <c r="M1264"/>
  <c r="N1264" s="1"/>
  <c r="O1264" s="1"/>
  <c r="BE1264" s="1"/>
  <c r="P1264"/>
  <c r="T1264" s="1"/>
  <c r="U1264" s="1"/>
  <c r="V1264" s="1"/>
  <c r="BF1264" s="1"/>
  <c r="S1263"/>
  <c r="AB1263"/>
  <c r="AO1263"/>
  <c r="AJ1263"/>
  <c r="AW1263"/>
  <c r="Z1263"/>
  <c r="AV1263"/>
  <c r="R1263"/>
  <c r="AH1263"/>
  <c r="AN1263"/>
  <c r="AQ1263" s="1"/>
  <c r="Q1263"/>
  <c r="X1263"/>
  <c r="AM1263"/>
  <c r="AF1263"/>
  <c r="AU1263"/>
  <c r="M1263"/>
  <c r="N1263" s="1"/>
  <c r="O1263" s="1"/>
  <c r="BE1263" s="1"/>
  <c r="AT1263"/>
  <c r="P1263"/>
  <c r="AL1263"/>
  <c r="S1262"/>
  <c r="AB1262"/>
  <c r="AJ1262"/>
  <c r="AO1262"/>
  <c r="AW1262"/>
  <c r="AN1262"/>
  <c r="AV1262"/>
  <c r="R1262"/>
  <c r="Z1262"/>
  <c r="AH1262"/>
  <c r="Q1262"/>
  <c r="X1262"/>
  <c r="AF1262"/>
  <c r="AM1262"/>
  <c r="AU1262"/>
  <c r="AL1262"/>
  <c r="AT1262"/>
  <c r="AX1262" s="1"/>
  <c r="M1262"/>
  <c r="N1262" s="1"/>
  <c r="O1262" s="1"/>
  <c r="BE1262" s="1"/>
  <c r="P1262"/>
  <c r="T1262" s="1"/>
  <c r="U1262" s="1"/>
  <c r="V1262" s="1"/>
  <c r="BF1262" s="1"/>
  <c r="S1261"/>
  <c r="AB1261"/>
  <c r="AO1261"/>
  <c r="AJ1261"/>
  <c r="AW1261"/>
  <c r="Z1261"/>
  <c r="AV1261"/>
  <c r="R1261"/>
  <c r="AH1261"/>
  <c r="AN1261"/>
  <c r="AQ1261" s="1"/>
  <c r="Q1261"/>
  <c r="X1261"/>
  <c r="AM1261"/>
  <c r="AF1261"/>
  <c r="AU1261"/>
  <c r="M1261"/>
  <c r="N1261" s="1"/>
  <c r="O1261" s="1"/>
  <c r="BE1261" s="1"/>
  <c r="AT1261"/>
  <c r="P1261"/>
  <c r="AL1261"/>
  <c r="S1260"/>
  <c r="AB1260"/>
  <c r="AJ1260"/>
  <c r="AO1260"/>
  <c r="AW1260"/>
  <c r="AN1260"/>
  <c r="AV1260"/>
  <c r="R1260"/>
  <c r="Z1260"/>
  <c r="AH1260"/>
  <c r="Q1260"/>
  <c r="X1260"/>
  <c r="AF1260"/>
  <c r="AM1260"/>
  <c r="AU1260"/>
  <c r="AL1260"/>
  <c r="AT1260"/>
  <c r="AX1260" s="1"/>
  <c r="M1260"/>
  <c r="N1260" s="1"/>
  <c r="O1260" s="1"/>
  <c r="BE1260" s="1"/>
  <c r="P1260"/>
  <c r="T1260" s="1"/>
  <c r="U1260" s="1"/>
  <c r="V1260" s="1"/>
  <c r="BF1260" s="1"/>
  <c r="S1259"/>
  <c r="AB1259"/>
  <c r="AO1259"/>
  <c r="AJ1259"/>
  <c r="AW1259"/>
  <c r="Z1259"/>
  <c r="AV1259"/>
  <c r="R1259"/>
  <c r="AH1259"/>
  <c r="AN1259"/>
  <c r="AQ1259" s="1"/>
  <c r="Q1259"/>
  <c r="X1259"/>
  <c r="AM1259"/>
  <c r="AF1259"/>
  <c r="AU1259"/>
  <c r="M1259"/>
  <c r="N1259" s="1"/>
  <c r="O1259" s="1"/>
  <c r="BE1259" s="1"/>
  <c r="AT1259"/>
  <c r="P1259"/>
  <c r="AL1259"/>
  <c r="S1258"/>
  <c r="AB1258"/>
  <c r="AJ1258"/>
  <c r="AO1258"/>
  <c r="AW1258"/>
  <c r="AN1258"/>
  <c r="AV1258"/>
  <c r="R1258"/>
  <c r="Z1258"/>
  <c r="AH1258"/>
  <c r="Q1258"/>
  <c r="X1258"/>
  <c r="AF1258"/>
  <c r="AM1258"/>
  <c r="AU1258"/>
  <c r="AL1258"/>
  <c r="AT1258"/>
  <c r="AX1258" s="1"/>
  <c r="M1258"/>
  <c r="N1258" s="1"/>
  <c r="O1258" s="1"/>
  <c r="BE1258" s="1"/>
  <c r="P1258"/>
  <c r="T1258" s="1"/>
  <c r="U1258" s="1"/>
  <c r="V1258" s="1"/>
  <c r="BF1258" s="1"/>
  <c r="S1257"/>
  <c r="AB1257"/>
  <c r="AO1257"/>
  <c r="AJ1257"/>
  <c r="AW1257"/>
  <c r="Z1257"/>
  <c r="AV1257"/>
  <c r="R1257"/>
  <c r="AH1257"/>
  <c r="AN1257"/>
  <c r="AQ1257" s="1"/>
  <c r="Q1257"/>
  <c r="X1257"/>
  <c r="AM1257"/>
  <c r="AF1257"/>
  <c r="AU1257"/>
  <c r="M1257"/>
  <c r="N1257" s="1"/>
  <c r="O1257" s="1"/>
  <c r="BE1257" s="1"/>
  <c r="AT1257"/>
  <c r="P1257"/>
  <c r="AL1257"/>
  <c r="S1256"/>
  <c r="AB1256"/>
  <c r="AJ1256"/>
  <c r="AO1256"/>
  <c r="AW1256"/>
  <c r="AN1256"/>
  <c r="AV1256"/>
  <c r="R1256"/>
  <c r="Z1256"/>
  <c r="AH1256"/>
  <c r="Q1256"/>
  <c r="X1256"/>
  <c r="AF1256"/>
  <c r="AM1256"/>
  <c r="AU1256"/>
  <c r="AL1256"/>
  <c r="AT1256"/>
  <c r="AX1256" s="1"/>
  <c r="M1256"/>
  <c r="N1256" s="1"/>
  <c r="O1256" s="1"/>
  <c r="BE1256" s="1"/>
  <c r="P1256"/>
  <c r="T1256" s="1"/>
  <c r="U1256" s="1"/>
  <c r="V1256" s="1"/>
  <c r="BF1256" s="1"/>
  <c r="S1255"/>
  <c r="AB1255"/>
  <c r="AO1255"/>
  <c r="AJ1255"/>
  <c r="AW1255"/>
  <c r="Z1255"/>
  <c r="AV1255"/>
  <c r="R1255"/>
  <c r="AH1255"/>
  <c r="AN1255"/>
  <c r="AQ1255" s="1"/>
  <c r="Q1255"/>
  <c r="X1255"/>
  <c r="AM1255"/>
  <c r="AF1255"/>
  <c r="AU1255"/>
  <c r="M1255"/>
  <c r="N1255" s="1"/>
  <c r="O1255" s="1"/>
  <c r="BE1255" s="1"/>
  <c r="AT1255"/>
  <c r="P1255"/>
  <c r="AL1255"/>
  <c r="S1254"/>
  <c r="AB1254"/>
  <c r="AJ1254"/>
  <c r="AO1254"/>
  <c r="AW1254"/>
  <c r="AN1254"/>
  <c r="AV1254"/>
  <c r="R1254"/>
  <c r="Z1254"/>
  <c r="AH1254"/>
  <c r="Q1254"/>
  <c r="X1254"/>
  <c r="AF1254"/>
  <c r="AM1254"/>
  <c r="AU1254"/>
  <c r="AL1254"/>
  <c r="AT1254"/>
  <c r="AX1254" s="1"/>
  <c r="M1254"/>
  <c r="N1254" s="1"/>
  <c r="O1254" s="1"/>
  <c r="BE1254" s="1"/>
  <c r="P1254"/>
  <c r="T1254" s="1"/>
  <c r="U1254" s="1"/>
  <c r="V1254" s="1"/>
  <c r="BF1254" s="1"/>
  <c r="S1253"/>
  <c r="AB1253"/>
  <c r="AO1253"/>
  <c r="AJ1253"/>
  <c r="AW1253"/>
  <c r="Z1253"/>
  <c r="AV1253"/>
  <c r="R1253"/>
  <c r="AH1253"/>
  <c r="AN1253"/>
  <c r="AQ1253" s="1"/>
  <c r="Q1253"/>
  <c r="X1253"/>
  <c r="AM1253"/>
  <c r="AF1253"/>
  <c r="AU1253"/>
  <c r="M1253"/>
  <c r="N1253" s="1"/>
  <c r="O1253" s="1"/>
  <c r="BE1253" s="1"/>
  <c r="AT1253"/>
  <c r="P1253"/>
  <c r="AL1253"/>
  <c r="S1252"/>
  <c r="AB1252"/>
  <c r="AJ1252"/>
  <c r="AO1252"/>
  <c r="AW1252"/>
  <c r="AN1252"/>
  <c r="AV1252"/>
  <c r="R1252"/>
  <c r="Z1252"/>
  <c r="AH1252"/>
  <c r="Q1252"/>
  <c r="X1252"/>
  <c r="AF1252"/>
  <c r="AM1252"/>
  <c r="AU1252"/>
  <c r="AL1252"/>
  <c r="AT1252"/>
  <c r="AX1252" s="1"/>
  <c r="M1252"/>
  <c r="N1252" s="1"/>
  <c r="O1252" s="1"/>
  <c r="BE1252" s="1"/>
  <c r="P1252"/>
  <c r="T1252" s="1"/>
  <c r="U1252" s="1"/>
  <c r="V1252" s="1"/>
  <c r="BF1252" s="1"/>
  <c r="S1251"/>
  <c r="AB1251"/>
  <c r="AO1251"/>
  <c r="AJ1251"/>
  <c r="AW1251"/>
  <c r="Z1251"/>
  <c r="AV1251"/>
  <c r="R1251"/>
  <c r="AH1251"/>
  <c r="AN1251"/>
  <c r="AQ1251" s="1"/>
  <c r="Q1251"/>
  <c r="X1251"/>
  <c r="AM1251"/>
  <c r="AF1251"/>
  <c r="AU1251"/>
  <c r="M1251"/>
  <c r="N1251" s="1"/>
  <c r="O1251" s="1"/>
  <c r="BE1251" s="1"/>
  <c r="AT1251"/>
  <c r="P1251"/>
  <c r="AL1251"/>
  <c r="S1250"/>
  <c r="AB1250"/>
  <c r="AJ1250"/>
  <c r="AO1250"/>
  <c r="AW1250"/>
  <c r="AN1250"/>
  <c r="AV1250"/>
  <c r="R1250"/>
  <c r="Z1250"/>
  <c r="AH1250"/>
  <c r="Q1250"/>
  <c r="X1250"/>
  <c r="AF1250"/>
  <c r="AM1250"/>
  <c r="AU1250"/>
  <c r="AL1250"/>
  <c r="AT1250"/>
  <c r="AX1250" s="1"/>
  <c r="M1250"/>
  <c r="N1250" s="1"/>
  <c r="O1250" s="1"/>
  <c r="BE1250" s="1"/>
  <c r="P1250"/>
  <c r="T1250" s="1"/>
  <c r="U1250" s="1"/>
  <c r="V1250" s="1"/>
  <c r="BF1250" s="1"/>
  <c r="S1249"/>
  <c r="AB1249"/>
  <c r="AO1249"/>
  <c r="AJ1249"/>
  <c r="AW1249"/>
  <c r="Z1249"/>
  <c r="AV1249"/>
  <c r="R1249"/>
  <c r="AH1249"/>
  <c r="AN1249"/>
  <c r="AQ1249" s="1"/>
  <c r="Q1249"/>
  <c r="X1249"/>
  <c r="AM1249"/>
  <c r="AF1249"/>
  <c r="AU1249"/>
  <c r="M1249"/>
  <c r="N1249" s="1"/>
  <c r="O1249" s="1"/>
  <c r="BE1249" s="1"/>
  <c r="AT1249"/>
  <c r="P1249"/>
  <c r="AL1249"/>
  <c r="S1248"/>
  <c r="AB1248"/>
  <c r="AJ1248"/>
  <c r="AO1248"/>
  <c r="AW1248"/>
  <c r="AN1248"/>
  <c r="AV1248"/>
  <c r="R1248"/>
  <c r="Z1248"/>
  <c r="AH1248"/>
  <c r="Q1248"/>
  <c r="X1248"/>
  <c r="AF1248"/>
  <c r="AM1248"/>
  <c r="AU1248"/>
  <c r="AL1248"/>
  <c r="AT1248"/>
  <c r="AX1248" s="1"/>
  <c r="M1248"/>
  <c r="N1248" s="1"/>
  <c r="O1248" s="1"/>
  <c r="BE1248" s="1"/>
  <c r="P1248"/>
  <c r="T1248" s="1"/>
  <c r="U1248" s="1"/>
  <c r="V1248" s="1"/>
  <c r="BF1248" s="1"/>
  <c r="S1247"/>
  <c r="AB1247"/>
  <c r="AO1247"/>
  <c r="AJ1247"/>
  <c r="AW1247"/>
  <c r="Z1247"/>
  <c r="AV1247"/>
  <c r="R1247"/>
  <c r="AH1247"/>
  <c r="AN1247"/>
  <c r="AQ1247" s="1"/>
  <c r="Q1247"/>
  <c r="X1247"/>
  <c r="AM1247"/>
  <c r="AF1247"/>
  <c r="AU1247"/>
  <c r="M1247"/>
  <c r="N1247" s="1"/>
  <c r="O1247" s="1"/>
  <c r="BE1247" s="1"/>
  <c r="AT1247"/>
  <c r="P1247"/>
  <c r="AL1247"/>
  <c r="S1246"/>
  <c r="AB1246"/>
  <c r="AJ1246"/>
  <c r="AO1246"/>
  <c r="AW1246"/>
  <c r="AN1246"/>
  <c r="AV1246"/>
  <c r="R1246"/>
  <c r="Z1246"/>
  <c r="AH1246"/>
  <c r="Q1246"/>
  <c r="X1246"/>
  <c r="AF1246"/>
  <c r="AM1246"/>
  <c r="AU1246"/>
  <c r="AL1246"/>
  <c r="AT1246"/>
  <c r="AX1246" s="1"/>
  <c r="M1246"/>
  <c r="N1246" s="1"/>
  <c r="O1246" s="1"/>
  <c r="BE1246" s="1"/>
  <c r="P1246"/>
  <c r="T1246" s="1"/>
  <c r="U1246" s="1"/>
  <c r="V1246" s="1"/>
  <c r="BF1246" s="1"/>
  <c r="S1245"/>
  <c r="AB1245"/>
  <c r="AO1245"/>
  <c r="AJ1245"/>
  <c r="AW1245"/>
  <c r="Z1245"/>
  <c r="AV1245"/>
  <c r="R1245"/>
  <c r="AH1245"/>
  <c r="AN1245"/>
  <c r="AQ1245" s="1"/>
  <c r="Q1245"/>
  <c r="X1245"/>
  <c r="AM1245"/>
  <c r="AF1245"/>
  <c r="AU1245"/>
  <c r="M1245"/>
  <c r="N1245" s="1"/>
  <c r="O1245" s="1"/>
  <c r="BE1245" s="1"/>
  <c r="AT1245"/>
  <c r="P1245"/>
  <c r="AL1245"/>
  <c r="S1244"/>
  <c r="AB1244"/>
  <c r="AJ1244"/>
  <c r="AO1244"/>
  <c r="AW1244"/>
  <c r="AN1244"/>
  <c r="AV1244"/>
  <c r="R1244"/>
  <c r="Z1244"/>
  <c r="AH1244"/>
  <c r="Q1244"/>
  <c r="X1244"/>
  <c r="AF1244"/>
  <c r="AM1244"/>
  <c r="AU1244"/>
  <c r="AL1244"/>
  <c r="AT1244"/>
  <c r="AX1244" s="1"/>
  <c r="M1244"/>
  <c r="N1244" s="1"/>
  <c r="O1244" s="1"/>
  <c r="BE1244" s="1"/>
  <c r="P1244"/>
  <c r="T1244" s="1"/>
  <c r="U1244" s="1"/>
  <c r="V1244" s="1"/>
  <c r="BF1244" s="1"/>
  <c r="S1243"/>
  <c r="AB1243"/>
  <c r="AO1243"/>
  <c r="AJ1243"/>
  <c r="AW1243"/>
  <c r="Z1243"/>
  <c r="AV1243"/>
  <c r="R1243"/>
  <c r="AH1243"/>
  <c r="AN1243"/>
  <c r="AQ1243" s="1"/>
  <c r="Q1243"/>
  <c r="X1243"/>
  <c r="AM1243"/>
  <c r="AF1243"/>
  <c r="AU1243"/>
  <c r="M1243"/>
  <c r="N1243" s="1"/>
  <c r="O1243" s="1"/>
  <c r="BE1243" s="1"/>
  <c r="AT1243"/>
  <c r="P1243"/>
  <c r="AL1243"/>
  <c r="S1242"/>
  <c r="AB1242"/>
  <c r="AJ1242"/>
  <c r="AO1242"/>
  <c r="AW1242"/>
  <c r="AN1242"/>
  <c r="AV1242"/>
  <c r="R1242"/>
  <c r="Z1242"/>
  <c r="AH1242"/>
  <c r="Q1242"/>
  <c r="X1242"/>
  <c r="AF1242"/>
  <c r="AM1242"/>
  <c r="AU1242"/>
  <c r="AL1242"/>
  <c r="AT1242"/>
  <c r="AX1242" s="1"/>
  <c r="M1242"/>
  <c r="N1242" s="1"/>
  <c r="O1242" s="1"/>
  <c r="BE1242" s="1"/>
  <c r="P1242"/>
  <c r="T1242" s="1"/>
  <c r="U1242" s="1"/>
  <c r="V1242" s="1"/>
  <c r="BF1242" s="1"/>
  <c r="S1241"/>
  <c r="AB1241"/>
  <c r="AO1241"/>
  <c r="AJ1241"/>
  <c r="AW1241"/>
  <c r="Z1241"/>
  <c r="AV1241"/>
  <c r="R1241"/>
  <c r="AH1241"/>
  <c r="AN1241"/>
  <c r="AQ1241" s="1"/>
  <c r="Q1241"/>
  <c r="X1241"/>
  <c r="AM1241"/>
  <c r="AF1241"/>
  <c r="AU1241"/>
  <c r="M1241"/>
  <c r="N1241" s="1"/>
  <c r="O1241" s="1"/>
  <c r="BE1241" s="1"/>
  <c r="AT1241"/>
  <c r="P1241"/>
  <c r="AL1241"/>
  <c r="S1240"/>
  <c r="AB1240"/>
  <c r="AJ1240"/>
  <c r="AO1240"/>
  <c r="AW1240"/>
  <c r="AN1240"/>
  <c r="AV1240"/>
  <c r="R1240"/>
  <c r="Z1240"/>
  <c r="AH1240"/>
  <c r="Q1240"/>
  <c r="X1240"/>
  <c r="AF1240"/>
  <c r="AM1240"/>
  <c r="AU1240"/>
  <c r="AL1240"/>
  <c r="AT1240"/>
  <c r="AX1240" s="1"/>
  <c r="M1240"/>
  <c r="N1240" s="1"/>
  <c r="O1240" s="1"/>
  <c r="BE1240" s="1"/>
  <c r="P1240"/>
  <c r="T1240" s="1"/>
  <c r="U1240" s="1"/>
  <c r="V1240" s="1"/>
  <c r="BF1240" s="1"/>
  <c r="S1239"/>
  <c r="AB1239"/>
  <c r="AO1239"/>
  <c r="AJ1239"/>
  <c r="AW1239"/>
  <c r="Z1239"/>
  <c r="AV1239"/>
  <c r="R1239"/>
  <c r="AH1239"/>
  <c r="AN1239"/>
  <c r="AQ1239" s="1"/>
  <c r="Q1239"/>
  <c r="X1239"/>
  <c r="AM1239"/>
  <c r="AF1239"/>
  <c r="AU1239"/>
  <c r="M1239"/>
  <c r="N1239" s="1"/>
  <c r="O1239" s="1"/>
  <c r="BE1239" s="1"/>
  <c r="AT1239"/>
  <c r="P1239"/>
  <c r="AL1239"/>
  <c r="S1238"/>
  <c r="AB1238"/>
  <c r="AJ1238"/>
  <c r="AO1238"/>
  <c r="AW1238"/>
  <c r="AN1238"/>
  <c r="AV1238"/>
  <c r="R1238"/>
  <c r="Z1238"/>
  <c r="AH1238"/>
  <c r="Q1238"/>
  <c r="X1238"/>
  <c r="AF1238"/>
  <c r="AM1238"/>
  <c r="AU1238"/>
  <c r="AL1238"/>
  <c r="AT1238"/>
  <c r="AX1238" s="1"/>
  <c r="M1238"/>
  <c r="N1238" s="1"/>
  <c r="O1238" s="1"/>
  <c r="BE1238" s="1"/>
  <c r="P1238"/>
  <c r="T1238" s="1"/>
  <c r="U1238" s="1"/>
  <c r="V1238" s="1"/>
  <c r="BF1238" s="1"/>
  <c r="S1237"/>
  <c r="AB1237"/>
  <c r="AO1237"/>
  <c r="AJ1237"/>
  <c r="AW1237"/>
  <c r="Z1237"/>
  <c r="AV1237"/>
  <c r="R1237"/>
  <c r="AH1237"/>
  <c r="AN1237"/>
  <c r="AQ1237" s="1"/>
  <c r="Q1237"/>
  <c r="X1237"/>
  <c r="AM1237"/>
  <c r="AF1237"/>
  <c r="AU1237"/>
  <c r="M1237"/>
  <c r="N1237" s="1"/>
  <c r="O1237" s="1"/>
  <c r="BE1237" s="1"/>
  <c r="AT1237"/>
  <c r="P1237"/>
  <c r="AL1237"/>
  <c r="S1236"/>
  <c r="AB1236"/>
  <c r="AJ1236"/>
  <c r="AO1236"/>
  <c r="AW1236"/>
  <c r="AN1236"/>
  <c r="AV1236"/>
  <c r="R1236"/>
  <c r="Z1236"/>
  <c r="AH1236"/>
  <c r="Q1236"/>
  <c r="X1236"/>
  <c r="AF1236"/>
  <c r="AM1236"/>
  <c r="AU1236"/>
  <c r="AL1236"/>
  <c r="AT1236"/>
  <c r="AX1236" s="1"/>
  <c r="M1236"/>
  <c r="N1236" s="1"/>
  <c r="O1236" s="1"/>
  <c r="BE1236" s="1"/>
  <c r="P1236"/>
  <c r="T1236" s="1"/>
  <c r="U1236" s="1"/>
  <c r="V1236" s="1"/>
  <c r="BF1236" s="1"/>
  <c r="S1235"/>
  <c r="AB1235"/>
  <c r="AO1235"/>
  <c r="AJ1235"/>
  <c r="AW1235"/>
  <c r="Z1235"/>
  <c r="AV1235"/>
  <c r="R1235"/>
  <c r="AH1235"/>
  <c r="AN1235"/>
  <c r="AQ1235" s="1"/>
  <c r="Q1235"/>
  <c r="X1235"/>
  <c r="AM1235"/>
  <c r="AF1235"/>
  <c r="AU1235"/>
  <c r="M1235"/>
  <c r="N1235" s="1"/>
  <c r="O1235" s="1"/>
  <c r="BE1235" s="1"/>
  <c r="AT1235"/>
  <c r="P1235"/>
  <c r="AL1235"/>
  <c r="S1234"/>
  <c r="AB1234"/>
  <c r="AJ1234"/>
  <c r="AO1234"/>
  <c r="AW1234"/>
  <c r="AN1234"/>
  <c r="AV1234"/>
  <c r="R1234"/>
  <c r="Z1234"/>
  <c r="AH1234"/>
  <c r="Q1234"/>
  <c r="X1234"/>
  <c r="AF1234"/>
  <c r="AM1234"/>
  <c r="AU1234"/>
  <c r="AL1234"/>
  <c r="AT1234"/>
  <c r="AX1234" s="1"/>
  <c r="M1234"/>
  <c r="N1234" s="1"/>
  <c r="O1234" s="1"/>
  <c r="BE1234" s="1"/>
  <c r="P1234"/>
  <c r="T1234" s="1"/>
  <c r="U1234" s="1"/>
  <c r="V1234" s="1"/>
  <c r="BF1234" s="1"/>
  <c r="S1233"/>
  <c r="AB1233"/>
  <c r="AO1233"/>
  <c r="AJ1233"/>
  <c r="AW1233"/>
  <c r="Z1233"/>
  <c r="AV1233"/>
  <c r="R1233"/>
  <c r="AH1233"/>
  <c r="AN1233"/>
  <c r="AQ1233" s="1"/>
  <c r="Q1233"/>
  <c r="X1233"/>
  <c r="AM1233"/>
  <c r="AF1233"/>
  <c r="AU1233"/>
  <c r="M1233"/>
  <c r="N1233" s="1"/>
  <c r="O1233" s="1"/>
  <c r="BE1233" s="1"/>
  <c r="AT1233"/>
  <c r="P1233"/>
  <c r="AL1233"/>
  <c r="S1232"/>
  <c r="AB1232"/>
  <c r="AJ1232"/>
  <c r="AO1232"/>
  <c r="AW1232"/>
  <c r="R1232"/>
  <c r="AN1232"/>
  <c r="AQ1232" s="1"/>
  <c r="AV1232"/>
  <c r="Z1232"/>
  <c r="AH1232"/>
  <c r="Q1232"/>
  <c r="X1232"/>
  <c r="AF1232"/>
  <c r="AM1232"/>
  <c r="AU1232"/>
  <c r="M1232"/>
  <c r="N1232" s="1"/>
  <c r="O1232" s="1"/>
  <c r="BE1232" s="1"/>
  <c r="P1232"/>
  <c r="T1232" s="1"/>
  <c r="U1232" s="1"/>
  <c r="V1232" s="1"/>
  <c r="BF1232" s="1"/>
  <c r="AL1232"/>
  <c r="AT1232"/>
  <c r="AX1232" s="1"/>
  <c r="AJ1231"/>
  <c r="AW1231"/>
  <c r="S1231"/>
  <c r="AB1231"/>
  <c r="AO1231"/>
  <c r="R1231"/>
  <c r="AH1231"/>
  <c r="AN1231"/>
  <c r="AQ1231" s="1"/>
  <c r="Z1231"/>
  <c r="AV1231"/>
  <c r="AF1231"/>
  <c r="AU1231"/>
  <c r="Q1231"/>
  <c r="X1231"/>
  <c r="AM1231"/>
  <c r="M1231"/>
  <c r="N1231" s="1"/>
  <c r="O1231" s="1"/>
  <c r="BE1231" s="1"/>
  <c r="P1231"/>
  <c r="AL1231"/>
  <c r="AT1231"/>
  <c r="S1230"/>
  <c r="AW1230"/>
  <c r="AB1230"/>
  <c r="AJ1230"/>
  <c r="AO1230"/>
  <c r="AR1230" s="1"/>
  <c r="AN1230"/>
  <c r="R1230"/>
  <c r="Z1230"/>
  <c r="AH1230"/>
  <c r="AV1230"/>
  <c r="Q1230"/>
  <c r="AU1230"/>
  <c r="X1230"/>
  <c r="AF1230"/>
  <c r="AM1230"/>
  <c r="AP1230" s="1"/>
  <c r="AL1230"/>
  <c r="M1230"/>
  <c r="N1230" s="1"/>
  <c r="O1230" s="1"/>
  <c r="BE1230" s="1"/>
  <c r="P1230"/>
  <c r="AT1230"/>
  <c r="AX1230" s="1"/>
  <c r="S1229"/>
  <c r="AB1229"/>
  <c r="AO1229"/>
  <c r="AW1229"/>
  <c r="AJ1229"/>
  <c r="Z1229"/>
  <c r="R1229"/>
  <c r="AH1229"/>
  <c r="AN1229"/>
  <c r="AV1229"/>
  <c r="Q1229"/>
  <c r="X1229"/>
  <c r="AM1229"/>
  <c r="AU1229"/>
  <c r="AF1229"/>
  <c r="M1229"/>
  <c r="N1229" s="1"/>
  <c r="O1229" s="1"/>
  <c r="BE1229" s="1"/>
  <c r="P1229"/>
  <c r="T1229" s="1"/>
  <c r="U1229" s="1"/>
  <c r="V1229" s="1"/>
  <c r="BF1229" s="1"/>
  <c r="AL1229"/>
  <c r="AT1229"/>
  <c r="S1228"/>
  <c r="AB1228"/>
  <c r="AJ1228"/>
  <c r="AO1228"/>
  <c r="AW1228"/>
  <c r="R1228"/>
  <c r="AN1228"/>
  <c r="AQ1228" s="1"/>
  <c r="AV1228"/>
  <c r="Z1228"/>
  <c r="AH1228"/>
  <c r="Q1228"/>
  <c r="X1228"/>
  <c r="AF1228"/>
  <c r="AM1228"/>
  <c r="AU1228"/>
  <c r="M1228"/>
  <c r="N1228" s="1"/>
  <c r="O1228" s="1"/>
  <c r="BE1228" s="1"/>
  <c r="P1228"/>
  <c r="T1228" s="1"/>
  <c r="U1228" s="1"/>
  <c r="V1228" s="1"/>
  <c r="BF1228" s="1"/>
  <c r="AL1228"/>
  <c r="AT1228"/>
  <c r="AX1228" s="1"/>
  <c r="AJ1227"/>
  <c r="AW1227"/>
  <c r="S1227"/>
  <c r="AB1227"/>
  <c r="AO1227"/>
  <c r="R1227"/>
  <c r="AH1227"/>
  <c r="AN1227"/>
  <c r="AQ1227" s="1"/>
  <c r="Z1227"/>
  <c r="AV1227"/>
  <c r="AF1227"/>
  <c r="AU1227"/>
  <c r="Q1227"/>
  <c r="X1227"/>
  <c r="AM1227"/>
  <c r="M1227"/>
  <c r="N1227" s="1"/>
  <c r="O1227" s="1"/>
  <c r="BE1227" s="1"/>
  <c r="P1227"/>
  <c r="AL1227"/>
  <c r="AT1227"/>
  <c r="S1226"/>
  <c r="AW1226"/>
  <c r="AB1226"/>
  <c r="AJ1226"/>
  <c r="AO1226"/>
  <c r="AR1226" s="1"/>
  <c r="AN1226"/>
  <c r="R1226"/>
  <c r="Z1226"/>
  <c r="AH1226"/>
  <c r="AV1226"/>
  <c r="Q1226"/>
  <c r="AU1226"/>
  <c r="X1226"/>
  <c r="AF1226"/>
  <c r="AM1226"/>
  <c r="AP1226" s="1"/>
  <c r="AL1226"/>
  <c r="M1226"/>
  <c r="N1226" s="1"/>
  <c r="O1226" s="1"/>
  <c r="BE1226" s="1"/>
  <c r="P1226"/>
  <c r="AT1226"/>
  <c r="AX1226" s="1"/>
  <c r="S1225"/>
  <c r="AB1225"/>
  <c r="AO1225"/>
  <c r="AW1225"/>
  <c r="AJ1225"/>
  <c r="Z1225"/>
  <c r="R1225"/>
  <c r="AH1225"/>
  <c r="AN1225"/>
  <c r="AV1225"/>
  <c r="Q1225"/>
  <c r="X1225"/>
  <c r="AM1225"/>
  <c r="AU1225"/>
  <c r="AF1225"/>
  <c r="M1225"/>
  <c r="N1225" s="1"/>
  <c r="O1225" s="1"/>
  <c r="BE1225" s="1"/>
  <c r="P1225"/>
  <c r="T1225" s="1"/>
  <c r="U1225" s="1"/>
  <c r="V1225" s="1"/>
  <c r="BF1225" s="1"/>
  <c r="AL1225"/>
  <c r="AT1225"/>
  <c r="S1224"/>
  <c r="AB1224"/>
  <c r="AJ1224"/>
  <c r="AO1224"/>
  <c r="AW1224"/>
  <c r="R1224"/>
  <c r="AN1224"/>
  <c r="AQ1224" s="1"/>
  <c r="AV1224"/>
  <c r="Z1224"/>
  <c r="AH1224"/>
  <c r="Q1224"/>
  <c r="X1224"/>
  <c r="AF1224"/>
  <c r="AM1224"/>
  <c r="AU1224"/>
  <c r="M1224"/>
  <c r="N1224" s="1"/>
  <c r="O1224" s="1"/>
  <c r="BE1224" s="1"/>
  <c r="P1224"/>
  <c r="T1224" s="1"/>
  <c r="U1224" s="1"/>
  <c r="V1224" s="1"/>
  <c r="BF1224" s="1"/>
  <c r="AL1224"/>
  <c r="AT1224"/>
  <c r="AX1224" s="1"/>
  <c r="AJ1223"/>
  <c r="AW1223"/>
  <c r="S1223"/>
  <c r="AB1223"/>
  <c r="AO1223"/>
  <c r="R1223"/>
  <c r="AH1223"/>
  <c r="AN1223"/>
  <c r="AQ1223" s="1"/>
  <c r="Z1223"/>
  <c r="AV1223"/>
  <c r="AF1223"/>
  <c r="AU1223"/>
  <c r="Q1223"/>
  <c r="X1223"/>
  <c r="AM1223"/>
  <c r="M1223"/>
  <c r="N1223" s="1"/>
  <c r="O1223" s="1"/>
  <c r="BE1223" s="1"/>
  <c r="P1223"/>
  <c r="AL1223"/>
  <c r="AT1223"/>
  <c r="S1222"/>
  <c r="AW1222"/>
  <c r="AB1222"/>
  <c r="AJ1222"/>
  <c r="AO1222"/>
  <c r="AR1222" s="1"/>
  <c r="AN1222"/>
  <c r="R1222"/>
  <c r="Z1222"/>
  <c r="AH1222"/>
  <c r="AV1222"/>
  <c r="Q1222"/>
  <c r="AU1222"/>
  <c r="X1222"/>
  <c r="AF1222"/>
  <c r="AM1222"/>
  <c r="AP1222" s="1"/>
  <c r="AL1222"/>
  <c r="M1222"/>
  <c r="N1222" s="1"/>
  <c r="O1222" s="1"/>
  <c r="BE1222" s="1"/>
  <c r="P1222"/>
  <c r="AT1222"/>
  <c r="AX1222" s="1"/>
  <c r="S1221"/>
  <c r="AB1221"/>
  <c r="AO1221"/>
  <c r="AW1221"/>
  <c r="AJ1221"/>
  <c r="Z1221"/>
  <c r="R1221"/>
  <c r="AH1221"/>
  <c r="AN1221"/>
  <c r="AV1221"/>
  <c r="Q1221"/>
  <c r="X1221"/>
  <c r="AM1221"/>
  <c r="AU1221"/>
  <c r="AF1221"/>
  <c r="M1221"/>
  <c r="N1221" s="1"/>
  <c r="O1221" s="1"/>
  <c r="BE1221" s="1"/>
  <c r="P1221"/>
  <c r="T1221" s="1"/>
  <c r="U1221" s="1"/>
  <c r="V1221" s="1"/>
  <c r="BF1221" s="1"/>
  <c r="AL1221"/>
  <c r="AT1221"/>
  <c r="S1220"/>
  <c r="AB1220"/>
  <c r="AJ1220"/>
  <c r="AO1220"/>
  <c r="AW1220"/>
  <c r="R1220"/>
  <c r="AN1220"/>
  <c r="AQ1220" s="1"/>
  <c r="AV1220"/>
  <c r="Z1220"/>
  <c r="AH1220"/>
  <c r="Q1220"/>
  <c r="X1220"/>
  <c r="AF1220"/>
  <c r="AM1220"/>
  <c r="AU1220"/>
  <c r="M1220"/>
  <c r="N1220" s="1"/>
  <c r="O1220" s="1"/>
  <c r="BE1220" s="1"/>
  <c r="P1220"/>
  <c r="T1220" s="1"/>
  <c r="U1220" s="1"/>
  <c r="V1220" s="1"/>
  <c r="BF1220" s="1"/>
  <c r="AL1220"/>
  <c r="AT1220"/>
  <c r="AX1220" s="1"/>
  <c r="AJ1219"/>
  <c r="AW1219"/>
  <c r="S1219"/>
  <c r="AB1219"/>
  <c r="AO1219"/>
  <c r="R1219"/>
  <c r="AH1219"/>
  <c r="AN1219"/>
  <c r="AQ1219" s="1"/>
  <c r="Z1219"/>
  <c r="AV1219"/>
  <c r="AF1219"/>
  <c r="AU1219"/>
  <c r="Q1219"/>
  <c r="X1219"/>
  <c r="AM1219"/>
  <c r="M1219"/>
  <c r="N1219" s="1"/>
  <c r="O1219" s="1"/>
  <c r="BE1219" s="1"/>
  <c r="P1219"/>
  <c r="AL1219"/>
  <c r="AT1219"/>
  <c r="S1218"/>
  <c r="AW1218"/>
  <c r="AB1218"/>
  <c r="AJ1218"/>
  <c r="AO1218"/>
  <c r="AR1218" s="1"/>
  <c r="AN1218"/>
  <c r="R1218"/>
  <c r="Z1218"/>
  <c r="AH1218"/>
  <c r="AV1218"/>
  <c r="Q1218"/>
  <c r="AU1218"/>
  <c r="X1218"/>
  <c r="AF1218"/>
  <c r="AM1218"/>
  <c r="AP1218" s="1"/>
  <c r="AL1218"/>
  <c r="M1218"/>
  <c r="N1218" s="1"/>
  <c r="O1218" s="1"/>
  <c r="BE1218" s="1"/>
  <c r="P1218"/>
  <c r="AT1218"/>
  <c r="AX1218" s="1"/>
  <c r="S1217"/>
  <c r="AB1217"/>
  <c r="AO1217"/>
  <c r="AW1217"/>
  <c r="AJ1217"/>
  <c r="Z1217"/>
  <c r="R1217"/>
  <c r="AH1217"/>
  <c r="AN1217"/>
  <c r="AV1217"/>
  <c r="Q1217"/>
  <c r="X1217"/>
  <c r="AM1217"/>
  <c r="AU1217"/>
  <c r="AF1217"/>
  <c r="M1217"/>
  <c r="N1217" s="1"/>
  <c r="O1217" s="1"/>
  <c r="BE1217" s="1"/>
  <c r="P1217"/>
  <c r="T1217" s="1"/>
  <c r="U1217" s="1"/>
  <c r="V1217" s="1"/>
  <c r="BF1217" s="1"/>
  <c r="AL1217"/>
  <c r="AT1217"/>
  <c r="S1216"/>
  <c r="AB1216"/>
  <c r="AJ1216"/>
  <c r="AO1216"/>
  <c r="AW1216"/>
  <c r="R1216"/>
  <c r="AN1216"/>
  <c r="AQ1216" s="1"/>
  <c r="AV1216"/>
  <c r="Z1216"/>
  <c r="AH1216"/>
  <c r="Q1216"/>
  <c r="X1216"/>
  <c r="AF1216"/>
  <c r="AM1216"/>
  <c r="AU1216"/>
  <c r="M1216"/>
  <c r="N1216" s="1"/>
  <c r="O1216" s="1"/>
  <c r="BE1216" s="1"/>
  <c r="P1216"/>
  <c r="T1216" s="1"/>
  <c r="U1216" s="1"/>
  <c r="V1216" s="1"/>
  <c r="BF1216" s="1"/>
  <c r="AL1216"/>
  <c r="AT1216"/>
  <c r="AX1216" s="1"/>
  <c r="AJ1215"/>
  <c r="AW1215"/>
  <c r="S1215"/>
  <c r="AB1215"/>
  <c r="AO1215"/>
  <c r="R1215"/>
  <c r="AH1215"/>
  <c r="AN1215"/>
  <c r="AQ1215" s="1"/>
  <c r="Z1215"/>
  <c r="AV1215"/>
  <c r="AF1215"/>
  <c r="AU1215"/>
  <c r="Q1215"/>
  <c r="X1215"/>
  <c r="AM1215"/>
  <c r="M1215"/>
  <c r="N1215" s="1"/>
  <c r="O1215" s="1"/>
  <c r="BE1215" s="1"/>
  <c r="P1215"/>
  <c r="AL1215"/>
  <c r="AT1215"/>
  <c r="S1214"/>
  <c r="AW1214"/>
  <c r="AB1214"/>
  <c r="AJ1214"/>
  <c r="AO1214"/>
  <c r="AR1214" s="1"/>
  <c r="AN1214"/>
  <c r="R1214"/>
  <c r="Z1214"/>
  <c r="AH1214"/>
  <c r="AV1214"/>
  <c r="Q1214"/>
  <c r="AU1214"/>
  <c r="X1214"/>
  <c r="AF1214"/>
  <c r="AM1214"/>
  <c r="AP1214" s="1"/>
  <c r="AL1214"/>
  <c r="M1214"/>
  <c r="N1214" s="1"/>
  <c r="O1214" s="1"/>
  <c r="BE1214" s="1"/>
  <c r="P1214"/>
  <c r="AT1214"/>
  <c r="AX1214" s="1"/>
  <c r="S1213"/>
  <c r="AB1213"/>
  <c r="AO1213"/>
  <c r="AW1213"/>
  <c r="AJ1213"/>
  <c r="Z1213"/>
  <c r="R1213"/>
  <c r="AH1213"/>
  <c r="AN1213"/>
  <c r="AV1213"/>
  <c r="Q1213"/>
  <c r="X1213"/>
  <c r="AM1213"/>
  <c r="AU1213"/>
  <c r="AF1213"/>
  <c r="M1213"/>
  <c r="N1213" s="1"/>
  <c r="O1213" s="1"/>
  <c r="BE1213" s="1"/>
  <c r="P1213"/>
  <c r="T1213" s="1"/>
  <c r="U1213" s="1"/>
  <c r="V1213" s="1"/>
  <c r="BF1213" s="1"/>
  <c r="AL1213"/>
  <c r="AT1213"/>
  <c r="S1212"/>
  <c r="AB1212"/>
  <c r="AJ1212"/>
  <c r="AO1212"/>
  <c r="AW1212"/>
  <c r="R1212"/>
  <c r="AN1212"/>
  <c r="AQ1212" s="1"/>
  <c r="AV1212"/>
  <c r="Z1212"/>
  <c r="AH1212"/>
  <c r="Q1212"/>
  <c r="X1212"/>
  <c r="AF1212"/>
  <c r="AM1212"/>
  <c r="AU1212"/>
  <c r="M1212"/>
  <c r="N1212" s="1"/>
  <c r="O1212" s="1"/>
  <c r="BE1212" s="1"/>
  <c r="P1212"/>
  <c r="T1212" s="1"/>
  <c r="U1212" s="1"/>
  <c r="V1212" s="1"/>
  <c r="BF1212" s="1"/>
  <c r="AL1212"/>
  <c r="AT1212"/>
  <c r="AX1212" s="1"/>
  <c r="AJ1211"/>
  <c r="AW1211"/>
  <c r="S1211"/>
  <c r="AB1211"/>
  <c r="AO1211"/>
  <c r="R1211"/>
  <c r="AH1211"/>
  <c r="AN1211"/>
  <c r="AQ1211" s="1"/>
  <c r="Z1211"/>
  <c r="AV1211"/>
  <c r="AF1211"/>
  <c r="AU1211"/>
  <c r="Q1211"/>
  <c r="X1211"/>
  <c r="AM1211"/>
  <c r="M1211"/>
  <c r="N1211" s="1"/>
  <c r="O1211" s="1"/>
  <c r="BE1211" s="1"/>
  <c r="P1211"/>
  <c r="AL1211"/>
  <c r="AT1211"/>
  <c r="S1210"/>
  <c r="AW1210"/>
  <c r="AB1210"/>
  <c r="AJ1210"/>
  <c r="AO1210"/>
  <c r="AR1210" s="1"/>
  <c r="AN1210"/>
  <c r="R1210"/>
  <c r="Z1210"/>
  <c r="AH1210"/>
  <c r="AV1210"/>
  <c r="Q1210"/>
  <c r="AU1210"/>
  <c r="X1210"/>
  <c r="AF1210"/>
  <c r="AM1210"/>
  <c r="AP1210" s="1"/>
  <c r="AL1210"/>
  <c r="M1210"/>
  <c r="N1210" s="1"/>
  <c r="O1210" s="1"/>
  <c r="BE1210" s="1"/>
  <c r="P1210"/>
  <c r="AT1210"/>
  <c r="AX1210" s="1"/>
  <c r="S1209"/>
  <c r="AB1209"/>
  <c r="AO1209"/>
  <c r="AW1209"/>
  <c r="AJ1209"/>
  <c r="Z1209"/>
  <c r="R1209"/>
  <c r="AH1209"/>
  <c r="AN1209"/>
  <c r="AV1209"/>
  <c r="Q1209"/>
  <c r="X1209"/>
  <c r="AM1209"/>
  <c r="AU1209"/>
  <c r="AF1209"/>
  <c r="M1209"/>
  <c r="N1209" s="1"/>
  <c r="O1209" s="1"/>
  <c r="BE1209" s="1"/>
  <c r="P1209"/>
  <c r="T1209" s="1"/>
  <c r="U1209" s="1"/>
  <c r="V1209" s="1"/>
  <c r="BF1209" s="1"/>
  <c r="AL1209"/>
  <c r="AT1209"/>
  <c r="S1208"/>
  <c r="AB1208"/>
  <c r="AJ1208"/>
  <c r="AO1208"/>
  <c r="AW1208"/>
  <c r="R1208"/>
  <c r="AN1208"/>
  <c r="AQ1208" s="1"/>
  <c r="AV1208"/>
  <c r="Z1208"/>
  <c r="AH1208"/>
  <c r="Q1208"/>
  <c r="X1208"/>
  <c r="AF1208"/>
  <c r="AM1208"/>
  <c r="AU1208"/>
  <c r="M1208"/>
  <c r="N1208" s="1"/>
  <c r="O1208" s="1"/>
  <c r="BE1208" s="1"/>
  <c r="P1208"/>
  <c r="T1208" s="1"/>
  <c r="U1208" s="1"/>
  <c r="V1208" s="1"/>
  <c r="BF1208" s="1"/>
  <c r="AL1208"/>
  <c r="AT1208"/>
  <c r="AX1208" s="1"/>
  <c r="AJ1207"/>
  <c r="AW1207"/>
  <c r="S1207"/>
  <c r="AB1207"/>
  <c r="AO1207"/>
  <c r="R1207"/>
  <c r="AH1207"/>
  <c r="AN1207"/>
  <c r="AQ1207" s="1"/>
  <c r="Z1207"/>
  <c r="AV1207"/>
  <c r="AF1207"/>
  <c r="AU1207"/>
  <c r="Q1207"/>
  <c r="X1207"/>
  <c r="AM1207"/>
  <c r="M1207"/>
  <c r="N1207" s="1"/>
  <c r="O1207" s="1"/>
  <c r="BE1207" s="1"/>
  <c r="P1207"/>
  <c r="AL1207"/>
  <c r="AT1207"/>
  <c r="S1206"/>
  <c r="AW1206"/>
  <c r="AB1206"/>
  <c r="AJ1206"/>
  <c r="AO1206"/>
  <c r="AR1206" s="1"/>
  <c r="AN1206"/>
  <c r="R1206"/>
  <c r="Z1206"/>
  <c r="AH1206"/>
  <c r="AV1206"/>
  <c r="Q1206"/>
  <c r="AU1206"/>
  <c r="X1206"/>
  <c r="AF1206"/>
  <c r="AM1206"/>
  <c r="AP1206" s="1"/>
  <c r="AL1206"/>
  <c r="M1206"/>
  <c r="N1206" s="1"/>
  <c r="O1206" s="1"/>
  <c r="BE1206" s="1"/>
  <c r="P1206"/>
  <c r="AT1206"/>
  <c r="AX1206" s="1"/>
  <c r="S1205"/>
  <c r="AB1205"/>
  <c r="AO1205"/>
  <c r="AW1205"/>
  <c r="AJ1205"/>
  <c r="Z1205"/>
  <c r="R1205"/>
  <c r="AH1205"/>
  <c r="AN1205"/>
  <c r="AV1205"/>
  <c r="Q1205"/>
  <c r="X1205"/>
  <c r="AM1205"/>
  <c r="AU1205"/>
  <c r="AF1205"/>
  <c r="M1205"/>
  <c r="N1205" s="1"/>
  <c r="O1205" s="1"/>
  <c r="BE1205" s="1"/>
  <c r="P1205"/>
  <c r="T1205" s="1"/>
  <c r="U1205" s="1"/>
  <c r="V1205" s="1"/>
  <c r="BF1205" s="1"/>
  <c r="AL1205"/>
  <c r="AT1205"/>
  <c r="S1204"/>
  <c r="AB1204"/>
  <c r="AJ1204"/>
  <c r="AO1204"/>
  <c r="AW1204"/>
  <c r="R1204"/>
  <c r="AN1204"/>
  <c r="AQ1204" s="1"/>
  <c r="AV1204"/>
  <c r="Z1204"/>
  <c r="AH1204"/>
  <c r="Q1204"/>
  <c r="X1204"/>
  <c r="AF1204"/>
  <c r="AM1204"/>
  <c r="AU1204"/>
  <c r="M1204"/>
  <c r="N1204" s="1"/>
  <c r="O1204" s="1"/>
  <c r="BE1204" s="1"/>
  <c r="P1204"/>
  <c r="T1204" s="1"/>
  <c r="U1204" s="1"/>
  <c r="V1204" s="1"/>
  <c r="BF1204" s="1"/>
  <c r="AL1204"/>
  <c r="AT1204"/>
  <c r="AX1204" s="1"/>
  <c r="AJ1203"/>
  <c r="AW1203"/>
  <c r="S1203"/>
  <c r="AB1203"/>
  <c r="AO1203"/>
  <c r="R1203"/>
  <c r="AH1203"/>
  <c r="AN1203"/>
  <c r="AQ1203" s="1"/>
  <c r="Z1203"/>
  <c r="AV1203"/>
  <c r="AF1203"/>
  <c r="AU1203"/>
  <c r="Q1203"/>
  <c r="X1203"/>
  <c r="AM1203"/>
  <c r="M1203"/>
  <c r="N1203" s="1"/>
  <c r="O1203" s="1"/>
  <c r="BE1203" s="1"/>
  <c r="P1203"/>
  <c r="AL1203"/>
  <c r="AT1203"/>
  <c r="S1202"/>
  <c r="AW1202"/>
  <c r="AB1202"/>
  <c r="AJ1202"/>
  <c r="AO1202"/>
  <c r="AR1202" s="1"/>
  <c r="AN1202"/>
  <c r="R1202"/>
  <c r="Z1202"/>
  <c r="AH1202"/>
  <c r="AV1202"/>
  <c r="Q1202"/>
  <c r="AU1202"/>
  <c r="X1202"/>
  <c r="AF1202"/>
  <c r="AM1202"/>
  <c r="AP1202" s="1"/>
  <c r="AL1202"/>
  <c r="M1202"/>
  <c r="N1202" s="1"/>
  <c r="O1202" s="1"/>
  <c r="BE1202" s="1"/>
  <c r="P1202"/>
  <c r="AT1202"/>
  <c r="AX1202" s="1"/>
  <c r="S1201"/>
  <c r="AB1201"/>
  <c r="AO1201"/>
  <c r="AW1201"/>
  <c r="AJ1201"/>
  <c r="Z1201"/>
  <c r="R1201"/>
  <c r="AH1201"/>
  <c r="AN1201"/>
  <c r="AV1201"/>
  <c r="Q1201"/>
  <c r="X1201"/>
  <c r="AM1201"/>
  <c r="AU1201"/>
  <c r="AF1201"/>
  <c r="M1201"/>
  <c r="N1201" s="1"/>
  <c r="O1201" s="1"/>
  <c r="BE1201" s="1"/>
  <c r="P1201"/>
  <c r="T1201" s="1"/>
  <c r="U1201" s="1"/>
  <c r="V1201" s="1"/>
  <c r="BF1201" s="1"/>
  <c r="AL1201"/>
  <c r="AT1201"/>
  <c r="S1200"/>
  <c r="AB1200"/>
  <c r="AJ1200"/>
  <c r="AO1200"/>
  <c r="AW1200"/>
  <c r="R1200"/>
  <c r="AN1200"/>
  <c r="AQ1200" s="1"/>
  <c r="AV1200"/>
  <c r="Z1200"/>
  <c r="AH1200"/>
  <c r="Q1200"/>
  <c r="X1200"/>
  <c r="AF1200"/>
  <c r="AM1200"/>
  <c r="AU1200"/>
  <c r="M1200"/>
  <c r="N1200" s="1"/>
  <c r="O1200" s="1"/>
  <c r="BE1200" s="1"/>
  <c r="P1200"/>
  <c r="T1200" s="1"/>
  <c r="U1200" s="1"/>
  <c r="V1200" s="1"/>
  <c r="BF1200" s="1"/>
  <c r="AL1200"/>
  <c r="AT1200"/>
  <c r="AX1200" s="1"/>
  <c r="S1199"/>
  <c r="AB1199"/>
  <c r="AO1199"/>
  <c r="AJ1199"/>
  <c r="AW1199"/>
  <c r="Z1199"/>
  <c r="AV1199"/>
  <c r="R1199"/>
  <c r="AH1199"/>
  <c r="AN1199"/>
  <c r="AQ1199" s="1"/>
  <c r="Q1199"/>
  <c r="X1199"/>
  <c r="AM1199"/>
  <c r="AF1199"/>
  <c r="AU1199"/>
  <c r="AT1199"/>
  <c r="M1199"/>
  <c r="N1199" s="1"/>
  <c r="O1199" s="1"/>
  <c r="BE1199" s="1"/>
  <c r="P1199"/>
  <c r="T1199" s="1"/>
  <c r="U1199" s="1"/>
  <c r="V1199" s="1"/>
  <c r="BF1199" s="1"/>
  <c r="AL1199"/>
  <c r="AB1198"/>
  <c r="AJ1198"/>
  <c r="AO1198"/>
  <c r="AR1198" s="1"/>
  <c r="S1198"/>
  <c r="AW1198"/>
  <c r="R1198"/>
  <c r="Z1198"/>
  <c r="AH1198"/>
  <c r="AV1198"/>
  <c r="AN1198"/>
  <c r="X1198"/>
  <c r="AF1198"/>
  <c r="AM1198"/>
  <c r="Q1198"/>
  <c r="AU1198"/>
  <c r="M1198"/>
  <c r="N1198" s="1"/>
  <c r="O1198" s="1"/>
  <c r="BE1198" s="1"/>
  <c r="P1198"/>
  <c r="T1198" s="1"/>
  <c r="U1198" s="1"/>
  <c r="V1198" s="1"/>
  <c r="BF1198" s="1"/>
  <c r="AT1198"/>
  <c r="AL1198"/>
  <c r="AJ1197"/>
  <c r="S1197"/>
  <c r="AB1197"/>
  <c r="AO1197"/>
  <c r="AW1197"/>
  <c r="R1197"/>
  <c r="AH1197"/>
  <c r="AN1197"/>
  <c r="AV1197"/>
  <c r="Z1197"/>
  <c r="AF1197"/>
  <c r="Q1197"/>
  <c r="X1197"/>
  <c r="AM1197"/>
  <c r="AP1197" s="1"/>
  <c r="AU1197"/>
  <c r="P1197"/>
  <c r="T1197" s="1"/>
  <c r="U1197" s="1"/>
  <c r="V1197" s="1"/>
  <c r="AL1197"/>
  <c r="AT1197"/>
  <c r="M1197"/>
  <c r="N1197" s="1"/>
  <c r="O1197" s="1"/>
  <c r="BE1197" s="1"/>
  <c r="S1196"/>
  <c r="AB1196"/>
  <c r="AJ1196"/>
  <c r="AO1196"/>
  <c r="AW1196"/>
  <c r="Z1196"/>
  <c r="AH1196"/>
  <c r="R1196"/>
  <c r="AN1196"/>
  <c r="AQ1196" s="1"/>
  <c r="AV1196"/>
  <c r="Q1196"/>
  <c r="X1196"/>
  <c r="AF1196"/>
  <c r="AM1196"/>
  <c r="AU1196"/>
  <c r="M1196"/>
  <c r="N1196" s="1"/>
  <c r="O1196" s="1"/>
  <c r="BE1196" s="1"/>
  <c r="P1196"/>
  <c r="T1196" s="1"/>
  <c r="U1196" s="1"/>
  <c r="V1196" s="1"/>
  <c r="BF1196" s="1"/>
  <c r="AL1196"/>
  <c r="AT1196"/>
  <c r="AX1196" s="1"/>
  <c r="AJ1195"/>
  <c r="AW1195"/>
  <c r="S1195"/>
  <c r="AB1195"/>
  <c r="AO1195"/>
  <c r="R1195"/>
  <c r="AH1195"/>
  <c r="AN1195"/>
  <c r="AQ1195" s="1"/>
  <c r="Z1195"/>
  <c r="AV1195"/>
  <c r="AF1195"/>
  <c r="AU1195"/>
  <c r="Q1195"/>
  <c r="X1195"/>
  <c r="AM1195"/>
  <c r="M1195"/>
  <c r="N1195" s="1"/>
  <c r="O1195" s="1"/>
  <c r="BE1195" s="1"/>
  <c r="P1195"/>
  <c r="AL1195"/>
  <c r="AT1195"/>
  <c r="S1194"/>
  <c r="AW1194"/>
  <c r="AB1194"/>
  <c r="AJ1194"/>
  <c r="AO1194"/>
  <c r="AR1194" s="1"/>
  <c r="AN1194"/>
  <c r="R1194"/>
  <c r="Z1194"/>
  <c r="AH1194"/>
  <c r="AV1194"/>
  <c r="Q1194"/>
  <c r="AU1194"/>
  <c r="X1194"/>
  <c r="AF1194"/>
  <c r="AM1194"/>
  <c r="AP1194" s="1"/>
  <c r="AL1194"/>
  <c r="M1194"/>
  <c r="N1194" s="1"/>
  <c r="O1194" s="1"/>
  <c r="BE1194" s="1"/>
  <c r="P1194"/>
  <c r="AT1194"/>
  <c r="AX1194" s="1"/>
  <c r="S1193"/>
  <c r="AB1193"/>
  <c r="AO1193"/>
  <c r="AW1193"/>
  <c r="AJ1193"/>
  <c r="Z1193"/>
  <c r="R1193"/>
  <c r="AH1193"/>
  <c r="AN1193"/>
  <c r="AV1193"/>
  <c r="Q1193"/>
  <c r="X1193"/>
  <c r="AM1193"/>
  <c r="AU1193"/>
  <c r="AF1193"/>
  <c r="M1193"/>
  <c r="N1193" s="1"/>
  <c r="O1193" s="1"/>
  <c r="BE1193" s="1"/>
  <c r="P1193"/>
  <c r="T1193" s="1"/>
  <c r="U1193" s="1"/>
  <c r="V1193" s="1"/>
  <c r="BF1193" s="1"/>
  <c r="AL1193"/>
  <c r="AT1193"/>
  <c r="S1192"/>
  <c r="AB1192"/>
  <c r="AJ1192"/>
  <c r="AO1192"/>
  <c r="AW1192"/>
  <c r="R1192"/>
  <c r="AN1192"/>
  <c r="AQ1192" s="1"/>
  <c r="AV1192"/>
  <c r="Z1192"/>
  <c r="AH1192"/>
  <c r="Q1192"/>
  <c r="X1192"/>
  <c r="AF1192"/>
  <c r="AM1192"/>
  <c r="AU1192"/>
  <c r="M1192"/>
  <c r="N1192" s="1"/>
  <c r="O1192" s="1"/>
  <c r="BE1192" s="1"/>
  <c r="P1192"/>
  <c r="T1192" s="1"/>
  <c r="U1192" s="1"/>
  <c r="V1192" s="1"/>
  <c r="BF1192" s="1"/>
  <c r="AL1192"/>
  <c r="AT1192"/>
  <c r="AX1192" s="1"/>
  <c r="AJ1191"/>
  <c r="AW1191"/>
  <c r="S1191"/>
  <c r="AB1191"/>
  <c r="AO1191"/>
  <c r="R1191"/>
  <c r="AH1191"/>
  <c r="AN1191"/>
  <c r="AQ1191" s="1"/>
  <c r="Z1191"/>
  <c r="AV1191"/>
  <c r="AF1191"/>
  <c r="AU1191"/>
  <c r="Q1191"/>
  <c r="X1191"/>
  <c r="AM1191"/>
  <c r="M1191"/>
  <c r="N1191" s="1"/>
  <c r="O1191" s="1"/>
  <c r="BE1191" s="1"/>
  <c r="P1191"/>
  <c r="AL1191"/>
  <c r="AT1191"/>
  <c r="S1190"/>
  <c r="AW1190"/>
  <c r="AB1190"/>
  <c r="AJ1190"/>
  <c r="AO1190"/>
  <c r="AR1190" s="1"/>
  <c r="AN1190"/>
  <c r="R1190"/>
  <c r="Z1190"/>
  <c r="AH1190"/>
  <c r="AV1190"/>
  <c r="Q1190"/>
  <c r="AU1190"/>
  <c r="X1190"/>
  <c r="AF1190"/>
  <c r="AM1190"/>
  <c r="AP1190" s="1"/>
  <c r="AL1190"/>
  <c r="M1190"/>
  <c r="N1190" s="1"/>
  <c r="O1190" s="1"/>
  <c r="BE1190" s="1"/>
  <c r="P1190"/>
  <c r="AT1190"/>
  <c r="AX1190" s="1"/>
  <c r="S1189"/>
  <c r="AB1189"/>
  <c r="AO1189"/>
  <c r="AW1189"/>
  <c r="AJ1189"/>
  <c r="Z1189"/>
  <c r="R1189"/>
  <c r="AH1189"/>
  <c r="AN1189"/>
  <c r="AV1189"/>
  <c r="Q1189"/>
  <c r="X1189"/>
  <c r="AM1189"/>
  <c r="AU1189"/>
  <c r="AF1189"/>
  <c r="M1189"/>
  <c r="N1189" s="1"/>
  <c r="O1189" s="1"/>
  <c r="BE1189" s="1"/>
  <c r="P1189"/>
  <c r="T1189" s="1"/>
  <c r="U1189" s="1"/>
  <c r="V1189" s="1"/>
  <c r="BF1189" s="1"/>
  <c r="AL1189"/>
  <c r="AT1189"/>
  <c r="S1188"/>
  <c r="AB1188"/>
  <c r="AJ1188"/>
  <c r="AO1188"/>
  <c r="AW1188"/>
  <c r="R1188"/>
  <c r="AN1188"/>
  <c r="AQ1188" s="1"/>
  <c r="AV1188"/>
  <c r="Z1188"/>
  <c r="AH1188"/>
  <c r="Q1188"/>
  <c r="X1188"/>
  <c r="AF1188"/>
  <c r="AM1188"/>
  <c r="AU1188"/>
  <c r="M1188"/>
  <c r="N1188" s="1"/>
  <c r="O1188" s="1"/>
  <c r="BE1188" s="1"/>
  <c r="P1188"/>
  <c r="T1188" s="1"/>
  <c r="U1188" s="1"/>
  <c r="V1188" s="1"/>
  <c r="BF1188" s="1"/>
  <c r="AL1188"/>
  <c r="AT1188"/>
  <c r="AX1188" s="1"/>
  <c r="AJ1187"/>
  <c r="AW1187"/>
  <c r="S1187"/>
  <c r="AB1187"/>
  <c r="AO1187"/>
  <c r="R1187"/>
  <c r="AH1187"/>
  <c r="AN1187"/>
  <c r="AQ1187" s="1"/>
  <c r="Z1187"/>
  <c r="AV1187"/>
  <c r="AF1187"/>
  <c r="AU1187"/>
  <c r="Q1187"/>
  <c r="X1187"/>
  <c r="AM1187"/>
  <c r="M1187"/>
  <c r="N1187" s="1"/>
  <c r="O1187" s="1"/>
  <c r="BE1187" s="1"/>
  <c r="P1187"/>
  <c r="AL1187"/>
  <c r="AT1187"/>
  <c r="S1186"/>
  <c r="AW1186"/>
  <c r="AB1186"/>
  <c r="AJ1186"/>
  <c r="AO1186"/>
  <c r="AR1186" s="1"/>
  <c r="AN1186"/>
  <c r="R1186"/>
  <c r="Z1186"/>
  <c r="AH1186"/>
  <c r="AV1186"/>
  <c r="Q1186"/>
  <c r="AU1186"/>
  <c r="X1186"/>
  <c r="AF1186"/>
  <c r="AM1186"/>
  <c r="AP1186" s="1"/>
  <c r="AL1186"/>
  <c r="M1186"/>
  <c r="N1186" s="1"/>
  <c r="O1186" s="1"/>
  <c r="BE1186" s="1"/>
  <c r="P1186"/>
  <c r="AT1186"/>
  <c r="AX1186" s="1"/>
  <c r="S1185"/>
  <c r="AB1185"/>
  <c r="AO1185"/>
  <c r="AW1185"/>
  <c r="AJ1185"/>
  <c r="Z1185"/>
  <c r="R1185"/>
  <c r="AH1185"/>
  <c r="AN1185"/>
  <c r="AV1185"/>
  <c r="Q1185"/>
  <c r="X1185"/>
  <c r="AM1185"/>
  <c r="AU1185"/>
  <c r="AF1185"/>
  <c r="M1185"/>
  <c r="N1185" s="1"/>
  <c r="O1185" s="1"/>
  <c r="BE1185" s="1"/>
  <c r="P1185"/>
  <c r="T1185" s="1"/>
  <c r="U1185" s="1"/>
  <c r="V1185" s="1"/>
  <c r="BF1185" s="1"/>
  <c r="AL1185"/>
  <c r="AT1185"/>
  <c r="S1184"/>
  <c r="AB1184"/>
  <c r="AJ1184"/>
  <c r="AO1184"/>
  <c r="AW1184"/>
  <c r="R1184"/>
  <c r="AN1184"/>
  <c r="AQ1184" s="1"/>
  <c r="AV1184"/>
  <c r="Z1184"/>
  <c r="AH1184"/>
  <c r="Q1184"/>
  <c r="X1184"/>
  <c r="AF1184"/>
  <c r="AM1184"/>
  <c r="AU1184"/>
  <c r="M1184"/>
  <c r="N1184" s="1"/>
  <c r="O1184" s="1"/>
  <c r="BE1184" s="1"/>
  <c r="P1184"/>
  <c r="T1184" s="1"/>
  <c r="U1184" s="1"/>
  <c r="V1184" s="1"/>
  <c r="BF1184" s="1"/>
  <c r="AL1184"/>
  <c r="AT1184"/>
  <c r="AX1184" s="1"/>
  <c r="AJ1183"/>
  <c r="AW1183"/>
  <c r="S1183"/>
  <c r="AB1183"/>
  <c r="AO1183"/>
  <c r="R1183"/>
  <c r="AH1183"/>
  <c r="AN1183"/>
  <c r="AQ1183" s="1"/>
  <c r="Z1183"/>
  <c r="AV1183"/>
  <c r="AF1183"/>
  <c r="AU1183"/>
  <c r="Q1183"/>
  <c r="X1183"/>
  <c r="AM1183"/>
  <c r="M1183"/>
  <c r="N1183" s="1"/>
  <c r="O1183" s="1"/>
  <c r="BE1183" s="1"/>
  <c r="P1183"/>
  <c r="AL1183"/>
  <c r="AT1183"/>
  <c r="S1182"/>
  <c r="AW1182"/>
  <c r="AB1182"/>
  <c r="AJ1182"/>
  <c r="AO1182"/>
  <c r="AR1182" s="1"/>
  <c r="AN1182"/>
  <c r="R1182"/>
  <c r="Z1182"/>
  <c r="AH1182"/>
  <c r="AV1182"/>
  <c r="Q1182"/>
  <c r="AU1182"/>
  <c r="X1182"/>
  <c r="AF1182"/>
  <c r="AM1182"/>
  <c r="AP1182" s="1"/>
  <c r="AL1182"/>
  <c r="M1182"/>
  <c r="N1182" s="1"/>
  <c r="P1182"/>
  <c r="AT1182"/>
  <c r="AX1182" s="1"/>
  <c r="S1181"/>
  <c r="AB1181"/>
  <c r="AO1181"/>
  <c r="AW1181"/>
  <c r="AJ1181"/>
  <c r="Z1181"/>
  <c r="R1181"/>
  <c r="AH1181"/>
  <c r="AN1181"/>
  <c r="AV1181"/>
  <c r="Q1181"/>
  <c r="X1181"/>
  <c r="AM1181"/>
  <c r="AU1181"/>
  <c r="AF1181"/>
  <c r="M1181"/>
  <c r="N1181" s="1"/>
  <c r="P1181"/>
  <c r="T1181" s="1"/>
  <c r="U1181" s="1"/>
  <c r="V1181" s="1"/>
  <c r="BF1181" s="1"/>
  <c r="AL1181"/>
  <c r="AT1181"/>
  <c r="S1180"/>
  <c r="AB1180"/>
  <c r="AJ1180"/>
  <c r="AO1180"/>
  <c r="AW1180"/>
  <c r="R1180"/>
  <c r="AN1180"/>
  <c r="AQ1180" s="1"/>
  <c r="AV1180"/>
  <c r="Z1180"/>
  <c r="AH1180"/>
  <c r="Q1180"/>
  <c r="X1180"/>
  <c r="AF1180"/>
  <c r="AM1180"/>
  <c r="AU1180"/>
  <c r="M1180"/>
  <c r="N1180" s="1"/>
  <c r="O1180" s="1"/>
  <c r="BE1180" s="1"/>
  <c r="P1180"/>
  <c r="T1180" s="1"/>
  <c r="U1180" s="1"/>
  <c r="V1180" s="1"/>
  <c r="BF1180" s="1"/>
  <c r="AL1180"/>
  <c r="AT1180"/>
  <c r="AX1180" s="1"/>
  <c r="S1179"/>
  <c r="AB1179"/>
  <c r="AO1179"/>
  <c r="AJ1179"/>
  <c r="AW1179"/>
  <c r="Z1179"/>
  <c r="AV1179"/>
  <c r="R1179"/>
  <c r="AH1179"/>
  <c r="AN1179"/>
  <c r="AQ1179" s="1"/>
  <c r="Q1179"/>
  <c r="X1179"/>
  <c r="AM1179"/>
  <c r="AF1179"/>
  <c r="AU1179"/>
  <c r="AT1179"/>
  <c r="M1179"/>
  <c r="N1179" s="1"/>
  <c r="O1179" s="1"/>
  <c r="BE1179" s="1"/>
  <c r="P1179"/>
  <c r="T1179" s="1"/>
  <c r="U1179" s="1"/>
  <c r="V1179" s="1"/>
  <c r="BF1179" s="1"/>
  <c r="AL1179"/>
  <c r="AB1178"/>
  <c r="AJ1178"/>
  <c r="AO1178"/>
  <c r="AR1178" s="1"/>
  <c r="S1178"/>
  <c r="AW1178"/>
  <c r="R1178"/>
  <c r="Z1178"/>
  <c r="AH1178"/>
  <c r="AV1178"/>
  <c r="AN1178"/>
  <c r="X1178"/>
  <c r="AF1178"/>
  <c r="AM1178"/>
  <c r="Q1178"/>
  <c r="AU1178"/>
  <c r="M1178"/>
  <c r="N1178" s="1"/>
  <c r="O1178" s="1"/>
  <c r="BE1178" s="1"/>
  <c r="P1178"/>
  <c r="T1178" s="1"/>
  <c r="U1178" s="1"/>
  <c r="V1178" s="1"/>
  <c r="BF1178" s="1"/>
  <c r="AT1178"/>
  <c r="AL1178"/>
  <c r="AJ1177"/>
  <c r="S1177"/>
  <c r="AB1177"/>
  <c r="AO1177"/>
  <c r="AW1177"/>
  <c r="R1177"/>
  <c r="AH1177"/>
  <c r="AN1177"/>
  <c r="AV1177"/>
  <c r="Z1177"/>
  <c r="AF1177"/>
  <c r="Q1177"/>
  <c r="X1177"/>
  <c r="AM1177"/>
  <c r="AP1177" s="1"/>
  <c r="AU1177"/>
  <c r="P1177"/>
  <c r="T1177" s="1"/>
  <c r="U1177" s="1"/>
  <c r="V1177" s="1"/>
  <c r="AL1177"/>
  <c r="AT1177"/>
  <c r="M1177"/>
  <c r="N1177" s="1"/>
  <c r="O1177" s="1"/>
  <c r="BE1177" s="1"/>
  <c r="S1176"/>
  <c r="AB1176"/>
  <c r="AJ1176"/>
  <c r="AO1176"/>
  <c r="AW1176"/>
  <c r="Z1176"/>
  <c r="AH1176"/>
  <c r="R1176"/>
  <c r="AN1176"/>
  <c r="AQ1176" s="1"/>
  <c r="AV1176"/>
  <c r="Q1176"/>
  <c r="X1176"/>
  <c r="AF1176"/>
  <c r="AM1176"/>
  <c r="AU1176"/>
  <c r="M1176"/>
  <c r="N1176" s="1"/>
  <c r="O1176" s="1"/>
  <c r="BE1176" s="1"/>
  <c r="P1176"/>
  <c r="T1176" s="1"/>
  <c r="U1176" s="1"/>
  <c r="V1176" s="1"/>
  <c r="BF1176" s="1"/>
  <c r="AL1176"/>
  <c r="AT1176"/>
  <c r="AX1176" s="1"/>
  <c r="S1175"/>
  <c r="AB1175"/>
  <c r="AO1175"/>
  <c r="AJ1175"/>
  <c r="AW1175"/>
  <c r="Z1175"/>
  <c r="AV1175"/>
  <c r="R1175"/>
  <c r="AH1175"/>
  <c r="AN1175"/>
  <c r="AQ1175" s="1"/>
  <c r="Q1175"/>
  <c r="X1175"/>
  <c r="AM1175"/>
  <c r="AF1175"/>
  <c r="AU1175"/>
  <c r="AT1175"/>
  <c r="M1175"/>
  <c r="N1175" s="1"/>
  <c r="O1175" s="1"/>
  <c r="BE1175" s="1"/>
  <c r="P1175"/>
  <c r="T1175" s="1"/>
  <c r="U1175" s="1"/>
  <c r="V1175" s="1"/>
  <c r="BF1175" s="1"/>
  <c r="AL1175"/>
  <c r="AB1174"/>
  <c r="AJ1174"/>
  <c r="AO1174"/>
  <c r="AR1174" s="1"/>
  <c r="S1174"/>
  <c r="AW1174"/>
  <c r="R1174"/>
  <c r="Z1174"/>
  <c r="AH1174"/>
  <c r="AV1174"/>
  <c r="AN1174"/>
  <c r="X1174"/>
  <c r="AF1174"/>
  <c r="AM1174"/>
  <c r="Q1174"/>
  <c r="AU1174"/>
  <c r="M1174"/>
  <c r="N1174" s="1"/>
  <c r="O1174" s="1"/>
  <c r="BE1174" s="1"/>
  <c r="P1174"/>
  <c r="T1174" s="1"/>
  <c r="U1174" s="1"/>
  <c r="V1174" s="1"/>
  <c r="BF1174" s="1"/>
  <c r="AT1174"/>
  <c r="AL1174"/>
  <c r="AJ1173"/>
  <c r="S1173"/>
  <c r="AB1173"/>
  <c r="AO1173"/>
  <c r="AW1173"/>
  <c r="R1173"/>
  <c r="AH1173"/>
  <c r="AN1173"/>
  <c r="AV1173"/>
  <c r="Z1173"/>
  <c r="AF1173"/>
  <c r="Q1173"/>
  <c r="X1173"/>
  <c r="AM1173"/>
  <c r="AP1173" s="1"/>
  <c r="AU1173"/>
  <c r="P1173"/>
  <c r="T1173" s="1"/>
  <c r="U1173" s="1"/>
  <c r="V1173" s="1"/>
  <c r="BF1173" s="1"/>
  <c r="AL1173"/>
  <c r="AT1173"/>
  <c r="M1173"/>
  <c r="N1173" s="1"/>
  <c r="O1173" s="1"/>
  <c r="BE1173" s="1"/>
  <c r="S1172"/>
  <c r="AB1172"/>
  <c r="AJ1172"/>
  <c r="AO1172"/>
  <c r="AW1172"/>
  <c r="Z1172"/>
  <c r="AH1172"/>
  <c r="R1172"/>
  <c r="AN1172"/>
  <c r="AQ1172" s="1"/>
  <c r="AV1172"/>
  <c r="Q1172"/>
  <c r="X1172"/>
  <c r="AF1172"/>
  <c r="AM1172"/>
  <c r="AU1172"/>
  <c r="M1172"/>
  <c r="N1172" s="1"/>
  <c r="O1172" s="1"/>
  <c r="BE1172" s="1"/>
  <c r="P1172"/>
  <c r="T1172" s="1"/>
  <c r="U1172" s="1"/>
  <c r="V1172" s="1"/>
  <c r="BF1172" s="1"/>
  <c r="AL1172"/>
  <c r="AT1172"/>
  <c r="AX1172" s="1"/>
  <c r="S1171"/>
  <c r="AB1171"/>
  <c r="AO1171"/>
  <c r="AJ1171"/>
  <c r="AW1171"/>
  <c r="Z1171"/>
  <c r="AV1171"/>
  <c r="R1171"/>
  <c r="AH1171"/>
  <c r="AN1171"/>
  <c r="AQ1171" s="1"/>
  <c r="Q1171"/>
  <c r="X1171"/>
  <c r="AM1171"/>
  <c r="AF1171"/>
  <c r="AU1171"/>
  <c r="AT1171"/>
  <c r="M1171"/>
  <c r="N1171" s="1"/>
  <c r="O1171" s="1"/>
  <c r="BE1171" s="1"/>
  <c r="P1171"/>
  <c r="T1171" s="1"/>
  <c r="U1171" s="1"/>
  <c r="V1171" s="1"/>
  <c r="BF1171" s="1"/>
  <c r="AL1171"/>
  <c r="AB1170"/>
  <c r="AJ1170"/>
  <c r="AO1170"/>
  <c r="AR1170" s="1"/>
  <c r="S1170"/>
  <c r="AW1170"/>
  <c r="R1170"/>
  <c r="Z1170"/>
  <c r="AH1170"/>
  <c r="AV1170"/>
  <c r="AN1170"/>
  <c r="X1170"/>
  <c r="AF1170"/>
  <c r="AM1170"/>
  <c r="Q1170"/>
  <c r="AU1170"/>
  <c r="M1170"/>
  <c r="N1170" s="1"/>
  <c r="O1170" s="1"/>
  <c r="BE1170" s="1"/>
  <c r="P1170"/>
  <c r="T1170" s="1"/>
  <c r="U1170" s="1"/>
  <c r="V1170" s="1"/>
  <c r="BF1170" s="1"/>
  <c r="AT1170"/>
  <c r="AL1170"/>
  <c r="AJ1169"/>
  <c r="S1169"/>
  <c r="AB1169"/>
  <c r="AO1169"/>
  <c r="AW1169"/>
  <c r="R1169"/>
  <c r="AH1169"/>
  <c r="AN1169"/>
  <c r="AV1169"/>
  <c r="Z1169"/>
  <c r="AF1169"/>
  <c r="Q1169"/>
  <c r="X1169"/>
  <c r="AM1169"/>
  <c r="AP1169" s="1"/>
  <c r="AU1169"/>
  <c r="P1169"/>
  <c r="T1169" s="1"/>
  <c r="U1169" s="1"/>
  <c r="V1169" s="1"/>
  <c r="BF1169" s="1"/>
  <c r="AL1169"/>
  <c r="AT1169"/>
  <c r="M1169"/>
  <c r="N1169" s="1"/>
  <c r="S1168"/>
  <c r="AB1168"/>
  <c r="AJ1168"/>
  <c r="AO1168"/>
  <c r="AW1168"/>
  <c r="Z1168"/>
  <c r="AH1168"/>
  <c r="R1168"/>
  <c r="AN1168"/>
  <c r="AQ1168" s="1"/>
  <c r="AV1168"/>
  <c r="Q1168"/>
  <c r="X1168"/>
  <c r="AF1168"/>
  <c r="AM1168"/>
  <c r="AU1168"/>
  <c r="M1168"/>
  <c r="N1168" s="1"/>
  <c r="O1168" s="1"/>
  <c r="BE1168" s="1"/>
  <c r="P1168"/>
  <c r="T1168" s="1"/>
  <c r="U1168" s="1"/>
  <c r="V1168" s="1"/>
  <c r="BF1168" s="1"/>
  <c r="AL1168"/>
  <c r="AT1168"/>
  <c r="AX1168" s="1"/>
  <c r="S1167"/>
  <c r="AB1167"/>
  <c r="AO1167"/>
  <c r="AJ1167"/>
  <c r="AW1167"/>
  <c r="Z1167"/>
  <c r="AV1167"/>
  <c r="R1167"/>
  <c r="AH1167"/>
  <c r="AN1167"/>
  <c r="AQ1167" s="1"/>
  <c r="Q1167"/>
  <c r="X1167"/>
  <c r="AM1167"/>
  <c r="AF1167"/>
  <c r="AU1167"/>
  <c r="AT1167"/>
  <c r="M1167"/>
  <c r="N1167" s="1"/>
  <c r="O1167" s="1"/>
  <c r="BE1167" s="1"/>
  <c r="P1167"/>
  <c r="T1167" s="1"/>
  <c r="U1167" s="1"/>
  <c r="V1167" s="1"/>
  <c r="BF1167" s="1"/>
  <c r="AL1167"/>
  <c r="AB1166"/>
  <c r="AJ1166"/>
  <c r="AO1166"/>
  <c r="AR1166" s="1"/>
  <c r="S1166"/>
  <c r="AW1166"/>
  <c r="R1166"/>
  <c r="Z1166"/>
  <c r="AH1166"/>
  <c r="AV1166"/>
  <c r="AN1166"/>
  <c r="X1166"/>
  <c r="AF1166"/>
  <c r="AM1166"/>
  <c r="Q1166"/>
  <c r="AU1166"/>
  <c r="M1166"/>
  <c r="N1166" s="1"/>
  <c r="O1166" s="1"/>
  <c r="BE1166" s="1"/>
  <c r="P1166"/>
  <c r="T1166" s="1"/>
  <c r="U1166" s="1"/>
  <c r="V1166" s="1"/>
  <c r="BF1166" s="1"/>
  <c r="AT1166"/>
  <c r="AL1166"/>
  <c r="AJ1165"/>
  <c r="S1165"/>
  <c r="AB1165"/>
  <c r="AO1165"/>
  <c r="AW1165"/>
  <c r="R1165"/>
  <c r="AH1165"/>
  <c r="AN1165"/>
  <c r="AV1165"/>
  <c r="Z1165"/>
  <c r="AF1165"/>
  <c r="Q1165"/>
  <c r="X1165"/>
  <c r="AM1165"/>
  <c r="AP1165" s="1"/>
  <c r="AU1165"/>
  <c r="P1165"/>
  <c r="T1165" s="1"/>
  <c r="U1165" s="1"/>
  <c r="V1165" s="1"/>
  <c r="BF1165" s="1"/>
  <c r="AL1165"/>
  <c r="AT1165"/>
  <c r="M1165"/>
  <c r="N1165" s="1"/>
  <c r="O1165" s="1"/>
  <c r="BE1165" s="1"/>
  <c r="S1164"/>
  <c r="AB1164"/>
  <c r="AJ1164"/>
  <c r="AO1164"/>
  <c r="AW1164"/>
  <c r="Z1164"/>
  <c r="AH1164"/>
  <c r="R1164"/>
  <c r="AN1164"/>
  <c r="AQ1164" s="1"/>
  <c r="AV1164"/>
  <c r="Q1164"/>
  <c r="X1164"/>
  <c r="AF1164"/>
  <c r="AM1164"/>
  <c r="AU1164"/>
  <c r="M1164"/>
  <c r="N1164" s="1"/>
  <c r="O1164" s="1"/>
  <c r="BE1164" s="1"/>
  <c r="P1164"/>
  <c r="T1164" s="1"/>
  <c r="U1164" s="1"/>
  <c r="V1164" s="1"/>
  <c r="BF1164" s="1"/>
  <c r="AL1164"/>
  <c r="AT1164"/>
  <c r="AX1164" s="1"/>
  <c r="S1163"/>
  <c r="AB1163"/>
  <c r="AO1163"/>
  <c r="AJ1163"/>
  <c r="AW1163"/>
  <c r="Z1163"/>
  <c r="AV1163"/>
  <c r="R1163"/>
  <c r="AH1163"/>
  <c r="AN1163"/>
  <c r="AQ1163" s="1"/>
  <c r="Q1163"/>
  <c r="X1163"/>
  <c r="AM1163"/>
  <c r="AF1163"/>
  <c r="AU1163"/>
  <c r="AT1163"/>
  <c r="M1163"/>
  <c r="N1163" s="1"/>
  <c r="O1163" s="1"/>
  <c r="BE1163" s="1"/>
  <c r="P1163"/>
  <c r="T1163" s="1"/>
  <c r="U1163" s="1"/>
  <c r="V1163" s="1"/>
  <c r="BF1163" s="1"/>
  <c r="AL1163"/>
  <c r="AB1162"/>
  <c r="AJ1162"/>
  <c r="AO1162"/>
  <c r="AR1162" s="1"/>
  <c r="S1162"/>
  <c r="AW1162"/>
  <c r="R1162"/>
  <c r="Z1162"/>
  <c r="AH1162"/>
  <c r="AV1162"/>
  <c r="AN1162"/>
  <c r="X1162"/>
  <c r="AF1162"/>
  <c r="AM1162"/>
  <c r="Q1162"/>
  <c r="AU1162"/>
  <c r="M1162"/>
  <c r="N1162" s="1"/>
  <c r="O1162" s="1"/>
  <c r="BE1162" s="1"/>
  <c r="P1162"/>
  <c r="T1162" s="1"/>
  <c r="U1162" s="1"/>
  <c r="V1162" s="1"/>
  <c r="BF1162" s="1"/>
  <c r="AT1162"/>
  <c r="AL1162"/>
  <c r="AJ1161"/>
  <c r="S1161"/>
  <c r="AB1161"/>
  <c r="AO1161"/>
  <c r="AW1161"/>
  <c r="R1161"/>
  <c r="AH1161"/>
  <c r="AN1161"/>
  <c r="AV1161"/>
  <c r="Z1161"/>
  <c r="AF1161"/>
  <c r="Q1161"/>
  <c r="X1161"/>
  <c r="AM1161"/>
  <c r="AP1161" s="1"/>
  <c r="AU1161"/>
  <c r="P1161"/>
  <c r="T1161" s="1"/>
  <c r="U1161" s="1"/>
  <c r="V1161" s="1"/>
  <c r="BF1161" s="1"/>
  <c r="AL1161"/>
  <c r="AT1161"/>
  <c r="M1161"/>
  <c r="N1161" s="1"/>
  <c r="O1161" s="1"/>
  <c r="BE1161" s="1"/>
  <c r="S1160"/>
  <c r="AB1160"/>
  <c r="AJ1160"/>
  <c r="AO1160"/>
  <c r="AW1160"/>
  <c r="Z1160"/>
  <c r="AH1160"/>
  <c r="R1160"/>
  <c r="AN1160"/>
  <c r="AQ1160" s="1"/>
  <c r="AV1160"/>
  <c r="Q1160"/>
  <c r="X1160"/>
  <c r="AF1160"/>
  <c r="AM1160"/>
  <c r="AU1160"/>
  <c r="M1160"/>
  <c r="N1160" s="1"/>
  <c r="O1160" s="1"/>
  <c r="BE1160" s="1"/>
  <c r="P1160"/>
  <c r="T1160" s="1"/>
  <c r="U1160" s="1"/>
  <c r="V1160" s="1"/>
  <c r="BF1160" s="1"/>
  <c r="AL1160"/>
  <c r="AT1160"/>
  <c r="AX1160" s="1"/>
  <c r="S1159"/>
  <c r="AB1159"/>
  <c r="AO1159"/>
  <c r="AJ1159"/>
  <c r="AW1159"/>
  <c r="Z1159"/>
  <c r="AV1159"/>
  <c r="R1159"/>
  <c r="AH1159"/>
  <c r="AN1159"/>
  <c r="AQ1159" s="1"/>
  <c r="Q1159"/>
  <c r="X1159"/>
  <c r="AM1159"/>
  <c r="AF1159"/>
  <c r="AU1159"/>
  <c r="M1159"/>
  <c r="N1159" s="1"/>
  <c r="O1159" s="1"/>
  <c r="BE1159" s="1"/>
  <c r="AT1159"/>
  <c r="P1159"/>
  <c r="AL1159"/>
  <c r="S1158"/>
  <c r="AB1158"/>
  <c r="AJ1158"/>
  <c r="AO1158"/>
  <c r="AW1158"/>
  <c r="AN1158"/>
  <c r="AV1158"/>
  <c r="R1158"/>
  <c r="Z1158"/>
  <c r="AH1158"/>
  <c r="Q1158"/>
  <c r="X1158"/>
  <c r="AF1158"/>
  <c r="AM1158"/>
  <c r="AU1158"/>
  <c r="AL1158"/>
  <c r="AT1158"/>
  <c r="AX1158" s="1"/>
  <c r="M1158"/>
  <c r="N1158" s="1"/>
  <c r="O1158" s="1"/>
  <c r="BE1158" s="1"/>
  <c r="P1158"/>
  <c r="T1158" s="1"/>
  <c r="U1158" s="1"/>
  <c r="V1158" s="1"/>
  <c r="BF1158" s="1"/>
  <c r="S1157"/>
  <c r="AB1157"/>
  <c r="AO1157"/>
  <c r="AJ1157"/>
  <c r="AW1157"/>
  <c r="Z1157"/>
  <c r="AV1157"/>
  <c r="R1157"/>
  <c r="AH1157"/>
  <c r="AN1157"/>
  <c r="AQ1157" s="1"/>
  <c r="Q1157"/>
  <c r="X1157"/>
  <c r="AM1157"/>
  <c r="AF1157"/>
  <c r="AU1157"/>
  <c r="M1157"/>
  <c r="N1157" s="1"/>
  <c r="O1157" s="1"/>
  <c r="BE1157" s="1"/>
  <c r="AT1157"/>
  <c r="P1157"/>
  <c r="AL1157"/>
  <c r="S1156"/>
  <c r="AB1156"/>
  <c r="AJ1156"/>
  <c r="AO1156"/>
  <c r="AW1156"/>
  <c r="AN1156"/>
  <c r="AV1156"/>
  <c r="R1156"/>
  <c r="Z1156"/>
  <c r="AH1156"/>
  <c r="Q1156"/>
  <c r="X1156"/>
  <c r="AF1156"/>
  <c r="AM1156"/>
  <c r="AU1156"/>
  <c r="AL1156"/>
  <c r="AT1156"/>
  <c r="AX1156" s="1"/>
  <c r="M1156"/>
  <c r="N1156" s="1"/>
  <c r="O1156" s="1"/>
  <c r="BE1156" s="1"/>
  <c r="P1156"/>
  <c r="T1156" s="1"/>
  <c r="U1156" s="1"/>
  <c r="V1156" s="1"/>
  <c r="BF1156" s="1"/>
  <c r="S1155"/>
  <c r="AB1155"/>
  <c r="AO1155"/>
  <c r="AJ1155"/>
  <c r="AW1155"/>
  <c r="Z1155"/>
  <c r="AV1155"/>
  <c r="R1155"/>
  <c r="AH1155"/>
  <c r="AN1155"/>
  <c r="AQ1155" s="1"/>
  <c r="Q1155"/>
  <c r="X1155"/>
  <c r="AM1155"/>
  <c r="AF1155"/>
  <c r="AU1155"/>
  <c r="M1155"/>
  <c r="N1155" s="1"/>
  <c r="O1155" s="1"/>
  <c r="BE1155" s="1"/>
  <c r="AT1155"/>
  <c r="P1155"/>
  <c r="AL1155"/>
  <c r="S1154"/>
  <c r="AB1154"/>
  <c r="AJ1154"/>
  <c r="AO1154"/>
  <c r="AW1154"/>
  <c r="AN1154"/>
  <c r="AV1154"/>
  <c r="R1154"/>
  <c r="Z1154"/>
  <c r="AH1154"/>
  <c r="Q1154"/>
  <c r="X1154"/>
  <c r="AF1154"/>
  <c r="AM1154"/>
  <c r="AU1154"/>
  <c r="AA1506"/>
  <c r="AI1506"/>
  <c r="Y1505"/>
  <c r="AG1505"/>
  <c r="W1505"/>
  <c r="AE1505"/>
  <c r="AA1504"/>
  <c r="AI1504"/>
  <c r="Y1503"/>
  <c r="AG1503"/>
  <c r="W1503"/>
  <c r="AE1503"/>
  <c r="AA1502"/>
  <c r="AI1502"/>
  <c r="Y1501"/>
  <c r="AG1501"/>
  <c r="Y1500"/>
  <c r="AG1500"/>
  <c r="W1500"/>
  <c r="AE1500"/>
  <c r="AA1499"/>
  <c r="AI1499"/>
  <c r="W1499"/>
  <c r="AE1499"/>
  <c r="AA1498"/>
  <c r="AI1498"/>
  <c r="Y1497"/>
  <c r="AG1497"/>
  <c r="Y1496"/>
  <c r="AG1496"/>
  <c r="W1496"/>
  <c r="AE1496"/>
  <c r="AA1495"/>
  <c r="AI1495"/>
  <c r="W1495"/>
  <c r="AE1495"/>
  <c r="AA1494"/>
  <c r="AI1494"/>
  <c r="Y1493"/>
  <c r="AG1493"/>
  <c r="W1493"/>
  <c r="AE1493"/>
  <c r="AA1492"/>
  <c r="AI1492"/>
  <c r="Y1491"/>
  <c r="AG1491"/>
  <c r="Y1490"/>
  <c r="AG1490"/>
  <c r="W1490"/>
  <c r="AE1490"/>
  <c r="AI1489"/>
  <c r="AA1489"/>
  <c r="AD1489" s="1"/>
  <c r="BG1489" s="1"/>
  <c r="AG1488"/>
  <c r="Y1488"/>
  <c r="AE1488"/>
  <c r="W1488"/>
  <c r="AI1487"/>
  <c r="AA1487"/>
  <c r="AE1487"/>
  <c r="W1487"/>
  <c r="AI1486"/>
  <c r="AA1486"/>
  <c r="AG1485"/>
  <c r="Y1485"/>
  <c r="AE1485"/>
  <c r="W1485"/>
  <c r="AI1484"/>
  <c r="AA1484"/>
  <c r="AG1483"/>
  <c r="Y1483"/>
  <c r="AE1483"/>
  <c r="W1483"/>
  <c r="AI1482"/>
  <c r="AA1482"/>
  <c r="AG1481"/>
  <c r="Y1481"/>
  <c r="AG1480"/>
  <c r="Y1480"/>
  <c r="AE1480"/>
  <c r="W1480"/>
  <c r="AI1479"/>
  <c r="AA1479"/>
  <c r="AE1479"/>
  <c r="W1479"/>
  <c r="AI1478"/>
  <c r="AA1478"/>
  <c r="AG1477"/>
  <c r="Y1477"/>
  <c r="AG1476"/>
  <c r="Y1476"/>
  <c r="AE1476"/>
  <c r="W1476"/>
  <c r="AA1475"/>
  <c r="AI1475"/>
  <c r="W1475"/>
  <c r="AE1475"/>
  <c r="AA1474"/>
  <c r="AI1474"/>
  <c r="AA1473"/>
  <c r="AI1473"/>
  <c r="W1473"/>
  <c r="AE1473"/>
  <c r="AA1472"/>
  <c r="AI1472"/>
  <c r="AA1471"/>
  <c r="AI1471"/>
  <c r="W1471"/>
  <c r="AE1471"/>
  <c r="AA1470"/>
  <c r="AI1470"/>
  <c r="Y1469"/>
  <c r="AG1469"/>
  <c r="W1469"/>
  <c r="AE1469"/>
  <c r="AA1468"/>
  <c r="AI1468"/>
  <c r="Y1467"/>
  <c r="AG1467"/>
  <c r="Y1466"/>
  <c r="AG1466"/>
  <c r="W1466"/>
  <c r="AE1466"/>
  <c r="AA1465"/>
  <c r="AI1465"/>
  <c r="W1465"/>
  <c r="AE1465"/>
  <c r="AA1464"/>
  <c r="AI1464"/>
  <c r="Y1463"/>
  <c r="AG1463"/>
  <c r="W1463"/>
  <c r="AE1463"/>
  <c r="AA1462"/>
  <c r="AI1462"/>
  <c r="Y1461"/>
  <c r="AG1461"/>
  <c r="Y1460"/>
  <c r="AG1460"/>
  <c r="W1460"/>
  <c r="AE1460"/>
  <c r="AA1459"/>
  <c r="AI1459"/>
  <c r="W1459"/>
  <c r="AE1459"/>
  <c r="AA1458"/>
  <c r="AI1458"/>
  <c r="Y1457"/>
  <c r="AG1457"/>
  <c r="Y1456"/>
  <c r="AG1456"/>
  <c r="W1456"/>
  <c r="AE1456"/>
  <c r="AA1455"/>
  <c r="AI1455"/>
  <c r="W1455"/>
  <c r="AE1455"/>
  <c r="AA1454"/>
  <c r="AI1454"/>
  <c r="Y1453"/>
  <c r="AG1453"/>
  <c r="W1453"/>
  <c r="AE1453"/>
  <c r="AA1452"/>
  <c r="AI1452"/>
  <c r="Y1451"/>
  <c r="AG1451"/>
  <c r="Y1450"/>
  <c r="AG1450"/>
  <c r="W1450"/>
  <c r="AE1450"/>
  <c r="AA1449"/>
  <c r="AD1449" s="1"/>
  <c r="BG1449" s="1"/>
  <c r="AI1449"/>
  <c r="AK1449" s="1"/>
  <c r="BH1449" s="1"/>
  <c r="Y1448"/>
  <c r="AG1448"/>
  <c r="W1448"/>
  <c r="AE1448"/>
  <c r="AA1447"/>
  <c r="AI1447"/>
  <c r="W1447"/>
  <c r="AE1447"/>
  <c r="AA1446"/>
  <c r="AI1446"/>
  <c r="Y1445"/>
  <c r="AG1445"/>
  <c r="Y1444"/>
  <c r="AG1444"/>
  <c r="W1444"/>
  <c r="AE1444"/>
  <c r="AA1443"/>
  <c r="AI1443"/>
  <c r="W1443"/>
  <c r="AE1443"/>
  <c r="AA1442"/>
  <c r="AI1442"/>
  <c r="AG1441"/>
  <c r="Y1441"/>
  <c r="AE1441"/>
  <c r="W1441"/>
  <c r="AI1440"/>
  <c r="AA1440"/>
  <c r="Y1439"/>
  <c r="AG1439"/>
  <c r="Y1438"/>
  <c r="AG1438"/>
  <c r="W1438"/>
  <c r="AE1438"/>
  <c r="AA1437"/>
  <c r="AI1437"/>
  <c r="W1437"/>
  <c r="AE1437"/>
  <c r="AA1436"/>
  <c r="AI1436"/>
  <c r="AG1435"/>
  <c r="Y1435"/>
  <c r="AG1434"/>
  <c r="Y1434"/>
  <c r="AE1434"/>
  <c r="W1434"/>
  <c r="AI1433"/>
  <c r="AA1433"/>
  <c r="AE1433"/>
  <c r="W1433"/>
  <c r="AI1432"/>
  <c r="AA1432"/>
  <c r="Y1431"/>
  <c r="AG1431"/>
  <c r="Y1430"/>
  <c r="AG1430"/>
  <c r="W1430"/>
  <c r="AE1430"/>
  <c r="AA1429"/>
  <c r="AI1429"/>
  <c r="W1429"/>
  <c r="AE1429"/>
  <c r="AA1428"/>
  <c r="AI1428"/>
  <c r="Y1427"/>
  <c r="AG1427"/>
  <c r="Y1425"/>
  <c r="AG1425"/>
  <c r="Y1424"/>
  <c r="AG1424"/>
  <c r="W1424"/>
  <c r="AE1424"/>
  <c r="AA1423"/>
  <c r="AI1423"/>
  <c r="W1423"/>
  <c r="AE1423"/>
  <c r="AA1422"/>
  <c r="AI1422"/>
  <c r="Y1421"/>
  <c r="AG1421"/>
  <c r="Y1420"/>
  <c r="AG1420"/>
  <c r="W1420"/>
  <c r="AE1420"/>
  <c r="AA1419"/>
  <c r="AI1419"/>
  <c r="W1419"/>
  <c r="AE1419"/>
  <c r="AA1418"/>
  <c r="AI1418"/>
  <c r="AG1417"/>
  <c r="Y1417"/>
  <c r="AE1417"/>
  <c r="W1417"/>
  <c r="AA1416"/>
  <c r="AD1416" s="1"/>
  <c r="BG1416" s="1"/>
  <c r="AI1416"/>
  <c r="Y1415"/>
  <c r="AG1415"/>
  <c r="Y1414"/>
  <c r="AG1414"/>
  <c r="W1414"/>
  <c r="AE1414"/>
  <c r="AG1413"/>
  <c r="Y1413"/>
  <c r="AD1413" s="1"/>
  <c r="BG1413" s="1"/>
  <c r="Y1412"/>
  <c r="AG1412"/>
  <c r="W1412"/>
  <c r="AE1412"/>
  <c r="AI1411"/>
  <c r="AA1411"/>
  <c r="AD1411" s="1"/>
  <c r="BG1411" s="1"/>
  <c r="Y1410"/>
  <c r="AG1410"/>
  <c r="W1410"/>
  <c r="AE1410"/>
  <c r="AI1409"/>
  <c r="AA1409"/>
  <c r="AE1409"/>
  <c r="W1409"/>
  <c r="AA1408"/>
  <c r="AD1408" s="1"/>
  <c r="BG1408" s="1"/>
  <c r="AI1408"/>
  <c r="AG1407"/>
  <c r="Y1407"/>
  <c r="Y1406"/>
  <c r="AG1406"/>
  <c r="W1406"/>
  <c r="AE1406"/>
  <c r="AI1405"/>
  <c r="AA1405"/>
  <c r="AE1405"/>
  <c r="W1405"/>
  <c r="AA1404"/>
  <c r="AD1404" s="1"/>
  <c r="BG1404" s="1"/>
  <c r="AI1404"/>
  <c r="AG1403"/>
  <c r="Y1403"/>
  <c r="Y1402"/>
  <c r="AG1402"/>
  <c r="W1402"/>
  <c r="AE1402"/>
  <c r="AI1401"/>
  <c r="AA1401"/>
  <c r="AE1401"/>
  <c r="W1401"/>
  <c r="AA1400"/>
  <c r="AD1400" s="1"/>
  <c r="BG1400" s="1"/>
  <c r="AI1400"/>
  <c r="AG1399"/>
  <c r="Y1399"/>
  <c r="AE1399"/>
  <c r="W1399"/>
  <c r="AA1398"/>
  <c r="AD1398" s="1"/>
  <c r="BG1398" s="1"/>
  <c r="AI1398"/>
  <c r="AG1397"/>
  <c r="Y1397"/>
  <c r="AE1397"/>
  <c r="W1397"/>
  <c r="AA1396"/>
  <c r="AD1396" s="1"/>
  <c r="BG1396" s="1"/>
  <c r="AI1396"/>
  <c r="AG1395"/>
  <c r="Y1395"/>
  <c r="Y1394"/>
  <c r="AG1394"/>
  <c r="W1394"/>
  <c r="AE1394"/>
  <c r="AI1393"/>
  <c r="AA1393"/>
  <c r="AD1393" s="1"/>
  <c r="BG1393" s="1"/>
  <c r="Y1392"/>
  <c r="AG1392"/>
  <c r="W1392"/>
  <c r="AE1392"/>
  <c r="AI1391"/>
  <c r="AA1391"/>
  <c r="AD1391" s="1"/>
  <c r="BG1391" s="1"/>
  <c r="Y1390"/>
  <c r="AG1390"/>
  <c r="W1390"/>
  <c r="AE1390"/>
  <c r="AI1389"/>
  <c r="AA1389"/>
  <c r="AE1389"/>
  <c r="W1389"/>
  <c r="AA1388"/>
  <c r="AD1388" s="1"/>
  <c r="BG1388" s="1"/>
  <c r="AI1388"/>
  <c r="AG1387"/>
  <c r="Y1387"/>
  <c r="Y1386"/>
  <c r="AG1386"/>
  <c r="W1386"/>
  <c r="AE1386"/>
  <c r="AI1385"/>
  <c r="AA1385"/>
  <c r="AD1385" s="1"/>
  <c r="BG1385" s="1"/>
  <c r="Y1384"/>
  <c r="AG1384"/>
  <c r="W1384"/>
  <c r="AE1384"/>
  <c r="AI1383"/>
  <c r="AA1383"/>
  <c r="AD1383" s="1"/>
  <c r="BG1383" s="1"/>
  <c r="Y1382"/>
  <c r="AG1382"/>
  <c r="W1382"/>
  <c r="AE1382"/>
  <c r="AI1381"/>
  <c r="AA1381"/>
  <c r="AE1381"/>
  <c r="W1381"/>
  <c r="AA1380"/>
  <c r="AD1380" s="1"/>
  <c r="BG1380" s="1"/>
  <c r="AI1380"/>
  <c r="AI1379"/>
  <c r="AA1379"/>
  <c r="AE1379"/>
  <c r="W1379"/>
  <c r="AA1378"/>
  <c r="AD1378" s="1"/>
  <c r="BG1378" s="1"/>
  <c r="AI1378"/>
  <c r="AG1377"/>
  <c r="Y1377"/>
  <c r="Y1376"/>
  <c r="AG1376"/>
  <c r="W1376"/>
  <c r="AE1376"/>
  <c r="AI1375"/>
  <c r="AA1375"/>
  <c r="AD1375" s="1"/>
  <c r="BG1375" s="1"/>
  <c r="Y1374"/>
  <c r="AG1374"/>
  <c r="W1374"/>
  <c r="AE1374"/>
  <c r="AI1373"/>
  <c r="AA1373"/>
  <c r="AD1373" s="1"/>
  <c r="BG1373" s="1"/>
  <c r="Y1372"/>
  <c r="AG1372"/>
  <c r="W1372"/>
  <c r="AE1372"/>
  <c r="AI1371"/>
  <c r="AA1371"/>
  <c r="AD1371" s="1"/>
  <c r="BG1371" s="1"/>
  <c r="Y1370"/>
  <c r="AG1370"/>
  <c r="W1370"/>
  <c r="AE1370"/>
  <c r="AI1369"/>
  <c r="AA1369"/>
  <c r="AD1369" s="1"/>
  <c r="BG1369" s="1"/>
  <c r="Y1368"/>
  <c r="AG1368"/>
  <c r="AG1367"/>
  <c r="Y1367"/>
  <c r="AE1367"/>
  <c r="W1367"/>
  <c r="AA1366"/>
  <c r="AI1366"/>
  <c r="W1366"/>
  <c r="AE1366"/>
  <c r="AI1365"/>
  <c r="AA1365"/>
  <c r="AD1365" s="1"/>
  <c r="BG1365" s="1"/>
  <c r="Y1364"/>
  <c r="AG1364"/>
  <c r="W1364"/>
  <c r="AE1364"/>
  <c r="AI1363"/>
  <c r="AA1363"/>
  <c r="AD1363" s="1"/>
  <c r="BG1363" s="1"/>
  <c r="Y1362"/>
  <c r="AG1362"/>
  <c r="W1362"/>
  <c r="AE1362"/>
  <c r="AI1361"/>
  <c r="AA1361"/>
  <c r="AD1361" s="1"/>
  <c r="BG1361" s="1"/>
  <c r="Y1360"/>
  <c r="AG1360"/>
  <c r="W1360"/>
  <c r="AE1360"/>
  <c r="AI1359"/>
  <c r="AA1359"/>
  <c r="AE1359"/>
  <c r="W1359"/>
  <c r="AA1358"/>
  <c r="AD1358" s="1"/>
  <c r="BG1358" s="1"/>
  <c r="AI1358"/>
  <c r="AG1357"/>
  <c r="Y1357"/>
  <c r="AE1357"/>
  <c r="W1357"/>
  <c r="AA1356"/>
  <c r="AD1356" s="1"/>
  <c r="BG1356" s="1"/>
  <c r="AI1356"/>
  <c r="AG1355"/>
  <c r="Y1355"/>
  <c r="AE1355"/>
  <c r="W1355"/>
  <c r="AA1354"/>
  <c r="AD1354" s="1"/>
  <c r="BG1354" s="1"/>
  <c r="AI1354"/>
  <c r="AG1353"/>
  <c r="Y1353"/>
  <c r="AE1353"/>
  <c r="W1353"/>
  <c r="AA1352"/>
  <c r="AD1352" s="1"/>
  <c r="BG1352" s="1"/>
  <c r="AI1352"/>
  <c r="AG1351"/>
  <c r="Y1351"/>
  <c r="AE1351"/>
  <c r="W1351"/>
  <c r="AA1350"/>
  <c r="AD1350" s="1"/>
  <c r="BG1350" s="1"/>
  <c r="AI1350"/>
  <c r="AG1349"/>
  <c r="Y1349"/>
  <c r="AD1349" s="1"/>
  <c r="BG1349" s="1"/>
  <c r="Y1348"/>
  <c r="AG1348"/>
  <c r="W1348"/>
  <c r="AE1348"/>
  <c r="AI1347"/>
  <c r="AA1347"/>
  <c r="AD1347" s="1"/>
  <c r="BG1347" s="1"/>
  <c r="Y1346"/>
  <c r="AG1346"/>
  <c r="W1346"/>
  <c r="AE1346"/>
  <c r="AI1345"/>
  <c r="AA1345"/>
  <c r="AD1345" s="1"/>
  <c r="BG1345" s="1"/>
  <c r="Y1344"/>
  <c r="AG1344"/>
  <c r="W1344"/>
  <c r="AE1344"/>
  <c r="AI1343"/>
  <c r="AA1343"/>
  <c r="AD1343" s="1"/>
  <c r="BG1343" s="1"/>
  <c r="Y1342"/>
  <c r="AG1342"/>
  <c r="W1342"/>
  <c r="AE1342"/>
  <c r="AI1341"/>
  <c r="AA1341"/>
  <c r="AD1341" s="1"/>
  <c r="BG1341" s="1"/>
  <c r="Y1340"/>
  <c r="AG1340"/>
  <c r="W1340"/>
  <c r="AE1340"/>
  <c r="AI1339"/>
  <c r="AA1339"/>
  <c r="AE1339"/>
  <c r="W1339"/>
  <c r="AA1338"/>
  <c r="AD1338" s="1"/>
  <c r="BG1338" s="1"/>
  <c r="AI1338"/>
  <c r="AG1337"/>
  <c r="Y1337"/>
  <c r="AD1337" s="1"/>
  <c r="BG1337" s="1"/>
  <c r="Y1336"/>
  <c r="AG1336"/>
  <c r="W1336"/>
  <c r="AE1336"/>
  <c r="AI1335"/>
  <c r="AA1335"/>
  <c r="AE1335"/>
  <c r="W1335"/>
  <c r="AA1334"/>
  <c r="AD1334" s="1"/>
  <c r="BG1334" s="1"/>
  <c r="AI1334"/>
  <c r="AG1333"/>
  <c r="Y1333"/>
  <c r="AD1333" s="1"/>
  <c r="BG1333" s="1"/>
  <c r="Y1332"/>
  <c r="AG1332"/>
  <c r="W1332"/>
  <c r="AE1332"/>
  <c r="AG1331"/>
  <c r="Y1331"/>
  <c r="AD1331" s="1"/>
  <c r="BG1331" s="1"/>
  <c r="Y1330"/>
  <c r="AG1330"/>
  <c r="W1330"/>
  <c r="AE1330"/>
  <c r="AI1329"/>
  <c r="AA1329"/>
  <c r="AD1329" s="1"/>
  <c r="BG1329" s="1"/>
  <c r="Y1328"/>
  <c r="AG1328"/>
  <c r="W1328"/>
  <c r="AE1328"/>
  <c r="AI1327"/>
  <c r="AA1327"/>
  <c r="AD1327" s="1"/>
  <c r="BG1327" s="1"/>
  <c r="Y1326"/>
  <c r="AG1326"/>
  <c r="W1326"/>
  <c r="AE1326"/>
  <c r="AG1325"/>
  <c r="Y1325"/>
  <c r="AD1325" s="1"/>
  <c r="BG1325" s="1"/>
  <c r="Y1324"/>
  <c r="AG1324"/>
  <c r="W1324"/>
  <c r="AE1324"/>
  <c r="AI1323"/>
  <c r="AA1323"/>
  <c r="AD1323" s="1"/>
  <c r="BG1323" s="1"/>
  <c r="Y1322"/>
  <c r="AG1322"/>
  <c r="W1322"/>
  <c r="AE1322"/>
  <c r="AI1321"/>
  <c r="AA1321"/>
  <c r="AD1321" s="1"/>
  <c r="BG1321" s="1"/>
  <c r="Y1320"/>
  <c r="AG1320"/>
  <c r="W1320"/>
  <c r="AE1320"/>
  <c r="AI1319"/>
  <c r="AA1319"/>
  <c r="AD1319" s="1"/>
  <c r="BG1319" s="1"/>
  <c r="Y1318"/>
  <c r="AG1318"/>
  <c r="W1318"/>
  <c r="AE1318"/>
  <c r="AI1317"/>
  <c r="AA1317"/>
  <c r="AD1317" s="1"/>
  <c r="BG1317" s="1"/>
  <c r="Y1316"/>
  <c r="AG1316"/>
  <c r="W1316"/>
  <c r="AE1316"/>
  <c r="AI1315"/>
  <c r="AA1315"/>
  <c r="AD1315" s="1"/>
  <c r="BG1315" s="1"/>
  <c r="Y1314"/>
  <c r="AG1314"/>
  <c r="W1314"/>
  <c r="AE1314"/>
  <c r="AG1313"/>
  <c r="Y1313"/>
  <c r="AD1313" s="1"/>
  <c r="BG1313" s="1"/>
  <c r="Y1312"/>
  <c r="AG1312"/>
  <c r="W1312"/>
  <c r="AE1312"/>
  <c r="AI1311"/>
  <c r="AA1311"/>
  <c r="AE1311"/>
  <c r="W1311"/>
  <c r="AA1310"/>
  <c r="AD1310" s="1"/>
  <c r="BG1310" s="1"/>
  <c r="AI1310"/>
  <c r="AG1309"/>
  <c r="Y1309"/>
  <c r="AD1309" s="1"/>
  <c r="BG1309" s="1"/>
  <c r="Y1308"/>
  <c r="AG1308"/>
  <c r="W1308"/>
  <c r="AE1308"/>
  <c r="AI1307"/>
  <c r="AA1307"/>
  <c r="AD1307" s="1"/>
  <c r="BG1307" s="1"/>
  <c r="Y1306"/>
  <c r="AG1306"/>
  <c r="W1306"/>
  <c r="AE1306"/>
  <c r="AI1305"/>
  <c r="AA1305"/>
  <c r="AG1305"/>
  <c r="Y1305"/>
  <c r="AE1305"/>
  <c r="W1305"/>
  <c r="AA1304"/>
  <c r="AD1304" s="1"/>
  <c r="BG1304" s="1"/>
  <c r="AI1304"/>
  <c r="AI1303"/>
  <c r="AA1303"/>
  <c r="AG1303"/>
  <c r="Y1303"/>
  <c r="AE1303"/>
  <c r="W1303"/>
  <c r="AA1302"/>
  <c r="AI1302"/>
  <c r="Y1302"/>
  <c r="AG1302"/>
  <c r="W1302"/>
  <c r="AE1302"/>
  <c r="AI1301"/>
  <c r="AA1301"/>
  <c r="AE1301"/>
  <c r="W1301"/>
  <c r="AA1300"/>
  <c r="AI1300"/>
  <c r="Y1300"/>
  <c r="AG1300"/>
  <c r="W1300"/>
  <c r="AE1300"/>
  <c r="AI1299"/>
  <c r="AA1299"/>
  <c r="AG1299"/>
  <c r="Y1299"/>
  <c r="AE1299"/>
  <c r="W1299"/>
  <c r="AA1298"/>
  <c r="AI1298"/>
  <c r="Y1298"/>
  <c r="AG1298"/>
  <c r="W1298"/>
  <c r="AE1298"/>
  <c r="AI1297"/>
  <c r="AA1297"/>
  <c r="AG1297"/>
  <c r="Y1297"/>
  <c r="AE1297"/>
  <c r="W1297"/>
  <c r="AA1296"/>
  <c r="AI1296"/>
  <c r="Y1296"/>
  <c r="AG1296"/>
  <c r="W1296"/>
  <c r="AE1296"/>
  <c r="AI1295"/>
  <c r="AA1295"/>
  <c r="AG1295"/>
  <c r="Y1295"/>
  <c r="AE1295"/>
  <c r="W1295"/>
  <c r="AA1294"/>
  <c r="AI1294"/>
  <c r="Y1294"/>
  <c r="AG1294"/>
  <c r="W1294"/>
  <c r="AE1294"/>
  <c r="AI1293"/>
  <c r="AA1293"/>
  <c r="AG1293"/>
  <c r="Y1293"/>
  <c r="AE1293"/>
  <c r="W1293"/>
  <c r="AA1292"/>
  <c r="AI1292"/>
  <c r="Y1292"/>
  <c r="AG1292"/>
  <c r="W1292"/>
  <c r="AE1292"/>
  <c r="AI1291"/>
  <c r="AA1291"/>
  <c r="AG1291"/>
  <c r="Y1291"/>
  <c r="AE1291"/>
  <c r="W1291"/>
  <c r="AA1290"/>
  <c r="AI1290"/>
  <c r="Y1290"/>
  <c r="AG1290"/>
  <c r="W1290"/>
  <c r="AE1290"/>
  <c r="AI1289"/>
  <c r="AA1289"/>
  <c r="AG1289"/>
  <c r="Y1289"/>
  <c r="AE1289"/>
  <c r="W1289"/>
  <c r="AA1288"/>
  <c r="AI1288"/>
  <c r="Y1288"/>
  <c r="AG1288"/>
  <c r="W1288"/>
  <c r="AE1288"/>
  <c r="AI1287"/>
  <c r="AA1287"/>
  <c r="AG1287"/>
  <c r="Y1287"/>
  <c r="AE1287"/>
  <c r="W1287"/>
  <c r="AA1286"/>
  <c r="AI1286"/>
  <c r="Y1286"/>
  <c r="AG1286"/>
  <c r="W1286"/>
  <c r="AE1286"/>
  <c r="AI1285"/>
  <c r="AA1285"/>
  <c r="AG1285"/>
  <c r="Y1285"/>
  <c r="AE1285"/>
  <c r="W1285"/>
  <c r="AA1284"/>
  <c r="AI1284"/>
  <c r="Y1284"/>
  <c r="AG1284"/>
  <c r="W1284"/>
  <c r="AE1284"/>
  <c r="AI1283"/>
  <c r="AA1283"/>
  <c r="AG1283"/>
  <c r="Y1283"/>
  <c r="AE1283"/>
  <c r="W1283"/>
  <c r="AA1282"/>
  <c r="AI1282"/>
  <c r="Y1282"/>
  <c r="AG1282"/>
  <c r="W1282"/>
  <c r="AE1282"/>
  <c r="AI1281"/>
  <c r="AA1281"/>
  <c r="AG1281"/>
  <c r="Y1281"/>
  <c r="AE1281"/>
  <c r="W1281"/>
  <c r="AA1280"/>
  <c r="AI1280"/>
  <c r="Y1280"/>
  <c r="AG1280"/>
  <c r="W1280"/>
  <c r="AE1280"/>
  <c r="AI1279"/>
  <c r="AA1279"/>
  <c r="AG1279"/>
  <c r="Y1279"/>
  <c r="AE1279"/>
  <c r="W1279"/>
  <c r="AA1278"/>
  <c r="AI1278"/>
  <c r="Y1278"/>
  <c r="AG1278"/>
  <c r="W1278"/>
  <c r="AE1278"/>
  <c r="AI1277"/>
  <c r="AA1277"/>
  <c r="AG1277"/>
  <c r="Y1277"/>
  <c r="AE1277"/>
  <c r="W1277"/>
  <c r="AA1276"/>
  <c r="AI1276"/>
  <c r="Y1276"/>
  <c r="AG1276"/>
  <c r="W1276"/>
  <c r="AE1276"/>
  <c r="AI1275"/>
  <c r="AA1275"/>
  <c r="AG1275"/>
  <c r="Y1275"/>
  <c r="AE1275"/>
  <c r="W1275"/>
  <c r="AA1274"/>
  <c r="AI1274"/>
  <c r="Y1274"/>
  <c r="AG1274"/>
  <c r="W1274"/>
  <c r="AE1274"/>
  <c r="AI1273"/>
  <c r="AA1273"/>
  <c r="AG1273"/>
  <c r="Y1273"/>
  <c r="AE1273"/>
  <c r="W1273"/>
  <c r="AA1272"/>
  <c r="AI1272"/>
  <c r="Y1272"/>
  <c r="AG1272"/>
  <c r="W1272"/>
  <c r="AE1272"/>
  <c r="AI1271"/>
  <c r="AA1271"/>
  <c r="AG1271"/>
  <c r="Y1271"/>
  <c r="AE1271"/>
  <c r="W1271"/>
  <c r="AA1270"/>
  <c r="AI1270"/>
  <c r="Y1270"/>
  <c r="AG1270"/>
  <c r="W1270"/>
  <c r="AE1270"/>
  <c r="AI1269"/>
  <c r="AA1269"/>
  <c r="AG1269"/>
  <c r="Y1269"/>
  <c r="AE1269"/>
  <c r="W1269"/>
  <c r="AA1268"/>
  <c r="AI1268"/>
  <c r="Y1268"/>
  <c r="AG1268"/>
  <c r="W1268"/>
  <c r="AE1268"/>
  <c r="AI1267"/>
  <c r="AA1267"/>
  <c r="AG1267"/>
  <c r="Y1267"/>
  <c r="AE1267"/>
  <c r="W1267"/>
  <c r="AA1266"/>
  <c r="AI1266"/>
  <c r="Y1266"/>
  <c r="AG1266"/>
  <c r="W1266"/>
  <c r="AE1266"/>
  <c r="AI1265"/>
  <c r="AA1265"/>
  <c r="AG1265"/>
  <c r="Y1265"/>
  <c r="AE1265"/>
  <c r="W1265"/>
  <c r="AA1264"/>
  <c r="AI1264"/>
  <c r="Y1264"/>
  <c r="AG1264"/>
  <c r="W1264"/>
  <c r="AE1264"/>
  <c r="AI1263"/>
  <c r="AA1263"/>
  <c r="AG1263"/>
  <c r="Y1263"/>
  <c r="AE1263"/>
  <c r="W1263"/>
  <c r="AA1262"/>
  <c r="AI1262"/>
  <c r="Y1262"/>
  <c r="AG1262"/>
  <c r="W1262"/>
  <c r="AE1262"/>
  <c r="AI1261"/>
  <c r="AA1261"/>
  <c r="AG1261"/>
  <c r="Y1261"/>
  <c r="AE1261"/>
  <c r="W1261"/>
  <c r="AA1260"/>
  <c r="AI1260"/>
  <c r="Y1260"/>
  <c r="AG1260"/>
  <c r="W1260"/>
  <c r="AE1260"/>
  <c r="AI1259"/>
  <c r="AA1259"/>
  <c r="AG1259"/>
  <c r="Y1259"/>
  <c r="AE1259"/>
  <c r="W1259"/>
  <c r="AA1258"/>
  <c r="AI1258"/>
  <c r="Y1258"/>
  <c r="AG1258"/>
  <c r="W1258"/>
  <c r="AE1258"/>
  <c r="AI1257"/>
  <c r="AA1257"/>
  <c r="AG1257"/>
  <c r="Y1257"/>
  <c r="AE1257"/>
  <c r="W1257"/>
  <c r="AA1256"/>
  <c r="AI1256"/>
  <c r="Y1256"/>
  <c r="AG1256"/>
  <c r="W1256"/>
  <c r="AE1256"/>
  <c r="AI1255"/>
  <c r="AA1255"/>
  <c r="AG1255"/>
  <c r="Y1255"/>
  <c r="AE1255"/>
  <c r="W1255"/>
  <c r="AA1254"/>
  <c r="AI1254"/>
  <c r="Y1254"/>
  <c r="AG1254"/>
  <c r="W1254"/>
  <c r="AE1254"/>
  <c r="AI1253"/>
  <c r="AA1253"/>
  <c r="AG1253"/>
  <c r="Y1253"/>
  <c r="AE1253"/>
  <c r="W1253"/>
  <c r="AA1252"/>
  <c r="AI1252"/>
  <c r="Y1252"/>
  <c r="AG1252"/>
  <c r="W1252"/>
  <c r="AE1252"/>
  <c r="AI1251"/>
  <c r="AA1251"/>
  <c r="AG1251"/>
  <c r="Y1251"/>
  <c r="AE1251"/>
  <c r="W1251"/>
  <c r="AA1250"/>
  <c r="AI1250"/>
  <c r="Y1250"/>
  <c r="AG1250"/>
  <c r="W1250"/>
  <c r="AE1250"/>
  <c r="AI1249"/>
  <c r="AA1249"/>
  <c r="AG1249"/>
  <c r="Y1249"/>
  <c r="AE1249"/>
  <c r="W1249"/>
  <c r="AA1248"/>
  <c r="AI1248"/>
  <c r="Y1248"/>
  <c r="AG1248"/>
  <c r="W1248"/>
  <c r="AE1248"/>
  <c r="AI1247"/>
  <c r="AA1247"/>
  <c r="AG1247"/>
  <c r="Y1247"/>
  <c r="AE1247"/>
  <c r="W1247"/>
  <c r="AA1246"/>
  <c r="AI1246"/>
  <c r="Y1246"/>
  <c r="AG1246"/>
  <c r="W1246"/>
  <c r="AE1246"/>
  <c r="AI1245"/>
  <c r="AA1245"/>
  <c r="AG1245"/>
  <c r="Y1245"/>
  <c r="AE1245"/>
  <c r="W1245"/>
  <c r="AA1244"/>
  <c r="AI1244"/>
  <c r="Y1244"/>
  <c r="AG1244"/>
  <c r="W1244"/>
  <c r="AE1244"/>
  <c r="AI1243"/>
  <c r="AA1243"/>
  <c r="AG1243"/>
  <c r="Y1243"/>
  <c r="AE1243"/>
  <c r="W1243"/>
  <c r="AA1242"/>
  <c r="AI1242"/>
  <c r="Y1242"/>
  <c r="AG1242"/>
  <c r="W1242"/>
  <c r="AE1242"/>
  <c r="AI1241"/>
  <c r="AA1241"/>
  <c r="AG1241"/>
  <c r="Y1241"/>
  <c r="AE1241"/>
  <c r="W1241"/>
  <c r="AA1240"/>
  <c r="AI1240"/>
  <c r="Y1240"/>
  <c r="AG1240"/>
  <c r="W1240"/>
  <c r="AE1240"/>
  <c r="AI1239"/>
  <c r="AA1239"/>
  <c r="AG1239"/>
  <c r="Y1239"/>
  <c r="AE1239"/>
  <c r="W1239"/>
  <c r="AA1238"/>
  <c r="AI1238"/>
  <c r="Y1238"/>
  <c r="AG1238"/>
  <c r="W1238"/>
  <c r="AE1238"/>
  <c r="AI1237"/>
  <c r="AA1237"/>
  <c r="AG1237"/>
  <c r="Y1237"/>
  <c r="AE1237"/>
  <c r="W1237"/>
  <c r="AA1236"/>
  <c r="AI1236"/>
  <c r="Y1236"/>
  <c r="AG1236"/>
  <c r="W1236"/>
  <c r="AE1236"/>
  <c r="AI1235"/>
  <c r="AA1235"/>
  <c r="AG1235"/>
  <c r="Y1235"/>
  <c r="AE1235"/>
  <c r="W1235"/>
  <c r="AA1234"/>
  <c r="AI1234"/>
  <c r="Y1234"/>
  <c r="AG1234"/>
  <c r="W1234"/>
  <c r="AE1234"/>
  <c r="AI1233"/>
  <c r="AA1233"/>
  <c r="AG1233"/>
  <c r="Y1233"/>
  <c r="AE1233"/>
  <c r="W1233"/>
  <c r="AA1232"/>
  <c r="AI1232"/>
  <c r="Y1232"/>
  <c r="AG1232"/>
  <c r="W1232"/>
  <c r="AE1232"/>
  <c r="AA1231"/>
  <c r="AI1231"/>
  <c r="Y1231"/>
  <c r="AG1231"/>
  <c r="W1231"/>
  <c r="AE1231"/>
  <c r="AA1230"/>
  <c r="AI1230"/>
  <c r="Y1230"/>
  <c r="AG1230"/>
  <c r="W1230"/>
  <c r="AE1230"/>
  <c r="AI1229"/>
  <c r="AA1229"/>
  <c r="AG1229"/>
  <c r="Y1229"/>
  <c r="AE1229"/>
  <c r="W1229"/>
  <c r="AA1228"/>
  <c r="AI1228"/>
  <c r="Y1228"/>
  <c r="AG1228"/>
  <c r="W1228"/>
  <c r="AE1228"/>
  <c r="AA1227"/>
  <c r="AI1227"/>
  <c r="Y1227"/>
  <c r="AG1227"/>
  <c r="W1227"/>
  <c r="AE1227"/>
  <c r="AA1226"/>
  <c r="AI1226"/>
  <c r="Y1226"/>
  <c r="AG1226"/>
  <c r="W1226"/>
  <c r="AE1226"/>
  <c r="AI1225"/>
  <c r="AA1225"/>
  <c r="AG1225"/>
  <c r="Y1225"/>
  <c r="AE1225"/>
  <c r="W1225"/>
  <c r="AA1224"/>
  <c r="AI1224"/>
  <c r="Y1224"/>
  <c r="AG1224"/>
  <c r="W1224"/>
  <c r="AE1224"/>
  <c r="AA1223"/>
  <c r="AI1223"/>
  <c r="Y1223"/>
  <c r="AG1223"/>
  <c r="W1223"/>
  <c r="AE1223"/>
  <c r="AA1222"/>
  <c r="AI1222"/>
  <c r="Y1222"/>
  <c r="AG1222"/>
  <c r="W1222"/>
  <c r="AE1222"/>
  <c r="AI1221"/>
  <c r="AA1221"/>
  <c r="AG1221"/>
  <c r="Y1221"/>
  <c r="AE1221"/>
  <c r="W1221"/>
  <c r="AA1220"/>
  <c r="AI1220"/>
  <c r="Y1220"/>
  <c r="AG1220"/>
  <c r="W1220"/>
  <c r="AE1220"/>
  <c r="AA1219"/>
  <c r="AI1219"/>
  <c r="Y1219"/>
  <c r="AG1219"/>
  <c r="W1219"/>
  <c r="AE1219"/>
  <c r="AA1218"/>
  <c r="AI1218"/>
  <c r="Y1218"/>
  <c r="AG1218"/>
  <c r="W1218"/>
  <c r="AE1218"/>
  <c r="AI1217"/>
  <c r="AA1217"/>
  <c r="AG1217"/>
  <c r="Y1217"/>
  <c r="AE1217"/>
  <c r="W1217"/>
  <c r="AA1216"/>
  <c r="AI1216"/>
  <c r="Y1216"/>
  <c r="AG1216"/>
  <c r="W1216"/>
  <c r="AE1216"/>
  <c r="AA1215"/>
  <c r="AI1215"/>
  <c r="Y1215"/>
  <c r="AG1215"/>
  <c r="W1215"/>
  <c r="AE1215"/>
  <c r="AA1214"/>
  <c r="AI1214"/>
  <c r="Y1214"/>
  <c r="AG1214"/>
  <c r="W1214"/>
  <c r="AE1214"/>
  <c r="AI1213"/>
  <c r="AA1213"/>
  <c r="AG1213"/>
  <c r="Y1213"/>
  <c r="AE1213"/>
  <c r="W1213"/>
  <c r="AA1212"/>
  <c r="AI1212"/>
  <c r="Y1212"/>
  <c r="AG1212"/>
  <c r="W1212"/>
  <c r="AE1212"/>
  <c r="AA1211"/>
  <c r="AI1211"/>
  <c r="Y1211"/>
  <c r="AG1211"/>
  <c r="W1211"/>
  <c r="AE1211"/>
  <c r="AA1210"/>
  <c r="AI1210"/>
  <c r="Y1210"/>
  <c r="AG1210"/>
  <c r="W1210"/>
  <c r="AE1210"/>
  <c r="AI1209"/>
  <c r="AA1209"/>
  <c r="AG1209"/>
  <c r="Y1209"/>
  <c r="AE1209"/>
  <c r="W1209"/>
  <c r="AA1208"/>
  <c r="AI1208"/>
  <c r="Y1208"/>
  <c r="AG1208"/>
  <c r="W1208"/>
  <c r="AE1208"/>
  <c r="AA1207"/>
  <c r="AI1207"/>
  <c r="Y1207"/>
  <c r="AG1207"/>
  <c r="W1207"/>
  <c r="AE1207"/>
  <c r="AA1206"/>
  <c r="AI1206"/>
  <c r="Y1206"/>
  <c r="AG1206"/>
  <c r="W1206"/>
  <c r="AE1206"/>
  <c r="AI1205"/>
  <c r="AA1205"/>
  <c r="AG1205"/>
  <c r="Y1205"/>
  <c r="AE1205"/>
  <c r="W1205"/>
  <c r="AA1204"/>
  <c r="AI1204"/>
  <c r="Y1204"/>
  <c r="AG1204"/>
  <c r="W1204"/>
  <c r="AE1204"/>
  <c r="AA1203"/>
  <c r="AI1203"/>
  <c r="Y1203"/>
  <c r="AG1203"/>
  <c r="W1203"/>
  <c r="AE1203"/>
  <c r="AA1202"/>
  <c r="AI1202"/>
  <c r="Y1202"/>
  <c r="AG1202"/>
  <c r="W1202"/>
  <c r="AE1202"/>
  <c r="AI1201"/>
  <c r="AA1201"/>
  <c r="AG1201"/>
  <c r="Y1201"/>
  <c r="AE1201"/>
  <c r="W1201"/>
  <c r="AA1200"/>
  <c r="AI1200"/>
  <c r="Y1200"/>
  <c r="AG1200"/>
  <c r="W1200"/>
  <c r="AE1200"/>
  <c r="AI1199"/>
  <c r="AA1199"/>
  <c r="AG1199"/>
  <c r="Y1199"/>
  <c r="AE1199"/>
  <c r="W1199"/>
  <c r="AA1198"/>
  <c r="AI1198"/>
  <c r="Y1198"/>
  <c r="AG1198"/>
  <c r="W1198"/>
  <c r="AE1198"/>
  <c r="AA1197"/>
  <c r="AI1197"/>
  <c r="Y1197"/>
  <c r="AG1197"/>
  <c r="W1197"/>
  <c r="AE1197"/>
  <c r="AA1196"/>
  <c r="AI1196"/>
  <c r="Y1196"/>
  <c r="AG1196"/>
  <c r="W1196"/>
  <c r="AE1196"/>
  <c r="AA1195"/>
  <c r="AI1195"/>
  <c r="Y1195"/>
  <c r="AG1195"/>
  <c r="W1195"/>
  <c r="AE1195"/>
  <c r="AA1194"/>
  <c r="AI1194"/>
  <c r="Y1194"/>
  <c r="AG1194"/>
  <c r="W1194"/>
  <c r="AE1194"/>
  <c r="AI1193"/>
  <c r="AA1193"/>
  <c r="AG1193"/>
  <c r="Y1193"/>
  <c r="AE1193"/>
  <c r="W1193"/>
  <c r="AA1192"/>
  <c r="AI1192"/>
  <c r="Y1192"/>
  <c r="AG1192"/>
  <c r="W1192"/>
  <c r="AE1192"/>
  <c r="AA1191"/>
  <c r="AI1191"/>
  <c r="Y1191"/>
  <c r="AG1191"/>
  <c r="W1191"/>
  <c r="AE1191"/>
  <c r="AA1190"/>
  <c r="AI1190"/>
  <c r="Y1190"/>
  <c r="AG1190"/>
  <c r="W1190"/>
  <c r="AE1190"/>
  <c r="AI1189"/>
  <c r="AA1189"/>
  <c r="AG1189"/>
  <c r="Y1189"/>
  <c r="AE1189"/>
  <c r="W1189"/>
  <c r="AA1188"/>
  <c r="AI1188"/>
  <c r="Y1188"/>
  <c r="AG1188"/>
  <c r="W1188"/>
  <c r="AE1188"/>
  <c r="AA1187"/>
  <c r="AI1187"/>
  <c r="Y1187"/>
  <c r="AG1187"/>
  <c r="W1187"/>
  <c r="AE1187"/>
  <c r="AA1186"/>
  <c r="AI1186"/>
  <c r="Y1186"/>
  <c r="AG1186"/>
  <c r="W1186"/>
  <c r="AE1186"/>
  <c r="AI1185"/>
  <c r="AA1185"/>
  <c r="AG1185"/>
  <c r="Y1185"/>
  <c r="AE1185"/>
  <c r="W1185"/>
  <c r="AA1184"/>
  <c r="AI1184"/>
  <c r="Y1184"/>
  <c r="AG1184"/>
  <c r="W1184"/>
  <c r="AE1184"/>
  <c r="AA1183"/>
  <c r="AI1183"/>
  <c r="Y1183"/>
  <c r="AG1183"/>
  <c r="W1183"/>
  <c r="AE1183"/>
  <c r="AA1182"/>
  <c r="AI1182"/>
  <c r="Y1182"/>
  <c r="AG1182"/>
  <c r="W1182"/>
  <c r="AE1182"/>
  <c r="AI1181"/>
  <c r="AA1181"/>
  <c r="AG1181"/>
  <c r="Y1181"/>
  <c r="AE1181"/>
  <c r="W1181"/>
  <c r="AA1180"/>
  <c r="AI1180"/>
  <c r="Y1180"/>
  <c r="AG1180"/>
  <c r="W1180"/>
  <c r="AE1180"/>
  <c r="AI1179"/>
  <c r="AA1179"/>
  <c r="AG1179"/>
  <c r="Y1179"/>
  <c r="AE1179"/>
  <c r="W1179"/>
  <c r="AA1178"/>
  <c r="AI1178"/>
  <c r="Y1178"/>
  <c r="AG1178"/>
  <c r="W1178"/>
  <c r="AE1178"/>
  <c r="AA1177"/>
  <c r="AI1177"/>
  <c r="Y1177"/>
  <c r="AG1177"/>
  <c r="W1177"/>
  <c r="AE1177"/>
  <c r="AA1176"/>
  <c r="AI1176"/>
  <c r="Y1176"/>
  <c r="AG1176"/>
  <c r="W1176"/>
  <c r="AE1176"/>
  <c r="AI1175"/>
  <c r="AA1175"/>
  <c r="AG1175"/>
  <c r="Y1175"/>
  <c r="AE1175"/>
  <c r="W1175"/>
  <c r="AA1174"/>
  <c r="AI1174"/>
  <c r="Y1174"/>
  <c r="AG1174"/>
  <c r="W1174"/>
  <c r="AE1174"/>
  <c r="AA1173"/>
  <c r="AI1173"/>
  <c r="Y1173"/>
  <c r="AG1173"/>
  <c r="W1173"/>
  <c r="AE1173"/>
  <c r="AA1172"/>
  <c r="AI1172"/>
  <c r="Y1172"/>
  <c r="AG1172"/>
  <c r="W1172"/>
  <c r="AE1172"/>
  <c r="AI1171"/>
  <c r="AA1171"/>
  <c r="AG1171"/>
  <c r="Y1171"/>
  <c r="AE1171"/>
  <c r="W1171"/>
  <c r="AA1170"/>
  <c r="AI1170"/>
  <c r="Y1170"/>
  <c r="AG1170"/>
  <c r="W1170"/>
  <c r="AE1170"/>
  <c r="AA1169"/>
  <c r="AI1169"/>
  <c r="Y1169"/>
  <c r="AG1169"/>
  <c r="W1169"/>
  <c r="AE1169"/>
  <c r="AA1168"/>
  <c r="AI1168"/>
  <c r="Y1168"/>
  <c r="AG1168"/>
  <c r="W1168"/>
  <c r="AE1168"/>
  <c r="AI1167"/>
  <c r="AA1167"/>
  <c r="AG1167"/>
  <c r="Y1167"/>
  <c r="AE1167"/>
  <c r="W1167"/>
  <c r="AA1166"/>
  <c r="AI1166"/>
  <c r="Y1166"/>
  <c r="AG1166"/>
  <c r="W1166"/>
  <c r="AE1166"/>
  <c r="AA1165"/>
  <c r="AI1165"/>
  <c r="Y1165"/>
  <c r="AG1165"/>
  <c r="W1165"/>
  <c r="AE1165"/>
  <c r="AA1164"/>
  <c r="AI1164"/>
  <c r="Y1164"/>
  <c r="AG1164"/>
  <c r="W1164"/>
  <c r="AE1164"/>
  <c r="AI1163"/>
  <c r="AA1163"/>
  <c r="AG1163"/>
  <c r="Y1163"/>
  <c r="AE1163"/>
  <c r="W1163"/>
  <c r="AA1162"/>
  <c r="AI1162"/>
  <c r="Y1162"/>
  <c r="AG1162"/>
  <c r="W1162"/>
  <c r="AE1162"/>
  <c r="AA1161"/>
  <c r="AI1161"/>
  <c r="Y1161"/>
  <c r="AG1161"/>
  <c r="W1161"/>
  <c r="AE1161"/>
  <c r="AA1160"/>
  <c r="AI1160"/>
  <c r="Y1160"/>
  <c r="AG1160"/>
  <c r="W1160"/>
  <c r="AE1160"/>
  <c r="AI1159"/>
  <c r="AA1159"/>
  <c r="AG1159"/>
  <c r="Y1159"/>
  <c r="AE1159"/>
  <c r="W1159"/>
  <c r="AA1158"/>
  <c r="AI1158"/>
  <c r="Y1158"/>
  <c r="AG1158"/>
  <c r="W1158"/>
  <c r="AE1158"/>
  <c r="AI1157"/>
  <c r="AA1157"/>
  <c r="AG1157"/>
  <c r="Y1157"/>
  <c r="AE1157"/>
  <c r="W1157"/>
  <c r="AA1156"/>
  <c r="AI1156"/>
  <c r="Y1156"/>
  <c r="AG1156"/>
  <c r="W1156"/>
  <c r="AE1156"/>
  <c r="AI1155"/>
  <c r="AA1155"/>
  <c r="AG1155"/>
  <c r="Y1155"/>
  <c r="AE1155"/>
  <c r="W1155"/>
  <c r="AA1154"/>
  <c r="AI1154"/>
  <c r="Y1154"/>
  <c r="AG1154"/>
  <c r="W1154"/>
  <c r="AE1154"/>
  <c r="AI1153"/>
  <c r="AA1153"/>
  <c r="AG1153"/>
  <c r="Y1153"/>
  <c r="AE1153"/>
  <c r="W1153"/>
  <c r="AA1152"/>
  <c r="AI1152"/>
  <c r="Y1152"/>
  <c r="AG1152"/>
  <c r="W1152"/>
  <c r="AE1152"/>
  <c r="AI1151"/>
  <c r="AA1151"/>
  <c r="AG1151"/>
  <c r="Y1151"/>
  <c r="AE1151"/>
  <c r="W1151"/>
  <c r="AA1150"/>
  <c r="AI1150"/>
  <c r="Y1150"/>
  <c r="AG1150"/>
  <c r="W1150"/>
  <c r="AE1150"/>
  <c r="AI1149"/>
  <c r="AA1149"/>
  <c r="AG1149"/>
  <c r="Y1149"/>
  <c r="AE1149"/>
  <c r="W1149"/>
  <c r="AA1148"/>
  <c r="AI1148"/>
  <c r="Y1148"/>
  <c r="AG1148"/>
  <c r="W1148"/>
  <c r="AE1148"/>
  <c r="AI1147"/>
  <c r="AA1147"/>
  <c r="AG1147"/>
  <c r="Y1147"/>
  <c r="AE1147"/>
  <c r="W1147"/>
  <c r="AA1146"/>
  <c r="AI1146"/>
  <c r="Y1146"/>
  <c r="AG1146"/>
  <c r="W1146"/>
  <c r="AE1146"/>
  <c r="AI1145"/>
  <c r="AA1145"/>
  <c r="AG1145"/>
  <c r="Y1145"/>
  <c r="AE1145"/>
  <c r="W1145"/>
  <c r="AA1144"/>
  <c r="AI1144"/>
  <c r="Y1144"/>
  <c r="AG1144"/>
  <c r="W1144"/>
  <c r="AE1144"/>
  <c r="AI1143"/>
  <c r="AA1143"/>
  <c r="AG1143"/>
  <c r="Y1143"/>
  <c r="AE1143"/>
  <c r="W1143"/>
  <c r="AA1142"/>
  <c r="AI1142"/>
  <c r="Y1142"/>
  <c r="AG1142"/>
  <c r="W1142"/>
  <c r="AE1142"/>
  <c r="AI1141"/>
  <c r="AA1141"/>
  <c r="AG1141"/>
  <c r="Y1141"/>
  <c r="AE1141"/>
  <c r="W1141"/>
  <c r="AA1140"/>
  <c r="AI1140"/>
  <c r="Y1140"/>
  <c r="AG1140"/>
  <c r="W1140"/>
  <c r="AE1140"/>
  <c r="AI1139"/>
  <c r="AA1139"/>
  <c r="AG1139"/>
  <c r="Y1139"/>
  <c r="AE1139"/>
  <c r="W1139"/>
  <c r="AA1138"/>
  <c r="AI1138"/>
  <c r="Y1138"/>
  <c r="AG1138"/>
  <c r="W1138"/>
  <c r="AE1138"/>
  <c r="AI1137"/>
  <c r="AA1137"/>
  <c r="AG1137"/>
  <c r="Y1137"/>
  <c r="AE1137"/>
  <c r="W1137"/>
  <c r="AA1136"/>
  <c r="AI1136"/>
  <c r="Y1136"/>
  <c r="AG1136"/>
  <c r="W1136"/>
  <c r="AE1136"/>
  <c r="AI1135"/>
  <c r="AA1135"/>
  <c r="AG1135"/>
  <c r="Y1135"/>
  <c r="AE1135"/>
  <c r="W1135"/>
  <c r="AA1134"/>
  <c r="AI1134"/>
  <c r="Y1134"/>
  <c r="AG1134"/>
  <c r="W1134"/>
  <c r="AE1134"/>
  <c r="AI1133"/>
  <c r="AA1133"/>
  <c r="AG1133"/>
  <c r="Y1133"/>
  <c r="AE1133"/>
  <c r="W1133"/>
  <c r="AA1132"/>
  <c r="AI1132"/>
  <c r="Y1132"/>
  <c r="AG1132"/>
  <c r="W1132"/>
  <c r="AE1132"/>
  <c r="AI1131"/>
  <c r="AA1131"/>
  <c r="AG1131"/>
  <c r="Y1131"/>
  <c r="AE1131"/>
  <c r="W1131"/>
  <c r="AA1130"/>
  <c r="AI1130"/>
  <c r="Y1130"/>
  <c r="AG1130"/>
  <c r="W1130"/>
  <c r="AE1130"/>
  <c r="AI1129"/>
  <c r="AA1129"/>
  <c r="AG1129"/>
  <c r="Y1129"/>
  <c r="AE1129"/>
  <c r="W1129"/>
  <c r="AA1128"/>
  <c r="AI1128"/>
  <c r="Y1128"/>
  <c r="AG1128"/>
  <c r="W1128"/>
  <c r="AE1128"/>
  <c r="AI1127"/>
  <c r="AA1127"/>
  <c r="AG1127"/>
  <c r="Y1127"/>
  <c r="AE1127"/>
  <c r="W1127"/>
  <c r="AA1126"/>
  <c r="AI1126"/>
  <c r="Y1126"/>
  <c r="AG1126"/>
  <c r="W1126"/>
  <c r="AE1126"/>
  <c r="AI1125"/>
  <c r="AA1125"/>
  <c r="AG1125"/>
  <c r="Y1125"/>
  <c r="AE1125"/>
  <c r="W1125"/>
  <c r="AA1124"/>
  <c r="AI1124"/>
  <c r="Y1124"/>
  <c r="AG1124"/>
  <c r="W1124"/>
  <c r="AE1124"/>
  <c r="AI1123"/>
  <c r="AA1123"/>
  <c r="AG1123"/>
  <c r="Y1123"/>
  <c r="AE1123"/>
  <c r="W1123"/>
  <c r="AA1122"/>
  <c r="AI1122"/>
  <c r="Y1122"/>
  <c r="AG1122"/>
  <c r="W1122"/>
  <c r="AE1122"/>
  <c r="AI1121"/>
  <c r="AA1121"/>
  <c r="AG1121"/>
  <c r="Y1121"/>
  <c r="AE1121"/>
  <c r="W1121"/>
  <c r="AA1120"/>
  <c r="AI1120"/>
  <c r="Y1120"/>
  <c r="AG1120"/>
  <c r="W1120"/>
  <c r="AE1120"/>
  <c r="AI1119"/>
  <c r="AA1119"/>
  <c r="AG1119"/>
  <c r="Y1119"/>
  <c r="AE1119"/>
  <c r="W1119"/>
  <c r="AA1118"/>
  <c r="AI1118"/>
  <c r="Y1118"/>
  <c r="AG1118"/>
  <c r="W1118"/>
  <c r="AE1118"/>
  <c r="AI1117"/>
  <c r="AA1117"/>
  <c r="AG1117"/>
  <c r="Y1117"/>
  <c r="AE1117"/>
  <c r="W1117"/>
  <c r="AA1116"/>
  <c r="AI1116"/>
  <c r="Y1116"/>
  <c r="AG1116"/>
  <c r="W1116"/>
  <c r="AE1116"/>
  <c r="AI1115"/>
  <c r="AA1115"/>
  <c r="AG1115"/>
  <c r="Y1115"/>
  <c r="AE1115"/>
  <c r="W1115"/>
  <c r="AA1114"/>
  <c r="AI1114"/>
  <c r="Y1114"/>
  <c r="AG1114"/>
  <c r="W1114"/>
  <c r="AE1114"/>
  <c r="AI1113"/>
  <c r="AA1113"/>
  <c r="AG1113"/>
  <c r="Y1113"/>
  <c r="AE1113"/>
  <c r="W1113"/>
  <c r="AA1112"/>
  <c r="AI1112"/>
  <c r="Y1112"/>
  <c r="AG1112"/>
  <c r="W1112"/>
  <c r="AE1112"/>
  <c r="AI1111"/>
  <c r="AA1111"/>
  <c r="AG1111"/>
  <c r="Y1111"/>
  <c r="AE1111"/>
  <c r="W1111"/>
  <c r="AA1110"/>
  <c r="AI1110"/>
  <c r="Y1110"/>
  <c r="AG1110"/>
  <c r="W1110"/>
  <c r="AE1110"/>
  <c r="AI1109"/>
  <c r="AA1109"/>
  <c r="AG1109"/>
  <c r="Y1109"/>
  <c r="AE1109"/>
  <c r="W1109"/>
  <c r="AA1108"/>
  <c r="AI1108"/>
  <c r="Y1108"/>
  <c r="AG1108"/>
  <c r="W1108"/>
  <c r="AE1108"/>
  <c r="AI1107"/>
  <c r="AA1107"/>
  <c r="AG1107"/>
  <c r="Y1107"/>
  <c r="AE1107"/>
  <c r="W1107"/>
  <c r="AA1106"/>
  <c r="AI1106"/>
  <c r="Y1106"/>
  <c r="AG1106"/>
  <c r="W1106"/>
  <c r="AE1106"/>
  <c r="AI1105"/>
  <c r="AA1105"/>
  <c r="AG1105"/>
  <c r="Y1105"/>
  <c r="AE1105"/>
  <c r="W1105"/>
  <c r="AA1104"/>
  <c r="AI1104"/>
  <c r="Y1104"/>
  <c r="AG1104"/>
  <c r="W1104"/>
  <c r="AE1104"/>
  <c r="AI1103"/>
  <c r="AA1103"/>
  <c r="AG1103"/>
  <c r="Y1103"/>
  <c r="AE1103"/>
  <c r="W1103"/>
  <c r="AA1102"/>
  <c r="AI1102"/>
  <c r="Y1102"/>
  <c r="AG1102"/>
  <c r="W1102"/>
  <c r="AE1102"/>
  <c r="AI1101"/>
  <c r="AA1101"/>
  <c r="AG1101"/>
  <c r="Y1101"/>
  <c r="AE1101"/>
  <c r="W1101"/>
  <c r="AA1100"/>
  <c r="AI1100"/>
  <c r="Y1100"/>
  <c r="AG1100"/>
  <c r="W1100"/>
  <c r="AE1100"/>
  <c r="AI1099"/>
  <c r="AA1099"/>
  <c r="AG1099"/>
  <c r="Y1099"/>
  <c r="AE1099"/>
  <c r="W1099"/>
  <c r="AA1098"/>
  <c r="AI1098"/>
  <c r="Y1098"/>
  <c r="AG1098"/>
  <c r="W1098"/>
  <c r="AE1098"/>
  <c r="AI1097"/>
  <c r="AA1097"/>
  <c r="AG1097"/>
  <c r="Y1097"/>
  <c r="AE1097"/>
  <c r="W1097"/>
  <c r="AA1096"/>
  <c r="AI1096"/>
  <c r="Y1096"/>
  <c r="AG1096"/>
  <c r="W1096"/>
  <c r="AE1096"/>
  <c r="AI1095"/>
  <c r="AA1095"/>
  <c r="AG1095"/>
  <c r="Y1095"/>
  <c r="AE1095"/>
  <c r="W1095"/>
  <c r="AA1094"/>
  <c r="AI1094"/>
  <c r="Y1094"/>
  <c r="AG1094"/>
  <c r="W1094"/>
  <c r="AE1094"/>
  <c r="AI1093"/>
  <c r="AA1093"/>
  <c r="AG1093"/>
  <c r="Y1093"/>
  <c r="AE1093"/>
  <c r="W1093"/>
  <c r="AA1092"/>
  <c r="AI1092"/>
  <c r="Y1092"/>
  <c r="AG1092"/>
  <c r="W1092"/>
  <c r="AE1092"/>
  <c r="AI1091"/>
  <c r="AA1091"/>
  <c r="AG1091"/>
  <c r="Y1091"/>
  <c r="AE1091"/>
  <c r="W1091"/>
  <c r="AA1090"/>
  <c r="AI1090"/>
  <c r="Y1090"/>
  <c r="AG1090"/>
  <c r="W1090"/>
  <c r="AE1090"/>
  <c r="AI1089"/>
  <c r="AA1089"/>
  <c r="AG1089"/>
  <c r="Y1089"/>
  <c r="AE1089"/>
  <c r="W1089"/>
  <c r="AA1088"/>
  <c r="AI1088"/>
  <c r="Y1088"/>
  <c r="AG1088"/>
  <c r="W1088"/>
  <c r="AE1088"/>
  <c r="AI1087"/>
  <c r="AA1087"/>
  <c r="AG1087"/>
  <c r="Y1087"/>
  <c r="AE1087"/>
  <c r="W1087"/>
  <c r="AA1086"/>
  <c r="AI1086"/>
  <c r="Y1086"/>
  <c r="AG1086"/>
  <c r="W1086"/>
  <c r="AE1086"/>
  <c r="AI1085"/>
  <c r="AA1085"/>
  <c r="AG1085"/>
  <c r="Y1085"/>
  <c r="AE1085"/>
  <c r="W1085"/>
  <c r="AA1084"/>
  <c r="AI1084"/>
  <c r="Y1084"/>
  <c r="AG1084"/>
  <c r="W1084"/>
  <c r="AE1084"/>
  <c r="AI1083"/>
  <c r="AA1083"/>
  <c r="AG1083"/>
  <c r="Y1083"/>
  <c r="AE1083"/>
  <c r="W1083"/>
  <c r="AA1082"/>
  <c r="AI1082"/>
  <c r="Y1082"/>
  <c r="AG1082"/>
  <c r="W1082"/>
  <c r="AE1082"/>
  <c r="AI1081"/>
  <c r="AA1081"/>
  <c r="AG1081"/>
  <c r="Y1081"/>
  <c r="AE1081"/>
  <c r="W1081"/>
  <c r="AA1080"/>
  <c r="AI1080"/>
  <c r="Y1080"/>
  <c r="AG1080"/>
  <c r="W1080"/>
  <c r="AE1080"/>
  <c r="AI1079"/>
  <c r="AA1079"/>
  <c r="AG1079"/>
  <c r="Y1079"/>
  <c r="AE1079"/>
  <c r="W1079"/>
  <c r="AA1078"/>
  <c r="AI1078"/>
  <c r="Y1078"/>
  <c r="AG1078"/>
  <c r="W1078"/>
  <c r="AE1078"/>
  <c r="AI1077"/>
  <c r="AA1077"/>
  <c r="AG1077"/>
  <c r="Y1077"/>
  <c r="AE1077"/>
  <c r="W1077"/>
  <c r="AA1076"/>
  <c r="AI1076"/>
  <c r="Y1076"/>
  <c r="AG1076"/>
  <c r="W1076"/>
  <c r="AE1076"/>
  <c r="AI1075"/>
  <c r="AA1075"/>
  <c r="AG1075"/>
  <c r="Y1075"/>
  <c r="AE1075"/>
  <c r="W1075"/>
  <c r="AA1074"/>
  <c r="AI1074"/>
  <c r="Y1074"/>
  <c r="AG1074"/>
  <c r="W1074"/>
  <c r="AE1074"/>
  <c r="AI1073"/>
  <c r="AA1073"/>
  <c r="AG1073"/>
  <c r="Y1073"/>
  <c r="AE1073"/>
  <c r="W1073"/>
  <c r="AA1072"/>
  <c r="AI1072"/>
  <c r="Y1072"/>
  <c r="AG1072"/>
  <c r="W1072"/>
  <c r="AE1072"/>
  <c r="AI1071"/>
  <c r="AA1071"/>
  <c r="AG1071"/>
  <c r="Y1071"/>
  <c r="AE1071"/>
  <c r="W1071"/>
  <c r="AA1070"/>
  <c r="AI1070"/>
  <c r="Y1070"/>
  <c r="AG1070"/>
  <c r="W1070"/>
  <c r="AE1070"/>
  <c r="AI1069"/>
  <c r="AA1069"/>
  <c r="AG1069"/>
  <c r="Y1069"/>
  <c r="AE1069"/>
  <c r="W1069"/>
  <c r="AA1068"/>
  <c r="AI1068"/>
  <c r="Y1068"/>
  <c r="AG1068"/>
  <c r="W1068"/>
  <c r="AE1068"/>
  <c r="AI1067"/>
  <c r="AA1067"/>
  <c r="AG1067"/>
  <c r="Y1067"/>
  <c r="AE1067"/>
  <c r="W1067"/>
  <c r="AA1066"/>
  <c r="AI1066"/>
  <c r="Y1066"/>
  <c r="AG1066"/>
  <c r="W1066"/>
  <c r="AE1066"/>
  <c r="AI1065"/>
  <c r="AA1065"/>
  <c r="AG1065"/>
  <c r="Y1065"/>
  <c r="AE1065"/>
  <c r="W1065"/>
  <c r="AA1064"/>
  <c r="AI1064"/>
  <c r="Y1064"/>
  <c r="AG1064"/>
  <c r="W1064"/>
  <c r="AE1064"/>
  <c r="AI1063"/>
  <c r="AA1063"/>
  <c r="AG1063"/>
  <c r="Y1063"/>
  <c r="AE1063"/>
  <c r="W1063"/>
  <c r="AA1062"/>
  <c r="AI1062"/>
  <c r="Y1062"/>
  <c r="AG1062"/>
  <c r="W1062"/>
  <c r="AE1062"/>
  <c r="AI1061"/>
  <c r="AA1061"/>
  <c r="AG1061"/>
  <c r="Y1061"/>
  <c r="AE1061"/>
  <c r="W1061"/>
  <c r="AA1060"/>
  <c r="AI1060"/>
  <c r="Y1060"/>
  <c r="AG1060"/>
  <c r="W1060"/>
  <c r="AE1060"/>
  <c r="AI1059"/>
  <c r="AA1059"/>
  <c r="AG1059"/>
  <c r="Y1059"/>
  <c r="AE1059"/>
  <c r="W1059"/>
  <c r="AA1058"/>
  <c r="AI1058"/>
  <c r="Y1058"/>
  <c r="AG1058"/>
  <c r="W1058"/>
  <c r="AE1058"/>
  <c r="AI1057"/>
  <c r="AA1057"/>
  <c r="AG1057"/>
  <c r="Y1057"/>
  <c r="AE1057"/>
  <c r="W1057"/>
  <c r="AA1056"/>
  <c r="AI1056"/>
  <c r="Y1056"/>
  <c r="AG1056"/>
  <c r="W1056"/>
  <c r="AE1056"/>
  <c r="AI1055"/>
  <c r="AA1055"/>
  <c r="AG1055"/>
  <c r="Y1055"/>
  <c r="AE1055"/>
  <c r="W1055"/>
  <c r="AA1054"/>
  <c r="AI1054"/>
  <c r="Y1054"/>
  <c r="AG1054"/>
  <c r="W1054"/>
  <c r="AE1054"/>
  <c r="AI1053"/>
  <c r="AA1053"/>
  <c r="AG1053"/>
  <c r="Y1053"/>
  <c r="AE1053"/>
  <c r="W1053"/>
  <c r="AA1052"/>
  <c r="AI1052"/>
  <c r="Y1052"/>
  <c r="AG1052"/>
  <c r="W1052"/>
  <c r="AE1052"/>
  <c r="AA1051"/>
  <c r="AI1051"/>
  <c r="Y1051"/>
  <c r="AG1051"/>
  <c r="W1051"/>
  <c r="AE1051"/>
  <c r="AA1050"/>
  <c r="AI1050"/>
  <c r="Y1050"/>
  <c r="AG1050"/>
  <c r="W1050"/>
  <c r="AE1050"/>
  <c r="AA1049"/>
  <c r="AI1049"/>
  <c r="Y1049"/>
  <c r="AG1049"/>
  <c r="W1049"/>
  <c r="AE1049"/>
  <c r="AA1048"/>
  <c r="AI1048"/>
  <c r="Y1048"/>
  <c r="AG1048"/>
  <c r="W1048"/>
  <c r="AE1048"/>
  <c r="AA1047"/>
  <c r="AI1047"/>
  <c r="Y1047"/>
  <c r="AG1047"/>
  <c r="W1047"/>
  <c r="AE1047"/>
  <c r="AA1046"/>
  <c r="AI1046"/>
  <c r="Y1046"/>
  <c r="AG1046"/>
  <c r="W1046"/>
  <c r="AE1046"/>
  <c r="AA1045"/>
  <c r="AI1045"/>
  <c r="Y1045"/>
  <c r="AG1045"/>
  <c r="W1045"/>
  <c r="AE1045"/>
  <c r="AA1044"/>
  <c r="AI1044"/>
  <c r="Y1044"/>
  <c r="AG1044"/>
  <c r="W1044"/>
  <c r="AE1044"/>
  <c r="AA1043"/>
  <c r="AI1043"/>
  <c r="Y1043"/>
  <c r="AG1043"/>
  <c r="W1043"/>
  <c r="AE1043"/>
  <c r="AA1042"/>
  <c r="AI1042"/>
  <c r="Y1042"/>
  <c r="AG1042"/>
  <c r="W1042"/>
  <c r="AE1042"/>
  <c r="AA1041"/>
  <c r="AI1041"/>
  <c r="Y1041"/>
  <c r="AG1041"/>
  <c r="W1041"/>
  <c r="AE1041"/>
  <c r="AA1040"/>
  <c r="AI1040"/>
  <c r="Y1040"/>
  <c r="AG1040"/>
  <c r="W1040"/>
  <c r="AE1040"/>
  <c r="AA1039"/>
  <c r="AI1039"/>
  <c r="Y1039"/>
  <c r="AG1039"/>
  <c r="W1039"/>
  <c r="AE1039"/>
  <c r="AA1038"/>
  <c r="AI1038"/>
  <c r="Y1038"/>
  <c r="AG1038"/>
  <c r="W1038"/>
  <c r="AE1038"/>
  <c r="AA1037"/>
  <c r="AI1037"/>
  <c r="Y1037"/>
  <c r="AG1037"/>
  <c r="W1037"/>
  <c r="AE1037"/>
  <c r="AI1036"/>
  <c r="AA1036"/>
  <c r="AG1036"/>
  <c r="Y1036"/>
  <c r="AE1036"/>
  <c r="W1036"/>
  <c r="AA1035"/>
  <c r="AI1035"/>
  <c r="Y1035"/>
  <c r="AG1035"/>
  <c r="W1035"/>
  <c r="AE1035"/>
  <c r="AA1034"/>
  <c r="AI1034"/>
  <c r="Y1034"/>
  <c r="AG1034"/>
  <c r="W1034"/>
  <c r="AE1034"/>
  <c r="AA1033"/>
  <c r="AI1033"/>
  <c r="Y1033"/>
  <c r="AG1033"/>
  <c r="W1033"/>
  <c r="AE1033"/>
  <c r="AI1032"/>
  <c r="AA1032"/>
  <c r="AG1032"/>
  <c r="Y1032"/>
  <c r="AE1032"/>
  <c r="W1032"/>
  <c r="AA1031"/>
  <c r="AI1031"/>
  <c r="Y1031"/>
  <c r="AG1031"/>
  <c r="W1031"/>
  <c r="AE1031"/>
  <c r="AA1030"/>
  <c r="AI1030"/>
  <c r="Y1030"/>
  <c r="AG1030"/>
  <c r="W1030"/>
  <c r="AE1030"/>
  <c r="AA1029"/>
  <c r="AI1029"/>
  <c r="Y1029"/>
  <c r="AG1029"/>
  <c r="W1029"/>
  <c r="AE1029"/>
  <c r="AI1028"/>
  <c r="AA1028"/>
  <c r="AG1028"/>
  <c r="Y1028"/>
  <c r="AE1028"/>
  <c r="W1028"/>
  <c r="AA1027"/>
  <c r="AI1027"/>
  <c r="Y1027"/>
  <c r="AG1027"/>
  <c r="W1027"/>
  <c r="AE1027"/>
  <c r="AA1026"/>
  <c r="AI1026"/>
  <c r="Y1026"/>
  <c r="AG1026"/>
  <c r="W1026"/>
  <c r="AE1026"/>
  <c r="AA1025"/>
  <c r="AI1025"/>
  <c r="Y1025"/>
  <c r="AG1025"/>
  <c r="W1025"/>
  <c r="AE1025"/>
  <c r="AI1024"/>
  <c r="AA1024"/>
  <c r="AG1024"/>
  <c r="Y1024"/>
  <c r="AE1024"/>
  <c r="W1024"/>
  <c r="AA1023"/>
  <c r="AI1023"/>
  <c r="Y1023"/>
  <c r="AG1023"/>
  <c r="W1023"/>
  <c r="AE1023"/>
  <c r="AA1022"/>
  <c r="AI1022"/>
  <c r="Y1022"/>
  <c r="AG1022"/>
  <c r="W1022"/>
  <c r="AE1022"/>
  <c r="AA1021"/>
  <c r="AI1021"/>
  <c r="Y1021"/>
  <c r="AG1021"/>
  <c r="W1021"/>
  <c r="AE1021"/>
  <c r="AI1020"/>
  <c r="AA1020"/>
  <c r="AG1020"/>
  <c r="Y1020"/>
  <c r="AE1020"/>
  <c r="W1020"/>
  <c r="AA1019"/>
  <c r="AI1019"/>
  <c r="Y1019"/>
  <c r="AG1019"/>
  <c r="W1019"/>
  <c r="AE1019"/>
  <c r="AA1018"/>
  <c r="AI1018"/>
  <c r="Y1018"/>
  <c r="AG1018"/>
  <c r="W1018"/>
  <c r="AE1018"/>
  <c r="AA1017"/>
  <c r="AI1017"/>
  <c r="Y1017"/>
  <c r="AG1017"/>
  <c r="W1017"/>
  <c r="AE1017"/>
  <c r="AI1016"/>
  <c r="AA1016"/>
  <c r="AG1016"/>
  <c r="Y1016"/>
  <c r="AE1016"/>
  <c r="W1016"/>
  <c r="AA1015"/>
  <c r="AI1015"/>
  <c r="Y1015"/>
  <c r="AG1015"/>
  <c r="W1015"/>
  <c r="AE1015"/>
  <c r="AA1014"/>
  <c r="AI1014"/>
  <c r="Y1014"/>
  <c r="AG1014"/>
  <c r="W1014"/>
  <c r="AE1014"/>
  <c r="AA1013"/>
  <c r="AI1013"/>
  <c r="Y1013"/>
  <c r="AG1013"/>
  <c r="W1013"/>
  <c r="AE1013"/>
  <c r="AI1012"/>
  <c r="AA1012"/>
  <c r="AG1012"/>
  <c r="Y1012"/>
  <c r="AE1012"/>
  <c r="W1012"/>
  <c r="AA1011"/>
  <c r="AI1011"/>
  <c r="Y1011"/>
  <c r="AG1011"/>
  <c r="W1011"/>
  <c r="AE1011"/>
  <c r="AA1010"/>
  <c r="AI1010"/>
  <c r="Y1010"/>
  <c r="AG1010"/>
  <c r="W1010"/>
  <c r="AE1010"/>
  <c r="AA1009"/>
  <c r="AI1009"/>
  <c r="Y1009"/>
  <c r="AG1009"/>
  <c r="W1009"/>
  <c r="AE1009"/>
  <c r="AI1008"/>
  <c r="AA1008"/>
  <c r="AG1008"/>
  <c r="Y1008"/>
  <c r="AE1008"/>
  <c r="W1008"/>
  <c r="AA1007"/>
  <c r="AI1007"/>
  <c r="Y1007"/>
  <c r="AG1007"/>
  <c r="W1007"/>
  <c r="AE1007"/>
  <c r="AA1006"/>
  <c r="AI1006"/>
  <c r="Y1006"/>
  <c r="AG1006"/>
  <c r="W1006"/>
  <c r="AE1006"/>
  <c r="AA1005"/>
  <c r="AI1005"/>
  <c r="Y1005"/>
  <c r="AG1005"/>
  <c r="W1005"/>
  <c r="AE1005"/>
  <c r="AI1004"/>
  <c r="AA1004"/>
  <c r="AG1004"/>
  <c r="Y1004"/>
  <c r="AE1004"/>
  <c r="W1004"/>
  <c r="AA1003"/>
  <c r="AI1003"/>
  <c r="Y1003"/>
  <c r="AG1003"/>
  <c r="W1003"/>
  <c r="AE1003"/>
  <c r="AA1002"/>
  <c r="AI1002"/>
  <c r="Y1002"/>
  <c r="AG1002"/>
  <c r="W1002"/>
  <c r="AE1002"/>
  <c r="AA1001"/>
  <c r="AI1001"/>
  <c r="Y1001"/>
  <c r="AG1001"/>
  <c r="W1001"/>
  <c r="AE1001"/>
  <c r="AI1000"/>
  <c r="AA1000"/>
  <c r="AG1000"/>
  <c r="Y1000"/>
  <c r="AE1000"/>
  <c r="W1000"/>
  <c r="AA999"/>
  <c r="AI999"/>
  <c r="Y999"/>
  <c r="AG999"/>
  <c r="W999"/>
  <c r="AE999"/>
  <c r="AA998"/>
  <c r="AI998"/>
  <c r="Y998"/>
  <c r="AG998"/>
  <c r="W998"/>
  <c r="AE998"/>
  <c r="AA997"/>
  <c r="AI997"/>
  <c r="Y997"/>
  <c r="AG997"/>
  <c r="W997"/>
  <c r="AE997"/>
  <c r="AI996"/>
  <c r="AA996"/>
  <c r="AG996"/>
  <c r="Y996"/>
  <c r="AE996"/>
  <c r="W996"/>
  <c r="AA995"/>
  <c r="AI995"/>
  <c r="Y995"/>
  <c r="AG995"/>
  <c r="W995"/>
  <c r="AE995"/>
  <c r="AA994"/>
  <c r="AI994"/>
  <c r="Y994"/>
  <c r="AG994"/>
  <c r="W994"/>
  <c r="AE994"/>
  <c r="AA993"/>
  <c r="AI993"/>
  <c r="Y993"/>
  <c r="AG993"/>
  <c r="W993"/>
  <c r="AE993"/>
  <c r="AI992"/>
  <c r="AA992"/>
  <c r="AG992"/>
  <c r="Y992"/>
  <c r="AE992"/>
  <c r="W992"/>
  <c r="AA991"/>
  <c r="AI991"/>
  <c r="Y991"/>
  <c r="AG991"/>
  <c r="W991"/>
  <c r="AE991"/>
  <c r="AA990"/>
  <c r="AI990"/>
  <c r="Y990"/>
  <c r="AG990"/>
  <c r="W990"/>
  <c r="AE990"/>
  <c r="AA989"/>
  <c r="AI989"/>
  <c r="Y989"/>
  <c r="AG989"/>
  <c r="W989"/>
  <c r="AE989"/>
  <c r="AI988"/>
  <c r="AA988"/>
  <c r="AG988"/>
  <c r="Y988"/>
  <c r="AE988"/>
  <c r="W988"/>
  <c r="AA987"/>
  <c r="AI987"/>
  <c r="Y987"/>
  <c r="AG987"/>
  <c r="W987"/>
  <c r="AE987"/>
  <c r="AA986"/>
  <c r="AI986"/>
  <c r="Y986"/>
  <c r="AG986"/>
  <c r="W986"/>
  <c r="AE986"/>
  <c r="AA985"/>
  <c r="AI985"/>
  <c r="Y985"/>
  <c r="AG985"/>
  <c r="W985"/>
  <c r="AE985"/>
  <c r="AI984"/>
  <c r="AA984"/>
  <c r="AG984"/>
  <c r="Y984"/>
  <c r="AE984"/>
  <c r="W984"/>
  <c r="AA983"/>
  <c r="AI983"/>
  <c r="Y983"/>
  <c r="AG983"/>
  <c r="W983"/>
  <c r="AE983"/>
  <c r="AA982"/>
  <c r="AI982"/>
  <c r="Y982"/>
  <c r="AG982"/>
  <c r="W982"/>
  <c r="AE982"/>
  <c r="AA981"/>
  <c r="AI981"/>
  <c r="Y981"/>
  <c r="AG981"/>
  <c r="W981"/>
  <c r="AE981"/>
  <c r="AI980"/>
  <c r="AA980"/>
  <c r="AG980"/>
  <c r="Y980"/>
  <c r="AE980"/>
  <c r="W980"/>
  <c r="AA979"/>
  <c r="AI979"/>
  <c r="Y979"/>
  <c r="AG979"/>
  <c r="W979"/>
  <c r="AE979"/>
  <c r="AA978"/>
  <c r="AI978"/>
  <c r="AD1505"/>
  <c r="BG1505" s="1"/>
  <c r="AD1503"/>
  <c r="BG1503" s="1"/>
  <c r="AD1501"/>
  <c r="BG1501" s="1"/>
  <c r="AD1497"/>
  <c r="BG1497" s="1"/>
  <c r="AD1493"/>
  <c r="BG1493" s="1"/>
  <c r="AD1491"/>
  <c r="BG1491" s="1"/>
  <c r="AD1485"/>
  <c r="BG1485" s="1"/>
  <c r="AD1483"/>
  <c r="BG1483" s="1"/>
  <c r="AD1481"/>
  <c r="BG1481" s="1"/>
  <c r="AD1477"/>
  <c r="BG1477" s="1"/>
  <c r="AD1473"/>
  <c r="BG1473" s="1"/>
  <c r="AD1471"/>
  <c r="BG1471" s="1"/>
  <c r="AD1469"/>
  <c r="BG1469" s="1"/>
  <c r="AD1467"/>
  <c r="BG1467" s="1"/>
  <c r="AD1463"/>
  <c r="BG1463" s="1"/>
  <c r="AD1461"/>
  <c r="BG1461" s="1"/>
  <c r="AD1457"/>
  <c r="BG1457" s="1"/>
  <c r="AD1453"/>
  <c r="BG1453" s="1"/>
  <c r="AD1451"/>
  <c r="BG1451" s="1"/>
  <c r="AD1445"/>
  <c r="BG1445" s="1"/>
  <c r="AD1441"/>
  <c r="BG1441" s="1"/>
  <c r="AD1439"/>
  <c r="BG1439" s="1"/>
  <c r="AD1435"/>
  <c r="BG1435" s="1"/>
  <c r="AD1431"/>
  <c r="BG1431" s="1"/>
  <c r="AD1427"/>
  <c r="BG1427" s="1"/>
  <c r="AD1425"/>
  <c r="BG1425" s="1"/>
  <c r="AD1421"/>
  <c r="BG1421" s="1"/>
  <c r="AD1417"/>
  <c r="BG1417" s="1"/>
  <c r="AD1415"/>
  <c r="BG1415" s="1"/>
  <c r="AD1412"/>
  <c r="BG1412" s="1"/>
  <c r="AD1410"/>
  <c r="BG1410" s="1"/>
  <c r="AD1407"/>
  <c r="BG1407" s="1"/>
  <c r="AD1406"/>
  <c r="BG1406" s="1"/>
  <c r="AD1403"/>
  <c r="BG1403" s="1"/>
  <c r="AD1402"/>
  <c r="BG1402" s="1"/>
  <c r="AD1399"/>
  <c r="BG1399" s="1"/>
  <c r="AD1397"/>
  <c r="BG1397" s="1"/>
  <c r="AD1395"/>
  <c r="BG1395" s="1"/>
  <c r="AD1394"/>
  <c r="BG1394" s="1"/>
  <c r="AD1392"/>
  <c r="BG1392" s="1"/>
  <c r="AD1390"/>
  <c r="BG1390" s="1"/>
  <c r="AD1387"/>
  <c r="BG1387" s="1"/>
  <c r="AD1386"/>
  <c r="BG1386" s="1"/>
  <c r="AD1384"/>
  <c r="BG1384" s="1"/>
  <c r="AD1382"/>
  <c r="BG1382" s="1"/>
  <c r="AD1379"/>
  <c r="BG1379" s="1"/>
  <c r="AD1377"/>
  <c r="BG1377" s="1"/>
  <c r="AD1376"/>
  <c r="BG1376" s="1"/>
  <c r="AD1374"/>
  <c r="BG1374" s="1"/>
  <c r="AD1372"/>
  <c r="BG1372" s="1"/>
  <c r="AD1370"/>
  <c r="BG1370" s="1"/>
  <c r="AD1368"/>
  <c r="BG1368" s="1"/>
  <c r="AD1367"/>
  <c r="BG1367" s="1"/>
  <c r="AD1364"/>
  <c r="BG1364" s="1"/>
  <c r="AD1362"/>
  <c r="BG1362" s="1"/>
  <c r="AD1360"/>
  <c r="BG1360" s="1"/>
  <c r="AD1355"/>
  <c r="BG1355" s="1"/>
  <c r="AD1351"/>
  <c r="BG1351" s="1"/>
  <c r="AD1348"/>
  <c r="BG1348" s="1"/>
  <c r="AD1346"/>
  <c r="BG1346" s="1"/>
  <c r="AD1344"/>
  <c r="BG1344" s="1"/>
  <c r="AD1342"/>
  <c r="BG1342" s="1"/>
  <c r="AD1340"/>
  <c r="BG1340" s="1"/>
  <c r="AD1336"/>
  <c r="BG1336" s="1"/>
  <c r="AD1332"/>
  <c r="BG1332" s="1"/>
  <c r="AD1330"/>
  <c r="BG1330" s="1"/>
  <c r="AD1328"/>
  <c r="BG1328" s="1"/>
  <c r="AD1326"/>
  <c r="BG1326" s="1"/>
  <c r="AD1324"/>
  <c r="BG1324" s="1"/>
  <c r="AD1322"/>
  <c r="BG1322" s="1"/>
  <c r="AD1320"/>
  <c r="BG1320" s="1"/>
  <c r="AD1318"/>
  <c r="BG1318" s="1"/>
  <c r="AD1316"/>
  <c r="BG1316" s="1"/>
  <c r="AD1314"/>
  <c r="BG1314" s="1"/>
  <c r="AD1312"/>
  <c r="BG1312" s="1"/>
  <c r="AD1308"/>
  <c r="BG1308" s="1"/>
  <c r="AD1306"/>
  <c r="BG1306" s="1"/>
  <c r="AD1303"/>
  <c r="BG1303" s="1"/>
  <c r="AD1302"/>
  <c r="BG1302" s="1"/>
  <c r="AD1301"/>
  <c r="BG1301" s="1"/>
  <c r="AD1300"/>
  <c r="BG1300" s="1"/>
  <c r="AD1299"/>
  <c r="BG1299" s="1"/>
  <c r="AD1298"/>
  <c r="BG1298" s="1"/>
  <c r="AD1297"/>
  <c r="BG1297" s="1"/>
  <c r="AD1296"/>
  <c r="BG1296" s="1"/>
  <c r="AD1295"/>
  <c r="BG1295" s="1"/>
  <c r="AD1294"/>
  <c r="BG1294" s="1"/>
  <c r="AD1293"/>
  <c r="BG1293" s="1"/>
  <c r="AD1292"/>
  <c r="BG1292" s="1"/>
  <c r="AD1291"/>
  <c r="BG1291" s="1"/>
  <c r="AD1290"/>
  <c r="BG1290" s="1"/>
  <c r="AD1289"/>
  <c r="BG1289" s="1"/>
  <c r="AD1288"/>
  <c r="BG1288" s="1"/>
  <c r="AD1287"/>
  <c r="BG1287" s="1"/>
  <c r="AD1286"/>
  <c r="BG1286" s="1"/>
  <c r="AD1285"/>
  <c r="BG1285" s="1"/>
  <c r="AD1284"/>
  <c r="BG1284" s="1"/>
  <c r="AD1283"/>
  <c r="BG1283" s="1"/>
  <c r="AD1282"/>
  <c r="BG1282" s="1"/>
  <c r="AD1281"/>
  <c r="BG1281" s="1"/>
  <c r="AD1280"/>
  <c r="BG1280" s="1"/>
  <c r="AD1279"/>
  <c r="BG1279" s="1"/>
  <c r="AD1278"/>
  <c r="BG1278" s="1"/>
  <c r="AD1277"/>
  <c r="BG1277" s="1"/>
  <c r="AD1276"/>
  <c r="BG1276" s="1"/>
  <c r="AD1275"/>
  <c r="BG1275" s="1"/>
  <c r="AD1274"/>
  <c r="BG1274" s="1"/>
  <c r="AD1273"/>
  <c r="BG1273" s="1"/>
  <c r="AD1272"/>
  <c r="BG1272" s="1"/>
  <c r="AD1271"/>
  <c r="BG1271" s="1"/>
  <c r="AD1270"/>
  <c r="BG1270" s="1"/>
  <c r="AD1269"/>
  <c r="BG1269" s="1"/>
  <c r="AD1268"/>
  <c r="BG1268" s="1"/>
  <c r="AD1267"/>
  <c r="BG1267" s="1"/>
  <c r="AD1266"/>
  <c r="BG1266" s="1"/>
  <c r="AD1265"/>
  <c r="BG1265" s="1"/>
  <c r="AD1264"/>
  <c r="BG1264" s="1"/>
  <c r="AD1263"/>
  <c r="BG1263" s="1"/>
  <c r="AD1262"/>
  <c r="BG1262" s="1"/>
  <c r="AD1261"/>
  <c r="BG1261" s="1"/>
  <c r="AD1260"/>
  <c r="BG1260" s="1"/>
  <c r="AD1259"/>
  <c r="BG1259" s="1"/>
  <c r="AD1258"/>
  <c r="BG1258" s="1"/>
  <c r="AD1257"/>
  <c r="BG1257" s="1"/>
  <c r="AD1256"/>
  <c r="BG1256" s="1"/>
  <c r="AD1255"/>
  <c r="BG1255" s="1"/>
  <c r="AD1254"/>
  <c r="BG1254" s="1"/>
  <c r="AD1253"/>
  <c r="BG1253" s="1"/>
  <c r="AD1252"/>
  <c r="BG1252" s="1"/>
  <c r="AD1251"/>
  <c r="BG1251" s="1"/>
  <c r="AD1250"/>
  <c r="BG1250" s="1"/>
  <c r="AD1249"/>
  <c r="BG1249" s="1"/>
  <c r="AD1248"/>
  <c r="BG1248" s="1"/>
  <c r="AD1247"/>
  <c r="BG1247" s="1"/>
  <c r="AD1246"/>
  <c r="BG1246" s="1"/>
  <c r="AD1245"/>
  <c r="BG1245" s="1"/>
  <c r="AD1244"/>
  <c r="BG1244" s="1"/>
  <c r="AD1243"/>
  <c r="BG1243" s="1"/>
  <c r="AD1242"/>
  <c r="BG1242" s="1"/>
  <c r="AD1241"/>
  <c r="BG1241" s="1"/>
  <c r="AD1240"/>
  <c r="BG1240" s="1"/>
  <c r="AD1239"/>
  <c r="BG1239" s="1"/>
  <c r="AD1238"/>
  <c r="BG1238" s="1"/>
  <c r="AD1237"/>
  <c r="BG1237" s="1"/>
  <c r="AD1236"/>
  <c r="BG1236" s="1"/>
  <c r="AD1235"/>
  <c r="BG1235" s="1"/>
  <c r="AD1234"/>
  <c r="BG1234" s="1"/>
  <c r="AD1233"/>
  <c r="BG1233" s="1"/>
  <c r="AD1232"/>
  <c r="BG1232" s="1"/>
  <c r="AD1231"/>
  <c r="BG1231" s="1"/>
  <c r="AD1230"/>
  <c r="BG1230" s="1"/>
  <c r="AD1229"/>
  <c r="BG1229" s="1"/>
  <c r="AD1228"/>
  <c r="BG1228" s="1"/>
  <c r="AD1227"/>
  <c r="BG1227" s="1"/>
  <c r="AD1226"/>
  <c r="BG1226" s="1"/>
  <c r="AD1225"/>
  <c r="BG1225" s="1"/>
  <c r="AD1224"/>
  <c r="BG1224" s="1"/>
  <c r="AD1223"/>
  <c r="BG1223" s="1"/>
  <c r="AD1222"/>
  <c r="BG1222" s="1"/>
  <c r="AD1221"/>
  <c r="BG1221" s="1"/>
  <c r="AD1220"/>
  <c r="BG1220" s="1"/>
  <c r="AD1219"/>
  <c r="BG1219" s="1"/>
  <c r="AD1218"/>
  <c r="BG1218" s="1"/>
  <c r="AD1217"/>
  <c r="BG1217" s="1"/>
  <c r="AD1216"/>
  <c r="BG1216" s="1"/>
  <c r="AD1215"/>
  <c r="BG1215" s="1"/>
  <c r="AD1214"/>
  <c r="BG1214" s="1"/>
  <c r="AD1213"/>
  <c r="BG1213" s="1"/>
  <c r="AD1212"/>
  <c r="BG1212" s="1"/>
  <c r="AD1211"/>
  <c r="BG1211" s="1"/>
  <c r="AD1210"/>
  <c r="BG1210" s="1"/>
  <c r="AD1209"/>
  <c r="BG1209" s="1"/>
  <c r="AD1208"/>
  <c r="BG1208" s="1"/>
  <c r="AD1207"/>
  <c r="BG1207" s="1"/>
  <c r="AD1206"/>
  <c r="BG1206" s="1"/>
  <c r="AD1205"/>
  <c r="BG1205" s="1"/>
  <c r="AD1204"/>
  <c r="BG1204" s="1"/>
  <c r="AD1203"/>
  <c r="BG1203" s="1"/>
  <c r="AD1202"/>
  <c r="BG1202" s="1"/>
  <c r="AD1201"/>
  <c r="BG1201" s="1"/>
  <c r="AD1200"/>
  <c r="BG1200" s="1"/>
  <c r="AD1199"/>
  <c r="BG1199" s="1"/>
  <c r="AD1198"/>
  <c r="BG1198" s="1"/>
  <c r="AD1197"/>
  <c r="BG1197" s="1"/>
  <c r="AD1196"/>
  <c r="BG1196" s="1"/>
  <c r="AD1195"/>
  <c r="BG1195" s="1"/>
  <c r="AD1194"/>
  <c r="BG1194" s="1"/>
  <c r="AD1193"/>
  <c r="BG1193" s="1"/>
  <c r="AD1192"/>
  <c r="BG1192" s="1"/>
  <c r="AD1191"/>
  <c r="BG1191" s="1"/>
  <c r="AD1190"/>
  <c r="BG1190" s="1"/>
  <c r="AD1189"/>
  <c r="BG1189" s="1"/>
  <c r="AD1188"/>
  <c r="BG1188" s="1"/>
  <c r="AD1187"/>
  <c r="BG1187" s="1"/>
  <c r="AD1186"/>
  <c r="BG1186" s="1"/>
  <c r="AD1185"/>
  <c r="BG1185" s="1"/>
  <c r="AD1184"/>
  <c r="BG1184" s="1"/>
  <c r="AD1183"/>
  <c r="BG1183" s="1"/>
  <c r="AD1182"/>
  <c r="BG1182" s="1"/>
  <c r="AD1181"/>
  <c r="BG1181" s="1"/>
  <c r="AD1180"/>
  <c r="BG1180" s="1"/>
  <c r="AD1179"/>
  <c r="BG1179" s="1"/>
  <c r="AD1178"/>
  <c r="BG1178" s="1"/>
  <c r="AD1177"/>
  <c r="BG1177" s="1"/>
  <c r="AD1176"/>
  <c r="BG1176" s="1"/>
  <c r="AD1175"/>
  <c r="BG1175" s="1"/>
  <c r="AD1174"/>
  <c r="BG1174" s="1"/>
  <c r="AD1173"/>
  <c r="BG1173" s="1"/>
  <c r="AD1172"/>
  <c r="BG1172" s="1"/>
  <c r="AD1171"/>
  <c r="BG1171" s="1"/>
  <c r="AD1170"/>
  <c r="BG1170" s="1"/>
  <c r="AD1169"/>
  <c r="BG1169" s="1"/>
  <c r="AD1168"/>
  <c r="BG1168" s="1"/>
  <c r="AD1167"/>
  <c r="BG1167" s="1"/>
  <c r="AD1166"/>
  <c r="BG1166" s="1"/>
  <c r="AD1165"/>
  <c r="BG1165" s="1"/>
  <c r="AD1164"/>
  <c r="BG1164" s="1"/>
  <c r="AD1163"/>
  <c r="BG1163" s="1"/>
  <c r="AD1162"/>
  <c r="BG1162" s="1"/>
  <c r="AD1161"/>
  <c r="BG1161" s="1"/>
  <c r="AD1160"/>
  <c r="BG1160" s="1"/>
  <c r="AD1159"/>
  <c r="BG1159" s="1"/>
  <c r="AD1158"/>
  <c r="BG1158" s="1"/>
  <c r="AD1157"/>
  <c r="BG1157" s="1"/>
  <c r="AD1156"/>
  <c r="BG1156" s="1"/>
  <c r="AD1155"/>
  <c r="BG1155" s="1"/>
  <c r="AD1154"/>
  <c r="BG1154" s="1"/>
  <c r="AL1154"/>
  <c r="AT1154"/>
  <c r="AX1154" s="1"/>
  <c r="M1154"/>
  <c r="N1154" s="1"/>
  <c r="O1154" s="1"/>
  <c r="BE1154" s="1"/>
  <c r="P1154"/>
  <c r="T1154" s="1"/>
  <c r="U1154" s="1"/>
  <c r="V1154" s="1"/>
  <c r="BF1154" s="1"/>
  <c r="S1153"/>
  <c r="AB1153"/>
  <c r="AO1153"/>
  <c r="AJ1153"/>
  <c r="AW1153"/>
  <c r="Z1153"/>
  <c r="AV1153"/>
  <c r="R1153"/>
  <c r="AH1153"/>
  <c r="AN1153"/>
  <c r="Q1153"/>
  <c r="X1153"/>
  <c r="AM1153"/>
  <c r="AF1153"/>
  <c r="AU1153"/>
  <c r="M1153"/>
  <c r="N1153" s="1"/>
  <c r="O1153" s="1"/>
  <c r="BE1153" s="1"/>
  <c r="AT1153"/>
  <c r="P1153"/>
  <c r="AL1153"/>
  <c r="S1152"/>
  <c r="AB1152"/>
  <c r="AJ1152"/>
  <c r="AO1152"/>
  <c r="AW1152"/>
  <c r="AN1152"/>
  <c r="AV1152"/>
  <c r="R1152"/>
  <c r="Z1152"/>
  <c r="AH1152"/>
  <c r="Q1152"/>
  <c r="X1152"/>
  <c r="AF1152"/>
  <c r="AM1152"/>
  <c r="AU1152"/>
  <c r="AL1152"/>
  <c r="AT1152"/>
  <c r="AX1152" s="1"/>
  <c r="M1152"/>
  <c r="N1152" s="1"/>
  <c r="O1152" s="1"/>
  <c r="BE1152" s="1"/>
  <c r="P1152"/>
  <c r="S1151"/>
  <c r="AB1151"/>
  <c r="AO1151"/>
  <c r="AJ1151"/>
  <c r="AW1151"/>
  <c r="Z1151"/>
  <c r="AV1151"/>
  <c r="R1151"/>
  <c r="AH1151"/>
  <c r="AN1151"/>
  <c r="Q1151"/>
  <c r="X1151"/>
  <c r="AM1151"/>
  <c r="AF1151"/>
  <c r="AU1151"/>
  <c r="M1151"/>
  <c r="N1151" s="1"/>
  <c r="O1151" s="1"/>
  <c r="BE1151" s="1"/>
  <c r="AT1151"/>
  <c r="P1151"/>
  <c r="AL1151"/>
  <c r="S1150"/>
  <c r="AB1150"/>
  <c r="AJ1150"/>
  <c r="AO1150"/>
  <c r="AW1150"/>
  <c r="AN1150"/>
  <c r="AV1150"/>
  <c r="R1150"/>
  <c r="Z1150"/>
  <c r="AH1150"/>
  <c r="Q1150"/>
  <c r="X1150"/>
  <c r="AF1150"/>
  <c r="AM1150"/>
  <c r="AU1150"/>
  <c r="AL1150"/>
  <c r="AT1150"/>
  <c r="AX1150" s="1"/>
  <c r="M1150"/>
  <c r="N1150" s="1"/>
  <c r="O1150" s="1"/>
  <c r="BE1150" s="1"/>
  <c r="P1150"/>
  <c r="S1149"/>
  <c r="AB1149"/>
  <c r="AO1149"/>
  <c r="AJ1149"/>
  <c r="AW1149"/>
  <c r="Z1149"/>
  <c r="AV1149"/>
  <c r="R1149"/>
  <c r="AH1149"/>
  <c r="AN1149"/>
  <c r="Q1149"/>
  <c r="X1149"/>
  <c r="AM1149"/>
  <c r="AF1149"/>
  <c r="AU1149"/>
  <c r="M1149"/>
  <c r="N1149" s="1"/>
  <c r="O1149" s="1"/>
  <c r="BE1149" s="1"/>
  <c r="AT1149"/>
  <c r="P1149"/>
  <c r="AL1149"/>
  <c r="S1148"/>
  <c r="AB1148"/>
  <c r="AJ1148"/>
  <c r="AO1148"/>
  <c r="AW1148"/>
  <c r="AN1148"/>
  <c r="AV1148"/>
  <c r="R1148"/>
  <c r="Z1148"/>
  <c r="AH1148"/>
  <c r="Q1148"/>
  <c r="X1148"/>
  <c r="AF1148"/>
  <c r="AM1148"/>
  <c r="AU1148"/>
  <c r="AL1148"/>
  <c r="AT1148"/>
  <c r="AX1148" s="1"/>
  <c r="M1148"/>
  <c r="N1148" s="1"/>
  <c r="O1148" s="1"/>
  <c r="BE1148" s="1"/>
  <c r="P1148"/>
  <c r="S1147"/>
  <c r="AB1147"/>
  <c r="AO1147"/>
  <c r="AJ1147"/>
  <c r="AW1147"/>
  <c r="Z1147"/>
  <c r="AV1147"/>
  <c r="R1147"/>
  <c r="AH1147"/>
  <c r="AN1147"/>
  <c r="Q1147"/>
  <c r="X1147"/>
  <c r="AM1147"/>
  <c r="AF1147"/>
  <c r="AU1147"/>
  <c r="M1147"/>
  <c r="N1147" s="1"/>
  <c r="O1147" s="1"/>
  <c r="BE1147" s="1"/>
  <c r="AT1147"/>
  <c r="P1147"/>
  <c r="AL1147"/>
  <c r="S1146"/>
  <c r="AB1146"/>
  <c r="AJ1146"/>
  <c r="AO1146"/>
  <c r="AW1146"/>
  <c r="AN1146"/>
  <c r="AV1146"/>
  <c r="R1146"/>
  <c r="Z1146"/>
  <c r="AH1146"/>
  <c r="Q1146"/>
  <c r="X1146"/>
  <c r="AF1146"/>
  <c r="AM1146"/>
  <c r="AU1146"/>
  <c r="AL1146"/>
  <c r="AT1146"/>
  <c r="AX1146" s="1"/>
  <c r="M1146"/>
  <c r="N1146" s="1"/>
  <c r="O1146" s="1"/>
  <c r="BE1146" s="1"/>
  <c r="P1146"/>
  <c r="S1145"/>
  <c r="AB1145"/>
  <c r="AO1145"/>
  <c r="AJ1145"/>
  <c r="AW1145"/>
  <c r="Z1145"/>
  <c r="AV1145"/>
  <c r="R1145"/>
  <c r="AH1145"/>
  <c r="AN1145"/>
  <c r="Q1145"/>
  <c r="X1145"/>
  <c r="AM1145"/>
  <c r="AF1145"/>
  <c r="AU1145"/>
  <c r="M1145"/>
  <c r="N1145" s="1"/>
  <c r="O1145" s="1"/>
  <c r="BE1145" s="1"/>
  <c r="AT1145"/>
  <c r="P1145"/>
  <c r="AL1145"/>
  <c r="S1144"/>
  <c r="AB1144"/>
  <c r="AJ1144"/>
  <c r="AO1144"/>
  <c r="AW1144"/>
  <c r="AN1144"/>
  <c r="AV1144"/>
  <c r="R1144"/>
  <c r="Z1144"/>
  <c r="AH1144"/>
  <c r="Q1144"/>
  <c r="X1144"/>
  <c r="AF1144"/>
  <c r="AM1144"/>
  <c r="AU1144"/>
  <c r="AL1144"/>
  <c r="AT1144"/>
  <c r="AX1144" s="1"/>
  <c r="M1144"/>
  <c r="N1144" s="1"/>
  <c r="O1144" s="1"/>
  <c r="BE1144" s="1"/>
  <c r="P1144"/>
  <c r="S1143"/>
  <c r="AB1143"/>
  <c r="AO1143"/>
  <c r="AJ1143"/>
  <c r="AW1143"/>
  <c r="Z1143"/>
  <c r="AV1143"/>
  <c r="R1143"/>
  <c r="AH1143"/>
  <c r="AN1143"/>
  <c r="Q1143"/>
  <c r="X1143"/>
  <c r="AM1143"/>
  <c r="AF1143"/>
  <c r="AU1143"/>
  <c r="M1143"/>
  <c r="N1143" s="1"/>
  <c r="O1143" s="1"/>
  <c r="BE1143" s="1"/>
  <c r="AT1143"/>
  <c r="P1143"/>
  <c r="AL1143"/>
  <c r="S1142"/>
  <c r="AB1142"/>
  <c r="AJ1142"/>
  <c r="AO1142"/>
  <c r="AW1142"/>
  <c r="AN1142"/>
  <c r="AV1142"/>
  <c r="R1142"/>
  <c r="Z1142"/>
  <c r="AH1142"/>
  <c r="Q1142"/>
  <c r="X1142"/>
  <c r="AF1142"/>
  <c r="AM1142"/>
  <c r="AU1142"/>
  <c r="AL1142"/>
  <c r="AT1142"/>
  <c r="AX1142" s="1"/>
  <c r="M1142"/>
  <c r="N1142" s="1"/>
  <c r="O1142" s="1"/>
  <c r="BE1142" s="1"/>
  <c r="P1142"/>
  <c r="S1141"/>
  <c r="AB1141"/>
  <c r="AO1141"/>
  <c r="AJ1141"/>
  <c r="AW1141"/>
  <c r="Z1141"/>
  <c r="AV1141"/>
  <c r="R1141"/>
  <c r="AH1141"/>
  <c r="AN1141"/>
  <c r="Q1141"/>
  <c r="X1141"/>
  <c r="AM1141"/>
  <c r="AF1141"/>
  <c r="AU1141"/>
  <c r="M1141"/>
  <c r="N1141" s="1"/>
  <c r="O1141" s="1"/>
  <c r="BE1141" s="1"/>
  <c r="AT1141"/>
  <c r="P1141"/>
  <c r="AL1141"/>
  <c r="S1140"/>
  <c r="AB1140"/>
  <c r="AJ1140"/>
  <c r="AO1140"/>
  <c r="AW1140"/>
  <c r="AN1140"/>
  <c r="AV1140"/>
  <c r="R1140"/>
  <c r="Z1140"/>
  <c r="AH1140"/>
  <c r="Q1140"/>
  <c r="X1140"/>
  <c r="AF1140"/>
  <c r="AM1140"/>
  <c r="AU1140"/>
  <c r="AL1140"/>
  <c r="AT1140"/>
  <c r="AX1140" s="1"/>
  <c r="M1140"/>
  <c r="N1140" s="1"/>
  <c r="O1140" s="1"/>
  <c r="BE1140" s="1"/>
  <c r="P1140"/>
  <c r="S1139"/>
  <c r="AB1139"/>
  <c r="AO1139"/>
  <c r="AJ1139"/>
  <c r="AW1139"/>
  <c r="Z1139"/>
  <c r="AV1139"/>
  <c r="R1139"/>
  <c r="AH1139"/>
  <c r="AN1139"/>
  <c r="Q1139"/>
  <c r="X1139"/>
  <c r="AM1139"/>
  <c r="AF1139"/>
  <c r="AU1139"/>
  <c r="M1139"/>
  <c r="N1139" s="1"/>
  <c r="O1139" s="1"/>
  <c r="BE1139" s="1"/>
  <c r="AT1139"/>
  <c r="P1139"/>
  <c r="AL1139"/>
  <c r="S1138"/>
  <c r="AB1138"/>
  <c r="AJ1138"/>
  <c r="AO1138"/>
  <c r="AW1138"/>
  <c r="AN1138"/>
  <c r="AV1138"/>
  <c r="R1138"/>
  <c r="Z1138"/>
  <c r="AH1138"/>
  <c r="Q1138"/>
  <c r="X1138"/>
  <c r="AF1138"/>
  <c r="AM1138"/>
  <c r="AU1138"/>
  <c r="AL1138"/>
  <c r="AT1138"/>
  <c r="AX1138" s="1"/>
  <c r="M1138"/>
  <c r="N1138" s="1"/>
  <c r="O1138" s="1"/>
  <c r="BE1138" s="1"/>
  <c r="P1138"/>
  <c r="S1137"/>
  <c r="AB1137"/>
  <c r="AO1137"/>
  <c r="AJ1137"/>
  <c r="AW1137"/>
  <c r="Z1137"/>
  <c r="AV1137"/>
  <c r="R1137"/>
  <c r="AH1137"/>
  <c r="AN1137"/>
  <c r="Q1137"/>
  <c r="X1137"/>
  <c r="AM1137"/>
  <c r="AF1137"/>
  <c r="AU1137"/>
  <c r="M1137"/>
  <c r="N1137" s="1"/>
  <c r="O1137" s="1"/>
  <c r="BE1137" s="1"/>
  <c r="AT1137"/>
  <c r="P1137"/>
  <c r="AL1137"/>
  <c r="S1136"/>
  <c r="AB1136"/>
  <c r="AJ1136"/>
  <c r="AO1136"/>
  <c r="AW1136"/>
  <c r="AN1136"/>
  <c r="AV1136"/>
  <c r="R1136"/>
  <c r="Z1136"/>
  <c r="AH1136"/>
  <c r="Q1136"/>
  <c r="X1136"/>
  <c r="AF1136"/>
  <c r="AM1136"/>
  <c r="AU1136"/>
  <c r="AL1136"/>
  <c r="AT1136"/>
  <c r="AX1136" s="1"/>
  <c r="M1136"/>
  <c r="N1136" s="1"/>
  <c r="O1136" s="1"/>
  <c r="BE1136" s="1"/>
  <c r="P1136"/>
  <c r="S1135"/>
  <c r="AB1135"/>
  <c r="AO1135"/>
  <c r="AJ1135"/>
  <c r="AW1135"/>
  <c r="Z1135"/>
  <c r="AV1135"/>
  <c r="R1135"/>
  <c r="AH1135"/>
  <c r="AN1135"/>
  <c r="Q1135"/>
  <c r="X1135"/>
  <c r="AM1135"/>
  <c r="AF1135"/>
  <c r="AU1135"/>
  <c r="M1135"/>
  <c r="N1135" s="1"/>
  <c r="O1135" s="1"/>
  <c r="BE1135" s="1"/>
  <c r="AT1135"/>
  <c r="P1135"/>
  <c r="AL1135"/>
  <c r="S1134"/>
  <c r="AB1134"/>
  <c r="AJ1134"/>
  <c r="AO1134"/>
  <c r="AW1134"/>
  <c r="AN1134"/>
  <c r="AV1134"/>
  <c r="R1134"/>
  <c r="Z1134"/>
  <c r="AH1134"/>
  <c r="Q1134"/>
  <c r="X1134"/>
  <c r="AF1134"/>
  <c r="AM1134"/>
  <c r="AU1134"/>
  <c r="AL1134"/>
  <c r="AT1134"/>
  <c r="AX1134" s="1"/>
  <c r="M1134"/>
  <c r="N1134" s="1"/>
  <c r="O1134" s="1"/>
  <c r="BE1134" s="1"/>
  <c r="P1134"/>
  <c r="S1133"/>
  <c r="AB1133"/>
  <c r="AO1133"/>
  <c r="AJ1133"/>
  <c r="AW1133"/>
  <c r="Z1133"/>
  <c r="AV1133"/>
  <c r="R1133"/>
  <c r="AH1133"/>
  <c r="AN1133"/>
  <c r="Q1133"/>
  <c r="X1133"/>
  <c r="AM1133"/>
  <c r="AF1133"/>
  <c r="AU1133"/>
  <c r="M1133"/>
  <c r="N1133" s="1"/>
  <c r="O1133" s="1"/>
  <c r="BE1133" s="1"/>
  <c r="AT1133"/>
  <c r="P1133"/>
  <c r="AL1133"/>
  <c r="S1132"/>
  <c r="AB1132"/>
  <c r="AJ1132"/>
  <c r="AO1132"/>
  <c r="AW1132"/>
  <c r="AN1132"/>
  <c r="AV1132"/>
  <c r="R1132"/>
  <c r="Z1132"/>
  <c r="AH1132"/>
  <c r="Q1132"/>
  <c r="X1132"/>
  <c r="AF1132"/>
  <c r="AM1132"/>
  <c r="AU1132"/>
  <c r="AL1132"/>
  <c r="AT1132"/>
  <c r="AX1132" s="1"/>
  <c r="M1132"/>
  <c r="N1132" s="1"/>
  <c r="O1132" s="1"/>
  <c r="BE1132" s="1"/>
  <c r="P1132"/>
  <c r="S1131"/>
  <c r="AB1131"/>
  <c r="AO1131"/>
  <c r="AJ1131"/>
  <c r="AW1131"/>
  <c r="Z1131"/>
  <c r="AV1131"/>
  <c r="R1131"/>
  <c r="AH1131"/>
  <c r="AN1131"/>
  <c r="Q1131"/>
  <c r="X1131"/>
  <c r="AM1131"/>
  <c r="AF1131"/>
  <c r="AU1131"/>
  <c r="M1131"/>
  <c r="N1131" s="1"/>
  <c r="O1131" s="1"/>
  <c r="BE1131" s="1"/>
  <c r="AT1131"/>
  <c r="P1131"/>
  <c r="AL1131"/>
  <c r="S1130"/>
  <c r="AB1130"/>
  <c r="AJ1130"/>
  <c r="AO1130"/>
  <c r="AW1130"/>
  <c r="AN1130"/>
  <c r="AV1130"/>
  <c r="R1130"/>
  <c r="Z1130"/>
  <c r="AH1130"/>
  <c r="Q1130"/>
  <c r="X1130"/>
  <c r="AF1130"/>
  <c r="AM1130"/>
  <c r="AU1130"/>
  <c r="AL1130"/>
  <c r="AT1130"/>
  <c r="AX1130" s="1"/>
  <c r="M1130"/>
  <c r="N1130" s="1"/>
  <c r="O1130" s="1"/>
  <c r="BE1130" s="1"/>
  <c r="P1130"/>
  <c r="S1129"/>
  <c r="AB1129"/>
  <c r="AO1129"/>
  <c r="AJ1129"/>
  <c r="AW1129"/>
  <c r="Z1129"/>
  <c r="AV1129"/>
  <c r="R1129"/>
  <c r="AH1129"/>
  <c r="AN1129"/>
  <c r="Q1129"/>
  <c r="X1129"/>
  <c r="AM1129"/>
  <c r="AF1129"/>
  <c r="AU1129"/>
  <c r="M1129"/>
  <c r="N1129" s="1"/>
  <c r="O1129" s="1"/>
  <c r="BE1129" s="1"/>
  <c r="AT1129"/>
  <c r="P1129"/>
  <c r="AL1129"/>
  <c r="S1128"/>
  <c r="AB1128"/>
  <c r="AJ1128"/>
  <c r="AO1128"/>
  <c r="AW1128"/>
  <c r="AN1128"/>
  <c r="AV1128"/>
  <c r="R1128"/>
  <c r="Z1128"/>
  <c r="AH1128"/>
  <c r="Q1128"/>
  <c r="X1128"/>
  <c r="AF1128"/>
  <c r="AM1128"/>
  <c r="AU1128"/>
  <c r="AL1128"/>
  <c r="AT1128"/>
  <c r="AX1128" s="1"/>
  <c r="M1128"/>
  <c r="N1128" s="1"/>
  <c r="O1128" s="1"/>
  <c r="BE1128" s="1"/>
  <c r="P1128"/>
  <c r="S1127"/>
  <c r="AB1127"/>
  <c r="AO1127"/>
  <c r="AJ1127"/>
  <c r="AW1127"/>
  <c r="Z1127"/>
  <c r="AV1127"/>
  <c r="R1127"/>
  <c r="AH1127"/>
  <c r="AN1127"/>
  <c r="Q1127"/>
  <c r="X1127"/>
  <c r="AM1127"/>
  <c r="AF1127"/>
  <c r="AU1127"/>
  <c r="M1127"/>
  <c r="N1127" s="1"/>
  <c r="O1127" s="1"/>
  <c r="BE1127" s="1"/>
  <c r="AT1127"/>
  <c r="P1127"/>
  <c r="AL1127"/>
  <c r="S1126"/>
  <c r="AB1126"/>
  <c r="AJ1126"/>
  <c r="AO1126"/>
  <c r="AW1126"/>
  <c r="AN1126"/>
  <c r="AV1126"/>
  <c r="R1126"/>
  <c r="Z1126"/>
  <c r="AH1126"/>
  <c r="Q1126"/>
  <c r="X1126"/>
  <c r="AF1126"/>
  <c r="AM1126"/>
  <c r="AU1126"/>
  <c r="AL1126"/>
  <c r="AT1126"/>
  <c r="AX1126" s="1"/>
  <c r="M1126"/>
  <c r="N1126" s="1"/>
  <c r="O1126" s="1"/>
  <c r="BE1126" s="1"/>
  <c r="P1126"/>
  <c r="S1125"/>
  <c r="AB1125"/>
  <c r="AO1125"/>
  <c r="AJ1125"/>
  <c r="AW1125"/>
  <c r="Z1125"/>
  <c r="AV1125"/>
  <c r="R1125"/>
  <c r="AH1125"/>
  <c r="AN1125"/>
  <c r="Q1125"/>
  <c r="X1125"/>
  <c r="AM1125"/>
  <c r="AF1125"/>
  <c r="AU1125"/>
  <c r="M1125"/>
  <c r="N1125" s="1"/>
  <c r="O1125" s="1"/>
  <c r="BE1125" s="1"/>
  <c r="AT1125"/>
  <c r="P1125"/>
  <c r="AL1125"/>
  <c r="S1124"/>
  <c r="AB1124"/>
  <c r="AJ1124"/>
  <c r="AO1124"/>
  <c r="AW1124"/>
  <c r="AN1124"/>
  <c r="AV1124"/>
  <c r="R1124"/>
  <c r="Z1124"/>
  <c r="AH1124"/>
  <c r="Q1124"/>
  <c r="X1124"/>
  <c r="AF1124"/>
  <c r="AM1124"/>
  <c r="AU1124"/>
  <c r="AL1124"/>
  <c r="AT1124"/>
  <c r="AX1124" s="1"/>
  <c r="M1124"/>
  <c r="N1124" s="1"/>
  <c r="O1124" s="1"/>
  <c r="BE1124" s="1"/>
  <c r="P1124"/>
  <c r="S1123"/>
  <c r="AB1123"/>
  <c r="AO1123"/>
  <c r="AJ1123"/>
  <c r="AW1123"/>
  <c r="Z1123"/>
  <c r="AV1123"/>
  <c r="R1123"/>
  <c r="AH1123"/>
  <c r="AN1123"/>
  <c r="Q1123"/>
  <c r="X1123"/>
  <c r="AM1123"/>
  <c r="AF1123"/>
  <c r="AU1123"/>
  <c r="M1123"/>
  <c r="N1123" s="1"/>
  <c r="O1123" s="1"/>
  <c r="BE1123" s="1"/>
  <c r="AT1123"/>
  <c r="P1123"/>
  <c r="AL1123"/>
  <c r="S1122"/>
  <c r="AB1122"/>
  <c r="AJ1122"/>
  <c r="AO1122"/>
  <c r="AW1122"/>
  <c r="AN1122"/>
  <c r="AV1122"/>
  <c r="R1122"/>
  <c r="Z1122"/>
  <c r="AH1122"/>
  <c r="Q1122"/>
  <c r="X1122"/>
  <c r="AF1122"/>
  <c r="AM1122"/>
  <c r="AU1122"/>
  <c r="AL1122"/>
  <c r="AT1122"/>
  <c r="AX1122" s="1"/>
  <c r="M1122"/>
  <c r="N1122" s="1"/>
  <c r="O1122" s="1"/>
  <c r="BE1122" s="1"/>
  <c r="P1122"/>
  <c r="S1121"/>
  <c r="AB1121"/>
  <c r="AO1121"/>
  <c r="AJ1121"/>
  <c r="AW1121"/>
  <c r="Z1121"/>
  <c r="AV1121"/>
  <c r="R1121"/>
  <c r="AH1121"/>
  <c r="AN1121"/>
  <c r="Q1121"/>
  <c r="X1121"/>
  <c r="AM1121"/>
  <c r="AF1121"/>
  <c r="AU1121"/>
  <c r="M1121"/>
  <c r="N1121" s="1"/>
  <c r="O1121" s="1"/>
  <c r="BE1121" s="1"/>
  <c r="AT1121"/>
  <c r="P1121"/>
  <c r="AL1121"/>
  <c r="S1120"/>
  <c r="AB1120"/>
  <c r="AJ1120"/>
  <c r="AO1120"/>
  <c r="AW1120"/>
  <c r="AN1120"/>
  <c r="AV1120"/>
  <c r="R1120"/>
  <c r="Z1120"/>
  <c r="AH1120"/>
  <c r="Q1120"/>
  <c r="X1120"/>
  <c r="AF1120"/>
  <c r="AM1120"/>
  <c r="AU1120"/>
  <c r="AL1120"/>
  <c r="AT1120"/>
  <c r="AX1120" s="1"/>
  <c r="M1120"/>
  <c r="N1120" s="1"/>
  <c r="O1120" s="1"/>
  <c r="BE1120" s="1"/>
  <c r="P1120"/>
  <c r="S1119"/>
  <c r="AB1119"/>
  <c r="AO1119"/>
  <c r="AJ1119"/>
  <c r="AW1119"/>
  <c r="Z1119"/>
  <c r="AV1119"/>
  <c r="R1119"/>
  <c r="AH1119"/>
  <c r="AN1119"/>
  <c r="Q1119"/>
  <c r="X1119"/>
  <c r="AM1119"/>
  <c r="AF1119"/>
  <c r="AU1119"/>
  <c r="M1119"/>
  <c r="N1119" s="1"/>
  <c r="O1119" s="1"/>
  <c r="BE1119" s="1"/>
  <c r="AT1119"/>
  <c r="P1119"/>
  <c r="AL1119"/>
  <c r="S1118"/>
  <c r="AB1118"/>
  <c r="AJ1118"/>
  <c r="AO1118"/>
  <c r="AW1118"/>
  <c r="AN1118"/>
  <c r="AV1118"/>
  <c r="R1118"/>
  <c r="Z1118"/>
  <c r="AH1118"/>
  <c r="Q1118"/>
  <c r="X1118"/>
  <c r="AF1118"/>
  <c r="AM1118"/>
  <c r="AU1118"/>
  <c r="AL1118"/>
  <c r="AT1118"/>
  <c r="AX1118" s="1"/>
  <c r="M1118"/>
  <c r="N1118" s="1"/>
  <c r="O1118" s="1"/>
  <c r="BE1118" s="1"/>
  <c r="P1118"/>
  <c r="S1117"/>
  <c r="AB1117"/>
  <c r="AO1117"/>
  <c r="AJ1117"/>
  <c r="AW1117"/>
  <c r="Z1117"/>
  <c r="AV1117"/>
  <c r="R1117"/>
  <c r="AH1117"/>
  <c r="AN1117"/>
  <c r="Q1117"/>
  <c r="X1117"/>
  <c r="AM1117"/>
  <c r="AF1117"/>
  <c r="AU1117"/>
  <c r="M1117"/>
  <c r="N1117" s="1"/>
  <c r="O1117" s="1"/>
  <c r="BE1117" s="1"/>
  <c r="AT1117"/>
  <c r="P1117"/>
  <c r="AL1117"/>
  <c r="S1116"/>
  <c r="AB1116"/>
  <c r="AJ1116"/>
  <c r="AO1116"/>
  <c r="AW1116"/>
  <c r="AN1116"/>
  <c r="AV1116"/>
  <c r="R1116"/>
  <c r="Z1116"/>
  <c r="AH1116"/>
  <c r="Q1116"/>
  <c r="X1116"/>
  <c r="AF1116"/>
  <c r="AM1116"/>
  <c r="AU1116"/>
  <c r="AL1116"/>
  <c r="AT1116"/>
  <c r="AX1116" s="1"/>
  <c r="M1116"/>
  <c r="N1116" s="1"/>
  <c r="O1116" s="1"/>
  <c r="BE1116" s="1"/>
  <c r="P1116"/>
  <c r="S1115"/>
  <c r="AB1115"/>
  <c r="AO1115"/>
  <c r="AJ1115"/>
  <c r="AW1115"/>
  <c r="Z1115"/>
  <c r="AV1115"/>
  <c r="R1115"/>
  <c r="AH1115"/>
  <c r="AN1115"/>
  <c r="Q1115"/>
  <c r="X1115"/>
  <c r="AM1115"/>
  <c r="AF1115"/>
  <c r="AU1115"/>
  <c r="M1115"/>
  <c r="N1115" s="1"/>
  <c r="O1115" s="1"/>
  <c r="BE1115" s="1"/>
  <c r="AT1115"/>
  <c r="P1115"/>
  <c r="AL1115"/>
  <c r="S1114"/>
  <c r="AB1114"/>
  <c r="AJ1114"/>
  <c r="AO1114"/>
  <c r="AW1114"/>
  <c r="AN1114"/>
  <c r="AV1114"/>
  <c r="R1114"/>
  <c r="Z1114"/>
  <c r="AH1114"/>
  <c r="Q1114"/>
  <c r="X1114"/>
  <c r="AF1114"/>
  <c r="AM1114"/>
  <c r="AU1114"/>
  <c r="AL1114"/>
  <c r="AT1114"/>
  <c r="AX1114" s="1"/>
  <c r="M1114"/>
  <c r="N1114" s="1"/>
  <c r="O1114" s="1"/>
  <c r="BE1114" s="1"/>
  <c r="P1114"/>
  <c r="S1113"/>
  <c r="AB1113"/>
  <c r="AO1113"/>
  <c r="AJ1113"/>
  <c r="AW1113"/>
  <c r="Z1113"/>
  <c r="AV1113"/>
  <c r="R1113"/>
  <c r="AH1113"/>
  <c r="AN1113"/>
  <c r="Q1113"/>
  <c r="X1113"/>
  <c r="AM1113"/>
  <c r="AF1113"/>
  <c r="AU1113"/>
  <c r="M1113"/>
  <c r="N1113" s="1"/>
  <c r="O1113" s="1"/>
  <c r="BE1113" s="1"/>
  <c r="AT1113"/>
  <c r="P1113"/>
  <c r="AL1113"/>
  <c r="S1112"/>
  <c r="AB1112"/>
  <c r="AJ1112"/>
  <c r="AO1112"/>
  <c r="AW1112"/>
  <c r="AN1112"/>
  <c r="AV1112"/>
  <c r="R1112"/>
  <c r="Z1112"/>
  <c r="AH1112"/>
  <c r="Q1112"/>
  <c r="X1112"/>
  <c r="AF1112"/>
  <c r="AM1112"/>
  <c r="AU1112"/>
  <c r="AL1112"/>
  <c r="AT1112"/>
  <c r="AX1112" s="1"/>
  <c r="M1112"/>
  <c r="N1112" s="1"/>
  <c r="O1112" s="1"/>
  <c r="BE1112" s="1"/>
  <c r="P1112"/>
  <c r="S1111"/>
  <c r="AB1111"/>
  <c r="AO1111"/>
  <c r="AJ1111"/>
  <c r="AW1111"/>
  <c r="Z1111"/>
  <c r="AV1111"/>
  <c r="R1111"/>
  <c r="AH1111"/>
  <c r="AN1111"/>
  <c r="Q1111"/>
  <c r="X1111"/>
  <c r="AM1111"/>
  <c r="AF1111"/>
  <c r="AU1111"/>
  <c r="M1111"/>
  <c r="N1111" s="1"/>
  <c r="O1111" s="1"/>
  <c r="BE1111" s="1"/>
  <c r="AT1111"/>
  <c r="P1111"/>
  <c r="AL1111"/>
  <c r="S1110"/>
  <c r="AB1110"/>
  <c r="AJ1110"/>
  <c r="AO1110"/>
  <c r="AW1110"/>
  <c r="AN1110"/>
  <c r="AV1110"/>
  <c r="R1110"/>
  <c r="Z1110"/>
  <c r="AH1110"/>
  <c r="Q1110"/>
  <c r="X1110"/>
  <c r="AF1110"/>
  <c r="AM1110"/>
  <c r="AU1110"/>
  <c r="AL1110"/>
  <c r="AT1110"/>
  <c r="AX1110" s="1"/>
  <c r="M1110"/>
  <c r="N1110" s="1"/>
  <c r="O1110" s="1"/>
  <c r="BE1110" s="1"/>
  <c r="P1110"/>
  <c r="S1109"/>
  <c r="AB1109"/>
  <c r="AO1109"/>
  <c r="AJ1109"/>
  <c r="AW1109"/>
  <c r="Z1109"/>
  <c r="AV1109"/>
  <c r="R1109"/>
  <c r="AH1109"/>
  <c r="AN1109"/>
  <c r="Q1109"/>
  <c r="X1109"/>
  <c r="AM1109"/>
  <c r="AF1109"/>
  <c r="AU1109"/>
  <c r="M1109"/>
  <c r="N1109" s="1"/>
  <c r="O1109" s="1"/>
  <c r="BE1109" s="1"/>
  <c r="AT1109"/>
  <c r="P1109"/>
  <c r="AL1109"/>
  <c r="S1108"/>
  <c r="AB1108"/>
  <c r="AJ1108"/>
  <c r="AO1108"/>
  <c r="AW1108"/>
  <c r="AN1108"/>
  <c r="AV1108"/>
  <c r="R1108"/>
  <c r="Z1108"/>
  <c r="AH1108"/>
  <c r="Q1108"/>
  <c r="X1108"/>
  <c r="AF1108"/>
  <c r="AM1108"/>
  <c r="AU1108"/>
  <c r="AL1108"/>
  <c r="AT1108"/>
  <c r="AX1108" s="1"/>
  <c r="M1108"/>
  <c r="N1108" s="1"/>
  <c r="O1108" s="1"/>
  <c r="BE1108" s="1"/>
  <c r="P1108"/>
  <c r="S1107"/>
  <c r="AB1107"/>
  <c r="AO1107"/>
  <c r="AJ1107"/>
  <c r="AW1107"/>
  <c r="Z1107"/>
  <c r="AV1107"/>
  <c r="R1107"/>
  <c r="AH1107"/>
  <c r="AN1107"/>
  <c r="Q1107"/>
  <c r="X1107"/>
  <c r="AM1107"/>
  <c r="AF1107"/>
  <c r="AU1107"/>
  <c r="M1107"/>
  <c r="N1107" s="1"/>
  <c r="O1107" s="1"/>
  <c r="BE1107" s="1"/>
  <c r="AT1107"/>
  <c r="P1107"/>
  <c r="AL1107"/>
  <c r="S1106"/>
  <c r="AB1106"/>
  <c r="AJ1106"/>
  <c r="AO1106"/>
  <c r="AW1106"/>
  <c r="AN1106"/>
  <c r="AV1106"/>
  <c r="R1106"/>
  <c r="Z1106"/>
  <c r="AH1106"/>
  <c r="Q1106"/>
  <c r="X1106"/>
  <c r="AF1106"/>
  <c r="AM1106"/>
  <c r="AU1106"/>
  <c r="AL1106"/>
  <c r="AT1106"/>
  <c r="AX1106" s="1"/>
  <c r="M1106"/>
  <c r="N1106" s="1"/>
  <c r="O1106" s="1"/>
  <c r="BE1106" s="1"/>
  <c r="P1106"/>
  <c r="S1105"/>
  <c r="AB1105"/>
  <c r="AO1105"/>
  <c r="AJ1105"/>
  <c r="AW1105"/>
  <c r="Z1105"/>
  <c r="AV1105"/>
  <c r="R1105"/>
  <c r="AH1105"/>
  <c r="AN1105"/>
  <c r="Q1105"/>
  <c r="X1105"/>
  <c r="AM1105"/>
  <c r="AF1105"/>
  <c r="AU1105"/>
  <c r="M1105"/>
  <c r="N1105" s="1"/>
  <c r="O1105" s="1"/>
  <c r="BE1105" s="1"/>
  <c r="AT1105"/>
  <c r="P1105"/>
  <c r="AL1105"/>
  <c r="S1104"/>
  <c r="AB1104"/>
  <c r="AJ1104"/>
  <c r="AO1104"/>
  <c r="AW1104"/>
  <c r="AN1104"/>
  <c r="AV1104"/>
  <c r="R1104"/>
  <c r="Z1104"/>
  <c r="AH1104"/>
  <c r="Q1104"/>
  <c r="X1104"/>
  <c r="AF1104"/>
  <c r="AM1104"/>
  <c r="AU1104"/>
  <c r="AL1104"/>
  <c r="AT1104"/>
  <c r="AX1104" s="1"/>
  <c r="M1104"/>
  <c r="N1104" s="1"/>
  <c r="O1104" s="1"/>
  <c r="BE1104" s="1"/>
  <c r="P1104"/>
  <c r="S1103"/>
  <c r="AB1103"/>
  <c r="AO1103"/>
  <c r="AJ1103"/>
  <c r="AW1103"/>
  <c r="Z1103"/>
  <c r="AV1103"/>
  <c r="R1103"/>
  <c r="AH1103"/>
  <c r="AN1103"/>
  <c r="Q1103"/>
  <c r="X1103"/>
  <c r="AM1103"/>
  <c r="AF1103"/>
  <c r="AU1103"/>
  <c r="M1103"/>
  <c r="N1103" s="1"/>
  <c r="O1103" s="1"/>
  <c r="BE1103" s="1"/>
  <c r="AT1103"/>
  <c r="P1103"/>
  <c r="AL1103"/>
  <c r="S1102"/>
  <c r="AB1102"/>
  <c r="AJ1102"/>
  <c r="AO1102"/>
  <c r="AW1102"/>
  <c r="AN1102"/>
  <c r="AV1102"/>
  <c r="R1102"/>
  <c r="Z1102"/>
  <c r="AH1102"/>
  <c r="Q1102"/>
  <c r="X1102"/>
  <c r="AF1102"/>
  <c r="AM1102"/>
  <c r="AU1102"/>
  <c r="AL1102"/>
  <c r="AT1102"/>
  <c r="AX1102" s="1"/>
  <c r="M1102"/>
  <c r="N1102" s="1"/>
  <c r="O1102" s="1"/>
  <c r="BE1102" s="1"/>
  <c r="P1102"/>
  <c r="S1101"/>
  <c r="AB1101"/>
  <c r="AO1101"/>
  <c r="AJ1101"/>
  <c r="AW1101"/>
  <c r="Z1101"/>
  <c r="AV1101"/>
  <c r="R1101"/>
  <c r="AH1101"/>
  <c r="AN1101"/>
  <c r="Q1101"/>
  <c r="X1101"/>
  <c r="AM1101"/>
  <c r="AF1101"/>
  <c r="AU1101"/>
  <c r="M1101"/>
  <c r="N1101" s="1"/>
  <c r="O1101" s="1"/>
  <c r="BE1101" s="1"/>
  <c r="AT1101"/>
  <c r="P1101"/>
  <c r="AL1101"/>
  <c r="S1100"/>
  <c r="AB1100"/>
  <c r="AJ1100"/>
  <c r="AO1100"/>
  <c r="AW1100"/>
  <c r="AN1100"/>
  <c r="AV1100"/>
  <c r="R1100"/>
  <c r="Z1100"/>
  <c r="AH1100"/>
  <c r="Q1100"/>
  <c r="X1100"/>
  <c r="AF1100"/>
  <c r="AM1100"/>
  <c r="AU1100"/>
  <c r="AL1100"/>
  <c r="AT1100"/>
  <c r="AX1100" s="1"/>
  <c r="M1100"/>
  <c r="N1100" s="1"/>
  <c r="O1100" s="1"/>
  <c r="BE1100" s="1"/>
  <c r="P1100"/>
  <c r="S1099"/>
  <c r="AB1099"/>
  <c r="AO1099"/>
  <c r="AJ1099"/>
  <c r="AW1099"/>
  <c r="Z1099"/>
  <c r="AV1099"/>
  <c r="R1099"/>
  <c r="AH1099"/>
  <c r="AN1099"/>
  <c r="Q1099"/>
  <c r="X1099"/>
  <c r="AM1099"/>
  <c r="AF1099"/>
  <c r="AU1099"/>
  <c r="M1099"/>
  <c r="N1099" s="1"/>
  <c r="O1099" s="1"/>
  <c r="BE1099" s="1"/>
  <c r="AT1099"/>
  <c r="P1099"/>
  <c r="AL1099"/>
  <c r="S1098"/>
  <c r="AB1098"/>
  <c r="AJ1098"/>
  <c r="AO1098"/>
  <c r="AW1098"/>
  <c r="AN1098"/>
  <c r="AV1098"/>
  <c r="R1098"/>
  <c r="Z1098"/>
  <c r="AH1098"/>
  <c r="Q1098"/>
  <c r="X1098"/>
  <c r="AF1098"/>
  <c r="AM1098"/>
  <c r="AU1098"/>
  <c r="AL1098"/>
  <c r="AT1098"/>
  <c r="AX1098" s="1"/>
  <c r="M1098"/>
  <c r="N1098" s="1"/>
  <c r="O1098" s="1"/>
  <c r="BE1098" s="1"/>
  <c r="P1098"/>
  <c r="S1097"/>
  <c r="AB1097"/>
  <c r="AO1097"/>
  <c r="AJ1097"/>
  <c r="AW1097"/>
  <c r="Z1097"/>
  <c r="AV1097"/>
  <c r="R1097"/>
  <c r="AH1097"/>
  <c r="AN1097"/>
  <c r="Q1097"/>
  <c r="X1097"/>
  <c r="AM1097"/>
  <c r="AF1097"/>
  <c r="AU1097"/>
  <c r="M1097"/>
  <c r="N1097" s="1"/>
  <c r="O1097" s="1"/>
  <c r="BE1097" s="1"/>
  <c r="AT1097"/>
  <c r="P1097"/>
  <c r="AL1097"/>
  <c r="S1096"/>
  <c r="AB1096"/>
  <c r="AJ1096"/>
  <c r="AO1096"/>
  <c r="AW1096"/>
  <c r="AN1096"/>
  <c r="AV1096"/>
  <c r="R1096"/>
  <c r="Z1096"/>
  <c r="AH1096"/>
  <c r="Q1096"/>
  <c r="X1096"/>
  <c r="AF1096"/>
  <c r="AM1096"/>
  <c r="AU1096"/>
  <c r="AL1096"/>
  <c r="AT1096"/>
  <c r="AX1096" s="1"/>
  <c r="M1096"/>
  <c r="N1096" s="1"/>
  <c r="O1096" s="1"/>
  <c r="BE1096" s="1"/>
  <c r="P1096"/>
  <c r="S1095"/>
  <c r="AB1095"/>
  <c r="AO1095"/>
  <c r="AJ1095"/>
  <c r="AW1095"/>
  <c r="Z1095"/>
  <c r="AV1095"/>
  <c r="R1095"/>
  <c r="AH1095"/>
  <c r="AN1095"/>
  <c r="Q1095"/>
  <c r="X1095"/>
  <c r="AM1095"/>
  <c r="AF1095"/>
  <c r="AU1095"/>
  <c r="M1095"/>
  <c r="N1095" s="1"/>
  <c r="O1095" s="1"/>
  <c r="BE1095" s="1"/>
  <c r="AT1095"/>
  <c r="P1095"/>
  <c r="AL1095"/>
  <c r="S1094"/>
  <c r="AB1094"/>
  <c r="AJ1094"/>
  <c r="AO1094"/>
  <c r="AW1094"/>
  <c r="AN1094"/>
  <c r="AV1094"/>
  <c r="R1094"/>
  <c r="Z1094"/>
  <c r="AH1094"/>
  <c r="Q1094"/>
  <c r="X1094"/>
  <c r="AF1094"/>
  <c r="AM1094"/>
  <c r="AU1094"/>
  <c r="AL1094"/>
  <c r="AT1094"/>
  <c r="AX1094" s="1"/>
  <c r="M1094"/>
  <c r="N1094" s="1"/>
  <c r="O1094" s="1"/>
  <c r="BE1094" s="1"/>
  <c r="P1094"/>
  <c r="S1093"/>
  <c r="AB1093"/>
  <c r="AO1093"/>
  <c r="AJ1093"/>
  <c r="AW1093"/>
  <c r="Z1093"/>
  <c r="AV1093"/>
  <c r="R1093"/>
  <c r="AH1093"/>
  <c r="AN1093"/>
  <c r="Q1093"/>
  <c r="X1093"/>
  <c r="AM1093"/>
  <c r="AF1093"/>
  <c r="AU1093"/>
  <c r="M1093"/>
  <c r="N1093" s="1"/>
  <c r="O1093" s="1"/>
  <c r="BE1093" s="1"/>
  <c r="AT1093"/>
  <c r="P1093"/>
  <c r="AL1093"/>
  <c r="S1092"/>
  <c r="AB1092"/>
  <c r="AJ1092"/>
  <c r="AO1092"/>
  <c r="AW1092"/>
  <c r="AN1092"/>
  <c r="AV1092"/>
  <c r="R1092"/>
  <c r="Z1092"/>
  <c r="AH1092"/>
  <c r="Q1092"/>
  <c r="X1092"/>
  <c r="AF1092"/>
  <c r="AM1092"/>
  <c r="AU1092"/>
  <c r="AL1092"/>
  <c r="AT1092"/>
  <c r="AX1092" s="1"/>
  <c r="M1092"/>
  <c r="N1092" s="1"/>
  <c r="O1092" s="1"/>
  <c r="BE1092" s="1"/>
  <c r="P1092"/>
  <c r="S1091"/>
  <c r="AB1091"/>
  <c r="AO1091"/>
  <c r="AJ1091"/>
  <c r="AW1091"/>
  <c r="Z1091"/>
  <c r="AV1091"/>
  <c r="R1091"/>
  <c r="AH1091"/>
  <c r="AN1091"/>
  <c r="Q1091"/>
  <c r="X1091"/>
  <c r="AM1091"/>
  <c r="AF1091"/>
  <c r="AU1091"/>
  <c r="M1091"/>
  <c r="N1091" s="1"/>
  <c r="O1091" s="1"/>
  <c r="BE1091" s="1"/>
  <c r="AT1091"/>
  <c r="P1091"/>
  <c r="AL1091"/>
  <c r="S1090"/>
  <c r="AB1090"/>
  <c r="AJ1090"/>
  <c r="AO1090"/>
  <c r="AW1090"/>
  <c r="AN1090"/>
  <c r="AV1090"/>
  <c r="R1090"/>
  <c r="Z1090"/>
  <c r="AH1090"/>
  <c r="Q1090"/>
  <c r="X1090"/>
  <c r="AF1090"/>
  <c r="AM1090"/>
  <c r="AU1090"/>
  <c r="AL1090"/>
  <c r="AT1090"/>
  <c r="AX1090" s="1"/>
  <c r="M1090"/>
  <c r="N1090" s="1"/>
  <c r="O1090" s="1"/>
  <c r="BE1090" s="1"/>
  <c r="P1090"/>
  <c r="S1089"/>
  <c r="AB1089"/>
  <c r="AO1089"/>
  <c r="AJ1089"/>
  <c r="AW1089"/>
  <c r="Z1089"/>
  <c r="AV1089"/>
  <c r="R1089"/>
  <c r="AH1089"/>
  <c r="AN1089"/>
  <c r="Q1089"/>
  <c r="X1089"/>
  <c r="AM1089"/>
  <c r="AF1089"/>
  <c r="AU1089"/>
  <c r="M1089"/>
  <c r="N1089" s="1"/>
  <c r="O1089" s="1"/>
  <c r="BE1089" s="1"/>
  <c r="AT1089"/>
  <c r="P1089"/>
  <c r="AL1089"/>
  <c r="S1088"/>
  <c r="AB1088"/>
  <c r="AJ1088"/>
  <c r="AO1088"/>
  <c r="AW1088"/>
  <c r="AN1088"/>
  <c r="AV1088"/>
  <c r="R1088"/>
  <c r="Z1088"/>
  <c r="AH1088"/>
  <c r="Q1088"/>
  <c r="X1088"/>
  <c r="AF1088"/>
  <c r="AM1088"/>
  <c r="AU1088"/>
  <c r="AL1088"/>
  <c r="AT1088"/>
  <c r="AX1088" s="1"/>
  <c r="M1088"/>
  <c r="N1088" s="1"/>
  <c r="O1088" s="1"/>
  <c r="BE1088" s="1"/>
  <c r="P1088"/>
  <c r="S1087"/>
  <c r="AB1087"/>
  <c r="AO1087"/>
  <c r="AJ1087"/>
  <c r="AW1087"/>
  <c r="Z1087"/>
  <c r="AV1087"/>
  <c r="R1087"/>
  <c r="AH1087"/>
  <c r="AN1087"/>
  <c r="Q1087"/>
  <c r="X1087"/>
  <c r="AM1087"/>
  <c r="AF1087"/>
  <c r="AU1087"/>
  <c r="M1087"/>
  <c r="N1087" s="1"/>
  <c r="O1087" s="1"/>
  <c r="BE1087" s="1"/>
  <c r="AT1087"/>
  <c r="P1087"/>
  <c r="AL1087"/>
  <c r="S1086"/>
  <c r="AB1086"/>
  <c r="AJ1086"/>
  <c r="AO1086"/>
  <c r="AW1086"/>
  <c r="AN1086"/>
  <c r="AV1086"/>
  <c r="R1086"/>
  <c r="Z1086"/>
  <c r="AH1086"/>
  <c r="Q1086"/>
  <c r="X1086"/>
  <c r="AF1086"/>
  <c r="AM1086"/>
  <c r="AU1086"/>
  <c r="AL1086"/>
  <c r="AT1086"/>
  <c r="AX1086" s="1"/>
  <c r="M1086"/>
  <c r="N1086" s="1"/>
  <c r="O1086" s="1"/>
  <c r="BE1086" s="1"/>
  <c r="P1086"/>
  <c r="S1085"/>
  <c r="AB1085"/>
  <c r="AO1085"/>
  <c r="AJ1085"/>
  <c r="AW1085"/>
  <c r="Z1085"/>
  <c r="AV1085"/>
  <c r="R1085"/>
  <c r="AH1085"/>
  <c r="AN1085"/>
  <c r="Q1085"/>
  <c r="X1085"/>
  <c r="AM1085"/>
  <c r="AF1085"/>
  <c r="AU1085"/>
  <c r="M1085"/>
  <c r="N1085" s="1"/>
  <c r="O1085" s="1"/>
  <c r="BE1085" s="1"/>
  <c r="AT1085"/>
  <c r="P1085"/>
  <c r="AL1085"/>
  <c r="S1084"/>
  <c r="AB1084"/>
  <c r="AJ1084"/>
  <c r="AO1084"/>
  <c r="AW1084"/>
  <c r="AN1084"/>
  <c r="AV1084"/>
  <c r="R1084"/>
  <c r="Z1084"/>
  <c r="AH1084"/>
  <c r="Q1084"/>
  <c r="X1084"/>
  <c r="AF1084"/>
  <c r="AM1084"/>
  <c r="AU1084"/>
  <c r="AL1084"/>
  <c r="AT1084"/>
  <c r="AX1084" s="1"/>
  <c r="M1084"/>
  <c r="N1084" s="1"/>
  <c r="O1084" s="1"/>
  <c r="BE1084" s="1"/>
  <c r="P1084"/>
  <c r="S1083"/>
  <c r="AB1083"/>
  <c r="AO1083"/>
  <c r="AJ1083"/>
  <c r="AW1083"/>
  <c r="Z1083"/>
  <c r="AV1083"/>
  <c r="R1083"/>
  <c r="AH1083"/>
  <c r="AN1083"/>
  <c r="Q1083"/>
  <c r="X1083"/>
  <c r="AM1083"/>
  <c r="AF1083"/>
  <c r="AU1083"/>
  <c r="M1083"/>
  <c r="N1083" s="1"/>
  <c r="O1083" s="1"/>
  <c r="BE1083" s="1"/>
  <c r="AT1083"/>
  <c r="P1083"/>
  <c r="AL1083"/>
  <c r="S1082"/>
  <c r="AB1082"/>
  <c r="AJ1082"/>
  <c r="AO1082"/>
  <c r="AW1082"/>
  <c r="AN1082"/>
  <c r="AV1082"/>
  <c r="R1082"/>
  <c r="Z1082"/>
  <c r="AH1082"/>
  <c r="Q1082"/>
  <c r="X1082"/>
  <c r="AF1082"/>
  <c r="AM1082"/>
  <c r="AU1082"/>
  <c r="AL1082"/>
  <c r="AT1082"/>
  <c r="AX1082" s="1"/>
  <c r="M1082"/>
  <c r="N1082" s="1"/>
  <c r="O1082" s="1"/>
  <c r="BE1082" s="1"/>
  <c r="P1082"/>
  <c r="S1081"/>
  <c r="AB1081"/>
  <c r="AO1081"/>
  <c r="AJ1081"/>
  <c r="AW1081"/>
  <c r="Z1081"/>
  <c r="AV1081"/>
  <c r="R1081"/>
  <c r="AH1081"/>
  <c r="AN1081"/>
  <c r="Q1081"/>
  <c r="X1081"/>
  <c r="AM1081"/>
  <c r="AF1081"/>
  <c r="AU1081"/>
  <c r="M1081"/>
  <c r="N1081" s="1"/>
  <c r="O1081" s="1"/>
  <c r="BE1081" s="1"/>
  <c r="AT1081"/>
  <c r="P1081"/>
  <c r="AL1081"/>
  <c r="S1080"/>
  <c r="AB1080"/>
  <c r="AJ1080"/>
  <c r="AO1080"/>
  <c r="AW1080"/>
  <c r="AN1080"/>
  <c r="AV1080"/>
  <c r="R1080"/>
  <c r="Z1080"/>
  <c r="AH1080"/>
  <c r="Q1080"/>
  <c r="X1080"/>
  <c r="AF1080"/>
  <c r="AM1080"/>
  <c r="AU1080"/>
  <c r="AL1080"/>
  <c r="AT1080"/>
  <c r="AX1080" s="1"/>
  <c r="M1080"/>
  <c r="N1080" s="1"/>
  <c r="O1080" s="1"/>
  <c r="BE1080" s="1"/>
  <c r="P1080"/>
  <c r="S1079"/>
  <c r="AB1079"/>
  <c r="AO1079"/>
  <c r="AJ1079"/>
  <c r="AW1079"/>
  <c r="Z1079"/>
  <c r="AV1079"/>
  <c r="R1079"/>
  <c r="AH1079"/>
  <c r="AN1079"/>
  <c r="Q1079"/>
  <c r="X1079"/>
  <c r="AM1079"/>
  <c r="AF1079"/>
  <c r="AU1079"/>
  <c r="M1079"/>
  <c r="N1079" s="1"/>
  <c r="O1079" s="1"/>
  <c r="BE1079" s="1"/>
  <c r="AT1079"/>
  <c r="P1079"/>
  <c r="AL1079"/>
  <c r="S1078"/>
  <c r="AB1078"/>
  <c r="AJ1078"/>
  <c r="AO1078"/>
  <c r="AW1078"/>
  <c r="AN1078"/>
  <c r="AV1078"/>
  <c r="R1078"/>
  <c r="Z1078"/>
  <c r="AH1078"/>
  <c r="Q1078"/>
  <c r="X1078"/>
  <c r="AF1078"/>
  <c r="AM1078"/>
  <c r="AU1078"/>
  <c r="AL1078"/>
  <c r="AT1078"/>
  <c r="AX1078" s="1"/>
  <c r="M1078"/>
  <c r="N1078" s="1"/>
  <c r="O1078" s="1"/>
  <c r="BE1078" s="1"/>
  <c r="P1078"/>
  <c r="S1077"/>
  <c r="AB1077"/>
  <c r="AO1077"/>
  <c r="AJ1077"/>
  <c r="AW1077"/>
  <c r="Z1077"/>
  <c r="AV1077"/>
  <c r="R1077"/>
  <c r="AH1077"/>
  <c r="AN1077"/>
  <c r="Q1077"/>
  <c r="X1077"/>
  <c r="AM1077"/>
  <c r="AF1077"/>
  <c r="AU1077"/>
  <c r="M1077"/>
  <c r="N1077" s="1"/>
  <c r="O1077" s="1"/>
  <c r="BE1077" s="1"/>
  <c r="AT1077"/>
  <c r="P1077"/>
  <c r="AL1077"/>
  <c r="S1076"/>
  <c r="AB1076"/>
  <c r="AJ1076"/>
  <c r="AO1076"/>
  <c r="AW1076"/>
  <c r="AN1076"/>
  <c r="AV1076"/>
  <c r="R1076"/>
  <c r="Z1076"/>
  <c r="AH1076"/>
  <c r="Q1076"/>
  <c r="X1076"/>
  <c r="AF1076"/>
  <c r="AM1076"/>
  <c r="AU1076"/>
  <c r="AL1076"/>
  <c r="AT1076"/>
  <c r="AX1076" s="1"/>
  <c r="M1076"/>
  <c r="N1076" s="1"/>
  <c r="O1076" s="1"/>
  <c r="BE1076" s="1"/>
  <c r="P1076"/>
  <c r="S1075"/>
  <c r="AB1075"/>
  <c r="AO1075"/>
  <c r="AJ1075"/>
  <c r="AW1075"/>
  <c r="Z1075"/>
  <c r="AV1075"/>
  <c r="R1075"/>
  <c r="AH1075"/>
  <c r="AN1075"/>
  <c r="Q1075"/>
  <c r="X1075"/>
  <c r="AM1075"/>
  <c r="AF1075"/>
  <c r="AU1075"/>
  <c r="M1075"/>
  <c r="N1075" s="1"/>
  <c r="O1075" s="1"/>
  <c r="BE1075" s="1"/>
  <c r="AT1075"/>
  <c r="P1075"/>
  <c r="AL1075"/>
  <c r="S1074"/>
  <c r="AB1074"/>
  <c r="AJ1074"/>
  <c r="AO1074"/>
  <c r="AW1074"/>
  <c r="AN1074"/>
  <c r="AV1074"/>
  <c r="R1074"/>
  <c r="Z1074"/>
  <c r="AH1074"/>
  <c r="Q1074"/>
  <c r="X1074"/>
  <c r="AF1074"/>
  <c r="AM1074"/>
  <c r="AU1074"/>
  <c r="AL1074"/>
  <c r="AT1074"/>
  <c r="AX1074" s="1"/>
  <c r="M1074"/>
  <c r="N1074" s="1"/>
  <c r="O1074" s="1"/>
  <c r="BE1074" s="1"/>
  <c r="P1074"/>
  <c r="S1073"/>
  <c r="AB1073"/>
  <c r="AO1073"/>
  <c r="AJ1073"/>
  <c r="AW1073"/>
  <c r="Z1073"/>
  <c r="AV1073"/>
  <c r="R1073"/>
  <c r="AH1073"/>
  <c r="AN1073"/>
  <c r="Q1073"/>
  <c r="X1073"/>
  <c r="AM1073"/>
  <c r="AF1073"/>
  <c r="AU1073"/>
  <c r="M1073"/>
  <c r="N1073" s="1"/>
  <c r="O1073" s="1"/>
  <c r="BE1073" s="1"/>
  <c r="AT1073"/>
  <c r="P1073"/>
  <c r="AL1073"/>
  <c r="S1072"/>
  <c r="AB1072"/>
  <c r="AJ1072"/>
  <c r="AO1072"/>
  <c r="AW1072"/>
  <c r="AN1072"/>
  <c r="AV1072"/>
  <c r="R1072"/>
  <c r="Z1072"/>
  <c r="AH1072"/>
  <c r="Q1072"/>
  <c r="X1072"/>
  <c r="AF1072"/>
  <c r="AM1072"/>
  <c r="AU1072"/>
  <c r="AL1072"/>
  <c r="AT1072"/>
  <c r="AX1072" s="1"/>
  <c r="M1072"/>
  <c r="N1072" s="1"/>
  <c r="O1072" s="1"/>
  <c r="BE1072" s="1"/>
  <c r="P1072"/>
  <c r="S1071"/>
  <c r="AB1071"/>
  <c r="AO1071"/>
  <c r="AJ1071"/>
  <c r="AW1071"/>
  <c r="Z1071"/>
  <c r="AV1071"/>
  <c r="R1071"/>
  <c r="AH1071"/>
  <c r="AN1071"/>
  <c r="Q1071"/>
  <c r="X1071"/>
  <c r="AM1071"/>
  <c r="AF1071"/>
  <c r="AU1071"/>
  <c r="M1071"/>
  <c r="N1071" s="1"/>
  <c r="O1071" s="1"/>
  <c r="BE1071" s="1"/>
  <c r="AT1071"/>
  <c r="P1071"/>
  <c r="AL1071"/>
  <c r="S1070"/>
  <c r="AB1070"/>
  <c r="AJ1070"/>
  <c r="AO1070"/>
  <c r="AW1070"/>
  <c r="AN1070"/>
  <c r="AV1070"/>
  <c r="R1070"/>
  <c r="Z1070"/>
  <c r="AH1070"/>
  <c r="Q1070"/>
  <c r="X1070"/>
  <c r="AF1070"/>
  <c r="AM1070"/>
  <c r="AU1070"/>
  <c r="AL1070"/>
  <c r="AT1070"/>
  <c r="AX1070" s="1"/>
  <c r="M1070"/>
  <c r="N1070" s="1"/>
  <c r="O1070" s="1"/>
  <c r="BE1070" s="1"/>
  <c r="P1070"/>
  <c r="S1069"/>
  <c r="AB1069"/>
  <c r="AO1069"/>
  <c r="AJ1069"/>
  <c r="AW1069"/>
  <c r="Z1069"/>
  <c r="AV1069"/>
  <c r="R1069"/>
  <c r="AH1069"/>
  <c r="AN1069"/>
  <c r="Q1069"/>
  <c r="X1069"/>
  <c r="AM1069"/>
  <c r="AF1069"/>
  <c r="AU1069"/>
  <c r="M1069"/>
  <c r="N1069" s="1"/>
  <c r="O1069" s="1"/>
  <c r="BE1069" s="1"/>
  <c r="AT1069"/>
  <c r="P1069"/>
  <c r="AL1069"/>
  <c r="S1068"/>
  <c r="AB1068"/>
  <c r="AJ1068"/>
  <c r="AO1068"/>
  <c r="AW1068"/>
  <c r="AN1068"/>
  <c r="AV1068"/>
  <c r="R1068"/>
  <c r="Z1068"/>
  <c r="AH1068"/>
  <c r="Q1068"/>
  <c r="X1068"/>
  <c r="AF1068"/>
  <c r="AM1068"/>
  <c r="AU1068"/>
  <c r="AL1068"/>
  <c r="AT1068"/>
  <c r="AX1068" s="1"/>
  <c r="M1068"/>
  <c r="N1068" s="1"/>
  <c r="O1068" s="1"/>
  <c r="BE1068" s="1"/>
  <c r="P1068"/>
  <c r="S1067"/>
  <c r="AB1067"/>
  <c r="AO1067"/>
  <c r="AJ1067"/>
  <c r="AW1067"/>
  <c r="Z1067"/>
  <c r="AV1067"/>
  <c r="R1067"/>
  <c r="AH1067"/>
  <c r="AN1067"/>
  <c r="Q1067"/>
  <c r="X1067"/>
  <c r="AM1067"/>
  <c r="AF1067"/>
  <c r="AU1067"/>
  <c r="M1067"/>
  <c r="N1067" s="1"/>
  <c r="O1067" s="1"/>
  <c r="BE1067" s="1"/>
  <c r="AT1067"/>
  <c r="P1067"/>
  <c r="AL1067"/>
  <c r="S1066"/>
  <c r="AB1066"/>
  <c r="AJ1066"/>
  <c r="AO1066"/>
  <c r="AW1066"/>
  <c r="AN1066"/>
  <c r="AV1066"/>
  <c r="R1066"/>
  <c r="Z1066"/>
  <c r="AH1066"/>
  <c r="Q1066"/>
  <c r="X1066"/>
  <c r="AF1066"/>
  <c r="AM1066"/>
  <c r="AU1066"/>
  <c r="AL1066"/>
  <c r="AT1066"/>
  <c r="AX1066" s="1"/>
  <c r="M1066"/>
  <c r="N1066" s="1"/>
  <c r="O1066" s="1"/>
  <c r="BE1066" s="1"/>
  <c r="P1066"/>
  <c r="S1065"/>
  <c r="AB1065"/>
  <c r="AO1065"/>
  <c r="AJ1065"/>
  <c r="AW1065"/>
  <c r="Z1065"/>
  <c r="AV1065"/>
  <c r="R1065"/>
  <c r="AH1065"/>
  <c r="AN1065"/>
  <c r="Q1065"/>
  <c r="X1065"/>
  <c r="AM1065"/>
  <c r="AF1065"/>
  <c r="AU1065"/>
  <c r="M1065"/>
  <c r="N1065" s="1"/>
  <c r="O1065" s="1"/>
  <c r="BE1065" s="1"/>
  <c r="AT1065"/>
  <c r="P1065"/>
  <c r="AL1065"/>
  <c r="S1064"/>
  <c r="AB1064"/>
  <c r="AJ1064"/>
  <c r="AO1064"/>
  <c r="AW1064"/>
  <c r="AN1064"/>
  <c r="AV1064"/>
  <c r="R1064"/>
  <c r="Z1064"/>
  <c r="AH1064"/>
  <c r="Q1064"/>
  <c r="X1064"/>
  <c r="AF1064"/>
  <c r="AM1064"/>
  <c r="AU1064"/>
  <c r="AL1064"/>
  <c r="AT1064"/>
  <c r="AX1064" s="1"/>
  <c r="M1064"/>
  <c r="N1064" s="1"/>
  <c r="O1064" s="1"/>
  <c r="BE1064" s="1"/>
  <c r="P1064"/>
  <c r="S1063"/>
  <c r="AB1063"/>
  <c r="AO1063"/>
  <c r="AJ1063"/>
  <c r="AW1063"/>
  <c r="Z1063"/>
  <c r="AV1063"/>
  <c r="R1063"/>
  <c r="AH1063"/>
  <c r="AN1063"/>
  <c r="Q1063"/>
  <c r="X1063"/>
  <c r="AM1063"/>
  <c r="AF1063"/>
  <c r="AU1063"/>
  <c r="M1063"/>
  <c r="N1063" s="1"/>
  <c r="O1063" s="1"/>
  <c r="BE1063" s="1"/>
  <c r="AT1063"/>
  <c r="P1063"/>
  <c r="AL1063"/>
  <c r="S1062"/>
  <c r="AB1062"/>
  <c r="AJ1062"/>
  <c r="AO1062"/>
  <c r="AW1062"/>
  <c r="AN1062"/>
  <c r="AV1062"/>
  <c r="R1062"/>
  <c r="Z1062"/>
  <c r="AH1062"/>
  <c r="Q1062"/>
  <c r="X1062"/>
  <c r="AF1062"/>
  <c r="AM1062"/>
  <c r="AU1062"/>
  <c r="AL1062"/>
  <c r="AT1062"/>
  <c r="AX1062" s="1"/>
  <c r="M1062"/>
  <c r="N1062" s="1"/>
  <c r="O1062" s="1"/>
  <c r="BE1062" s="1"/>
  <c r="P1062"/>
  <c r="S1061"/>
  <c r="AB1061"/>
  <c r="AO1061"/>
  <c r="AJ1061"/>
  <c r="AW1061"/>
  <c r="Z1061"/>
  <c r="AV1061"/>
  <c r="R1061"/>
  <c r="AH1061"/>
  <c r="AN1061"/>
  <c r="Q1061"/>
  <c r="X1061"/>
  <c r="AM1061"/>
  <c r="AF1061"/>
  <c r="AU1061"/>
  <c r="M1061"/>
  <c r="N1061" s="1"/>
  <c r="O1061" s="1"/>
  <c r="BE1061" s="1"/>
  <c r="AT1061"/>
  <c r="P1061"/>
  <c r="AL1061"/>
  <c r="S1060"/>
  <c r="AB1060"/>
  <c r="AJ1060"/>
  <c r="AO1060"/>
  <c r="AW1060"/>
  <c r="AN1060"/>
  <c r="AV1060"/>
  <c r="R1060"/>
  <c r="Z1060"/>
  <c r="AH1060"/>
  <c r="Q1060"/>
  <c r="X1060"/>
  <c r="AF1060"/>
  <c r="AM1060"/>
  <c r="AU1060"/>
  <c r="AL1060"/>
  <c r="AT1060"/>
  <c r="AX1060" s="1"/>
  <c r="M1060"/>
  <c r="N1060" s="1"/>
  <c r="O1060" s="1"/>
  <c r="BE1060" s="1"/>
  <c r="P1060"/>
  <c r="S1059"/>
  <c r="AB1059"/>
  <c r="AO1059"/>
  <c r="AJ1059"/>
  <c r="AW1059"/>
  <c r="Z1059"/>
  <c r="AV1059"/>
  <c r="R1059"/>
  <c r="AH1059"/>
  <c r="AN1059"/>
  <c r="Q1059"/>
  <c r="X1059"/>
  <c r="AM1059"/>
  <c r="AF1059"/>
  <c r="AU1059"/>
  <c r="M1059"/>
  <c r="N1059" s="1"/>
  <c r="O1059" s="1"/>
  <c r="BE1059" s="1"/>
  <c r="AT1059"/>
  <c r="P1059"/>
  <c r="AL1059"/>
  <c r="S1058"/>
  <c r="AB1058"/>
  <c r="AJ1058"/>
  <c r="AO1058"/>
  <c r="AW1058"/>
  <c r="AN1058"/>
  <c r="AV1058"/>
  <c r="R1058"/>
  <c r="Z1058"/>
  <c r="AH1058"/>
  <c r="Q1058"/>
  <c r="X1058"/>
  <c r="AF1058"/>
  <c r="AM1058"/>
  <c r="AU1058"/>
  <c r="AL1058"/>
  <c r="AT1058"/>
  <c r="AX1058" s="1"/>
  <c r="M1058"/>
  <c r="N1058" s="1"/>
  <c r="O1058" s="1"/>
  <c r="BE1058" s="1"/>
  <c r="P1058"/>
  <c r="S1057"/>
  <c r="AB1057"/>
  <c r="AO1057"/>
  <c r="AJ1057"/>
  <c r="AW1057"/>
  <c r="Z1057"/>
  <c r="AV1057"/>
  <c r="R1057"/>
  <c r="AH1057"/>
  <c r="AN1057"/>
  <c r="Q1057"/>
  <c r="X1057"/>
  <c r="AM1057"/>
  <c r="AF1057"/>
  <c r="AU1057"/>
  <c r="M1057"/>
  <c r="N1057" s="1"/>
  <c r="O1057" s="1"/>
  <c r="BE1057" s="1"/>
  <c r="AT1057"/>
  <c r="P1057"/>
  <c r="AL1057"/>
  <c r="S1056"/>
  <c r="AB1056"/>
  <c r="AJ1056"/>
  <c r="AO1056"/>
  <c r="AW1056"/>
  <c r="AN1056"/>
  <c r="AV1056"/>
  <c r="R1056"/>
  <c r="Z1056"/>
  <c r="AH1056"/>
  <c r="Q1056"/>
  <c r="X1056"/>
  <c r="AF1056"/>
  <c r="AM1056"/>
  <c r="AU1056"/>
  <c r="AL1056"/>
  <c r="AT1056"/>
  <c r="AX1056" s="1"/>
  <c r="M1056"/>
  <c r="N1056" s="1"/>
  <c r="O1056" s="1"/>
  <c r="BE1056" s="1"/>
  <c r="P1056"/>
  <c r="S1055"/>
  <c r="AB1055"/>
  <c r="AO1055"/>
  <c r="AJ1055"/>
  <c r="AW1055"/>
  <c r="Z1055"/>
  <c r="AV1055"/>
  <c r="R1055"/>
  <c r="AH1055"/>
  <c r="AN1055"/>
  <c r="Q1055"/>
  <c r="X1055"/>
  <c r="AM1055"/>
  <c r="AF1055"/>
  <c r="AU1055"/>
  <c r="M1055"/>
  <c r="N1055" s="1"/>
  <c r="O1055" s="1"/>
  <c r="BE1055" s="1"/>
  <c r="AT1055"/>
  <c r="P1055"/>
  <c r="AL1055"/>
  <c r="S1054"/>
  <c r="AB1054"/>
  <c r="AJ1054"/>
  <c r="AO1054"/>
  <c r="AW1054"/>
  <c r="AN1054"/>
  <c r="AV1054"/>
  <c r="R1054"/>
  <c r="Z1054"/>
  <c r="AH1054"/>
  <c r="Q1054"/>
  <c r="X1054"/>
  <c r="AF1054"/>
  <c r="AM1054"/>
  <c r="AU1054"/>
  <c r="AL1054"/>
  <c r="AT1054"/>
  <c r="AX1054" s="1"/>
  <c r="M1054"/>
  <c r="N1054" s="1"/>
  <c r="O1054" s="1"/>
  <c r="BE1054" s="1"/>
  <c r="P1054"/>
  <c r="S1053"/>
  <c r="AB1053"/>
  <c r="AO1053"/>
  <c r="AJ1053"/>
  <c r="AW1053"/>
  <c r="Z1053"/>
  <c r="AV1053"/>
  <c r="R1053"/>
  <c r="AH1053"/>
  <c r="AN1053"/>
  <c r="Q1053"/>
  <c r="X1053"/>
  <c r="AM1053"/>
  <c r="AF1053"/>
  <c r="AU1053"/>
  <c r="M1053"/>
  <c r="N1053" s="1"/>
  <c r="O1053" s="1"/>
  <c r="BE1053" s="1"/>
  <c r="AT1053"/>
  <c r="P1053"/>
  <c r="AL1053"/>
  <c r="S1052"/>
  <c r="AB1052"/>
  <c r="AJ1052"/>
  <c r="AO1052"/>
  <c r="AW1052"/>
  <c r="R1052"/>
  <c r="AN1052"/>
  <c r="AV1052"/>
  <c r="Z1052"/>
  <c r="AH1052"/>
  <c r="Q1052"/>
  <c r="X1052"/>
  <c r="AF1052"/>
  <c r="AM1052"/>
  <c r="AU1052"/>
  <c r="M1052"/>
  <c r="N1052" s="1"/>
  <c r="O1052" s="1"/>
  <c r="BE1052" s="1"/>
  <c r="P1052"/>
  <c r="AL1052"/>
  <c r="AT1052"/>
  <c r="AX1052" s="1"/>
  <c r="AJ1051"/>
  <c r="AW1051"/>
  <c r="S1051"/>
  <c r="AB1051"/>
  <c r="AO1051"/>
  <c r="R1051"/>
  <c r="AH1051"/>
  <c r="AN1051"/>
  <c r="Z1051"/>
  <c r="AV1051"/>
  <c r="AF1051"/>
  <c r="AU1051"/>
  <c r="Q1051"/>
  <c r="X1051"/>
  <c r="AM1051"/>
  <c r="P1051"/>
  <c r="AL1051"/>
  <c r="M1051"/>
  <c r="N1051" s="1"/>
  <c r="O1051" s="1"/>
  <c r="BE1051" s="1"/>
  <c r="AT1051"/>
  <c r="AB1050"/>
  <c r="AJ1050"/>
  <c r="AO1050"/>
  <c r="AW1050"/>
  <c r="S1050"/>
  <c r="R1050"/>
  <c r="Z1050"/>
  <c r="AH1050"/>
  <c r="AN1050"/>
  <c r="AV1050"/>
  <c r="X1050"/>
  <c r="AF1050"/>
  <c r="AM1050"/>
  <c r="AU1050"/>
  <c r="Q1050"/>
  <c r="M1050"/>
  <c r="N1050" s="1"/>
  <c r="O1050" s="1"/>
  <c r="BE1050" s="1"/>
  <c r="P1050"/>
  <c r="AL1050"/>
  <c r="AT1050"/>
  <c r="AJ1049"/>
  <c r="AW1049"/>
  <c r="S1049"/>
  <c r="AB1049"/>
  <c r="AO1049"/>
  <c r="R1049"/>
  <c r="AH1049"/>
  <c r="AN1049"/>
  <c r="Z1049"/>
  <c r="AV1049"/>
  <c r="AF1049"/>
  <c r="AU1049"/>
  <c r="Q1049"/>
  <c r="X1049"/>
  <c r="AM1049"/>
  <c r="P1049"/>
  <c r="AL1049"/>
  <c r="M1049"/>
  <c r="N1049" s="1"/>
  <c r="O1049" s="1"/>
  <c r="BE1049" s="1"/>
  <c r="AT1049"/>
  <c r="AB1048"/>
  <c r="AJ1048"/>
  <c r="AO1048"/>
  <c r="AW1048"/>
  <c r="S1048"/>
  <c r="R1048"/>
  <c r="Z1048"/>
  <c r="AH1048"/>
  <c r="AN1048"/>
  <c r="AV1048"/>
  <c r="X1048"/>
  <c r="AF1048"/>
  <c r="AM1048"/>
  <c r="AU1048"/>
  <c r="Q1048"/>
  <c r="M1048"/>
  <c r="N1048" s="1"/>
  <c r="O1048" s="1"/>
  <c r="BE1048" s="1"/>
  <c r="P1048"/>
  <c r="AL1048"/>
  <c r="AT1048"/>
  <c r="AJ1047"/>
  <c r="AW1047"/>
  <c r="S1047"/>
  <c r="AB1047"/>
  <c r="AO1047"/>
  <c r="R1047"/>
  <c r="AH1047"/>
  <c r="AN1047"/>
  <c r="Z1047"/>
  <c r="AV1047"/>
  <c r="AF1047"/>
  <c r="AU1047"/>
  <c r="Q1047"/>
  <c r="X1047"/>
  <c r="AM1047"/>
  <c r="P1047"/>
  <c r="AL1047"/>
  <c r="M1047"/>
  <c r="N1047" s="1"/>
  <c r="O1047" s="1"/>
  <c r="BE1047" s="1"/>
  <c r="AT1047"/>
  <c r="AB1046"/>
  <c r="AJ1046"/>
  <c r="AO1046"/>
  <c r="AW1046"/>
  <c r="S1046"/>
  <c r="R1046"/>
  <c r="Z1046"/>
  <c r="AH1046"/>
  <c r="AN1046"/>
  <c r="AV1046"/>
  <c r="X1046"/>
  <c r="AF1046"/>
  <c r="AM1046"/>
  <c r="AU1046"/>
  <c r="Q1046"/>
  <c r="M1046"/>
  <c r="N1046" s="1"/>
  <c r="O1046" s="1"/>
  <c r="BE1046" s="1"/>
  <c r="P1046"/>
  <c r="AL1046"/>
  <c r="AT1046"/>
  <c r="AJ1045"/>
  <c r="AW1045"/>
  <c r="S1045"/>
  <c r="AB1045"/>
  <c r="AO1045"/>
  <c r="R1045"/>
  <c r="AH1045"/>
  <c r="AN1045"/>
  <c r="Z1045"/>
  <c r="AV1045"/>
  <c r="AF1045"/>
  <c r="AU1045"/>
  <c r="Q1045"/>
  <c r="X1045"/>
  <c r="AM1045"/>
  <c r="P1045"/>
  <c r="AL1045"/>
  <c r="M1045"/>
  <c r="N1045" s="1"/>
  <c r="O1045" s="1"/>
  <c r="BE1045" s="1"/>
  <c r="AT1045"/>
  <c r="AB1044"/>
  <c r="AJ1044"/>
  <c r="AO1044"/>
  <c r="AW1044"/>
  <c r="S1044"/>
  <c r="R1044"/>
  <c r="Z1044"/>
  <c r="AH1044"/>
  <c r="AN1044"/>
  <c r="AV1044"/>
  <c r="X1044"/>
  <c r="AF1044"/>
  <c r="AM1044"/>
  <c r="AU1044"/>
  <c r="Q1044"/>
  <c r="M1044"/>
  <c r="N1044" s="1"/>
  <c r="O1044" s="1"/>
  <c r="BE1044" s="1"/>
  <c r="P1044"/>
  <c r="AL1044"/>
  <c r="AT1044"/>
  <c r="AJ1043"/>
  <c r="AW1043"/>
  <c r="S1043"/>
  <c r="AB1043"/>
  <c r="AO1043"/>
  <c r="R1043"/>
  <c r="AH1043"/>
  <c r="AN1043"/>
  <c r="Z1043"/>
  <c r="AV1043"/>
  <c r="AF1043"/>
  <c r="AU1043"/>
  <c r="Q1043"/>
  <c r="X1043"/>
  <c r="AM1043"/>
  <c r="P1043"/>
  <c r="AL1043"/>
  <c r="M1043"/>
  <c r="N1043" s="1"/>
  <c r="O1043" s="1"/>
  <c r="BE1043" s="1"/>
  <c r="AT1043"/>
  <c r="AB1042"/>
  <c r="AJ1042"/>
  <c r="AO1042"/>
  <c r="AW1042"/>
  <c r="S1042"/>
  <c r="R1042"/>
  <c r="Z1042"/>
  <c r="AH1042"/>
  <c r="AN1042"/>
  <c r="AV1042"/>
  <c r="X1042"/>
  <c r="AF1042"/>
  <c r="AM1042"/>
  <c r="AU1042"/>
  <c r="Q1042"/>
  <c r="M1042"/>
  <c r="N1042" s="1"/>
  <c r="O1042" s="1"/>
  <c r="BE1042" s="1"/>
  <c r="P1042"/>
  <c r="AL1042"/>
  <c r="AT1042"/>
  <c r="AJ1041"/>
  <c r="AW1041"/>
  <c r="S1041"/>
  <c r="AB1041"/>
  <c r="AO1041"/>
  <c r="R1041"/>
  <c r="AH1041"/>
  <c r="AN1041"/>
  <c r="Z1041"/>
  <c r="AV1041"/>
  <c r="AF1041"/>
  <c r="AU1041"/>
  <c r="Q1041"/>
  <c r="X1041"/>
  <c r="AM1041"/>
  <c r="P1041"/>
  <c r="AL1041"/>
  <c r="M1041"/>
  <c r="N1041" s="1"/>
  <c r="O1041" s="1"/>
  <c r="BE1041" s="1"/>
  <c r="AT1041"/>
  <c r="AB1040"/>
  <c r="AJ1040"/>
  <c r="AO1040"/>
  <c r="AW1040"/>
  <c r="S1040"/>
  <c r="R1040"/>
  <c r="Z1040"/>
  <c r="AH1040"/>
  <c r="AN1040"/>
  <c r="AV1040"/>
  <c r="X1040"/>
  <c r="AF1040"/>
  <c r="AM1040"/>
  <c r="AU1040"/>
  <c r="Q1040"/>
  <c r="M1040"/>
  <c r="N1040" s="1"/>
  <c r="O1040" s="1"/>
  <c r="BE1040" s="1"/>
  <c r="P1040"/>
  <c r="AL1040"/>
  <c r="AT1040"/>
  <c r="AJ1039"/>
  <c r="AW1039"/>
  <c r="S1039"/>
  <c r="AB1039"/>
  <c r="AO1039"/>
  <c r="R1039"/>
  <c r="AH1039"/>
  <c r="AN1039"/>
  <c r="Z1039"/>
  <c r="AV1039"/>
  <c r="AF1039"/>
  <c r="AU1039"/>
  <c r="Q1039"/>
  <c r="X1039"/>
  <c r="AM1039"/>
  <c r="P1039"/>
  <c r="AL1039"/>
  <c r="M1039"/>
  <c r="N1039" s="1"/>
  <c r="O1039" s="1"/>
  <c r="BE1039" s="1"/>
  <c r="AT1039"/>
  <c r="AJ1038"/>
  <c r="AW1038"/>
  <c r="S1038"/>
  <c r="AB1038"/>
  <c r="AO1038"/>
  <c r="R1038"/>
  <c r="AH1038"/>
  <c r="AN1038"/>
  <c r="Z1038"/>
  <c r="AV1038"/>
  <c r="AF1038"/>
  <c r="AU1038"/>
  <c r="Q1038"/>
  <c r="X1038"/>
  <c r="AM1038"/>
  <c r="M1038"/>
  <c r="N1038" s="1"/>
  <c r="O1038" s="1"/>
  <c r="BE1038" s="1"/>
  <c r="P1038"/>
  <c r="AL1038"/>
  <c r="AT1038"/>
  <c r="S1037"/>
  <c r="AW1037"/>
  <c r="AB1037"/>
  <c r="AJ1037"/>
  <c r="AO1037"/>
  <c r="AN1037"/>
  <c r="R1037"/>
  <c r="Z1037"/>
  <c r="AH1037"/>
  <c r="AV1037"/>
  <c r="Q1037"/>
  <c r="AU1037"/>
  <c r="X1037"/>
  <c r="AF1037"/>
  <c r="AM1037"/>
  <c r="AL1037"/>
  <c r="M1037"/>
  <c r="N1037" s="1"/>
  <c r="O1037" s="1"/>
  <c r="BE1037" s="1"/>
  <c r="P1037"/>
  <c r="AT1037"/>
  <c r="S1036"/>
  <c r="AB1036"/>
  <c r="AO1036"/>
  <c r="AW1036"/>
  <c r="AJ1036"/>
  <c r="Z1036"/>
  <c r="R1036"/>
  <c r="AH1036"/>
  <c r="AN1036"/>
  <c r="AV1036"/>
  <c r="Q1036"/>
  <c r="X1036"/>
  <c r="AM1036"/>
  <c r="AU1036"/>
  <c r="AF1036"/>
  <c r="M1036"/>
  <c r="N1036" s="1"/>
  <c r="O1036" s="1"/>
  <c r="BE1036" s="1"/>
  <c r="P1036"/>
  <c r="T1036" s="1"/>
  <c r="U1036" s="1"/>
  <c r="V1036" s="1"/>
  <c r="BF1036" s="1"/>
  <c r="AL1036"/>
  <c r="AT1036"/>
  <c r="S1035"/>
  <c r="AB1035"/>
  <c r="AJ1035"/>
  <c r="AO1035"/>
  <c r="AW1035"/>
  <c r="R1035"/>
  <c r="AN1035"/>
  <c r="AV1035"/>
  <c r="Z1035"/>
  <c r="AH1035"/>
  <c r="Q1035"/>
  <c r="X1035"/>
  <c r="AF1035"/>
  <c r="AM1035"/>
  <c r="AU1035"/>
  <c r="M1035"/>
  <c r="N1035" s="1"/>
  <c r="O1035" s="1"/>
  <c r="BE1035" s="1"/>
  <c r="P1035"/>
  <c r="AL1035"/>
  <c r="AT1035"/>
  <c r="AX1035" s="1"/>
  <c r="AJ1034"/>
  <c r="AW1034"/>
  <c r="S1034"/>
  <c r="AB1034"/>
  <c r="AO1034"/>
  <c r="R1034"/>
  <c r="AH1034"/>
  <c r="AN1034"/>
  <c r="Z1034"/>
  <c r="AV1034"/>
  <c r="AF1034"/>
  <c r="AU1034"/>
  <c r="Q1034"/>
  <c r="X1034"/>
  <c r="AM1034"/>
  <c r="M1034"/>
  <c r="N1034" s="1"/>
  <c r="O1034" s="1"/>
  <c r="BE1034" s="1"/>
  <c r="P1034"/>
  <c r="AL1034"/>
  <c r="AT1034"/>
  <c r="S1033"/>
  <c r="AW1033"/>
  <c r="AB1033"/>
  <c r="AJ1033"/>
  <c r="AO1033"/>
  <c r="AN1033"/>
  <c r="R1033"/>
  <c r="Z1033"/>
  <c r="AH1033"/>
  <c r="AV1033"/>
  <c r="Q1033"/>
  <c r="AU1033"/>
  <c r="X1033"/>
  <c r="AF1033"/>
  <c r="AM1033"/>
  <c r="AL1033"/>
  <c r="M1033"/>
  <c r="N1033" s="1"/>
  <c r="O1033" s="1"/>
  <c r="BE1033" s="1"/>
  <c r="P1033"/>
  <c r="AT1033"/>
  <c r="S1032"/>
  <c r="AB1032"/>
  <c r="AO1032"/>
  <c r="AW1032"/>
  <c r="AJ1032"/>
  <c r="Z1032"/>
  <c r="R1032"/>
  <c r="AH1032"/>
  <c r="AN1032"/>
  <c r="AV1032"/>
  <c r="Q1032"/>
  <c r="X1032"/>
  <c r="AM1032"/>
  <c r="AU1032"/>
  <c r="AF1032"/>
  <c r="M1032"/>
  <c r="N1032" s="1"/>
  <c r="O1032" s="1"/>
  <c r="BE1032" s="1"/>
  <c r="P1032"/>
  <c r="T1032" s="1"/>
  <c r="U1032" s="1"/>
  <c r="V1032" s="1"/>
  <c r="BF1032" s="1"/>
  <c r="AL1032"/>
  <c r="AT1032"/>
  <c r="S1031"/>
  <c r="AB1031"/>
  <c r="AJ1031"/>
  <c r="AO1031"/>
  <c r="AW1031"/>
  <c r="R1031"/>
  <c r="AN1031"/>
  <c r="AV1031"/>
  <c r="Z1031"/>
  <c r="AH1031"/>
  <c r="Q1031"/>
  <c r="X1031"/>
  <c r="AF1031"/>
  <c r="AM1031"/>
  <c r="AU1031"/>
  <c r="M1031"/>
  <c r="N1031" s="1"/>
  <c r="O1031" s="1"/>
  <c r="BE1031" s="1"/>
  <c r="P1031"/>
  <c r="AL1031"/>
  <c r="AT1031"/>
  <c r="AX1031" s="1"/>
  <c r="AJ1030"/>
  <c r="AW1030"/>
  <c r="S1030"/>
  <c r="AB1030"/>
  <c r="AO1030"/>
  <c r="R1030"/>
  <c r="AH1030"/>
  <c r="AN1030"/>
  <c r="Z1030"/>
  <c r="AV1030"/>
  <c r="AF1030"/>
  <c r="AU1030"/>
  <c r="Q1030"/>
  <c r="X1030"/>
  <c r="AM1030"/>
  <c r="M1030"/>
  <c r="N1030" s="1"/>
  <c r="O1030" s="1"/>
  <c r="BE1030" s="1"/>
  <c r="P1030"/>
  <c r="AL1030"/>
  <c r="AT1030"/>
  <c r="S1029"/>
  <c r="AW1029"/>
  <c r="AB1029"/>
  <c r="AJ1029"/>
  <c r="AO1029"/>
  <c r="AN1029"/>
  <c r="R1029"/>
  <c r="Z1029"/>
  <c r="AH1029"/>
  <c r="AV1029"/>
  <c r="Q1029"/>
  <c r="AU1029"/>
  <c r="X1029"/>
  <c r="AF1029"/>
  <c r="AM1029"/>
  <c r="AL1029"/>
  <c r="M1029"/>
  <c r="N1029" s="1"/>
  <c r="O1029" s="1"/>
  <c r="BE1029" s="1"/>
  <c r="P1029"/>
  <c r="AT1029"/>
  <c r="S1028"/>
  <c r="AB1028"/>
  <c r="AO1028"/>
  <c r="AW1028"/>
  <c r="AJ1028"/>
  <c r="Z1028"/>
  <c r="R1028"/>
  <c r="AH1028"/>
  <c r="AN1028"/>
  <c r="AV1028"/>
  <c r="Q1028"/>
  <c r="X1028"/>
  <c r="AM1028"/>
  <c r="AU1028"/>
  <c r="AF1028"/>
  <c r="M1028"/>
  <c r="N1028" s="1"/>
  <c r="O1028" s="1"/>
  <c r="BE1028" s="1"/>
  <c r="P1028"/>
  <c r="T1028" s="1"/>
  <c r="U1028" s="1"/>
  <c r="V1028" s="1"/>
  <c r="BF1028" s="1"/>
  <c r="AL1028"/>
  <c r="AT1028"/>
  <c r="S1027"/>
  <c r="AB1027"/>
  <c r="AJ1027"/>
  <c r="AO1027"/>
  <c r="AW1027"/>
  <c r="R1027"/>
  <c r="AN1027"/>
  <c r="AV1027"/>
  <c r="Z1027"/>
  <c r="AH1027"/>
  <c r="Q1027"/>
  <c r="X1027"/>
  <c r="AF1027"/>
  <c r="AM1027"/>
  <c r="AU1027"/>
  <c r="M1027"/>
  <c r="N1027" s="1"/>
  <c r="O1027" s="1"/>
  <c r="BE1027" s="1"/>
  <c r="P1027"/>
  <c r="AL1027"/>
  <c r="AT1027"/>
  <c r="AX1027" s="1"/>
  <c r="AJ1026"/>
  <c r="AW1026"/>
  <c r="S1026"/>
  <c r="AB1026"/>
  <c r="AO1026"/>
  <c r="R1026"/>
  <c r="AH1026"/>
  <c r="AN1026"/>
  <c r="Z1026"/>
  <c r="AV1026"/>
  <c r="AF1026"/>
  <c r="AU1026"/>
  <c r="Q1026"/>
  <c r="X1026"/>
  <c r="AM1026"/>
  <c r="M1026"/>
  <c r="N1026" s="1"/>
  <c r="O1026" s="1"/>
  <c r="BE1026" s="1"/>
  <c r="P1026"/>
  <c r="AL1026"/>
  <c r="AT1026"/>
  <c r="S1025"/>
  <c r="AW1025"/>
  <c r="AB1025"/>
  <c r="AJ1025"/>
  <c r="AO1025"/>
  <c r="AN1025"/>
  <c r="R1025"/>
  <c r="Z1025"/>
  <c r="AH1025"/>
  <c r="AV1025"/>
  <c r="Q1025"/>
  <c r="AU1025"/>
  <c r="X1025"/>
  <c r="AF1025"/>
  <c r="AM1025"/>
  <c r="AL1025"/>
  <c r="M1025"/>
  <c r="N1025" s="1"/>
  <c r="O1025" s="1"/>
  <c r="BE1025" s="1"/>
  <c r="P1025"/>
  <c r="AT1025"/>
  <c r="S1024"/>
  <c r="AB1024"/>
  <c r="AO1024"/>
  <c r="AW1024"/>
  <c r="AJ1024"/>
  <c r="Z1024"/>
  <c r="R1024"/>
  <c r="AH1024"/>
  <c r="AN1024"/>
  <c r="AV1024"/>
  <c r="Q1024"/>
  <c r="X1024"/>
  <c r="AM1024"/>
  <c r="AU1024"/>
  <c r="AF1024"/>
  <c r="M1024"/>
  <c r="N1024" s="1"/>
  <c r="O1024" s="1"/>
  <c r="BE1024" s="1"/>
  <c r="P1024"/>
  <c r="T1024" s="1"/>
  <c r="U1024" s="1"/>
  <c r="V1024" s="1"/>
  <c r="BF1024" s="1"/>
  <c r="AL1024"/>
  <c r="AT1024"/>
  <c r="S1023"/>
  <c r="AB1023"/>
  <c r="AJ1023"/>
  <c r="AO1023"/>
  <c r="AW1023"/>
  <c r="R1023"/>
  <c r="AN1023"/>
  <c r="AV1023"/>
  <c r="Z1023"/>
  <c r="AH1023"/>
  <c r="Q1023"/>
  <c r="X1023"/>
  <c r="AF1023"/>
  <c r="AM1023"/>
  <c r="AU1023"/>
  <c r="M1023"/>
  <c r="N1023" s="1"/>
  <c r="O1023" s="1"/>
  <c r="BE1023" s="1"/>
  <c r="P1023"/>
  <c r="AL1023"/>
  <c r="AT1023"/>
  <c r="AX1023" s="1"/>
  <c r="AJ1022"/>
  <c r="AW1022"/>
  <c r="S1022"/>
  <c r="AB1022"/>
  <c r="AO1022"/>
  <c r="R1022"/>
  <c r="AH1022"/>
  <c r="AN1022"/>
  <c r="Z1022"/>
  <c r="AV1022"/>
  <c r="AF1022"/>
  <c r="AU1022"/>
  <c r="Q1022"/>
  <c r="X1022"/>
  <c r="AM1022"/>
  <c r="M1022"/>
  <c r="N1022" s="1"/>
  <c r="O1022" s="1"/>
  <c r="BE1022" s="1"/>
  <c r="P1022"/>
  <c r="AL1022"/>
  <c r="AT1022"/>
  <c r="S1021"/>
  <c r="AW1021"/>
  <c r="AB1021"/>
  <c r="AJ1021"/>
  <c r="AO1021"/>
  <c r="AN1021"/>
  <c r="R1021"/>
  <c r="Z1021"/>
  <c r="AH1021"/>
  <c r="AV1021"/>
  <c r="Q1021"/>
  <c r="AU1021"/>
  <c r="X1021"/>
  <c r="AF1021"/>
  <c r="AM1021"/>
  <c r="AL1021"/>
  <c r="M1021"/>
  <c r="N1021" s="1"/>
  <c r="O1021" s="1"/>
  <c r="BE1021" s="1"/>
  <c r="P1021"/>
  <c r="AT1021"/>
  <c r="S1020"/>
  <c r="AB1020"/>
  <c r="AO1020"/>
  <c r="AW1020"/>
  <c r="AJ1020"/>
  <c r="Z1020"/>
  <c r="R1020"/>
  <c r="AH1020"/>
  <c r="AN1020"/>
  <c r="AV1020"/>
  <c r="Q1020"/>
  <c r="X1020"/>
  <c r="AM1020"/>
  <c r="AU1020"/>
  <c r="AF1020"/>
  <c r="M1020"/>
  <c r="N1020" s="1"/>
  <c r="O1020" s="1"/>
  <c r="BE1020" s="1"/>
  <c r="P1020"/>
  <c r="T1020" s="1"/>
  <c r="U1020" s="1"/>
  <c r="V1020" s="1"/>
  <c r="BF1020" s="1"/>
  <c r="AL1020"/>
  <c r="AT1020"/>
  <c r="S1019"/>
  <c r="AB1019"/>
  <c r="AJ1019"/>
  <c r="AO1019"/>
  <c r="AW1019"/>
  <c r="R1019"/>
  <c r="AN1019"/>
  <c r="AV1019"/>
  <c r="Z1019"/>
  <c r="AH1019"/>
  <c r="Q1019"/>
  <c r="X1019"/>
  <c r="AF1019"/>
  <c r="AM1019"/>
  <c r="AU1019"/>
  <c r="M1019"/>
  <c r="N1019" s="1"/>
  <c r="O1019" s="1"/>
  <c r="BE1019" s="1"/>
  <c r="P1019"/>
  <c r="AL1019"/>
  <c r="AT1019"/>
  <c r="AX1019" s="1"/>
  <c r="AJ1018"/>
  <c r="AW1018"/>
  <c r="S1018"/>
  <c r="AB1018"/>
  <c r="AO1018"/>
  <c r="R1018"/>
  <c r="AH1018"/>
  <c r="AN1018"/>
  <c r="Z1018"/>
  <c r="AV1018"/>
  <c r="AF1018"/>
  <c r="AU1018"/>
  <c r="Q1018"/>
  <c r="X1018"/>
  <c r="AM1018"/>
  <c r="M1018"/>
  <c r="N1018" s="1"/>
  <c r="O1018" s="1"/>
  <c r="BE1018" s="1"/>
  <c r="P1018"/>
  <c r="AL1018"/>
  <c r="AT1018"/>
  <c r="S1017"/>
  <c r="AW1017"/>
  <c r="AB1017"/>
  <c r="AJ1017"/>
  <c r="AO1017"/>
  <c r="AN1017"/>
  <c r="R1017"/>
  <c r="Z1017"/>
  <c r="AH1017"/>
  <c r="AV1017"/>
  <c r="Q1017"/>
  <c r="AU1017"/>
  <c r="X1017"/>
  <c r="AF1017"/>
  <c r="AM1017"/>
  <c r="AL1017"/>
  <c r="M1017"/>
  <c r="N1017" s="1"/>
  <c r="O1017" s="1"/>
  <c r="BE1017" s="1"/>
  <c r="P1017"/>
  <c r="AT1017"/>
  <c r="S1016"/>
  <c r="AB1016"/>
  <c r="AO1016"/>
  <c r="AW1016"/>
  <c r="AJ1016"/>
  <c r="Z1016"/>
  <c r="R1016"/>
  <c r="AH1016"/>
  <c r="AN1016"/>
  <c r="AV1016"/>
  <c r="Q1016"/>
  <c r="X1016"/>
  <c r="AM1016"/>
  <c r="AU1016"/>
  <c r="AF1016"/>
  <c r="M1016"/>
  <c r="N1016" s="1"/>
  <c r="O1016" s="1"/>
  <c r="BE1016" s="1"/>
  <c r="P1016"/>
  <c r="T1016" s="1"/>
  <c r="U1016" s="1"/>
  <c r="V1016" s="1"/>
  <c r="BF1016" s="1"/>
  <c r="AL1016"/>
  <c r="AT1016"/>
  <c r="S1015"/>
  <c r="AB1015"/>
  <c r="AJ1015"/>
  <c r="AO1015"/>
  <c r="AW1015"/>
  <c r="R1015"/>
  <c r="AN1015"/>
  <c r="AV1015"/>
  <c r="Z1015"/>
  <c r="AH1015"/>
  <c r="Q1015"/>
  <c r="X1015"/>
  <c r="AF1015"/>
  <c r="AM1015"/>
  <c r="AU1015"/>
  <c r="M1015"/>
  <c r="N1015" s="1"/>
  <c r="O1015" s="1"/>
  <c r="BE1015" s="1"/>
  <c r="P1015"/>
  <c r="AL1015"/>
  <c r="AT1015"/>
  <c r="AX1015" s="1"/>
  <c r="AJ1014"/>
  <c r="AW1014"/>
  <c r="S1014"/>
  <c r="AB1014"/>
  <c r="AO1014"/>
  <c r="R1014"/>
  <c r="AH1014"/>
  <c r="AN1014"/>
  <c r="Z1014"/>
  <c r="AV1014"/>
  <c r="AF1014"/>
  <c r="AU1014"/>
  <c r="Q1014"/>
  <c r="X1014"/>
  <c r="AM1014"/>
  <c r="M1014"/>
  <c r="N1014" s="1"/>
  <c r="O1014" s="1"/>
  <c r="BE1014" s="1"/>
  <c r="P1014"/>
  <c r="AL1014"/>
  <c r="AT1014"/>
  <c r="S1013"/>
  <c r="AW1013"/>
  <c r="AB1013"/>
  <c r="AJ1013"/>
  <c r="AO1013"/>
  <c r="AN1013"/>
  <c r="R1013"/>
  <c r="Z1013"/>
  <c r="AH1013"/>
  <c r="AV1013"/>
  <c r="Q1013"/>
  <c r="AU1013"/>
  <c r="X1013"/>
  <c r="AF1013"/>
  <c r="AM1013"/>
  <c r="AL1013"/>
  <c r="M1013"/>
  <c r="N1013" s="1"/>
  <c r="O1013" s="1"/>
  <c r="BE1013" s="1"/>
  <c r="P1013"/>
  <c r="AT1013"/>
  <c r="S1012"/>
  <c r="AB1012"/>
  <c r="AO1012"/>
  <c r="AW1012"/>
  <c r="AJ1012"/>
  <c r="Z1012"/>
  <c r="R1012"/>
  <c r="AH1012"/>
  <c r="AN1012"/>
  <c r="AV1012"/>
  <c r="Q1012"/>
  <c r="X1012"/>
  <c r="AM1012"/>
  <c r="AU1012"/>
  <c r="AF1012"/>
  <c r="M1012"/>
  <c r="N1012" s="1"/>
  <c r="O1012" s="1"/>
  <c r="BE1012" s="1"/>
  <c r="P1012"/>
  <c r="T1012" s="1"/>
  <c r="U1012" s="1"/>
  <c r="V1012" s="1"/>
  <c r="BF1012" s="1"/>
  <c r="AL1012"/>
  <c r="AT1012"/>
  <c r="S1011"/>
  <c r="AB1011"/>
  <c r="AJ1011"/>
  <c r="AO1011"/>
  <c r="AW1011"/>
  <c r="R1011"/>
  <c r="AN1011"/>
  <c r="AV1011"/>
  <c r="Z1011"/>
  <c r="AH1011"/>
  <c r="Q1011"/>
  <c r="X1011"/>
  <c r="AF1011"/>
  <c r="AM1011"/>
  <c r="AU1011"/>
  <c r="M1011"/>
  <c r="N1011" s="1"/>
  <c r="O1011" s="1"/>
  <c r="BE1011" s="1"/>
  <c r="P1011"/>
  <c r="AL1011"/>
  <c r="AT1011"/>
  <c r="AX1011" s="1"/>
  <c r="AJ1010"/>
  <c r="AW1010"/>
  <c r="S1010"/>
  <c r="AB1010"/>
  <c r="AO1010"/>
  <c r="R1010"/>
  <c r="AH1010"/>
  <c r="AN1010"/>
  <c r="Z1010"/>
  <c r="AV1010"/>
  <c r="AF1010"/>
  <c r="AU1010"/>
  <c r="Q1010"/>
  <c r="X1010"/>
  <c r="AM1010"/>
  <c r="M1010"/>
  <c r="N1010" s="1"/>
  <c r="O1010" s="1"/>
  <c r="BE1010" s="1"/>
  <c r="P1010"/>
  <c r="AL1010"/>
  <c r="AT1010"/>
  <c r="S1009"/>
  <c r="AW1009"/>
  <c r="AB1009"/>
  <c r="AJ1009"/>
  <c r="AO1009"/>
  <c r="AN1009"/>
  <c r="R1009"/>
  <c r="Z1009"/>
  <c r="AH1009"/>
  <c r="AV1009"/>
  <c r="Q1009"/>
  <c r="AU1009"/>
  <c r="X1009"/>
  <c r="AF1009"/>
  <c r="AM1009"/>
  <c r="AL1009"/>
  <c r="M1009"/>
  <c r="N1009" s="1"/>
  <c r="O1009" s="1"/>
  <c r="BE1009" s="1"/>
  <c r="P1009"/>
  <c r="AT1009"/>
  <c r="S1008"/>
  <c r="AB1008"/>
  <c r="AO1008"/>
  <c r="AW1008"/>
  <c r="AJ1008"/>
  <c r="Z1008"/>
  <c r="R1008"/>
  <c r="AH1008"/>
  <c r="AN1008"/>
  <c r="AV1008"/>
  <c r="Q1008"/>
  <c r="X1008"/>
  <c r="AM1008"/>
  <c r="AU1008"/>
  <c r="AF1008"/>
  <c r="M1008"/>
  <c r="N1008" s="1"/>
  <c r="O1008" s="1"/>
  <c r="BE1008" s="1"/>
  <c r="P1008"/>
  <c r="T1008" s="1"/>
  <c r="U1008" s="1"/>
  <c r="V1008" s="1"/>
  <c r="BF1008" s="1"/>
  <c r="AL1008"/>
  <c r="AT1008"/>
  <c r="S1007"/>
  <c r="AB1007"/>
  <c r="AJ1007"/>
  <c r="AO1007"/>
  <c r="AW1007"/>
  <c r="R1007"/>
  <c r="AN1007"/>
  <c r="AV1007"/>
  <c r="Z1007"/>
  <c r="AH1007"/>
  <c r="Q1007"/>
  <c r="X1007"/>
  <c r="AF1007"/>
  <c r="AM1007"/>
  <c r="AU1007"/>
  <c r="M1007"/>
  <c r="N1007" s="1"/>
  <c r="O1007" s="1"/>
  <c r="BE1007" s="1"/>
  <c r="P1007"/>
  <c r="AL1007"/>
  <c r="AT1007"/>
  <c r="AX1007" s="1"/>
  <c r="AJ1006"/>
  <c r="AW1006"/>
  <c r="S1006"/>
  <c r="AB1006"/>
  <c r="AO1006"/>
  <c r="R1006"/>
  <c r="AH1006"/>
  <c r="AN1006"/>
  <c r="Z1006"/>
  <c r="AV1006"/>
  <c r="AF1006"/>
  <c r="AU1006"/>
  <c r="Q1006"/>
  <c r="X1006"/>
  <c r="AM1006"/>
  <c r="M1006"/>
  <c r="N1006" s="1"/>
  <c r="O1006" s="1"/>
  <c r="BE1006" s="1"/>
  <c r="P1006"/>
  <c r="AL1006"/>
  <c r="AT1006"/>
  <c r="S1005"/>
  <c r="AW1005"/>
  <c r="AB1005"/>
  <c r="AJ1005"/>
  <c r="AO1005"/>
  <c r="AN1005"/>
  <c r="R1005"/>
  <c r="Z1005"/>
  <c r="AH1005"/>
  <c r="AV1005"/>
  <c r="Q1005"/>
  <c r="AU1005"/>
  <c r="X1005"/>
  <c r="AF1005"/>
  <c r="AM1005"/>
  <c r="AL1005"/>
  <c r="M1005"/>
  <c r="N1005" s="1"/>
  <c r="O1005" s="1"/>
  <c r="BE1005" s="1"/>
  <c r="P1005"/>
  <c r="AT1005"/>
  <c r="S1004"/>
  <c r="AB1004"/>
  <c r="AO1004"/>
  <c r="AW1004"/>
  <c r="AJ1004"/>
  <c r="Z1004"/>
  <c r="R1004"/>
  <c r="AH1004"/>
  <c r="AN1004"/>
  <c r="AV1004"/>
  <c r="Q1004"/>
  <c r="X1004"/>
  <c r="AM1004"/>
  <c r="AU1004"/>
  <c r="AF1004"/>
  <c r="M1004"/>
  <c r="N1004" s="1"/>
  <c r="O1004" s="1"/>
  <c r="BE1004" s="1"/>
  <c r="P1004"/>
  <c r="T1004" s="1"/>
  <c r="U1004" s="1"/>
  <c r="V1004" s="1"/>
  <c r="BF1004" s="1"/>
  <c r="AL1004"/>
  <c r="AT1004"/>
  <c r="S1003"/>
  <c r="AB1003"/>
  <c r="AJ1003"/>
  <c r="AO1003"/>
  <c r="AW1003"/>
  <c r="R1003"/>
  <c r="AN1003"/>
  <c r="AV1003"/>
  <c r="Z1003"/>
  <c r="AH1003"/>
  <c r="Q1003"/>
  <c r="X1003"/>
  <c r="AF1003"/>
  <c r="AM1003"/>
  <c r="AU1003"/>
  <c r="M1003"/>
  <c r="N1003" s="1"/>
  <c r="O1003" s="1"/>
  <c r="BE1003" s="1"/>
  <c r="P1003"/>
  <c r="AL1003"/>
  <c r="AT1003"/>
  <c r="AX1003" s="1"/>
  <c r="AJ1002"/>
  <c r="AW1002"/>
  <c r="S1002"/>
  <c r="AB1002"/>
  <c r="AO1002"/>
  <c r="R1002"/>
  <c r="AH1002"/>
  <c r="AN1002"/>
  <c r="Z1002"/>
  <c r="AV1002"/>
  <c r="AF1002"/>
  <c r="AU1002"/>
  <c r="Q1002"/>
  <c r="X1002"/>
  <c r="AM1002"/>
  <c r="M1002"/>
  <c r="N1002" s="1"/>
  <c r="O1002" s="1"/>
  <c r="BE1002" s="1"/>
  <c r="P1002"/>
  <c r="AL1002"/>
  <c r="AT1002"/>
  <c r="S1001"/>
  <c r="AW1001"/>
  <c r="AB1001"/>
  <c r="AJ1001"/>
  <c r="AO1001"/>
  <c r="AN1001"/>
  <c r="R1001"/>
  <c r="Z1001"/>
  <c r="AH1001"/>
  <c r="AV1001"/>
  <c r="Q1001"/>
  <c r="AU1001"/>
  <c r="X1001"/>
  <c r="AF1001"/>
  <c r="AM1001"/>
  <c r="AL1001"/>
  <c r="M1001"/>
  <c r="N1001" s="1"/>
  <c r="O1001" s="1"/>
  <c r="BE1001" s="1"/>
  <c r="P1001"/>
  <c r="AT1001"/>
  <c r="S1000"/>
  <c r="AB1000"/>
  <c r="AO1000"/>
  <c r="AW1000"/>
  <c r="AJ1000"/>
  <c r="Z1000"/>
  <c r="R1000"/>
  <c r="AH1000"/>
  <c r="AN1000"/>
  <c r="AV1000"/>
  <c r="Q1000"/>
  <c r="X1000"/>
  <c r="AM1000"/>
  <c r="AU1000"/>
  <c r="AF1000"/>
  <c r="M1000"/>
  <c r="N1000" s="1"/>
  <c r="O1000" s="1"/>
  <c r="BE1000" s="1"/>
  <c r="P1000"/>
  <c r="T1000" s="1"/>
  <c r="U1000" s="1"/>
  <c r="V1000" s="1"/>
  <c r="BF1000" s="1"/>
  <c r="AL1000"/>
  <c r="AT1000"/>
  <c r="S999"/>
  <c r="AB999"/>
  <c r="AJ999"/>
  <c r="AO999"/>
  <c r="AW999"/>
  <c r="R999"/>
  <c r="AN999"/>
  <c r="AV999"/>
  <c r="Z999"/>
  <c r="AH999"/>
  <c r="Q999"/>
  <c r="X999"/>
  <c r="AF999"/>
  <c r="AM999"/>
  <c r="AU999"/>
  <c r="M999"/>
  <c r="N999" s="1"/>
  <c r="O999" s="1"/>
  <c r="BE999" s="1"/>
  <c r="P999"/>
  <c r="AL999"/>
  <c r="AT999"/>
  <c r="AX999" s="1"/>
  <c r="AJ998"/>
  <c r="AW998"/>
  <c r="S998"/>
  <c r="AB998"/>
  <c r="AO998"/>
  <c r="R998"/>
  <c r="AH998"/>
  <c r="AN998"/>
  <c r="Z998"/>
  <c r="AV998"/>
  <c r="AF998"/>
  <c r="AU998"/>
  <c r="Q998"/>
  <c r="X998"/>
  <c r="AM998"/>
  <c r="M998"/>
  <c r="N998" s="1"/>
  <c r="O998" s="1"/>
  <c r="BE998" s="1"/>
  <c r="P998"/>
  <c r="AL998"/>
  <c r="AT998"/>
  <c r="S997"/>
  <c r="AW997"/>
  <c r="AB997"/>
  <c r="AJ997"/>
  <c r="AO997"/>
  <c r="AN997"/>
  <c r="R997"/>
  <c r="Z997"/>
  <c r="AH997"/>
  <c r="AV997"/>
  <c r="Q997"/>
  <c r="AU997"/>
  <c r="X997"/>
  <c r="AF997"/>
  <c r="AM997"/>
  <c r="AL997"/>
  <c r="M997"/>
  <c r="N997" s="1"/>
  <c r="O997" s="1"/>
  <c r="BE997" s="1"/>
  <c r="P997"/>
  <c r="AT997"/>
  <c r="S996"/>
  <c r="AB996"/>
  <c r="AO996"/>
  <c r="AW996"/>
  <c r="AJ996"/>
  <c r="Z996"/>
  <c r="R996"/>
  <c r="AH996"/>
  <c r="AN996"/>
  <c r="AV996"/>
  <c r="Q996"/>
  <c r="X996"/>
  <c r="AM996"/>
  <c r="AU996"/>
  <c r="AF996"/>
  <c r="M996"/>
  <c r="N996" s="1"/>
  <c r="O996" s="1"/>
  <c r="BE996" s="1"/>
  <c r="P996"/>
  <c r="T996" s="1"/>
  <c r="U996" s="1"/>
  <c r="V996" s="1"/>
  <c r="BF996" s="1"/>
  <c r="AL996"/>
  <c r="AT996"/>
  <c r="S995"/>
  <c r="AB995"/>
  <c r="AJ995"/>
  <c r="AO995"/>
  <c r="AW995"/>
  <c r="R995"/>
  <c r="AN995"/>
  <c r="AV995"/>
  <c r="Z995"/>
  <c r="AH995"/>
  <c r="Q995"/>
  <c r="X995"/>
  <c r="AF995"/>
  <c r="AM995"/>
  <c r="AU995"/>
  <c r="M995"/>
  <c r="N995" s="1"/>
  <c r="O995" s="1"/>
  <c r="BE995" s="1"/>
  <c r="P995"/>
  <c r="AL995"/>
  <c r="AT995"/>
  <c r="AX995" s="1"/>
  <c r="AJ994"/>
  <c r="AW994"/>
  <c r="S994"/>
  <c r="AB994"/>
  <c r="AO994"/>
  <c r="R994"/>
  <c r="AH994"/>
  <c r="AN994"/>
  <c r="Z994"/>
  <c r="AV994"/>
  <c r="AF994"/>
  <c r="AU994"/>
  <c r="Q994"/>
  <c r="X994"/>
  <c r="AM994"/>
  <c r="M994"/>
  <c r="N994" s="1"/>
  <c r="O994" s="1"/>
  <c r="BE994" s="1"/>
  <c r="P994"/>
  <c r="AL994"/>
  <c r="AT994"/>
  <c r="S993"/>
  <c r="AW993"/>
  <c r="AB993"/>
  <c r="AJ993"/>
  <c r="AO993"/>
  <c r="AN993"/>
  <c r="R993"/>
  <c r="Z993"/>
  <c r="AH993"/>
  <c r="AV993"/>
  <c r="Q993"/>
  <c r="AU993"/>
  <c r="X993"/>
  <c r="AF993"/>
  <c r="AM993"/>
  <c r="AL993"/>
  <c r="M993"/>
  <c r="N993" s="1"/>
  <c r="O993" s="1"/>
  <c r="BE993" s="1"/>
  <c r="P993"/>
  <c r="AT993"/>
  <c r="S992"/>
  <c r="AB992"/>
  <c r="AO992"/>
  <c r="AW992"/>
  <c r="AJ992"/>
  <c r="Z992"/>
  <c r="R992"/>
  <c r="AH992"/>
  <c r="AN992"/>
  <c r="AV992"/>
  <c r="Q992"/>
  <c r="X992"/>
  <c r="AM992"/>
  <c r="AU992"/>
  <c r="AF992"/>
  <c r="M992"/>
  <c r="N992" s="1"/>
  <c r="O992" s="1"/>
  <c r="BE992" s="1"/>
  <c r="P992"/>
  <c r="T992" s="1"/>
  <c r="U992" s="1"/>
  <c r="V992" s="1"/>
  <c r="BF992" s="1"/>
  <c r="AL992"/>
  <c r="AT992"/>
  <c r="S991"/>
  <c r="AB991"/>
  <c r="AJ991"/>
  <c r="AO991"/>
  <c r="AW991"/>
  <c r="R991"/>
  <c r="AN991"/>
  <c r="AV991"/>
  <c r="Z991"/>
  <c r="AH991"/>
  <c r="Q991"/>
  <c r="X991"/>
  <c r="AF991"/>
  <c r="AM991"/>
  <c r="AU991"/>
  <c r="M991"/>
  <c r="N991" s="1"/>
  <c r="O991" s="1"/>
  <c r="BE991" s="1"/>
  <c r="P991"/>
  <c r="AL991"/>
  <c r="AT991"/>
  <c r="AX991" s="1"/>
  <c r="AJ990"/>
  <c r="AW990"/>
  <c r="S990"/>
  <c r="AB990"/>
  <c r="AO990"/>
  <c r="R990"/>
  <c r="AH990"/>
  <c r="AN990"/>
  <c r="Z990"/>
  <c r="AV990"/>
  <c r="AF990"/>
  <c r="AU990"/>
  <c r="Q990"/>
  <c r="X990"/>
  <c r="AM990"/>
  <c r="M990"/>
  <c r="N990" s="1"/>
  <c r="O990" s="1"/>
  <c r="BE990" s="1"/>
  <c r="P990"/>
  <c r="AL990"/>
  <c r="AT990"/>
  <c r="S989"/>
  <c r="AW989"/>
  <c r="AB989"/>
  <c r="AJ989"/>
  <c r="AO989"/>
  <c r="AN989"/>
  <c r="R989"/>
  <c r="Z989"/>
  <c r="AH989"/>
  <c r="AV989"/>
  <c r="Q989"/>
  <c r="AU989"/>
  <c r="X989"/>
  <c r="AF989"/>
  <c r="AM989"/>
  <c r="AL989"/>
  <c r="M989"/>
  <c r="N989" s="1"/>
  <c r="O989" s="1"/>
  <c r="BE989" s="1"/>
  <c r="P989"/>
  <c r="AT989"/>
  <c r="S988"/>
  <c r="AB988"/>
  <c r="AO988"/>
  <c r="AW988"/>
  <c r="AJ988"/>
  <c r="Z988"/>
  <c r="R988"/>
  <c r="AH988"/>
  <c r="AN988"/>
  <c r="AV988"/>
  <c r="Q988"/>
  <c r="X988"/>
  <c r="AM988"/>
  <c r="AU988"/>
  <c r="AF988"/>
  <c r="M988"/>
  <c r="N988" s="1"/>
  <c r="O988" s="1"/>
  <c r="BE988" s="1"/>
  <c r="P988"/>
  <c r="T988" s="1"/>
  <c r="U988" s="1"/>
  <c r="V988" s="1"/>
  <c r="BF988" s="1"/>
  <c r="AL988"/>
  <c r="AT988"/>
  <c r="S987"/>
  <c r="AB987"/>
  <c r="AJ987"/>
  <c r="AO987"/>
  <c r="AW987"/>
  <c r="R987"/>
  <c r="AN987"/>
  <c r="AV987"/>
  <c r="Z987"/>
  <c r="AH987"/>
  <c r="Q987"/>
  <c r="X987"/>
  <c r="AF987"/>
  <c r="AM987"/>
  <c r="AU987"/>
  <c r="M987"/>
  <c r="N987" s="1"/>
  <c r="O987" s="1"/>
  <c r="BE987" s="1"/>
  <c r="P987"/>
  <c r="AL987"/>
  <c r="AT987"/>
  <c r="AX987" s="1"/>
  <c r="AJ986"/>
  <c r="AW986"/>
  <c r="S986"/>
  <c r="AB986"/>
  <c r="AO986"/>
  <c r="R986"/>
  <c r="AH986"/>
  <c r="AN986"/>
  <c r="Z986"/>
  <c r="AV986"/>
  <c r="AF986"/>
  <c r="AU986"/>
  <c r="Q986"/>
  <c r="X986"/>
  <c r="AM986"/>
  <c r="M986"/>
  <c r="N986" s="1"/>
  <c r="O986" s="1"/>
  <c r="BE986" s="1"/>
  <c r="P986"/>
  <c r="AL986"/>
  <c r="AT986"/>
  <c r="S985"/>
  <c r="AW985"/>
  <c r="AB985"/>
  <c r="AJ985"/>
  <c r="AO985"/>
  <c r="AN985"/>
  <c r="R985"/>
  <c r="Z985"/>
  <c r="AH985"/>
  <c r="AV985"/>
  <c r="Q985"/>
  <c r="AU985"/>
  <c r="X985"/>
  <c r="AF985"/>
  <c r="AM985"/>
  <c r="AL985"/>
  <c r="M985"/>
  <c r="N985" s="1"/>
  <c r="O985" s="1"/>
  <c r="BE985" s="1"/>
  <c r="P985"/>
  <c r="AT985"/>
  <c r="S984"/>
  <c r="AB984"/>
  <c r="AO984"/>
  <c r="AW984"/>
  <c r="AJ984"/>
  <c r="Z984"/>
  <c r="R984"/>
  <c r="AH984"/>
  <c r="AN984"/>
  <c r="AV984"/>
  <c r="Q984"/>
  <c r="X984"/>
  <c r="AM984"/>
  <c r="AU984"/>
  <c r="AF984"/>
  <c r="M984"/>
  <c r="N984" s="1"/>
  <c r="O984" s="1"/>
  <c r="BE984" s="1"/>
  <c r="P984"/>
  <c r="T984" s="1"/>
  <c r="U984" s="1"/>
  <c r="V984" s="1"/>
  <c r="BF984" s="1"/>
  <c r="AL984"/>
  <c r="AT984"/>
  <c r="S983"/>
  <c r="AB983"/>
  <c r="AJ983"/>
  <c r="AO983"/>
  <c r="AW983"/>
  <c r="R983"/>
  <c r="AN983"/>
  <c r="AV983"/>
  <c r="Z983"/>
  <c r="AH983"/>
  <c r="Q983"/>
  <c r="X983"/>
  <c r="AF983"/>
  <c r="AM983"/>
  <c r="AU983"/>
  <c r="M983"/>
  <c r="N983" s="1"/>
  <c r="O983" s="1"/>
  <c r="BE983" s="1"/>
  <c r="P983"/>
  <c r="AL983"/>
  <c r="AT983"/>
  <c r="AX983" s="1"/>
  <c r="AJ982"/>
  <c r="AW982"/>
  <c r="S982"/>
  <c r="AB982"/>
  <c r="AO982"/>
  <c r="R982"/>
  <c r="AH982"/>
  <c r="AN982"/>
  <c r="Z982"/>
  <c r="AV982"/>
  <c r="AF982"/>
  <c r="AU982"/>
  <c r="Q982"/>
  <c r="X982"/>
  <c r="AM982"/>
  <c r="M982"/>
  <c r="N982" s="1"/>
  <c r="O982" s="1"/>
  <c r="BE982" s="1"/>
  <c r="P982"/>
  <c r="AL982"/>
  <c r="AT982"/>
  <c r="S981"/>
  <c r="AW981"/>
  <c r="AB981"/>
  <c r="AJ981"/>
  <c r="AO981"/>
  <c r="AN981"/>
  <c r="R981"/>
  <c r="Z981"/>
  <c r="AH981"/>
  <c r="AV981"/>
  <c r="Q981"/>
  <c r="AU981"/>
  <c r="X981"/>
  <c r="AF981"/>
  <c r="AM981"/>
  <c r="AL981"/>
  <c r="M981"/>
  <c r="N981" s="1"/>
  <c r="O981" s="1"/>
  <c r="BE981" s="1"/>
  <c r="P981"/>
  <c r="AT981"/>
  <c r="S980"/>
  <c r="AB980"/>
  <c r="AO980"/>
  <c r="AW980"/>
  <c r="AJ980"/>
  <c r="Z980"/>
  <c r="R980"/>
  <c r="AH980"/>
  <c r="AN980"/>
  <c r="AV980"/>
  <c r="Q980"/>
  <c r="X980"/>
  <c r="AM980"/>
  <c r="AU980"/>
  <c r="AF980"/>
  <c r="M980"/>
  <c r="N980" s="1"/>
  <c r="O980" s="1"/>
  <c r="BE980" s="1"/>
  <c r="P980"/>
  <c r="T980" s="1"/>
  <c r="U980" s="1"/>
  <c r="V980" s="1"/>
  <c r="BF980" s="1"/>
  <c r="AL980"/>
  <c r="AT980"/>
  <c r="S979"/>
  <c r="AB979"/>
  <c r="AJ979"/>
  <c r="AO979"/>
  <c r="AW979"/>
  <c r="R979"/>
  <c r="AN979"/>
  <c r="AV979"/>
  <c r="Z979"/>
  <c r="AH979"/>
  <c r="Q979"/>
  <c r="X979"/>
  <c r="AF979"/>
  <c r="AM979"/>
  <c r="AU979"/>
  <c r="M979"/>
  <c r="N979" s="1"/>
  <c r="O979" s="1"/>
  <c r="BE979" s="1"/>
  <c r="P979"/>
  <c r="AL979"/>
  <c r="AT979"/>
  <c r="AX979" s="1"/>
  <c r="AJ978"/>
  <c r="AW978"/>
  <c r="S978"/>
  <c r="AB978"/>
  <c r="AO978"/>
  <c r="R978"/>
  <c r="AH978"/>
  <c r="AN978"/>
  <c r="Z978"/>
  <c r="AV978"/>
  <c r="AF978"/>
  <c r="AU978"/>
  <c r="Q978"/>
  <c r="X978"/>
  <c r="AM978"/>
  <c r="M978"/>
  <c r="N978" s="1"/>
  <c r="O978" s="1"/>
  <c r="BE978" s="1"/>
  <c r="P978"/>
  <c r="AL978"/>
  <c r="AT978"/>
  <c r="S977"/>
  <c r="AW977"/>
  <c r="AB977"/>
  <c r="AJ977"/>
  <c r="AO977"/>
  <c r="AN977"/>
  <c r="R977"/>
  <c r="Z977"/>
  <c r="AH977"/>
  <c r="AV977"/>
  <c r="Q977"/>
  <c r="AU977"/>
  <c r="X977"/>
  <c r="AF977"/>
  <c r="AM977"/>
  <c r="AL977"/>
  <c r="M977"/>
  <c r="N977" s="1"/>
  <c r="O977" s="1"/>
  <c r="BE977" s="1"/>
  <c r="P977"/>
  <c r="AT977"/>
  <c r="S976"/>
  <c r="AB976"/>
  <c r="AO976"/>
  <c r="AW976"/>
  <c r="AJ976"/>
  <c r="Z976"/>
  <c r="R976"/>
  <c r="AH976"/>
  <c r="AN976"/>
  <c r="AV976"/>
  <c r="Q976"/>
  <c r="X976"/>
  <c r="AM976"/>
  <c r="AU976"/>
  <c r="AF976"/>
  <c r="M976"/>
  <c r="N976" s="1"/>
  <c r="O976" s="1"/>
  <c r="BE976" s="1"/>
  <c r="P976"/>
  <c r="T976" s="1"/>
  <c r="U976" s="1"/>
  <c r="V976" s="1"/>
  <c r="BF976" s="1"/>
  <c r="AL976"/>
  <c r="AT976"/>
  <c r="S975"/>
  <c r="AB975"/>
  <c r="AJ975"/>
  <c r="AO975"/>
  <c r="AW975"/>
  <c r="R975"/>
  <c r="AN975"/>
  <c r="AV975"/>
  <c r="Z975"/>
  <c r="AH975"/>
  <c r="Q975"/>
  <c r="X975"/>
  <c r="AF975"/>
  <c r="AM975"/>
  <c r="AU975"/>
  <c r="M975"/>
  <c r="N975" s="1"/>
  <c r="O975" s="1"/>
  <c r="BE975" s="1"/>
  <c r="P975"/>
  <c r="AL975"/>
  <c r="AT975"/>
  <c r="AX975" s="1"/>
  <c r="AJ974"/>
  <c r="AW974"/>
  <c r="S974"/>
  <c r="AB974"/>
  <c r="AO974"/>
  <c r="R974"/>
  <c r="AH974"/>
  <c r="AN974"/>
  <c r="Z974"/>
  <c r="AV974"/>
  <c r="AF974"/>
  <c r="AU974"/>
  <c r="Q974"/>
  <c r="X974"/>
  <c r="AM974"/>
  <c r="M974"/>
  <c r="N974" s="1"/>
  <c r="O974" s="1"/>
  <c r="BE974" s="1"/>
  <c r="P974"/>
  <c r="AL974"/>
  <c r="AT974"/>
  <c r="S973"/>
  <c r="AW973"/>
  <c r="AB973"/>
  <c r="AJ973"/>
  <c r="AO973"/>
  <c r="AN973"/>
  <c r="R973"/>
  <c r="Z973"/>
  <c r="AH973"/>
  <c r="AV973"/>
  <c r="Q973"/>
  <c r="AU973"/>
  <c r="X973"/>
  <c r="AF973"/>
  <c r="AM973"/>
  <c r="AL973"/>
  <c r="M973"/>
  <c r="N973" s="1"/>
  <c r="O973" s="1"/>
  <c r="BE973" s="1"/>
  <c r="P973"/>
  <c r="AT973"/>
  <c r="S972"/>
  <c r="AB972"/>
  <c r="AO972"/>
  <c r="AW972"/>
  <c r="AJ972"/>
  <c r="Z972"/>
  <c r="R972"/>
  <c r="AH972"/>
  <c r="AN972"/>
  <c r="AV972"/>
  <c r="Q972"/>
  <c r="X972"/>
  <c r="AM972"/>
  <c r="AU972"/>
  <c r="AF972"/>
  <c r="M972"/>
  <c r="N972" s="1"/>
  <c r="O972" s="1"/>
  <c r="BE972" s="1"/>
  <c r="P972"/>
  <c r="T972" s="1"/>
  <c r="U972" s="1"/>
  <c r="V972" s="1"/>
  <c r="BF972" s="1"/>
  <c r="AL972"/>
  <c r="AT972"/>
  <c r="S971"/>
  <c r="AB971"/>
  <c r="AJ971"/>
  <c r="AO971"/>
  <c r="AW971"/>
  <c r="R971"/>
  <c r="AN971"/>
  <c r="AV971"/>
  <c r="Z971"/>
  <c r="AH971"/>
  <c r="Q971"/>
  <c r="X971"/>
  <c r="AF971"/>
  <c r="AM971"/>
  <c r="AU971"/>
  <c r="M971"/>
  <c r="N971" s="1"/>
  <c r="O971" s="1"/>
  <c r="BE971" s="1"/>
  <c r="P971"/>
  <c r="AL971"/>
  <c r="AT971"/>
  <c r="AX971" s="1"/>
  <c r="AJ970"/>
  <c r="AW970"/>
  <c r="S970"/>
  <c r="AB970"/>
  <c r="AO970"/>
  <c r="R970"/>
  <c r="AH970"/>
  <c r="AN970"/>
  <c r="Z970"/>
  <c r="AV970"/>
  <c r="AF970"/>
  <c r="AU970"/>
  <c r="Q970"/>
  <c r="X970"/>
  <c r="AM970"/>
  <c r="M970"/>
  <c r="N970" s="1"/>
  <c r="O970" s="1"/>
  <c r="BE970" s="1"/>
  <c r="P970"/>
  <c r="AL970"/>
  <c r="AT970"/>
  <c r="S969"/>
  <c r="AW969"/>
  <c r="AB969"/>
  <c r="AJ969"/>
  <c r="AO969"/>
  <c r="AN969"/>
  <c r="R969"/>
  <c r="Z969"/>
  <c r="AH969"/>
  <c r="AV969"/>
  <c r="Q969"/>
  <c r="AU969"/>
  <c r="X969"/>
  <c r="AF969"/>
  <c r="AM969"/>
  <c r="AL969"/>
  <c r="M969"/>
  <c r="N969" s="1"/>
  <c r="O969" s="1"/>
  <c r="BE969" s="1"/>
  <c r="P969"/>
  <c r="AT969"/>
  <c r="S968"/>
  <c r="AB968"/>
  <c r="AO968"/>
  <c r="AW968"/>
  <c r="AJ968"/>
  <c r="Z968"/>
  <c r="R968"/>
  <c r="AH968"/>
  <c r="AN968"/>
  <c r="AV968"/>
  <c r="Q968"/>
  <c r="X968"/>
  <c r="AM968"/>
  <c r="AU968"/>
  <c r="AF968"/>
  <c r="M968"/>
  <c r="N968" s="1"/>
  <c r="O968" s="1"/>
  <c r="BE968" s="1"/>
  <c r="P968"/>
  <c r="T968" s="1"/>
  <c r="U968" s="1"/>
  <c r="V968" s="1"/>
  <c r="BF968" s="1"/>
  <c r="AL968"/>
  <c r="AT968"/>
  <c r="S967"/>
  <c r="AB967"/>
  <c r="AJ967"/>
  <c r="AO967"/>
  <c r="AW967"/>
  <c r="R967"/>
  <c r="AN967"/>
  <c r="AV967"/>
  <c r="Z967"/>
  <c r="AH967"/>
  <c r="Q967"/>
  <c r="X967"/>
  <c r="AF967"/>
  <c r="AM967"/>
  <c r="AU967"/>
  <c r="M967"/>
  <c r="N967" s="1"/>
  <c r="O967" s="1"/>
  <c r="BE967" s="1"/>
  <c r="P967"/>
  <c r="AL967"/>
  <c r="AT967"/>
  <c r="AX967" s="1"/>
  <c r="AJ966"/>
  <c r="AW966"/>
  <c r="S966"/>
  <c r="AB966"/>
  <c r="AO966"/>
  <c r="R966"/>
  <c r="AH966"/>
  <c r="AN966"/>
  <c r="Z966"/>
  <c r="AV966"/>
  <c r="AF966"/>
  <c r="AU966"/>
  <c r="Q966"/>
  <c r="X966"/>
  <c r="AM966"/>
  <c r="M966"/>
  <c r="N966" s="1"/>
  <c r="O966" s="1"/>
  <c r="BE966" s="1"/>
  <c r="P966"/>
  <c r="AL966"/>
  <c r="AT966"/>
  <c r="S965"/>
  <c r="AW965"/>
  <c r="AB965"/>
  <c r="AJ965"/>
  <c r="AO965"/>
  <c r="AN965"/>
  <c r="R965"/>
  <c r="Z965"/>
  <c r="AH965"/>
  <c r="AV965"/>
  <c r="Q965"/>
  <c r="AU965"/>
  <c r="X965"/>
  <c r="AF965"/>
  <c r="AM965"/>
  <c r="AL965"/>
  <c r="M965"/>
  <c r="N965" s="1"/>
  <c r="O965" s="1"/>
  <c r="BE965" s="1"/>
  <c r="P965"/>
  <c r="AT965"/>
  <c r="S964"/>
  <c r="AB964"/>
  <c r="AO964"/>
  <c r="AW964"/>
  <c r="AJ964"/>
  <c r="Z964"/>
  <c r="R964"/>
  <c r="AH964"/>
  <c r="AN964"/>
  <c r="AV964"/>
  <c r="Q964"/>
  <c r="X964"/>
  <c r="AM964"/>
  <c r="AU964"/>
  <c r="AF964"/>
  <c r="M964"/>
  <c r="N964" s="1"/>
  <c r="O964" s="1"/>
  <c r="BE964" s="1"/>
  <c r="P964"/>
  <c r="T964" s="1"/>
  <c r="U964" s="1"/>
  <c r="V964" s="1"/>
  <c r="BF964" s="1"/>
  <c r="AL964"/>
  <c r="AT964"/>
  <c r="S963"/>
  <c r="AB963"/>
  <c r="AJ963"/>
  <c r="AO963"/>
  <c r="AW963"/>
  <c r="R963"/>
  <c r="AN963"/>
  <c r="AV963"/>
  <c r="Z963"/>
  <c r="AH963"/>
  <c r="Q963"/>
  <c r="X963"/>
  <c r="AF963"/>
  <c r="AM963"/>
  <c r="AU963"/>
  <c r="M963"/>
  <c r="N963" s="1"/>
  <c r="O963" s="1"/>
  <c r="BE963" s="1"/>
  <c r="P963"/>
  <c r="AL963"/>
  <c r="AT963"/>
  <c r="AX963" s="1"/>
  <c r="AJ962"/>
  <c r="AW962"/>
  <c r="S962"/>
  <c r="AB962"/>
  <c r="AO962"/>
  <c r="R962"/>
  <c r="AH962"/>
  <c r="AN962"/>
  <c r="Z962"/>
  <c r="AV962"/>
  <c r="AF962"/>
  <c r="AU962"/>
  <c r="Q962"/>
  <c r="X962"/>
  <c r="AM962"/>
  <c r="M962"/>
  <c r="N962" s="1"/>
  <c r="O962" s="1"/>
  <c r="BE962" s="1"/>
  <c r="P962"/>
  <c r="AL962"/>
  <c r="AT962"/>
  <c r="S961"/>
  <c r="AW961"/>
  <c r="AB961"/>
  <c r="AJ961"/>
  <c r="AO961"/>
  <c r="AN961"/>
  <c r="R961"/>
  <c r="Z961"/>
  <c r="AH961"/>
  <c r="AV961"/>
  <c r="Q961"/>
  <c r="AU961"/>
  <c r="X961"/>
  <c r="AF961"/>
  <c r="AM961"/>
  <c r="AL961"/>
  <c r="M961"/>
  <c r="N961" s="1"/>
  <c r="O961" s="1"/>
  <c r="BE961" s="1"/>
  <c r="P961"/>
  <c r="AT961"/>
  <c r="S960"/>
  <c r="AB960"/>
  <c r="AO960"/>
  <c r="AW960"/>
  <c r="AJ960"/>
  <c r="Z960"/>
  <c r="R960"/>
  <c r="AH960"/>
  <c r="AN960"/>
  <c r="AV960"/>
  <c r="Q960"/>
  <c r="X960"/>
  <c r="AM960"/>
  <c r="AU960"/>
  <c r="AF960"/>
  <c r="M960"/>
  <c r="N960" s="1"/>
  <c r="O960" s="1"/>
  <c r="BE960" s="1"/>
  <c r="P960"/>
  <c r="T960" s="1"/>
  <c r="U960" s="1"/>
  <c r="V960" s="1"/>
  <c r="BF960" s="1"/>
  <c r="AL960"/>
  <c r="AT960"/>
  <c r="S959"/>
  <c r="AB959"/>
  <c r="AJ959"/>
  <c r="AO959"/>
  <c r="AW959"/>
  <c r="R959"/>
  <c r="AN959"/>
  <c r="AV959"/>
  <c r="Z959"/>
  <c r="AH959"/>
  <c r="Q959"/>
  <c r="X959"/>
  <c r="AF959"/>
  <c r="AM959"/>
  <c r="AU959"/>
  <c r="M959"/>
  <c r="N959" s="1"/>
  <c r="O959" s="1"/>
  <c r="BE959" s="1"/>
  <c r="P959"/>
  <c r="AL959"/>
  <c r="AT959"/>
  <c r="AX959" s="1"/>
  <c r="AJ958"/>
  <c r="AW958"/>
  <c r="S958"/>
  <c r="AB958"/>
  <c r="AO958"/>
  <c r="R958"/>
  <c r="AH958"/>
  <c r="AN958"/>
  <c r="Z958"/>
  <c r="AV958"/>
  <c r="AF958"/>
  <c r="AU958"/>
  <c r="Q958"/>
  <c r="X958"/>
  <c r="AM958"/>
  <c r="M958"/>
  <c r="N958" s="1"/>
  <c r="O958" s="1"/>
  <c r="BE958" s="1"/>
  <c r="P958"/>
  <c r="AL958"/>
  <c r="AT958"/>
  <c r="S957"/>
  <c r="AW957"/>
  <c r="AB957"/>
  <c r="AJ957"/>
  <c r="AO957"/>
  <c r="AN957"/>
  <c r="R957"/>
  <c r="Z957"/>
  <c r="AH957"/>
  <c r="AV957"/>
  <c r="Q957"/>
  <c r="AU957"/>
  <c r="X957"/>
  <c r="AF957"/>
  <c r="AM957"/>
  <c r="AL957"/>
  <c r="M957"/>
  <c r="N957" s="1"/>
  <c r="O957" s="1"/>
  <c r="BE957" s="1"/>
  <c r="P957"/>
  <c r="AT957"/>
  <c r="S956"/>
  <c r="AB956"/>
  <c r="AO956"/>
  <c r="AW956"/>
  <c r="AJ956"/>
  <c r="Z956"/>
  <c r="R956"/>
  <c r="AH956"/>
  <c r="AN956"/>
  <c r="AV956"/>
  <c r="Q956"/>
  <c r="X956"/>
  <c r="AM956"/>
  <c r="AU956"/>
  <c r="AF956"/>
  <c r="M956"/>
  <c r="N956" s="1"/>
  <c r="O956" s="1"/>
  <c r="BE956" s="1"/>
  <c r="P956"/>
  <c r="T956" s="1"/>
  <c r="U956" s="1"/>
  <c r="V956" s="1"/>
  <c r="BF956" s="1"/>
  <c r="AL956"/>
  <c r="AT956"/>
  <c r="S955"/>
  <c r="AB955"/>
  <c r="AJ955"/>
  <c r="AO955"/>
  <c r="AW955"/>
  <c r="R955"/>
  <c r="AN955"/>
  <c r="AV955"/>
  <c r="Z955"/>
  <c r="AH955"/>
  <c r="Q955"/>
  <c r="X955"/>
  <c r="AF955"/>
  <c r="AM955"/>
  <c r="AU955"/>
  <c r="M955"/>
  <c r="N955" s="1"/>
  <c r="O955" s="1"/>
  <c r="BE955" s="1"/>
  <c r="P955"/>
  <c r="AL955"/>
  <c r="AT955"/>
  <c r="AX955" s="1"/>
  <c r="AJ954"/>
  <c r="AW954"/>
  <c r="S954"/>
  <c r="AB954"/>
  <c r="AO954"/>
  <c r="R954"/>
  <c r="AH954"/>
  <c r="AN954"/>
  <c r="Z954"/>
  <c r="AV954"/>
  <c r="AF954"/>
  <c r="AU954"/>
  <c r="Q954"/>
  <c r="X954"/>
  <c r="AM954"/>
  <c r="M954"/>
  <c r="N954" s="1"/>
  <c r="O954" s="1"/>
  <c r="BE954" s="1"/>
  <c r="P954"/>
  <c r="AL954"/>
  <c r="AT954"/>
  <c r="S953"/>
  <c r="AW953"/>
  <c r="AB953"/>
  <c r="AJ953"/>
  <c r="AO953"/>
  <c r="AN953"/>
  <c r="R953"/>
  <c r="Z953"/>
  <c r="AH953"/>
  <c r="AV953"/>
  <c r="Q953"/>
  <c r="AU953"/>
  <c r="X953"/>
  <c r="AF953"/>
  <c r="AM953"/>
  <c r="AL953"/>
  <c r="M953"/>
  <c r="N953" s="1"/>
  <c r="O953" s="1"/>
  <c r="BE953" s="1"/>
  <c r="P953"/>
  <c r="AT953"/>
  <c r="S952"/>
  <c r="AB952"/>
  <c r="AO952"/>
  <c r="AW952"/>
  <c r="AJ952"/>
  <c r="Z952"/>
  <c r="R952"/>
  <c r="AH952"/>
  <c r="AN952"/>
  <c r="AV952"/>
  <c r="Q952"/>
  <c r="X952"/>
  <c r="AM952"/>
  <c r="AU952"/>
  <c r="AF952"/>
  <c r="M952"/>
  <c r="N952" s="1"/>
  <c r="O952" s="1"/>
  <c r="BE952" s="1"/>
  <c r="P952"/>
  <c r="T952" s="1"/>
  <c r="U952" s="1"/>
  <c r="V952" s="1"/>
  <c r="BF952" s="1"/>
  <c r="AL952"/>
  <c r="AT952"/>
  <c r="S951"/>
  <c r="AB951"/>
  <c r="AJ951"/>
  <c r="AO951"/>
  <c r="AW951"/>
  <c r="R951"/>
  <c r="AN951"/>
  <c r="AV951"/>
  <c r="Z951"/>
  <c r="AH951"/>
  <c r="Q951"/>
  <c r="X951"/>
  <c r="AF951"/>
  <c r="AM951"/>
  <c r="AU951"/>
  <c r="M951"/>
  <c r="N951" s="1"/>
  <c r="O951" s="1"/>
  <c r="BE951" s="1"/>
  <c r="P951"/>
  <c r="AL951"/>
  <c r="AT951"/>
  <c r="AX951" s="1"/>
  <c r="AJ950"/>
  <c r="AW950"/>
  <c r="S950"/>
  <c r="AB950"/>
  <c r="AO950"/>
  <c r="R950"/>
  <c r="AH950"/>
  <c r="AN950"/>
  <c r="Z950"/>
  <c r="AV950"/>
  <c r="AF950"/>
  <c r="AU950"/>
  <c r="Q950"/>
  <c r="X950"/>
  <c r="AM950"/>
  <c r="M950"/>
  <c r="N950" s="1"/>
  <c r="O950" s="1"/>
  <c r="BE950" s="1"/>
  <c r="P950"/>
  <c r="AL950"/>
  <c r="AT950"/>
  <c r="S949"/>
  <c r="AW949"/>
  <c r="AB949"/>
  <c r="AJ949"/>
  <c r="AO949"/>
  <c r="AN949"/>
  <c r="R949"/>
  <c r="Z949"/>
  <c r="AH949"/>
  <c r="AV949"/>
  <c r="Q949"/>
  <c r="AU949"/>
  <c r="X949"/>
  <c r="AF949"/>
  <c r="AM949"/>
  <c r="AL949"/>
  <c r="M949"/>
  <c r="N949" s="1"/>
  <c r="O949" s="1"/>
  <c r="BE949" s="1"/>
  <c r="P949"/>
  <c r="AT949"/>
  <c r="S948"/>
  <c r="AB948"/>
  <c r="AO948"/>
  <c r="AW948"/>
  <c r="AJ948"/>
  <c r="Z948"/>
  <c r="R948"/>
  <c r="AH948"/>
  <c r="AN948"/>
  <c r="AV948"/>
  <c r="Q948"/>
  <c r="X948"/>
  <c r="AM948"/>
  <c r="AU948"/>
  <c r="AF948"/>
  <c r="M948"/>
  <c r="N948" s="1"/>
  <c r="O948" s="1"/>
  <c r="BE948" s="1"/>
  <c r="P948"/>
  <c r="T948" s="1"/>
  <c r="U948" s="1"/>
  <c r="V948" s="1"/>
  <c r="BF948" s="1"/>
  <c r="AL948"/>
  <c r="AT948"/>
  <c r="S947"/>
  <c r="AB947"/>
  <c r="AJ947"/>
  <c r="AO947"/>
  <c r="AW947"/>
  <c r="R947"/>
  <c r="AN947"/>
  <c r="AV947"/>
  <c r="Z947"/>
  <c r="AH947"/>
  <c r="Q947"/>
  <c r="X947"/>
  <c r="AF947"/>
  <c r="AM947"/>
  <c r="AU947"/>
  <c r="M947"/>
  <c r="N947" s="1"/>
  <c r="O947" s="1"/>
  <c r="BE947" s="1"/>
  <c r="P947"/>
  <c r="AL947"/>
  <c r="AT947"/>
  <c r="AX947" s="1"/>
  <c r="AJ946"/>
  <c r="AW946"/>
  <c r="S946"/>
  <c r="AB946"/>
  <c r="AO946"/>
  <c r="R946"/>
  <c r="AH946"/>
  <c r="AN946"/>
  <c r="Z946"/>
  <c r="AV946"/>
  <c r="AF946"/>
  <c r="AU946"/>
  <c r="Q946"/>
  <c r="X946"/>
  <c r="AM946"/>
  <c r="M946"/>
  <c r="N946" s="1"/>
  <c r="O946" s="1"/>
  <c r="BE946" s="1"/>
  <c r="P946"/>
  <c r="AL946"/>
  <c r="AT946"/>
  <c r="S945"/>
  <c r="AW945"/>
  <c r="AB945"/>
  <c r="AJ945"/>
  <c r="AO945"/>
  <c r="AN945"/>
  <c r="R945"/>
  <c r="Z945"/>
  <c r="AH945"/>
  <c r="AV945"/>
  <c r="Q945"/>
  <c r="AU945"/>
  <c r="X945"/>
  <c r="AF945"/>
  <c r="AM945"/>
  <c r="AL945"/>
  <c r="M945"/>
  <c r="N945" s="1"/>
  <c r="O945" s="1"/>
  <c r="BE945" s="1"/>
  <c r="P945"/>
  <c r="AT945"/>
  <c r="S944"/>
  <c r="AB944"/>
  <c r="AO944"/>
  <c r="AW944"/>
  <c r="AJ944"/>
  <c r="Z944"/>
  <c r="R944"/>
  <c r="AH944"/>
  <c r="AN944"/>
  <c r="AV944"/>
  <c r="Q944"/>
  <c r="X944"/>
  <c r="AM944"/>
  <c r="AU944"/>
  <c r="AF944"/>
  <c r="M944"/>
  <c r="N944" s="1"/>
  <c r="O944" s="1"/>
  <c r="BE944" s="1"/>
  <c r="P944"/>
  <c r="T944" s="1"/>
  <c r="U944" s="1"/>
  <c r="V944" s="1"/>
  <c r="BF944" s="1"/>
  <c r="AL944"/>
  <c r="AT944"/>
  <c r="S943"/>
  <c r="AB943"/>
  <c r="AJ943"/>
  <c r="AO943"/>
  <c r="AW943"/>
  <c r="R943"/>
  <c r="AN943"/>
  <c r="AV943"/>
  <c r="Z943"/>
  <c r="AH943"/>
  <c r="Q943"/>
  <c r="X943"/>
  <c r="AF943"/>
  <c r="AM943"/>
  <c r="AU943"/>
  <c r="M943"/>
  <c r="N943" s="1"/>
  <c r="O943" s="1"/>
  <c r="BE943" s="1"/>
  <c r="P943"/>
  <c r="AL943"/>
  <c r="AT943"/>
  <c r="AX943" s="1"/>
  <c r="AJ942"/>
  <c r="AW942"/>
  <c r="S942"/>
  <c r="AB942"/>
  <c r="AO942"/>
  <c r="R942"/>
  <c r="AH942"/>
  <c r="AN942"/>
  <c r="Z942"/>
  <c r="AV942"/>
  <c r="AF942"/>
  <c r="AU942"/>
  <c r="Q942"/>
  <c r="X942"/>
  <c r="AM942"/>
  <c r="M942"/>
  <c r="N942" s="1"/>
  <c r="O942" s="1"/>
  <c r="BE942" s="1"/>
  <c r="P942"/>
  <c r="AL942"/>
  <c r="AT942"/>
  <c r="S941"/>
  <c r="AW941"/>
  <c r="AB941"/>
  <c r="AJ941"/>
  <c r="AO941"/>
  <c r="AN941"/>
  <c r="R941"/>
  <c r="Z941"/>
  <c r="AH941"/>
  <c r="AV941"/>
  <c r="Q941"/>
  <c r="AU941"/>
  <c r="X941"/>
  <c r="AF941"/>
  <c r="AM941"/>
  <c r="AL941"/>
  <c r="M941"/>
  <c r="N941" s="1"/>
  <c r="O941" s="1"/>
  <c r="BE941" s="1"/>
  <c r="P941"/>
  <c r="AT941"/>
  <c r="S940"/>
  <c r="AB940"/>
  <c r="AO940"/>
  <c r="AW940"/>
  <c r="AJ940"/>
  <c r="Z940"/>
  <c r="R940"/>
  <c r="AH940"/>
  <c r="AN940"/>
  <c r="AV940"/>
  <c r="Q940"/>
  <c r="X940"/>
  <c r="AM940"/>
  <c r="AU940"/>
  <c r="AF940"/>
  <c r="M940"/>
  <c r="N940" s="1"/>
  <c r="P940"/>
  <c r="T940" s="1"/>
  <c r="U940" s="1"/>
  <c r="V940" s="1"/>
  <c r="BF940" s="1"/>
  <c r="AL940"/>
  <c r="AT940"/>
  <c r="S939"/>
  <c r="AB939"/>
  <c r="AJ939"/>
  <c r="AO939"/>
  <c r="AW939"/>
  <c r="R939"/>
  <c r="AN939"/>
  <c r="AV939"/>
  <c r="Z939"/>
  <c r="AH939"/>
  <c r="Q939"/>
  <c r="X939"/>
  <c r="AF939"/>
  <c r="AM939"/>
  <c r="AU939"/>
  <c r="M939"/>
  <c r="N939" s="1"/>
  <c r="O939" s="1"/>
  <c r="BE939" s="1"/>
  <c r="P939"/>
  <c r="AL939"/>
  <c r="AT939"/>
  <c r="AX939" s="1"/>
  <c r="AJ938"/>
  <c r="AW938"/>
  <c r="S938"/>
  <c r="AB938"/>
  <c r="AO938"/>
  <c r="R938"/>
  <c r="AH938"/>
  <c r="AN938"/>
  <c r="Z938"/>
  <c r="AV938"/>
  <c r="AF938"/>
  <c r="AU938"/>
  <c r="Q938"/>
  <c r="X938"/>
  <c r="AM938"/>
  <c r="M938"/>
  <c r="N938" s="1"/>
  <c r="O938" s="1"/>
  <c r="BE938" s="1"/>
  <c r="P938"/>
  <c r="AL938"/>
  <c r="AT938"/>
  <c r="S937"/>
  <c r="AW937"/>
  <c r="AB937"/>
  <c r="AJ937"/>
  <c r="AO937"/>
  <c r="AN937"/>
  <c r="R937"/>
  <c r="Z937"/>
  <c r="AH937"/>
  <c r="AV937"/>
  <c r="Q937"/>
  <c r="AU937"/>
  <c r="X937"/>
  <c r="AF937"/>
  <c r="AM937"/>
  <c r="AL937"/>
  <c r="M937"/>
  <c r="N937" s="1"/>
  <c r="O937" s="1"/>
  <c r="BE937" s="1"/>
  <c r="P937"/>
  <c r="AT937"/>
  <c r="S936"/>
  <c r="AB936"/>
  <c r="AO936"/>
  <c r="AW936"/>
  <c r="AJ936"/>
  <c r="Z936"/>
  <c r="R936"/>
  <c r="AH936"/>
  <c r="AN936"/>
  <c r="AV936"/>
  <c r="Q936"/>
  <c r="X936"/>
  <c r="AM936"/>
  <c r="AU936"/>
  <c r="AF936"/>
  <c r="M936"/>
  <c r="N936" s="1"/>
  <c r="O936" s="1"/>
  <c r="BE936" s="1"/>
  <c r="P936"/>
  <c r="T936" s="1"/>
  <c r="U936" s="1"/>
  <c r="V936" s="1"/>
  <c r="BF936" s="1"/>
  <c r="AL936"/>
  <c r="AT936"/>
  <c r="S935"/>
  <c r="AB935"/>
  <c r="AJ935"/>
  <c r="AO935"/>
  <c r="AW935"/>
  <c r="R935"/>
  <c r="AN935"/>
  <c r="AV935"/>
  <c r="Z935"/>
  <c r="AH935"/>
  <c r="Q935"/>
  <c r="X935"/>
  <c r="AF935"/>
  <c r="AM935"/>
  <c r="AU935"/>
  <c r="M935"/>
  <c r="N935" s="1"/>
  <c r="O935" s="1"/>
  <c r="BE935" s="1"/>
  <c r="P935"/>
  <c r="AL935"/>
  <c r="AT935"/>
  <c r="AX935" s="1"/>
  <c r="AJ934"/>
  <c r="AW934"/>
  <c r="S934"/>
  <c r="AB934"/>
  <c r="AO934"/>
  <c r="R934"/>
  <c r="AH934"/>
  <c r="AN934"/>
  <c r="Z934"/>
  <c r="AV934"/>
  <c r="AF934"/>
  <c r="AU934"/>
  <c r="Q934"/>
  <c r="X934"/>
  <c r="AM934"/>
  <c r="M934"/>
  <c r="N934" s="1"/>
  <c r="O934" s="1"/>
  <c r="BE934" s="1"/>
  <c r="P934"/>
  <c r="AL934"/>
  <c r="AT934"/>
  <c r="S933"/>
  <c r="AW933"/>
  <c r="AB933"/>
  <c r="AJ933"/>
  <c r="AO933"/>
  <c r="AN933"/>
  <c r="R933"/>
  <c r="Z933"/>
  <c r="AH933"/>
  <c r="AV933"/>
  <c r="Q933"/>
  <c r="AU933"/>
  <c r="X933"/>
  <c r="AF933"/>
  <c r="AM933"/>
  <c r="AL933"/>
  <c r="M933"/>
  <c r="N933" s="1"/>
  <c r="O933" s="1"/>
  <c r="BE933" s="1"/>
  <c r="P933"/>
  <c r="AT933"/>
  <c r="S932"/>
  <c r="AB932"/>
  <c r="AO932"/>
  <c r="AW932"/>
  <c r="AJ932"/>
  <c r="Z932"/>
  <c r="R932"/>
  <c r="AH932"/>
  <c r="AN932"/>
  <c r="AV932"/>
  <c r="Q932"/>
  <c r="X932"/>
  <c r="AM932"/>
  <c r="AU932"/>
  <c r="AF932"/>
  <c r="M932"/>
  <c r="N932" s="1"/>
  <c r="O932" s="1"/>
  <c r="BE932" s="1"/>
  <c r="P932"/>
  <c r="T932" s="1"/>
  <c r="U932" s="1"/>
  <c r="V932" s="1"/>
  <c r="BF932" s="1"/>
  <c r="AL932"/>
  <c r="AT932"/>
  <c r="S931"/>
  <c r="AB931"/>
  <c r="AJ931"/>
  <c r="AO931"/>
  <c r="AW931"/>
  <c r="R931"/>
  <c r="AN931"/>
  <c r="AV931"/>
  <c r="Z931"/>
  <c r="AH931"/>
  <c r="Q931"/>
  <c r="X931"/>
  <c r="AF931"/>
  <c r="AM931"/>
  <c r="AU931"/>
  <c r="M931"/>
  <c r="N931" s="1"/>
  <c r="O931" s="1"/>
  <c r="BE931" s="1"/>
  <c r="P931"/>
  <c r="AL931"/>
  <c r="AT931"/>
  <c r="AX931" s="1"/>
  <c r="AJ930"/>
  <c r="AW930"/>
  <c r="S930"/>
  <c r="AB930"/>
  <c r="AO930"/>
  <c r="R930"/>
  <c r="AH930"/>
  <c r="AN930"/>
  <c r="Z930"/>
  <c r="AV930"/>
  <c r="AF930"/>
  <c r="AU930"/>
  <c r="Q930"/>
  <c r="X930"/>
  <c r="AM930"/>
  <c r="M930"/>
  <c r="N930" s="1"/>
  <c r="O930" s="1"/>
  <c r="BE930" s="1"/>
  <c r="P930"/>
  <c r="AL930"/>
  <c r="AT930"/>
  <c r="S929"/>
  <c r="AW929"/>
  <c r="AB929"/>
  <c r="AJ929"/>
  <c r="AO929"/>
  <c r="AN929"/>
  <c r="R929"/>
  <c r="Z929"/>
  <c r="AH929"/>
  <c r="AV929"/>
  <c r="Q929"/>
  <c r="AU929"/>
  <c r="X929"/>
  <c r="AF929"/>
  <c r="AM929"/>
  <c r="AL929"/>
  <c r="M929"/>
  <c r="N929" s="1"/>
  <c r="O929" s="1"/>
  <c r="BE929" s="1"/>
  <c r="P929"/>
  <c r="AT929"/>
  <c r="S928"/>
  <c r="AB928"/>
  <c r="AO928"/>
  <c r="AW928"/>
  <c r="AJ928"/>
  <c r="Z928"/>
  <c r="R928"/>
  <c r="AH928"/>
  <c r="AN928"/>
  <c r="AV928"/>
  <c r="Q928"/>
  <c r="X928"/>
  <c r="AM928"/>
  <c r="AU928"/>
  <c r="AF928"/>
  <c r="M928"/>
  <c r="N928" s="1"/>
  <c r="O928" s="1"/>
  <c r="BE928" s="1"/>
  <c r="P928"/>
  <c r="T928" s="1"/>
  <c r="U928" s="1"/>
  <c r="V928" s="1"/>
  <c r="BF928" s="1"/>
  <c r="AL928"/>
  <c r="AT928"/>
  <c r="S927"/>
  <c r="AB927"/>
  <c r="AJ927"/>
  <c r="AO927"/>
  <c r="AW927"/>
  <c r="R927"/>
  <c r="AN927"/>
  <c r="AV927"/>
  <c r="Z927"/>
  <c r="AH927"/>
  <c r="Q927"/>
  <c r="X927"/>
  <c r="AF927"/>
  <c r="AM927"/>
  <c r="AU927"/>
  <c r="M927"/>
  <c r="N927" s="1"/>
  <c r="O927" s="1"/>
  <c r="BE927" s="1"/>
  <c r="P927"/>
  <c r="AL927"/>
  <c r="AT927"/>
  <c r="AX927" s="1"/>
  <c r="AJ926"/>
  <c r="AW926"/>
  <c r="S926"/>
  <c r="AB926"/>
  <c r="AO926"/>
  <c r="R926"/>
  <c r="AH926"/>
  <c r="AN926"/>
  <c r="Z926"/>
  <c r="AV926"/>
  <c r="AF926"/>
  <c r="AU926"/>
  <c r="Q926"/>
  <c r="X926"/>
  <c r="AM926"/>
  <c r="M926"/>
  <c r="N926" s="1"/>
  <c r="O926" s="1"/>
  <c r="BE926" s="1"/>
  <c r="P926"/>
  <c r="AL926"/>
  <c r="AT926"/>
  <c r="S925"/>
  <c r="AW925"/>
  <c r="AB925"/>
  <c r="AJ925"/>
  <c r="AO925"/>
  <c r="AN925"/>
  <c r="R925"/>
  <c r="Z925"/>
  <c r="AH925"/>
  <c r="AV925"/>
  <c r="Q925"/>
  <c r="AU925"/>
  <c r="X925"/>
  <c r="AF925"/>
  <c r="AM925"/>
  <c r="AL925"/>
  <c r="M925"/>
  <c r="N925" s="1"/>
  <c r="O925" s="1"/>
  <c r="BE925" s="1"/>
  <c r="P925"/>
  <c r="AT925"/>
  <c r="S924"/>
  <c r="AB924"/>
  <c r="AO924"/>
  <c r="AW924"/>
  <c r="AJ924"/>
  <c r="Z924"/>
  <c r="R924"/>
  <c r="AH924"/>
  <c r="AN924"/>
  <c r="AV924"/>
  <c r="Q924"/>
  <c r="X924"/>
  <c r="AM924"/>
  <c r="AU924"/>
  <c r="AF924"/>
  <c r="M924"/>
  <c r="N924" s="1"/>
  <c r="O924" s="1"/>
  <c r="BE924" s="1"/>
  <c r="P924"/>
  <c r="T924" s="1"/>
  <c r="U924" s="1"/>
  <c r="V924" s="1"/>
  <c r="BF924" s="1"/>
  <c r="AL924"/>
  <c r="AT924"/>
  <c r="S923"/>
  <c r="AB923"/>
  <c r="AJ923"/>
  <c r="AO923"/>
  <c r="AW923"/>
  <c r="R923"/>
  <c r="AN923"/>
  <c r="AV923"/>
  <c r="Z923"/>
  <c r="AH923"/>
  <c r="Q923"/>
  <c r="X923"/>
  <c r="AF923"/>
  <c r="AM923"/>
  <c r="AU923"/>
  <c r="M923"/>
  <c r="N923" s="1"/>
  <c r="O923" s="1"/>
  <c r="BE923" s="1"/>
  <c r="P923"/>
  <c r="AL923"/>
  <c r="AT923"/>
  <c r="AX923" s="1"/>
  <c r="AJ922"/>
  <c r="AW922"/>
  <c r="S922"/>
  <c r="AB922"/>
  <c r="AO922"/>
  <c r="R922"/>
  <c r="AH922"/>
  <c r="AN922"/>
  <c r="Z922"/>
  <c r="AV922"/>
  <c r="AF922"/>
  <c r="AU922"/>
  <c r="Q922"/>
  <c r="X922"/>
  <c r="AM922"/>
  <c r="M922"/>
  <c r="N922" s="1"/>
  <c r="O922" s="1"/>
  <c r="BE922" s="1"/>
  <c r="P922"/>
  <c r="AL922"/>
  <c r="AT922"/>
  <c r="S921"/>
  <c r="AW921"/>
  <c r="AB921"/>
  <c r="AJ921"/>
  <c r="AO921"/>
  <c r="AN921"/>
  <c r="R921"/>
  <c r="Z921"/>
  <c r="AH921"/>
  <c r="AV921"/>
  <c r="AZ921" s="1"/>
  <c r="Q921"/>
  <c r="AU921"/>
  <c r="AY921" s="1"/>
  <c r="X921"/>
  <c r="AF921"/>
  <c r="AM921"/>
  <c r="AL921"/>
  <c r="M921"/>
  <c r="N921" s="1"/>
  <c r="O921" s="1"/>
  <c r="BE921" s="1"/>
  <c r="P921"/>
  <c r="AT921"/>
  <c r="S920"/>
  <c r="AB920"/>
  <c r="AO920"/>
  <c r="AW920"/>
  <c r="AJ920"/>
  <c r="Z920"/>
  <c r="R920"/>
  <c r="AH920"/>
  <c r="AN920"/>
  <c r="AV920"/>
  <c r="Q920"/>
  <c r="X920"/>
  <c r="AM920"/>
  <c r="AU920"/>
  <c r="AY920" s="1"/>
  <c r="AF920"/>
  <c r="M920"/>
  <c r="N920" s="1"/>
  <c r="O920" s="1"/>
  <c r="BE920" s="1"/>
  <c r="P920"/>
  <c r="T920" s="1"/>
  <c r="U920" s="1"/>
  <c r="V920" s="1"/>
  <c r="BF920" s="1"/>
  <c r="AL920"/>
  <c r="AT920"/>
  <c r="S919"/>
  <c r="AB919"/>
  <c r="AJ919"/>
  <c r="AO919"/>
  <c r="AW919"/>
  <c r="R919"/>
  <c r="AN919"/>
  <c r="AV919"/>
  <c r="Z919"/>
  <c r="AH919"/>
  <c r="Q919"/>
  <c r="X919"/>
  <c r="AF919"/>
  <c r="AM919"/>
  <c r="AU919"/>
  <c r="M919"/>
  <c r="N919" s="1"/>
  <c r="O919" s="1"/>
  <c r="BE919" s="1"/>
  <c r="P919"/>
  <c r="AL919"/>
  <c r="AT919"/>
  <c r="AX919" s="1"/>
  <c r="AJ918"/>
  <c r="AW918"/>
  <c r="S918"/>
  <c r="AB918"/>
  <c r="AO918"/>
  <c r="R918"/>
  <c r="AH918"/>
  <c r="AN918"/>
  <c r="Z918"/>
  <c r="AV918"/>
  <c r="AF918"/>
  <c r="AU918"/>
  <c r="Q918"/>
  <c r="X918"/>
  <c r="AM918"/>
  <c r="M918"/>
  <c r="N918" s="1"/>
  <c r="O918" s="1"/>
  <c r="BE918" s="1"/>
  <c r="P918"/>
  <c r="AL918"/>
  <c r="AT918"/>
  <c r="S917"/>
  <c r="AW917"/>
  <c r="AB917"/>
  <c r="AJ917"/>
  <c r="AO917"/>
  <c r="AN917"/>
  <c r="R917"/>
  <c r="Z917"/>
  <c r="AH917"/>
  <c r="AV917"/>
  <c r="AZ917" s="1"/>
  <c r="Q917"/>
  <c r="AU917"/>
  <c r="AY917" s="1"/>
  <c r="X917"/>
  <c r="AF917"/>
  <c r="AM917"/>
  <c r="AL917"/>
  <c r="M917"/>
  <c r="N917" s="1"/>
  <c r="O917" s="1"/>
  <c r="BE917" s="1"/>
  <c r="P917"/>
  <c r="AT917"/>
  <c r="S916"/>
  <c r="AB916"/>
  <c r="AO916"/>
  <c r="AW916"/>
  <c r="AJ916"/>
  <c r="Z916"/>
  <c r="R916"/>
  <c r="AH916"/>
  <c r="AN916"/>
  <c r="AV916"/>
  <c r="Q916"/>
  <c r="X916"/>
  <c r="AM916"/>
  <c r="AU916"/>
  <c r="AY916" s="1"/>
  <c r="AF916"/>
  <c r="M916"/>
  <c r="N916" s="1"/>
  <c r="O916" s="1"/>
  <c r="BE916" s="1"/>
  <c r="P916"/>
  <c r="T916" s="1"/>
  <c r="U916" s="1"/>
  <c r="V916" s="1"/>
  <c r="BF916" s="1"/>
  <c r="AL916"/>
  <c r="AT916"/>
  <c r="S915"/>
  <c r="AB915"/>
  <c r="AJ915"/>
  <c r="AO915"/>
  <c r="AW915"/>
  <c r="R915"/>
  <c r="AN915"/>
  <c r="AV915"/>
  <c r="Z915"/>
  <c r="AH915"/>
  <c r="Q915"/>
  <c r="X915"/>
  <c r="AF915"/>
  <c r="AM915"/>
  <c r="AU915"/>
  <c r="M915"/>
  <c r="N915" s="1"/>
  <c r="O915" s="1"/>
  <c r="BE915" s="1"/>
  <c r="P915"/>
  <c r="T915" s="1"/>
  <c r="U915" s="1"/>
  <c r="V915" s="1"/>
  <c r="BF915" s="1"/>
  <c r="AL915"/>
  <c r="AT915"/>
  <c r="AX915" s="1"/>
  <c r="AJ914"/>
  <c r="AW914"/>
  <c r="S914"/>
  <c r="AB914"/>
  <c r="AO914"/>
  <c r="R914"/>
  <c r="AH914"/>
  <c r="AN914"/>
  <c r="Z914"/>
  <c r="AV914"/>
  <c r="AF914"/>
  <c r="AU914"/>
  <c r="Q914"/>
  <c r="X914"/>
  <c r="AM914"/>
  <c r="M914"/>
  <c r="N914" s="1"/>
  <c r="O914" s="1"/>
  <c r="BE914" s="1"/>
  <c r="P914"/>
  <c r="AL914"/>
  <c r="AT914"/>
  <c r="S913"/>
  <c r="AW913"/>
  <c r="AB913"/>
  <c r="AJ913"/>
  <c r="AO913"/>
  <c r="AR913" s="1"/>
  <c r="AN913"/>
  <c r="R913"/>
  <c r="Z913"/>
  <c r="AH913"/>
  <c r="AV913"/>
  <c r="AZ913" s="1"/>
  <c r="Q913"/>
  <c r="AU913"/>
  <c r="AY913" s="1"/>
  <c r="X913"/>
  <c r="AF913"/>
  <c r="AM913"/>
  <c r="AP913" s="1"/>
  <c r="AL913"/>
  <c r="M913"/>
  <c r="N913" s="1"/>
  <c r="O913" s="1"/>
  <c r="BE913" s="1"/>
  <c r="P913"/>
  <c r="AT913"/>
  <c r="AX913" s="1"/>
  <c r="S912"/>
  <c r="AB912"/>
  <c r="AO912"/>
  <c r="AW912"/>
  <c r="AJ912"/>
  <c r="Z912"/>
  <c r="R912"/>
  <c r="AH912"/>
  <c r="AN912"/>
  <c r="AV912"/>
  <c r="Q912"/>
  <c r="X912"/>
  <c r="AM912"/>
  <c r="AU912"/>
  <c r="AY912" s="1"/>
  <c r="AF912"/>
  <c r="M912"/>
  <c r="N912" s="1"/>
  <c r="O912" s="1"/>
  <c r="BE912" s="1"/>
  <c r="P912"/>
  <c r="T912" s="1"/>
  <c r="U912" s="1"/>
  <c r="V912" s="1"/>
  <c r="BF912" s="1"/>
  <c r="AL912"/>
  <c r="AT912"/>
  <c r="S911"/>
  <c r="AB911"/>
  <c r="AJ911"/>
  <c r="AO911"/>
  <c r="AW911"/>
  <c r="R911"/>
  <c r="AN911"/>
  <c r="AQ911" s="1"/>
  <c r="AV911"/>
  <c r="Z911"/>
  <c r="AH911"/>
  <c r="Q911"/>
  <c r="X911"/>
  <c r="AF911"/>
  <c r="AM911"/>
  <c r="AU911"/>
  <c r="M911"/>
  <c r="N911" s="1"/>
  <c r="O911" s="1"/>
  <c r="BE911" s="1"/>
  <c r="P911"/>
  <c r="T911" s="1"/>
  <c r="U911" s="1"/>
  <c r="V911" s="1"/>
  <c r="BF911" s="1"/>
  <c r="AL911"/>
  <c r="AT911"/>
  <c r="AX911" s="1"/>
  <c r="AJ910"/>
  <c r="AW910"/>
  <c r="S910"/>
  <c r="AB910"/>
  <c r="AO910"/>
  <c r="R910"/>
  <c r="AH910"/>
  <c r="AN910"/>
  <c r="AQ910" s="1"/>
  <c r="Z910"/>
  <c r="AV910"/>
  <c r="AF910"/>
  <c r="AU910"/>
  <c r="Q910"/>
  <c r="X910"/>
  <c r="AM910"/>
  <c r="M910"/>
  <c r="N910" s="1"/>
  <c r="O910" s="1"/>
  <c r="BE910" s="1"/>
  <c r="P910"/>
  <c r="AL910"/>
  <c r="AT910"/>
  <c r="S909"/>
  <c r="AW909"/>
  <c r="AB909"/>
  <c r="AJ909"/>
  <c r="AO909"/>
  <c r="AR909" s="1"/>
  <c r="AN909"/>
  <c r="R909"/>
  <c r="Z909"/>
  <c r="AH909"/>
  <c r="AV909"/>
  <c r="AZ909" s="1"/>
  <c r="Q909"/>
  <c r="AU909"/>
  <c r="AY909" s="1"/>
  <c r="X909"/>
  <c r="AF909"/>
  <c r="AM909"/>
  <c r="AP909" s="1"/>
  <c r="AL909"/>
  <c r="M909"/>
  <c r="N909" s="1"/>
  <c r="O909" s="1"/>
  <c r="BE909" s="1"/>
  <c r="P909"/>
  <c r="AT909"/>
  <c r="AX909" s="1"/>
  <c r="S908"/>
  <c r="AB908"/>
  <c r="AO908"/>
  <c r="AW908"/>
  <c r="AJ908"/>
  <c r="Z908"/>
  <c r="R908"/>
  <c r="AH908"/>
  <c r="AN908"/>
  <c r="AV908"/>
  <c r="Q908"/>
  <c r="X908"/>
  <c r="AM908"/>
  <c r="AU908"/>
  <c r="AY908" s="1"/>
  <c r="AF908"/>
  <c r="M908"/>
  <c r="N908" s="1"/>
  <c r="O908" s="1"/>
  <c r="BE908" s="1"/>
  <c r="P908"/>
  <c r="T908" s="1"/>
  <c r="U908" s="1"/>
  <c r="V908" s="1"/>
  <c r="BF908" s="1"/>
  <c r="AL908"/>
  <c r="AT908"/>
  <c r="S907"/>
  <c r="AB907"/>
  <c r="AJ907"/>
  <c r="AO907"/>
  <c r="AW907"/>
  <c r="R907"/>
  <c r="AN907"/>
  <c r="AQ907" s="1"/>
  <c r="AV907"/>
  <c r="Z907"/>
  <c r="AH907"/>
  <c r="Q907"/>
  <c r="X907"/>
  <c r="AF907"/>
  <c r="AM907"/>
  <c r="AU907"/>
  <c r="M907"/>
  <c r="N907" s="1"/>
  <c r="O907" s="1"/>
  <c r="BE907" s="1"/>
  <c r="P907"/>
  <c r="T907" s="1"/>
  <c r="U907" s="1"/>
  <c r="V907" s="1"/>
  <c r="BF907" s="1"/>
  <c r="AL907"/>
  <c r="AT907"/>
  <c r="AX907" s="1"/>
  <c r="AJ906"/>
  <c r="AW906"/>
  <c r="S906"/>
  <c r="AB906"/>
  <c r="AO906"/>
  <c r="R906"/>
  <c r="AH906"/>
  <c r="AN906"/>
  <c r="AQ906" s="1"/>
  <c r="Z906"/>
  <c r="AV906"/>
  <c r="AF906"/>
  <c r="AU906"/>
  <c r="Q906"/>
  <c r="X906"/>
  <c r="AM906"/>
  <c r="M906"/>
  <c r="N906" s="1"/>
  <c r="O906" s="1"/>
  <c r="BE906" s="1"/>
  <c r="P906"/>
  <c r="AL906"/>
  <c r="AT906"/>
  <c r="S905"/>
  <c r="AW905"/>
  <c r="AB905"/>
  <c r="AJ905"/>
  <c r="AO905"/>
  <c r="AR905" s="1"/>
  <c r="AN905"/>
  <c r="R905"/>
  <c r="Z905"/>
  <c r="AH905"/>
  <c r="AV905"/>
  <c r="AZ905" s="1"/>
  <c r="Q905"/>
  <c r="AU905"/>
  <c r="AY905" s="1"/>
  <c r="X905"/>
  <c r="AF905"/>
  <c r="AM905"/>
  <c r="AP905" s="1"/>
  <c r="AL905"/>
  <c r="M905"/>
  <c r="N905" s="1"/>
  <c r="O905" s="1"/>
  <c r="BE905" s="1"/>
  <c r="P905"/>
  <c r="AT905"/>
  <c r="AX905" s="1"/>
  <c r="S904"/>
  <c r="AB904"/>
  <c r="AO904"/>
  <c r="AW904"/>
  <c r="AJ904"/>
  <c r="Z904"/>
  <c r="R904"/>
  <c r="AH904"/>
  <c r="AN904"/>
  <c r="AV904"/>
  <c r="Q904"/>
  <c r="X904"/>
  <c r="AM904"/>
  <c r="AU904"/>
  <c r="AY904" s="1"/>
  <c r="AF904"/>
  <c r="M904"/>
  <c r="N904" s="1"/>
  <c r="O904" s="1"/>
  <c r="BE904" s="1"/>
  <c r="P904"/>
  <c r="T904" s="1"/>
  <c r="U904" s="1"/>
  <c r="V904" s="1"/>
  <c r="BF904" s="1"/>
  <c r="AL904"/>
  <c r="AT904"/>
  <c r="S903"/>
  <c r="AB903"/>
  <c r="AJ903"/>
  <c r="AO903"/>
  <c r="AW903"/>
  <c r="R903"/>
  <c r="AN903"/>
  <c r="AQ903" s="1"/>
  <c r="AV903"/>
  <c r="Z903"/>
  <c r="AH903"/>
  <c r="Q903"/>
  <c r="X903"/>
  <c r="AF903"/>
  <c r="AM903"/>
  <c r="AU903"/>
  <c r="M903"/>
  <c r="N903" s="1"/>
  <c r="O903" s="1"/>
  <c r="BE903" s="1"/>
  <c r="P903"/>
  <c r="T903" s="1"/>
  <c r="U903" s="1"/>
  <c r="V903" s="1"/>
  <c r="BF903" s="1"/>
  <c r="AL903"/>
  <c r="AT903"/>
  <c r="AX903" s="1"/>
  <c r="AJ902"/>
  <c r="AW902"/>
  <c r="S902"/>
  <c r="AB902"/>
  <c r="AO902"/>
  <c r="R902"/>
  <c r="AH902"/>
  <c r="AN902"/>
  <c r="AQ902" s="1"/>
  <c r="Z902"/>
  <c r="AV902"/>
  <c r="AF902"/>
  <c r="AU902"/>
  <c r="Q902"/>
  <c r="X902"/>
  <c r="AM902"/>
  <c r="M902"/>
  <c r="N902" s="1"/>
  <c r="O902" s="1"/>
  <c r="BE902" s="1"/>
  <c r="P902"/>
  <c r="AL902"/>
  <c r="AT902"/>
  <c r="S901"/>
  <c r="AW901"/>
  <c r="AB901"/>
  <c r="AJ901"/>
  <c r="AO901"/>
  <c r="AR901" s="1"/>
  <c r="AN901"/>
  <c r="R901"/>
  <c r="Z901"/>
  <c r="AH901"/>
  <c r="AV901"/>
  <c r="AZ901" s="1"/>
  <c r="Q901"/>
  <c r="AU901"/>
  <c r="AY901" s="1"/>
  <c r="X901"/>
  <c r="AF901"/>
  <c r="AM901"/>
  <c r="AP901" s="1"/>
  <c r="AL901"/>
  <c r="M901"/>
  <c r="N901" s="1"/>
  <c r="O901" s="1"/>
  <c r="BE901" s="1"/>
  <c r="P901"/>
  <c r="AT901"/>
  <c r="AX901" s="1"/>
  <c r="S900"/>
  <c r="AB900"/>
  <c r="AO900"/>
  <c r="AW900"/>
  <c r="AJ900"/>
  <c r="Z900"/>
  <c r="R900"/>
  <c r="AH900"/>
  <c r="AN900"/>
  <c r="AV900"/>
  <c r="Q900"/>
  <c r="X900"/>
  <c r="AM900"/>
  <c r="AU900"/>
  <c r="AY900" s="1"/>
  <c r="AF900"/>
  <c r="M900"/>
  <c r="N900" s="1"/>
  <c r="O900" s="1"/>
  <c r="BE900" s="1"/>
  <c r="P900"/>
  <c r="T900" s="1"/>
  <c r="U900" s="1"/>
  <c r="V900" s="1"/>
  <c r="BF900" s="1"/>
  <c r="AL900"/>
  <c r="AT900"/>
  <c r="S899"/>
  <c r="AB899"/>
  <c r="AJ899"/>
  <c r="AO899"/>
  <c r="AW899"/>
  <c r="R899"/>
  <c r="AN899"/>
  <c r="AQ899" s="1"/>
  <c r="AV899"/>
  <c r="Z899"/>
  <c r="AH899"/>
  <c r="Q899"/>
  <c r="X899"/>
  <c r="AF899"/>
  <c r="AM899"/>
  <c r="AU899"/>
  <c r="M899"/>
  <c r="N899" s="1"/>
  <c r="O899" s="1"/>
  <c r="BE899" s="1"/>
  <c r="P899"/>
  <c r="T899" s="1"/>
  <c r="U899" s="1"/>
  <c r="V899" s="1"/>
  <c r="BF899" s="1"/>
  <c r="AL899"/>
  <c r="AT899"/>
  <c r="AX899" s="1"/>
  <c r="AJ898"/>
  <c r="AW898"/>
  <c r="S898"/>
  <c r="AB898"/>
  <c r="AO898"/>
  <c r="R898"/>
  <c r="AH898"/>
  <c r="AN898"/>
  <c r="AQ898" s="1"/>
  <c r="Z898"/>
  <c r="AV898"/>
  <c r="AF898"/>
  <c r="AU898"/>
  <c r="Q898"/>
  <c r="X898"/>
  <c r="AM898"/>
  <c r="M898"/>
  <c r="N898" s="1"/>
  <c r="O898" s="1"/>
  <c r="BE898" s="1"/>
  <c r="P898"/>
  <c r="AL898"/>
  <c r="AT898"/>
  <c r="S897"/>
  <c r="AW897"/>
  <c r="AB897"/>
  <c r="AJ897"/>
  <c r="AO897"/>
  <c r="AR897" s="1"/>
  <c r="AN897"/>
  <c r="R897"/>
  <c r="Z897"/>
  <c r="AH897"/>
  <c r="AV897"/>
  <c r="AZ897" s="1"/>
  <c r="Q897"/>
  <c r="AU897"/>
  <c r="AY897" s="1"/>
  <c r="X897"/>
  <c r="AF897"/>
  <c r="AM897"/>
  <c r="AP897" s="1"/>
  <c r="AL897"/>
  <c r="M897"/>
  <c r="N897" s="1"/>
  <c r="O897" s="1"/>
  <c r="BE897" s="1"/>
  <c r="P897"/>
  <c r="AT897"/>
  <c r="AX897" s="1"/>
  <c r="S896"/>
  <c r="AB896"/>
  <c r="AO896"/>
  <c r="AW896"/>
  <c r="AJ896"/>
  <c r="Z896"/>
  <c r="R896"/>
  <c r="AH896"/>
  <c r="AN896"/>
  <c r="AV896"/>
  <c r="Q896"/>
  <c r="X896"/>
  <c r="AM896"/>
  <c r="AU896"/>
  <c r="AY896" s="1"/>
  <c r="AF896"/>
  <c r="M896"/>
  <c r="N896" s="1"/>
  <c r="O896" s="1"/>
  <c r="BE896" s="1"/>
  <c r="P896"/>
  <c r="T896" s="1"/>
  <c r="U896" s="1"/>
  <c r="V896" s="1"/>
  <c r="BF896" s="1"/>
  <c r="AL896"/>
  <c r="AT896"/>
  <c r="S895"/>
  <c r="AB895"/>
  <c r="AJ895"/>
  <c r="AO895"/>
  <c r="AW895"/>
  <c r="R895"/>
  <c r="AN895"/>
  <c r="AQ895" s="1"/>
  <c r="AV895"/>
  <c r="Z895"/>
  <c r="AH895"/>
  <c r="Q895"/>
  <c r="X895"/>
  <c r="AF895"/>
  <c r="AM895"/>
  <c r="AU895"/>
  <c r="M895"/>
  <c r="N895" s="1"/>
  <c r="O895" s="1"/>
  <c r="BE895" s="1"/>
  <c r="P895"/>
  <c r="T895" s="1"/>
  <c r="U895" s="1"/>
  <c r="V895" s="1"/>
  <c r="BF895" s="1"/>
  <c r="AL895"/>
  <c r="AT895"/>
  <c r="AX895" s="1"/>
  <c r="AJ894"/>
  <c r="AW894"/>
  <c r="S894"/>
  <c r="AB894"/>
  <c r="AO894"/>
  <c r="R894"/>
  <c r="AH894"/>
  <c r="AN894"/>
  <c r="AQ894" s="1"/>
  <c r="Z894"/>
  <c r="AV894"/>
  <c r="AF894"/>
  <c r="AU894"/>
  <c r="Q894"/>
  <c r="X894"/>
  <c r="AM894"/>
  <c r="M894"/>
  <c r="N894" s="1"/>
  <c r="O894" s="1"/>
  <c r="BE894" s="1"/>
  <c r="P894"/>
  <c r="AL894"/>
  <c r="AT894"/>
  <c r="AB893"/>
  <c r="AJ893"/>
  <c r="AO893"/>
  <c r="AW893"/>
  <c r="S893"/>
  <c r="R893"/>
  <c r="Z893"/>
  <c r="AH893"/>
  <c r="AN893"/>
  <c r="AV893"/>
  <c r="AZ893" s="1"/>
  <c r="X893"/>
  <c r="AF893"/>
  <c r="AM893"/>
  <c r="AP893" s="1"/>
  <c r="AU893"/>
  <c r="AY893" s="1"/>
  <c r="Q893"/>
  <c r="M893"/>
  <c r="N893" s="1"/>
  <c r="O893" s="1"/>
  <c r="BE893" s="1"/>
  <c r="P893"/>
  <c r="T893" s="1"/>
  <c r="U893" s="1"/>
  <c r="V893" s="1"/>
  <c r="BF893" s="1"/>
  <c r="AL893"/>
  <c r="AT893"/>
  <c r="AX893" s="1"/>
  <c r="AJ892"/>
  <c r="AW892"/>
  <c r="S892"/>
  <c r="AB892"/>
  <c r="AO892"/>
  <c r="R892"/>
  <c r="AH892"/>
  <c r="AN892"/>
  <c r="AQ892" s="1"/>
  <c r="Z892"/>
  <c r="AV892"/>
  <c r="AF892"/>
  <c r="AU892"/>
  <c r="Q892"/>
  <c r="X892"/>
  <c r="AM892"/>
  <c r="P892"/>
  <c r="AL892"/>
  <c r="M892"/>
  <c r="N892" s="1"/>
  <c r="O892" s="1"/>
  <c r="BE892" s="1"/>
  <c r="AT892"/>
  <c r="AB891"/>
  <c r="AJ891"/>
  <c r="AO891"/>
  <c r="AW891"/>
  <c r="S891"/>
  <c r="R891"/>
  <c r="Z891"/>
  <c r="AH891"/>
  <c r="AN891"/>
  <c r="AV891"/>
  <c r="X891"/>
  <c r="AF891"/>
  <c r="AM891"/>
  <c r="AP891" s="1"/>
  <c r="AU891"/>
  <c r="Q891"/>
  <c r="M891"/>
  <c r="N891" s="1"/>
  <c r="O891" s="1"/>
  <c r="BE891" s="1"/>
  <c r="P891"/>
  <c r="T891" s="1"/>
  <c r="U891" s="1"/>
  <c r="V891" s="1"/>
  <c r="BF891" s="1"/>
  <c r="AL891"/>
  <c r="AT891"/>
  <c r="AX891" s="1"/>
  <c r="AJ890"/>
  <c r="AW890"/>
  <c r="S890"/>
  <c r="AB890"/>
  <c r="AO890"/>
  <c r="R890"/>
  <c r="AH890"/>
  <c r="AN890"/>
  <c r="AQ890" s="1"/>
  <c r="Z890"/>
  <c r="AV890"/>
  <c r="AF890"/>
  <c r="AU890"/>
  <c r="Q890"/>
  <c r="X890"/>
  <c r="AM890"/>
  <c r="P890"/>
  <c r="AL890"/>
  <c r="M890"/>
  <c r="N890" s="1"/>
  <c r="O890" s="1"/>
  <c r="BE890" s="1"/>
  <c r="AT890"/>
  <c r="AB889"/>
  <c r="AJ889"/>
  <c r="AO889"/>
  <c r="AW889"/>
  <c r="S889"/>
  <c r="R889"/>
  <c r="Z889"/>
  <c r="AH889"/>
  <c r="AN889"/>
  <c r="AV889"/>
  <c r="X889"/>
  <c r="AF889"/>
  <c r="AM889"/>
  <c r="AP889" s="1"/>
  <c r="AU889"/>
  <c r="Q889"/>
  <c r="M889"/>
  <c r="N889" s="1"/>
  <c r="O889" s="1"/>
  <c r="BE889" s="1"/>
  <c r="P889"/>
  <c r="T889" s="1"/>
  <c r="U889" s="1"/>
  <c r="V889" s="1"/>
  <c r="BF889" s="1"/>
  <c r="AL889"/>
  <c r="AT889"/>
  <c r="AX889" s="1"/>
  <c r="AJ888"/>
  <c r="AW888"/>
  <c r="S888"/>
  <c r="AB888"/>
  <c r="AO888"/>
  <c r="R888"/>
  <c r="AH888"/>
  <c r="AN888"/>
  <c r="AQ888" s="1"/>
  <c r="Z888"/>
  <c r="AV888"/>
  <c r="AF888"/>
  <c r="AU888"/>
  <c r="Q888"/>
  <c r="X888"/>
  <c r="AM888"/>
  <c r="P888"/>
  <c r="AL888"/>
  <c r="M888"/>
  <c r="N888" s="1"/>
  <c r="O888" s="1"/>
  <c r="BE888" s="1"/>
  <c r="AT888"/>
  <c r="AB887"/>
  <c r="AJ887"/>
  <c r="AO887"/>
  <c r="AW887"/>
  <c r="S887"/>
  <c r="R887"/>
  <c r="Z887"/>
  <c r="AH887"/>
  <c r="AN887"/>
  <c r="AV887"/>
  <c r="X887"/>
  <c r="AF887"/>
  <c r="AM887"/>
  <c r="AP887" s="1"/>
  <c r="AU887"/>
  <c r="Q887"/>
  <c r="M887"/>
  <c r="N887" s="1"/>
  <c r="O887" s="1"/>
  <c r="BE887" s="1"/>
  <c r="P887"/>
  <c r="T887" s="1"/>
  <c r="U887" s="1"/>
  <c r="V887" s="1"/>
  <c r="BF887" s="1"/>
  <c r="AL887"/>
  <c r="AT887"/>
  <c r="AX887" s="1"/>
  <c r="AJ886"/>
  <c r="AW886"/>
  <c r="S886"/>
  <c r="AB886"/>
  <c r="AO886"/>
  <c r="R886"/>
  <c r="AH886"/>
  <c r="AN886"/>
  <c r="AQ886" s="1"/>
  <c r="Z886"/>
  <c r="AV886"/>
  <c r="AF886"/>
  <c r="AU886"/>
  <c r="Q886"/>
  <c r="X886"/>
  <c r="AM886"/>
  <c r="P886"/>
  <c r="AL886"/>
  <c r="M886"/>
  <c r="N886" s="1"/>
  <c r="O886" s="1"/>
  <c r="BE886" s="1"/>
  <c r="AT886"/>
  <c r="AB885"/>
  <c r="AJ885"/>
  <c r="AO885"/>
  <c r="AW885"/>
  <c r="S885"/>
  <c r="R885"/>
  <c r="Z885"/>
  <c r="AH885"/>
  <c r="AN885"/>
  <c r="AV885"/>
  <c r="X885"/>
  <c r="AF885"/>
  <c r="AM885"/>
  <c r="AP885" s="1"/>
  <c r="AU885"/>
  <c r="Q885"/>
  <c r="M885"/>
  <c r="N885" s="1"/>
  <c r="O885" s="1"/>
  <c r="BE885" s="1"/>
  <c r="P885"/>
  <c r="T885" s="1"/>
  <c r="U885" s="1"/>
  <c r="V885" s="1"/>
  <c r="BF885" s="1"/>
  <c r="AL885"/>
  <c r="AT885"/>
  <c r="AX885" s="1"/>
  <c r="AJ884"/>
  <c r="AW884"/>
  <c r="S884"/>
  <c r="AB884"/>
  <c r="AO884"/>
  <c r="R884"/>
  <c r="AH884"/>
  <c r="AN884"/>
  <c r="AQ884" s="1"/>
  <c r="Z884"/>
  <c r="AV884"/>
  <c r="AF884"/>
  <c r="AU884"/>
  <c r="Q884"/>
  <c r="X884"/>
  <c r="AM884"/>
  <c r="P884"/>
  <c r="AL884"/>
  <c r="M884"/>
  <c r="N884" s="1"/>
  <c r="O884" s="1"/>
  <c r="BE884" s="1"/>
  <c r="AT884"/>
  <c r="AB883"/>
  <c r="AJ883"/>
  <c r="AO883"/>
  <c r="AW883"/>
  <c r="S883"/>
  <c r="R883"/>
  <c r="Z883"/>
  <c r="AH883"/>
  <c r="AN883"/>
  <c r="AV883"/>
  <c r="X883"/>
  <c r="AF883"/>
  <c r="AM883"/>
  <c r="AP883" s="1"/>
  <c r="AU883"/>
  <c r="Q883"/>
  <c r="M883"/>
  <c r="N883" s="1"/>
  <c r="O883" s="1"/>
  <c r="BE883" s="1"/>
  <c r="P883"/>
  <c r="T883" s="1"/>
  <c r="U883" s="1"/>
  <c r="V883" s="1"/>
  <c r="BF883" s="1"/>
  <c r="AL883"/>
  <c r="AT883"/>
  <c r="AX883" s="1"/>
  <c r="AJ882"/>
  <c r="AW882"/>
  <c r="S882"/>
  <c r="AB882"/>
  <c r="AO882"/>
  <c r="R882"/>
  <c r="AH882"/>
  <c r="AN882"/>
  <c r="AQ882" s="1"/>
  <c r="Z882"/>
  <c r="AV882"/>
  <c r="AF882"/>
  <c r="AU882"/>
  <c r="Q882"/>
  <c r="X882"/>
  <c r="AM882"/>
  <c r="P882"/>
  <c r="AL882"/>
  <c r="M882"/>
  <c r="N882" s="1"/>
  <c r="O882" s="1"/>
  <c r="BE882" s="1"/>
  <c r="AT882"/>
  <c r="AB881"/>
  <c r="AJ881"/>
  <c r="AO881"/>
  <c r="AW881"/>
  <c r="S881"/>
  <c r="R881"/>
  <c r="Z881"/>
  <c r="AH881"/>
  <c r="AN881"/>
  <c r="AV881"/>
  <c r="X881"/>
  <c r="AF881"/>
  <c r="AM881"/>
  <c r="AP881" s="1"/>
  <c r="AU881"/>
  <c r="Q881"/>
  <c r="M881"/>
  <c r="N881" s="1"/>
  <c r="O881" s="1"/>
  <c r="BE881" s="1"/>
  <c r="P881"/>
  <c r="T881" s="1"/>
  <c r="U881" s="1"/>
  <c r="V881" s="1"/>
  <c r="BF881" s="1"/>
  <c r="AL881"/>
  <c r="AT881"/>
  <c r="AX881" s="1"/>
  <c r="AJ880"/>
  <c r="AW880"/>
  <c r="S880"/>
  <c r="AB880"/>
  <c r="AO880"/>
  <c r="R880"/>
  <c r="AH880"/>
  <c r="AN880"/>
  <c r="AQ880" s="1"/>
  <c r="Z880"/>
  <c r="AV880"/>
  <c r="AF880"/>
  <c r="AU880"/>
  <c r="Q880"/>
  <c r="X880"/>
  <c r="AM880"/>
  <c r="P880"/>
  <c r="AL880"/>
  <c r="M880"/>
  <c r="N880" s="1"/>
  <c r="O880" s="1"/>
  <c r="BE880" s="1"/>
  <c r="AT880"/>
  <c r="AB879"/>
  <c r="AJ879"/>
  <c r="AO879"/>
  <c r="AW879"/>
  <c r="S879"/>
  <c r="R879"/>
  <c r="Z879"/>
  <c r="AH879"/>
  <c r="AN879"/>
  <c r="AV879"/>
  <c r="X879"/>
  <c r="AF879"/>
  <c r="AM879"/>
  <c r="AP879" s="1"/>
  <c r="AU879"/>
  <c r="Q879"/>
  <c r="M879"/>
  <c r="N879" s="1"/>
  <c r="O879" s="1"/>
  <c r="BE879" s="1"/>
  <c r="P879"/>
  <c r="T879" s="1"/>
  <c r="U879" s="1"/>
  <c r="V879" s="1"/>
  <c r="BF879" s="1"/>
  <c r="AL879"/>
  <c r="AT879"/>
  <c r="AX879" s="1"/>
  <c r="AJ878"/>
  <c r="AW878"/>
  <c r="S878"/>
  <c r="AB878"/>
  <c r="AO878"/>
  <c r="R878"/>
  <c r="AH878"/>
  <c r="AN878"/>
  <c r="AQ878" s="1"/>
  <c r="Z878"/>
  <c r="AV878"/>
  <c r="AF878"/>
  <c r="AU878"/>
  <c r="Q878"/>
  <c r="X878"/>
  <c r="AM878"/>
  <c r="P878"/>
  <c r="AL878"/>
  <c r="M878"/>
  <c r="N878" s="1"/>
  <c r="O878" s="1"/>
  <c r="BE878" s="1"/>
  <c r="AT878"/>
  <c r="AB877"/>
  <c r="AJ877"/>
  <c r="AO877"/>
  <c r="AW877"/>
  <c r="S877"/>
  <c r="R877"/>
  <c r="Z877"/>
  <c r="AH877"/>
  <c r="AN877"/>
  <c r="AV877"/>
  <c r="X877"/>
  <c r="AF877"/>
  <c r="AM877"/>
  <c r="AP877" s="1"/>
  <c r="AU877"/>
  <c r="Q877"/>
  <c r="M877"/>
  <c r="N877" s="1"/>
  <c r="P877"/>
  <c r="T877" s="1"/>
  <c r="U877" s="1"/>
  <c r="V877" s="1"/>
  <c r="BF877" s="1"/>
  <c r="AL877"/>
  <c r="AT877"/>
  <c r="AX877" s="1"/>
  <c r="AJ876"/>
  <c r="AW876"/>
  <c r="S876"/>
  <c r="AB876"/>
  <c r="AO876"/>
  <c r="R876"/>
  <c r="AH876"/>
  <c r="AN876"/>
  <c r="AQ876" s="1"/>
  <c r="Z876"/>
  <c r="AV876"/>
  <c r="AF876"/>
  <c r="AU876"/>
  <c r="Q876"/>
  <c r="X876"/>
  <c r="AM876"/>
  <c r="P876"/>
  <c r="AL876"/>
  <c r="M876"/>
  <c r="N876" s="1"/>
  <c r="O876" s="1"/>
  <c r="BE876" s="1"/>
  <c r="AT876"/>
  <c r="AB875"/>
  <c r="AJ875"/>
  <c r="AO875"/>
  <c r="AW875"/>
  <c r="S875"/>
  <c r="R875"/>
  <c r="Z875"/>
  <c r="AH875"/>
  <c r="AN875"/>
  <c r="AV875"/>
  <c r="X875"/>
  <c r="AF875"/>
  <c r="AM875"/>
  <c r="AP875" s="1"/>
  <c r="AU875"/>
  <c r="Q875"/>
  <c r="M875"/>
  <c r="N875" s="1"/>
  <c r="O875" s="1"/>
  <c r="BE875" s="1"/>
  <c r="P875"/>
  <c r="T875" s="1"/>
  <c r="U875" s="1"/>
  <c r="V875" s="1"/>
  <c r="BF875" s="1"/>
  <c r="AL875"/>
  <c r="AT875"/>
  <c r="AX875" s="1"/>
  <c r="AJ874"/>
  <c r="AW874"/>
  <c r="S874"/>
  <c r="AB874"/>
  <c r="AO874"/>
  <c r="R874"/>
  <c r="AH874"/>
  <c r="AN874"/>
  <c r="AQ874" s="1"/>
  <c r="Z874"/>
  <c r="AV874"/>
  <c r="AF874"/>
  <c r="AU874"/>
  <c r="Q874"/>
  <c r="X874"/>
  <c r="AM874"/>
  <c r="P874"/>
  <c r="AL874"/>
  <c r="M874"/>
  <c r="N874" s="1"/>
  <c r="O874" s="1"/>
  <c r="BE874" s="1"/>
  <c r="AT874"/>
  <c r="AB873"/>
  <c r="AJ873"/>
  <c r="AO873"/>
  <c r="AW873"/>
  <c r="S873"/>
  <c r="R873"/>
  <c r="Z873"/>
  <c r="AH873"/>
  <c r="AN873"/>
  <c r="AV873"/>
  <c r="X873"/>
  <c r="AF873"/>
  <c r="AM873"/>
  <c r="AP873" s="1"/>
  <c r="AU873"/>
  <c r="Q873"/>
  <c r="M873"/>
  <c r="N873" s="1"/>
  <c r="O873" s="1"/>
  <c r="BE873" s="1"/>
  <c r="P873"/>
  <c r="T873" s="1"/>
  <c r="U873" s="1"/>
  <c r="V873" s="1"/>
  <c r="BF873" s="1"/>
  <c r="AL873"/>
  <c r="AT873"/>
  <c r="AX873" s="1"/>
  <c r="AJ872"/>
  <c r="AW872"/>
  <c r="S872"/>
  <c r="AB872"/>
  <c r="AO872"/>
  <c r="R872"/>
  <c r="AH872"/>
  <c r="AN872"/>
  <c r="AQ872" s="1"/>
  <c r="Z872"/>
  <c r="AV872"/>
  <c r="AF872"/>
  <c r="AU872"/>
  <c r="Q872"/>
  <c r="X872"/>
  <c r="AM872"/>
  <c r="P872"/>
  <c r="AL872"/>
  <c r="M872"/>
  <c r="N872" s="1"/>
  <c r="O872" s="1"/>
  <c r="BE872" s="1"/>
  <c r="AT872"/>
  <c r="AB871"/>
  <c r="AJ871"/>
  <c r="AO871"/>
  <c r="AW871"/>
  <c r="S871"/>
  <c r="R871"/>
  <c r="Z871"/>
  <c r="AH871"/>
  <c r="AN871"/>
  <c r="AV871"/>
  <c r="X871"/>
  <c r="AF871"/>
  <c r="AM871"/>
  <c r="AP871" s="1"/>
  <c r="AU871"/>
  <c r="Q871"/>
  <c r="M871"/>
  <c r="N871" s="1"/>
  <c r="O871" s="1"/>
  <c r="BE871" s="1"/>
  <c r="P871"/>
  <c r="T871" s="1"/>
  <c r="U871" s="1"/>
  <c r="V871" s="1"/>
  <c r="BF871" s="1"/>
  <c r="AL871"/>
  <c r="AT871"/>
  <c r="AX871" s="1"/>
  <c r="AJ870"/>
  <c r="AW870"/>
  <c r="S870"/>
  <c r="AB870"/>
  <c r="AO870"/>
  <c r="R870"/>
  <c r="AH870"/>
  <c r="AN870"/>
  <c r="AQ870" s="1"/>
  <c r="Z870"/>
  <c r="AV870"/>
  <c r="AF870"/>
  <c r="AU870"/>
  <c r="Q870"/>
  <c r="X870"/>
  <c r="AM870"/>
  <c r="P870"/>
  <c r="AL870"/>
  <c r="M870"/>
  <c r="N870" s="1"/>
  <c r="O870" s="1"/>
  <c r="BE870" s="1"/>
  <c r="AT870"/>
  <c r="AB869"/>
  <c r="AJ869"/>
  <c r="AO869"/>
  <c r="AW869"/>
  <c r="S869"/>
  <c r="R869"/>
  <c r="Z869"/>
  <c r="AH869"/>
  <c r="AN869"/>
  <c r="AV869"/>
  <c r="X869"/>
  <c r="AF869"/>
  <c r="AM869"/>
  <c r="AP869" s="1"/>
  <c r="AU869"/>
  <c r="Q869"/>
  <c r="M869"/>
  <c r="N869" s="1"/>
  <c r="O869" s="1"/>
  <c r="BE869" s="1"/>
  <c r="P869"/>
  <c r="T869" s="1"/>
  <c r="U869" s="1"/>
  <c r="V869" s="1"/>
  <c r="BF869" s="1"/>
  <c r="AL869"/>
  <c r="AT869"/>
  <c r="AX869" s="1"/>
  <c r="AJ868"/>
  <c r="AW868"/>
  <c r="S868"/>
  <c r="AB868"/>
  <c r="AO868"/>
  <c r="R868"/>
  <c r="AH868"/>
  <c r="AN868"/>
  <c r="AQ868" s="1"/>
  <c r="Z868"/>
  <c r="AV868"/>
  <c r="AF868"/>
  <c r="AU868"/>
  <c r="Q868"/>
  <c r="X868"/>
  <c r="AM868"/>
  <c r="P868"/>
  <c r="AL868"/>
  <c r="M868"/>
  <c r="N868" s="1"/>
  <c r="O868" s="1"/>
  <c r="BE868" s="1"/>
  <c r="AT868"/>
  <c r="AB867"/>
  <c r="AJ867"/>
  <c r="AO867"/>
  <c r="AW867"/>
  <c r="S867"/>
  <c r="R867"/>
  <c r="Z867"/>
  <c r="AH867"/>
  <c r="AN867"/>
  <c r="AV867"/>
  <c r="X867"/>
  <c r="AF867"/>
  <c r="AM867"/>
  <c r="AP867" s="1"/>
  <c r="AU867"/>
  <c r="Q867"/>
  <c r="M867"/>
  <c r="N867" s="1"/>
  <c r="O867" s="1"/>
  <c r="BE867" s="1"/>
  <c r="P867"/>
  <c r="T867" s="1"/>
  <c r="U867" s="1"/>
  <c r="V867" s="1"/>
  <c r="BF867" s="1"/>
  <c r="AL867"/>
  <c r="AT867"/>
  <c r="AX867" s="1"/>
  <c r="AJ866"/>
  <c r="AW866"/>
  <c r="S866"/>
  <c r="AB866"/>
  <c r="AO866"/>
  <c r="R866"/>
  <c r="AH866"/>
  <c r="AN866"/>
  <c r="AQ866" s="1"/>
  <c r="Z866"/>
  <c r="AV866"/>
  <c r="AF866"/>
  <c r="AU866"/>
  <c r="Q866"/>
  <c r="X866"/>
  <c r="AM866"/>
  <c r="P866"/>
  <c r="AL866"/>
  <c r="M866"/>
  <c r="N866" s="1"/>
  <c r="O866" s="1"/>
  <c r="BE866" s="1"/>
  <c r="AT866"/>
  <c r="AB865"/>
  <c r="AJ865"/>
  <c r="AO865"/>
  <c r="AW865"/>
  <c r="S865"/>
  <c r="R865"/>
  <c r="Z865"/>
  <c r="AH865"/>
  <c r="AN865"/>
  <c r="AV865"/>
  <c r="X865"/>
  <c r="AF865"/>
  <c r="AM865"/>
  <c r="AP865" s="1"/>
  <c r="AU865"/>
  <c r="Q865"/>
  <c r="M865"/>
  <c r="N865" s="1"/>
  <c r="O865" s="1"/>
  <c r="BE865" s="1"/>
  <c r="P865"/>
  <c r="T865" s="1"/>
  <c r="U865" s="1"/>
  <c r="V865" s="1"/>
  <c r="BF865" s="1"/>
  <c r="AL865"/>
  <c r="AT865"/>
  <c r="AX865" s="1"/>
  <c r="AJ864"/>
  <c r="AW864"/>
  <c r="S864"/>
  <c r="AB864"/>
  <c r="AO864"/>
  <c r="R864"/>
  <c r="AH864"/>
  <c r="AN864"/>
  <c r="AQ864" s="1"/>
  <c r="Z864"/>
  <c r="AV864"/>
  <c r="AF864"/>
  <c r="AU864"/>
  <c r="Q864"/>
  <c r="X864"/>
  <c r="AM864"/>
  <c r="P864"/>
  <c r="AL864"/>
  <c r="M864"/>
  <c r="N864" s="1"/>
  <c r="O864" s="1"/>
  <c r="BE864" s="1"/>
  <c r="AT864"/>
  <c r="AB863"/>
  <c r="AJ863"/>
  <c r="AO863"/>
  <c r="AW863"/>
  <c r="S863"/>
  <c r="R863"/>
  <c r="Z863"/>
  <c r="AH863"/>
  <c r="AN863"/>
  <c r="AV863"/>
  <c r="X863"/>
  <c r="AF863"/>
  <c r="AM863"/>
  <c r="AP863" s="1"/>
  <c r="AU863"/>
  <c r="Q863"/>
  <c r="M863"/>
  <c r="N863" s="1"/>
  <c r="O863" s="1"/>
  <c r="BE863" s="1"/>
  <c r="P863"/>
  <c r="T863" s="1"/>
  <c r="U863" s="1"/>
  <c r="V863" s="1"/>
  <c r="BF863" s="1"/>
  <c r="AL863"/>
  <c r="AT863"/>
  <c r="AX863" s="1"/>
  <c r="AJ862"/>
  <c r="AW862"/>
  <c r="S862"/>
  <c r="AB862"/>
  <c r="AO862"/>
  <c r="R862"/>
  <c r="AH862"/>
  <c r="AN862"/>
  <c r="AQ862" s="1"/>
  <c r="Z862"/>
  <c r="AV862"/>
  <c r="AF862"/>
  <c r="AU862"/>
  <c r="Q862"/>
  <c r="X862"/>
  <c r="AM862"/>
  <c r="P862"/>
  <c r="AL862"/>
  <c r="M862"/>
  <c r="N862" s="1"/>
  <c r="O862" s="1"/>
  <c r="BE862" s="1"/>
  <c r="AT862"/>
  <c r="AB861"/>
  <c r="AJ861"/>
  <c r="AO861"/>
  <c r="AW861"/>
  <c r="S861"/>
  <c r="R861"/>
  <c r="Z861"/>
  <c r="AH861"/>
  <c r="AN861"/>
  <c r="AV861"/>
  <c r="X861"/>
  <c r="AF861"/>
  <c r="AM861"/>
  <c r="AP861" s="1"/>
  <c r="AU861"/>
  <c r="Q861"/>
  <c r="M861"/>
  <c r="N861" s="1"/>
  <c r="O861" s="1"/>
  <c r="BE861" s="1"/>
  <c r="P861"/>
  <c r="T861" s="1"/>
  <c r="U861" s="1"/>
  <c r="V861" s="1"/>
  <c r="BF861" s="1"/>
  <c r="AL861"/>
  <c r="AT861"/>
  <c r="AX861" s="1"/>
  <c r="AJ860"/>
  <c r="AW860"/>
  <c r="S860"/>
  <c r="AB860"/>
  <c r="AO860"/>
  <c r="R860"/>
  <c r="AH860"/>
  <c r="AN860"/>
  <c r="AQ860" s="1"/>
  <c r="Z860"/>
  <c r="AV860"/>
  <c r="AF860"/>
  <c r="AU860"/>
  <c r="Q860"/>
  <c r="X860"/>
  <c r="AM860"/>
  <c r="P860"/>
  <c r="AL860"/>
  <c r="M860"/>
  <c r="N860" s="1"/>
  <c r="O860" s="1"/>
  <c r="BE860" s="1"/>
  <c r="AT860"/>
  <c r="AB859"/>
  <c r="AJ859"/>
  <c r="AO859"/>
  <c r="AW859"/>
  <c r="S859"/>
  <c r="R859"/>
  <c r="Z859"/>
  <c r="AH859"/>
  <c r="AN859"/>
  <c r="AV859"/>
  <c r="X859"/>
  <c r="AF859"/>
  <c r="AM859"/>
  <c r="AP859" s="1"/>
  <c r="AU859"/>
  <c r="Q859"/>
  <c r="M859"/>
  <c r="N859" s="1"/>
  <c r="O859" s="1"/>
  <c r="BE859" s="1"/>
  <c r="P859"/>
  <c r="T859" s="1"/>
  <c r="U859" s="1"/>
  <c r="V859" s="1"/>
  <c r="BF859" s="1"/>
  <c r="AL859"/>
  <c r="AT859"/>
  <c r="AX859" s="1"/>
  <c r="AJ858"/>
  <c r="AW858"/>
  <c r="S858"/>
  <c r="AB858"/>
  <c r="AO858"/>
  <c r="R858"/>
  <c r="AH858"/>
  <c r="AN858"/>
  <c r="AQ858" s="1"/>
  <c r="Z858"/>
  <c r="AV858"/>
  <c r="AF858"/>
  <c r="AU858"/>
  <c r="Q858"/>
  <c r="X858"/>
  <c r="AM858"/>
  <c r="P858"/>
  <c r="AL858"/>
  <c r="M858"/>
  <c r="N858" s="1"/>
  <c r="O858" s="1"/>
  <c r="BE858" s="1"/>
  <c r="AT858"/>
  <c r="AB857"/>
  <c r="AJ857"/>
  <c r="AO857"/>
  <c r="AW857"/>
  <c r="S857"/>
  <c r="R857"/>
  <c r="Z857"/>
  <c r="AH857"/>
  <c r="AN857"/>
  <c r="AV857"/>
  <c r="X857"/>
  <c r="AF857"/>
  <c r="AM857"/>
  <c r="AP857" s="1"/>
  <c r="AU857"/>
  <c r="Q857"/>
  <c r="M857"/>
  <c r="N857" s="1"/>
  <c r="O857" s="1"/>
  <c r="BE857" s="1"/>
  <c r="P857"/>
  <c r="T857" s="1"/>
  <c r="U857" s="1"/>
  <c r="V857" s="1"/>
  <c r="BF857" s="1"/>
  <c r="AL857"/>
  <c r="AT857"/>
  <c r="AX857" s="1"/>
  <c r="AJ856"/>
  <c r="AW856"/>
  <c r="S856"/>
  <c r="AB856"/>
  <c r="AO856"/>
  <c r="R856"/>
  <c r="AH856"/>
  <c r="AN856"/>
  <c r="AQ856" s="1"/>
  <c r="Z856"/>
  <c r="AV856"/>
  <c r="AF856"/>
  <c r="AU856"/>
  <c r="Q856"/>
  <c r="X856"/>
  <c r="AM856"/>
  <c r="P856"/>
  <c r="AL856"/>
  <c r="M856"/>
  <c r="N856" s="1"/>
  <c r="O856" s="1"/>
  <c r="BE856" s="1"/>
  <c r="AT856"/>
  <c r="AB855"/>
  <c r="AJ855"/>
  <c r="AO855"/>
  <c r="AW855"/>
  <c r="S855"/>
  <c r="R855"/>
  <c r="Z855"/>
  <c r="AH855"/>
  <c r="AN855"/>
  <c r="AV855"/>
  <c r="X855"/>
  <c r="AF855"/>
  <c r="AM855"/>
  <c r="AP855" s="1"/>
  <c r="AU855"/>
  <c r="Q855"/>
  <c r="M855"/>
  <c r="N855" s="1"/>
  <c r="O855" s="1"/>
  <c r="BE855" s="1"/>
  <c r="P855"/>
  <c r="T855" s="1"/>
  <c r="U855" s="1"/>
  <c r="V855" s="1"/>
  <c r="BF855" s="1"/>
  <c r="AL855"/>
  <c r="AT855"/>
  <c r="AX855" s="1"/>
  <c r="AJ854"/>
  <c r="AW854"/>
  <c r="S854"/>
  <c r="AB854"/>
  <c r="AO854"/>
  <c r="R854"/>
  <c r="AH854"/>
  <c r="AN854"/>
  <c r="AQ854" s="1"/>
  <c r="Z854"/>
  <c r="AV854"/>
  <c r="AF854"/>
  <c r="AU854"/>
  <c r="Q854"/>
  <c r="X854"/>
  <c r="AM854"/>
  <c r="P854"/>
  <c r="AL854"/>
  <c r="M854"/>
  <c r="N854" s="1"/>
  <c r="O854" s="1"/>
  <c r="BE854" s="1"/>
  <c r="AT854"/>
  <c r="AB853"/>
  <c r="AJ853"/>
  <c r="AO853"/>
  <c r="AW853"/>
  <c r="S853"/>
  <c r="R853"/>
  <c r="Z853"/>
  <c r="AH853"/>
  <c r="AN853"/>
  <c r="AV853"/>
  <c r="X853"/>
  <c r="AF853"/>
  <c r="AM853"/>
  <c r="AP853" s="1"/>
  <c r="AU853"/>
  <c r="Q853"/>
  <c r="M853"/>
  <c r="N853" s="1"/>
  <c r="O853" s="1"/>
  <c r="BE853" s="1"/>
  <c r="P853"/>
  <c r="T853" s="1"/>
  <c r="U853" s="1"/>
  <c r="V853" s="1"/>
  <c r="BF853" s="1"/>
  <c r="AL853"/>
  <c r="AT853"/>
  <c r="AX853" s="1"/>
  <c r="AJ852"/>
  <c r="AW852"/>
  <c r="S852"/>
  <c r="AB852"/>
  <c r="AO852"/>
  <c r="R852"/>
  <c r="AH852"/>
  <c r="AN852"/>
  <c r="AQ852" s="1"/>
  <c r="Z852"/>
  <c r="AV852"/>
  <c r="AF852"/>
  <c r="AU852"/>
  <c r="Q852"/>
  <c r="X852"/>
  <c r="AM852"/>
  <c r="P852"/>
  <c r="AL852"/>
  <c r="M852"/>
  <c r="N852" s="1"/>
  <c r="O852" s="1"/>
  <c r="BE852" s="1"/>
  <c r="AT852"/>
  <c r="AB851"/>
  <c r="AJ851"/>
  <c r="AO851"/>
  <c r="AW851"/>
  <c r="S851"/>
  <c r="R851"/>
  <c r="Z851"/>
  <c r="AH851"/>
  <c r="AN851"/>
  <c r="AV851"/>
  <c r="X851"/>
  <c r="AF851"/>
  <c r="AM851"/>
  <c r="AP851" s="1"/>
  <c r="AU851"/>
  <c r="Q851"/>
  <c r="M851"/>
  <c r="N851" s="1"/>
  <c r="O851" s="1"/>
  <c r="BE851" s="1"/>
  <c r="P851"/>
  <c r="T851" s="1"/>
  <c r="U851" s="1"/>
  <c r="V851" s="1"/>
  <c r="BF851" s="1"/>
  <c r="AL851"/>
  <c r="AT851"/>
  <c r="AX851" s="1"/>
  <c r="AJ850"/>
  <c r="AW850"/>
  <c r="S850"/>
  <c r="AB850"/>
  <c r="AO850"/>
  <c r="R850"/>
  <c r="AH850"/>
  <c r="AN850"/>
  <c r="AQ850" s="1"/>
  <c r="Z850"/>
  <c r="AV850"/>
  <c r="AF850"/>
  <c r="AU850"/>
  <c r="Q850"/>
  <c r="X850"/>
  <c r="AM850"/>
  <c r="P850"/>
  <c r="AL850"/>
  <c r="M850"/>
  <c r="N850" s="1"/>
  <c r="O850" s="1"/>
  <c r="BE850" s="1"/>
  <c r="AT850"/>
  <c r="AB849"/>
  <c r="AJ849"/>
  <c r="AO849"/>
  <c r="AW849"/>
  <c r="S849"/>
  <c r="R849"/>
  <c r="Z849"/>
  <c r="AH849"/>
  <c r="AN849"/>
  <c r="AV849"/>
  <c r="X849"/>
  <c r="AF849"/>
  <c r="AM849"/>
  <c r="AP849" s="1"/>
  <c r="AU849"/>
  <c r="Q849"/>
  <c r="M849"/>
  <c r="N849" s="1"/>
  <c r="O849" s="1"/>
  <c r="BE849" s="1"/>
  <c r="P849"/>
  <c r="T849" s="1"/>
  <c r="U849" s="1"/>
  <c r="V849" s="1"/>
  <c r="BF849" s="1"/>
  <c r="AL849"/>
  <c r="AT849"/>
  <c r="AX849" s="1"/>
  <c r="AJ848"/>
  <c r="AW848"/>
  <c r="S848"/>
  <c r="AB848"/>
  <c r="AO848"/>
  <c r="R848"/>
  <c r="AH848"/>
  <c r="AN848"/>
  <c r="AQ848" s="1"/>
  <c r="Z848"/>
  <c r="AV848"/>
  <c r="AF848"/>
  <c r="AU848"/>
  <c r="Q848"/>
  <c r="X848"/>
  <c r="AM848"/>
  <c r="P848"/>
  <c r="AL848"/>
  <c r="M848"/>
  <c r="N848" s="1"/>
  <c r="O848" s="1"/>
  <c r="BE848" s="1"/>
  <c r="AT848"/>
  <c r="AB847"/>
  <c r="AJ847"/>
  <c r="AO847"/>
  <c r="AW847"/>
  <c r="S847"/>
  <c r="R847"/>
  <c r="Z847"/>
  <c r="AH847"/>
  <c r="AN847"/>
  <c r="AV847"/>
  <c r="X847"/>
  <c r="AF847"/>
  <c r="AM847"/>
  <c r="AP847" s="1"/>
  <c r="AU847"/>
  <c r="Q847"/>
  <c r="M847"/>
  <c r="N847" s="1"/>
  <c r="O847" s="1"/>
  <c r="BE847" s="1"/>
  <c r="P847"/>
  <c r="T847" s="1"/>
  <c r="U847" s="1"/>
  <c r="V847" s="1"/>
  <c r="BF847" s="1"/>
  <c r="AL847"/>
  <c r="AT847"/>
  <c r="AX847" s="1"/>
  <c r="AJ846"/>
  <c r="AW846"/>
  <c r="S846"/>
  <c r="AB846"/>
  <c r="AO846"/>
  <c r="R846"/>
  <c r="AH846"/>
  <c r="AN846"/>
  <c r="AQ846" s="1"/>
  <c r="Z846"/>
  <c r="AV846"/>
  <c r="AF846"/>
  <c r="AU846"/>
  <c r="Q846"/>
  <c r="X846"/>
  <c r="AM846"/>
  <c r="P846"/>
  <c r="AL846"/>
  <c r="M846"/>
  <c r="N846" s="1"/>
  <c r="O846" s="1"/>
  <c r="BE846" s="1"/>
  <c r="AT846"/>
  <c r="AB845"/>
  <c r="AJ845"/>
  <c r="AO845"/>
  <c r="AW845"/>
  <c r="S845"/>
  <c r="R845"/>
  <c r="Z845"/>
  <c r="AH845"/>
  <c r="AN845"/>
  <c r="AV845"/>
  <c r="X845"/>
  <c r="AF845"/>
  <c r="AM845"/>
  <c r="AP845" s="1"/>
  <c r="AU845"/>
  <c r="Q845"/>
  <c r="M845"/>
  <c r="N845" s="1"/>
  <c r="O845" s="1"/>
  <c r="BE845" s="1"/>
  <c r="P845"/>
  <c r="T845" s="1"/>
  <c r="U845" s="1"/>
  <c r="V845" s="1"/>
  <c r="BF845" s="1"/>
  <c r="AL845"/>
  <c r="AT845"/>
  <c r="AX845" s="1"/>
  <c r="AJ844"/>
  <c r="AW844"/>
  <c r="S844"/>
  <c r="AB844"/>
  <c r="AO844"/>
  <c r="R844"/>
  <c r="AH844"/>
  <c r="AN844"/>
  <c r="AQ844" s="1"/>
  <c r="Z844"/>
  <c r="AV844"/>
  <c r="AF844"/>
  <c r="AU844"/>
  <c r="Q844"/>
  <c r="X844"/>
  <c r="AM844"/>
  <c r="P844"/>
  <c r="AL844"/>
  <c r="M844"/>
  <c r="N844" s="1"/>
  <c r="O844" s="1"/>
  <c r="BE844" s="1"/>
  <c r="AT844"/>
  <c r="AB843"/>
  <c r="AJ843"/>
  <c r="AO843"/>
  <c r="AW843"/>
  <c r="S843"/>
  <c r="R843"/>
  <c r="Z843"/>
  <c r="AH843"/>
  <c r="AN843"/>
  <c r="AV843"/>
  <c r="X843"/>
  <c r="AF843"/>
  <c r="AM843"/>
  <c r="AP843" s="1"/>
  <c r="AU843"/>
  <c r="Q843"/>
  <c r="M843"/>
  <c r="N843" s="1"/>
  <c r="O843" s="1"/>
  <c r="BE843" s="1"/>
  <c r="P843"/>
  <c r="T843" s="1"/>
  <c r="U843" s="1"/>
  <c r="V843" s="1"/>
  <c r="BF843" s="1"/>
  <c r="AL843"/>
  <c r="AT843"/>
  <c r="AX843" s="1"/>
  <c r="AJ842"/>
  <c r="AW842"/>
  <c r="S842"/>
  <c r="AB842"/>
  <c r="AO842"/>
  <c r="R842"/>
  <c r="AH842"/>
  <c r="AN842"/>
  <c r="AQ842" s="1"/>
  <c r="Z842"/>
  <c r="AV842"/>
  <c r="AF842"/>
  <c r="AU842"/>
  <c r="Q842"/>
  <c r="X842"/>
  <c r="AM842"/>
  <c r="P842"/>
  <c r="AL842"/>
  <c r="M842"/>
  <c r="N842" s="1"/>
  <c r="O842" s="1"/>
  <c r="BE842" s="1"/>
  <c r="AT842"/>
  <c r="AB841"/>
  <c r="AJ841"/>
  <c r="AO841"/>
  <c r="AW841"/>
  <c r="S841"/>
  <c r="R841"/>
  <c r="Z841"/>
  <c r="AH841"/>
  <c r="AN841"/>
  <c r="AV841"/>
  <c r="X841"/>
  <c r="AF841"/>
  <c r="AM841"/>
  <c r="AP841" s="1"/>
  <c r="AU841"/>
  <c r="Q841"/>
  <c r="M841"/>
  <c r="N841" s="1"/>
  <c r="O841" s="1"/>
  <c r="BE841" s="1"/>
  <c r="P841"/>
  <c r="T841" s="1"/>
  <c r="U841" s="1"/>
  <c r="V841" s="1"/>
  <c r="BF841" s="1"/>
  <c r="AL841"/>
  <c r="AT841"/>
  <c r="AX841" s="1"/>
  <c r="AJ840"/>
  <c r="AW840"/>
  <c r="S840"/>
  <c r="AB840"/>
  <c r="AO840"/>
  <c r="R840"/>
  <c r="AH840"/>
  <c r="AN840"/>
  <c r="AQ840" s="1"/>
  <c r="Z840"/>
  <c r="AV840"/>
  <c r="AF840"/>
  <c r="AU840"/>
  <c r="Q840"/>
  <c r="X840"/>
  <c r="AM840"/>
  <c r="P840"/>
  <c r="AL840"/>
  <c r="M840"/>
  <c r="N840" s="1"/>
  <c r="O840" s="1"/>
  <c r="BE840" s="1"/>
  <c r="AT840"/>
  <c r="AB839"/>
  <c r="AJ839"/>
  <c r="AO839"/>
  <c r="AW839"/>
  <c r="S839"/>
  <c r="R839"/>
  <c r="Z839"/>
  <c r="AH839"/>
  <c r="AN839"/>
  <c r="AV839"/>
  <c r="X839"/>
  <c r="AF839"/>
  <c r="AM839"/>
  <c r="AP839" s="1"/>
  <c r="AU839"/>
  <c r="Q839"/>
  <c r="M839"/>
  <c r="N839" s="1"/>
  <c r="O839" s="1"/>
  <c r="BE839" s="1"/>
  <c r="P839"/>
  <c r="T839" s="1"/>
  <c r="U839" s="1"/>
  <c r="V839" s="1"/>
  <c r="BF839" s="1"/>
  <c r="AL839"/>
  <c r="AT839"/>
  <c r="AX839" s="1"/>
  <c r="AJ838"/>
  <c r="AW838"/>
  <c r="S838"/>
  <c r="AB838"/>
  <c r="AO838"/>
  <c r="R838"/>
  <c r="AH838"/>
  <c r="AN838"/>
  <c r="AQ838" s="1"/>
  <c r="Z838"/>
  <c r="AV838"/>
  <c r="AF838"/>
  <c r="AU838"/>
  <c r="Q838"/>
  <c r="X838"/>
  <c r="AM838"/>
  <c r="P838"/>
  <c r="AL838"/>
  <c r="M838"/>
  <c r="N838" s="1"/>
  <c r="O838" s="1"/>
  <c r="BE838" s="1"/>
  <c r="AT838"/>
  <c r="AB837"/>
  <c r="AJ837"/>
  <c r="AO837"/>
  <c r="AW837"/>
  <c r="S837"/>
  <c r="R837"/>
  <c r="Z837"/>
  <c r="AH837"/>
  <c r="AN837"/>
  <c r="AV837"/>
  <c r="X837"/>
  <c r="AF837"/>
  <c r="AM837"/>
  <c r="AP837" s="1"/>
  <c r="AU837"/>
  <c r="Q837"/>
  <c r="M837"/>
  <c r="N837" s="1"/>
  <c r="O837" s="1"/>
  <c r="BE837" s="1"/>
  <c r="P837"/>
  <c r="T837" s="1"/>
  <c r="U837" s="1"/>
  <c r="V837" s="1"/>
  <c r="BF837" s="1"/>
  <c r="AL837"/>
  <c r="AT837"/>
  <c r="AX837" s="1"/>
  <c r="AJ836"/>
  <c r="AW836"/>
  <c r="S836"/>
  <c r="AB836"/>
  <c r="AO836"/>
  <c r="R836"/>
  <c r="AH836"/>
  <c r="AN836"/>
  <c r="AQ836" s="1"/>
  <c r="Z836"/>
  <c r="AV836"/>
  <c r="AF836"/>
  <c r="AU836"/>
  <c r="Q836"/>
  <c r="X836"/>
  <c r="AM836"/>
  <c r="P836"/>
  <c r="AL836"/>
  <c r="M836"/>
  <c r="N836" s="1"/>
  <c r="O836" s="1"/>
  <c r="BE836" s="1"/>
  <c r="AT836"/>
  <c r="AB835"/>
  <c r="AJ835"/>
  <c r="AO835"/>
  <c r="AW835"/>
  <c r="S835"/>
  <c r="R835"/>
  <c r="Z835"/>
  <c r="AH835"/>
  <c r="AN835"/>
  <c r="AV835"/>
  <c r="X835"/>
  <c r="AF835"/>
  <c r="AM835"/>
  <c r="AP835" s="1"/>
  <c r="AU835"/>
  <c r="Q835"/>
  <c r="M835"/>
  <c r="N835" s="1"/>
  <c r="O835" s="1"/>
  <c r="BE835" s="1"/>
  <c r="P835"/>
  <c r="T835" s="1"/>
  <c r="U835" s="1"/>
  <c r="V835" s="1"/>
  <c r="BF835" s="1"/>
  <c r="AL835"/>
  <c r="AT835"/>
  <c r="AX835" s="1"/>
  <c r="AJ834"/>
  <c r="AW834"/>
  <c r="S834"/>
  <c r="AB834"/>
  <c r="AO834"/>
  <c r="R834"/>
  <c r="AH834"/>
  <c r="AN834"/>
  <c r="AQ834" s="1"/>
  <c r="Z834"/>
  <c r="AV834"/>
  <c r="AF834"/>
  <c r="AU834"/>
  <c r="Q834"/>
  <c r="X834"/>
  <c r="AM834"/>
  <c r="P834"/>
  <c r="AL834"/>
  <c r="M834"/>
  <c r="N834" s="1"/>
  <c r="O834" s="1"/>
  <c r="BE834" s="1"/>
  <c r="AT834"/>
  <c r="AB833"/>
  <c r="AJ833"/>
  <c r="AO833"/>
  <c r="AW833"/>
  <c r="S833"/>
  <c r="R833"/>
  <c r="Z833"/>
  <c r="AH833"/>
  <c r="AN833"/>
  <c r="AV833"/>
  <c r="X833"/>
  <c r="AF833"/>
  <c r="AM833"/>
  <c r="AP833" s="1"/>
  <c r="AU833"/>
  <c r="Q833"/>
  <c r="M833"/>
  <c r="N833" s="1"/>
  <c r="O833" s="1"/>
  <c r="BE833" s="1"/>
  <c r="P833"/>
  <c r="T833" s="1"/>
  <c r="U833" s="1"/>
  <c r="V833" s="1"/>
  <c r="BF833" s="1"/>
  <c r="AL833"/>
  <c r="AT833"/>
  <c r="AX833" s="1"/>
  <c r="AJ832"/>
  <c r="AW832"/>
  <c r="S832"/>
  <c r="AB832"/>
  <c r="AO832"/>
  <c r="R832"/>
  <c r="AH832"/>
  <c r="AN832"/>
  <c r="AQ832" s="1"/>
  <c r="Z832"/>
  <c r="AV832"/>
  <c r="AF832"/>
  <c r="AU832"/>
  <c r="Q832"/>
  <c r="X832"/>
  <c r="AM832"/>
  <c r="P832"/>
  <c r="AL832"/>
  <c r="M832"/>
  <c r="N832" s="1"/>
  <c r="O832" s="1"/>
  <c r="BE832" s="1"/>
  <c r="AT832"/>
  <c r="AB831"/>
  <c r="AJ831"/>
  <c r="AO831"/>
  <c r="AW831"/>
  <c r="S831"/>
  <c r="R831"/>
  <c r="Z831"/>
  <c r="AH831"/>
  <c r="AN831"/>
  <c r="AV831"/>
  <c r="X831"/>
  <c r="AF831"/>
  <c r="AM831"/>
  <c r="AP831" s="1"/>
  <c r="AU831"/>
  <c r="Q831"/>
  <c r="M831"/>
  <c r="N831" s="1"/>
  <c r="O831" s="1"/>
  <c r="BE831" s="1"/>
  <c r="P831"/>
  <c r="T831" s="1"/>
  <c r="U831" s="1"/>
  <c r="V831" s="1"/>
  <c r="BF831" s="1"/>
  <c r="AL831"/>
  <c r="AT831"/>
  <c r="AX831" s="1"/>
  <c r="AJ830"/>
  <c r="AW830"/>
  <c r="S830"/>
  <c r="AB830"/>
  <c r="AO830"/>
  <c r="R830"/>
  <c r="AH830"/>
  <c r="AN830"/>
  <c r="AQ830" s="1"/>
  <c r="Z830"/>
  <c r="AV830"/>
  <c r="AF830"/>
  <c r="AU830"/>
  <c r="Q830"/>
  <c r="X830"/>
  <c r="AM830"/>
  <c r="P830"/>
  <c r="AL830"/>
  <c r="M830"/>
  <c r="N830" s="1"/>
  <c r="O830" s="1"/>
  <c r="BE830" s="1"/>
  <c r="AT830"/>
  <c r="AB829"/>
  <c r="AJ829"/>
  <c r="AO829"/>
  <c r="AW829"/>
  <c r="S829"/>
  <c r="R829"/>
  <c r="Z829"/>
  <c r="AH829"/>
  <c r="AN829"/>
  <c r="AV829"/>
  <c r="X829"/>
  <c r="AF829"/>
  <c r="AM829"/>
  <c r="AP829" s="1"/>
  <c r="AU829"/>
  <c r="Q829"/>
  <c r="M829"/>
  <c r="N829" s="1"/>
  <c r="O829" s="1"/>
  <c r="BE829" s="1"/>
  <c r="P829"/>
  <c r="T829" s="1"/>
  <c r="U829" s="1"/>
  <c r="V829" s="1"/>
  <c r="BF829" s="1"/>
  <c r="AL829"/>
  <c r="AT829"/>
  <c r="AX829" s="1"/>
  <c r="AJ828"/>
  <c r="AW828"/>
  <c r="S828"/>
  <c r="AB828"/>
  <c r="AO828"/>
  <c r="R828"/>
  <c r="AH828"/>
  <c r="AN828"/>
  <c r="AQ828" s="1"/>
  <c r="Z828"/>
  <c r="AV828"/>
  <c r="AF828"/>
  <c r="AU828"/>
  <c r="Q828"/>
  <c r="X828"/>
  <c r="AM828"/>
  <c r="P828"/>
  <c r="AL828"/>
  <c r="M828"/>
  <c r="N828" s="1"/>
  <c r="O828" s="1"/>
  <c r="BE828" s="1"/>
  <c r="AT828"/>
  <c r="AB827"/>
  <c r="AJ827"/>
  <c r="AO827"/>
  <c r="AW827"/>
  <c r="S827"/>
  <c r="R827"/>
  <c r="Z827"/>
  <c r="AH827"/>
  <c r="AN827"/>
  <c r="AV827"/>
  <c r="X827"/>
  <c r="AF827"/>
  <c r="AM827"/>
  <c r="AP827" s="1"/>
  <c r="AU827"/>
  <c r="Q827"/>
  <c r="M827"/>
  <c r="N827" s="1"/>
  <c r="O827" s="1"/>
  <c r="BE827" s="1"/>
  <c r="P827"/>
  <c r="T827" s="1"/>
  <c r="U827" s="1"/>
  <c r="V827" s="1"/>
  <c r="BF827" s="1"/>
  <c r="AL827"/>
  <c r="AT827"/>
  <c r="AX827" s="1"/>
  <c r="AJ826"/>
  <c r="AW826"/>
  <c r="S826"/>
  <c r="AB826"/>
  <c r="AO826"/>
  <c r="R826"/>
  <c r="AH826"/>
  <c r="AN826"/>
  <c r="AQ826" s="1"/>
  <c r="Z826"/>
  <c r="AV826"/>
  <c r="AF826"/>
  <c r="AU826"/>
  <c r="Q826"/>
  <c r="X826"/>
  <c r="AM826"/>
  <c r="P826"/>
  <c r="AL826"/>
  <c r="M826"/>
  <c r="N826" s="1"/>
  <c r="O826" s="1"/>
  <c r="BE826" s="1"/>
  <c r="AT826"/>
  <c r="AB825"/>
  <c r="AJ825"/>
  <c r="AO825"/>
  <c r="AW825"/>
  <c r="S825"/>
  <c r="R825"/>
  <c r="Z825"/>
  <c r="AH825"/>
  <c r="AN825"/>
  <c r="AV825"/>
  <c r="X825"/>
  <c r="AF825"/>
  <c r="AM825"/>
  <c r="AP825" s="1"/>
  <c r="AU825"/>
  <c r="Q825"/>
  <c r="M825"/>
  <c r="N825" s="1"/>
  <c r="O825" s="1"/>
  <c r="BE825" s="1"/>
  <c r="P825"/>
  <c r="T825" s="1"/>
  <c r="U825" s="1"/>
  <c r="V825" s="1"/>
  <c r="BF825" s="1"/>
  <c r="AL825"/>
  <c r="AT825"/>
  <c r="AX825" s="1"/>
  <c r="AJ824"/>
  <c r="AW824"/>
  <c r="S824"/>
  <c r="AB824"/>
  <c r="AO824"/>
  <c r="R824"/>
  <c r="AH824"/>
  <c r="AN824"/>
  <c r="AQ824" s="1"/>
  <c r="Z824"/>
  <c r="AV824"/>
  <c r="AF824"/>
  <c r="AU824"/>
  <c r="Q824"/>
  <c r="X824"/>
  <c r="AM824"/>
  <c r="P824"/>
  <c r="AL824"/>
  <c r="M824"/>
  <c r="N824" s="1"/>
  <c r="O824" s="1"/>
  <c r="BE824" s="1"/>
  <c r="AT824"/>
  <c r="AB823"/>
  <c r="AJ823"/>
  <c r="AO823"/>
  <c r="AW823"/>
  <c r="S823"/>
  <c r="R823"/>
  <c r="Z823"/>
  <c r="AH823"/>
  <c r="AN823"/>
  <c r="AV823"/>
  <c r="X823"/>
  <c r="AF823"/>
  <c r="AM823"/>
  <c r="AP823" s="1"/>
  <c r="AU823"/>
  <c r="Q823"/>
  <c r="M823"/>
  <c r="N823" s="1"/>
  <c r="O823" s="1"/>
  <c r="BE823" s="1"/>
  <c r="P823"/>
  <c r="T823" s="1"/>
  <c r="U823" s="1"/>
  <c r="V823" s="1"/>
  <c r="BF823" s="1"/>
  <c r="AL823"/>
  <c r="AT823"/>
  <c r="AX823" s="1"/>
  <c r="AJ822"/>
  <c r="AW822"/>
  <c r="S822"/>
  <c r="AB822"/>
  <c r="AO822"/>
  <c r="R822"/>
  <c r="AH822"/>
  <c r="AN822"/>
  <c r="AQ822" s="1"/>
  <c r="Z822"/>
  <c r="AV822"/>
  <c r="AF822"/>
  <c r="AU822"/>
  <c r="Q822"/>
  <c r="X822"/>
  <c r="AM822"/>
  <c r="P822"/>
  <c r="AL822"/>
  <c r="M822"/>
  <c r="N822" s="1"/>
  <c r="O822" s="1"/>
  <c r="BE822" s="1"/>
  <c r="AT822"/>
  <c r="AB821"/>
  <c r="AJ821"/>
  <c r="AO821"/>
  <c r="AW821"/>
  <c r="S821"/>
  <c r="R821"/>
  <c r="Z821"/>
  <c r="AH821"/>
  <c r="AN821"/>
  <c r="AV821"/>
  <c r="X821"/>
  <c r="AF821"/>
  <c r="AM821"/>
  <c r="AP821" s="1"/>
  <c r="AU821"/>
  <c r="Q821"/>
  <c r="M821"/>
  <c r="N821" s="1"/>
  <c r="O821" s="1"/>
  <c r="BE821" s="1"/>
  <c r="P821"/>
  <c r="T821" s="1"/>
  <c r="U821" s="1"/>
  <c r="V821" s="1"/>
  <c r="BF821" s="1"/>
  <c r="AL821"/>
  <c r="AT821"/>
  <c r="AX821" s="1"/>
  <c r="AJ820"/>
  <c r="AW820"/>
  <c r="S820"/>
  <c r="AB820"/>
  <c r="AO820"/>
  <c r="R820"/>
  <c r="AH820"/>
  <c r="AN820"/>
  <c r="AQ820" s="1"/>
  <c r="Z820"/>
  <c r="AV820"/>
  <c r="AF820"/>
  <c r="AU820"/>
  <c r="Q820"/>
  <c r="X820"/>
  <c r="AM820"/>
  <c r="P820"/>
  <c r="AL820"/>
  <c r="M820"/>
  <c r="N820" s="1"/>
  <c r="O820" s="1"/>
  <c r="BE820" s="1"/>
  <c r="AT820"/>
  <c r="AB819"/>
  <c r="AJ819"/>
  <c r="AO819"/>
  <c r="AW819"/>
  <c r="S819"/>
  <c r="R819"/>
  <c r="Z819"/>
  <c r="AH819"/>
  <c r="AN819"/>
  <c r="AV819"/>
  <c r="X819"/>
  <c r="AF819"/>
  <c r="AM819"/>
  <c r="AP819" s="1"/>
  <c r="AU819"/>
  <c r="Q819"/>
  <c r="M819"/>
  <c r="N819" s="1"/>
  <c r="O819" s="1"/>
  <c r="BE819" s="1"/>
  <c r="P819"/>
  <c r="T819" s="1"/>
  <c r="U819" s="1"/>
  <c r="V819" s="1"/>
  <c r="BF819" s="1"/>
  <c r="AL819"/>
  <c r="AT819"/>
  <c r="AX819" s="1"/>
  <c r="AJ818"/>
  <c r="AW818"/>
  <c r="S818"/>
  <c r="AB818"/>
  <c r="AO818"/>
  <c r="R818"/>
  <c r="AH818"/>
  <c r="AN818"/>
  <c r="AQ818" s="1"/>
  <c r="Z818"/>
  <c r="AV818"/>
  <c r="AF818"/>
  <c r="AU818"/>
  <c r="Q818"/>
  <c r="X818"/>
  <c r="AM818"/>
  <c r="P818"/>
  <c r="AL818"/>
  <c r="M818"/>
  <c r="N818" s="1"/>
  <c r="O818" s="1"/>
  <c r="BE818" s="1"/>
  <c r="AT818"/>
  <c r="AB817"/>
  <c r="AJ817"/>
  <c r="AO817"/>
  <c r="AW817"/>
  <c r="S817"/>
  <c r="R817"/>
  <c r="Z817"/>
  <c r="AH817"/>
  <c r="AN817"/>
  <c r="AV817"/>
  <c r="X817"/>
  <c r="AF817"/>
  <c r="AM817"/>
  <c r="AP817" s="1"/>
  <c r="AU817"/>
  <c r="Q817"/>
  <c r="M817"/>
  <c r="N817" s="1"/>
  <c r="O817" s="1"/>
  <c r="BE817" s="1"/>
  <c r="P817"/>
  <c r="T817" s="1"/>
  <c r="U817" s="1"/>
  <c r="V817" s="1"/>
  <c r="BF817" s="1"/>
  <c r="AL817"/>
  <c r="AT817"/>
  <c r="AX817" s="1"/>
  <c r="AJ816"/>
  <c r="AW816"/>
  <c r="S816"/>
  <c r="AB816"/>
  <c r="AO816"/>
  <c r="R816"/>
  <c r="AH816"/>
  <c r="AN816"/>
  <c r="AQ816" s="1"/>
  <c r="Z816"/>
  <c r="AV816"/>
  <c r="AF816"/>
  <c r="AU816"/>
  <c r="Q816"/>
  <c r="X816"/>
  <c r="AM816"/>
  <c r="P816"/>
  <c r="AL816"/>
  <c r="M816"/>
  <c r="N816" s="1"/>
  <c r="O816" s="1"/>
  <c r="BE816" s="1"/>
  <c r="AT816"/>
  <c r="AB815"/>
  <c r="AJ815"/>
  <c r="AO815"/>
  <c r="AW815"/>
  <c r="S815"/>
  <c r="R815"/>
  <c r="Z815"/>
  <c r="AH815"/>
  <c r="AN815"/>
  <c r="AV815"/>
  <c r="X815"/>
  <c r="AF815"/>
  <c r="AM815"/>
  <c r="AP815" s="1"/>
  <c r="AU815"/>
  <c r="Q815"/>
  <c r="M815"/>
  <c r="N815" s="1"/>
  <c r="O815" s="1"/>
  <c r="BE815" s="1"/>
  <c r="P815"/>
  <c r="T815" s="1"/>
  <c r="U815" s="1"/>
  <c r="V815" s="1"/>
  <c r="BF815" s="1"/>
  <c r="AL815"/>
  <c r="AT815"/>
  <c r="AX815" s="1"/>
  <c r="AJ814"/>
  <c r="AW814"/>
  <c r="S814"/>
  <c r="AB814"/>
  <c r="AO814"/>
  <c r="R814"/>
  <c r="AH814"/>
  <c r="AN814"/>
  <c r="AQ814" s="1"/>
  <c r="Z814"/>
  <c r="AV814"/>
  <c r="AF814"/>
  <c r="AU814"/>
  <c r="Q814"/>
  <c r="X814"/>
  <c r="AM814"/>
  <c r="P814"/>
  <c r="AL814"/>
  <c r="M814"/>
  <c r="N814" s="1"/>
  <c r="O814" s="1"/>
  <c r="BE814" s="1"/>
  <c r="AT814"/>
  <c r="AB813"/>
  <c r="AJ813"/>
  <c r="AO813"/>
  <c r="AW813"/>
  <c r="S813"/>
  <c r="R813"/>
  <c r="Z813"/>
  <c r="AH813"/>
  <c r="AN813"/>
  <c r="AV813"/>
  <c r="X813"/>
  <c r="AF813"/>
  <c r="AM813"/>
  <c r="AP813" s="1"/>
  <c r="AU813"/>
  <c r="Q813"/>
  <c r="M813"/>
  <c r="N813" s="1"/>
  <c r="O813" s="1"/>
  <c r="BE813" s="1"/>
  <c r="P813"/>
  <c r="T813" s="1"/>
  <c r="U813" s="1"/>
  <c r="V813" s="1"/>
  <c r="BF813" s="1"/>
  <c r="AL813"/>
  <c r="AT813"/>
  <c r="AX813" s="1"/>
  <c r="AJ812"/>
  <c r="AW812"/>
  <c r="S812"/>
  <c r="AB812"/>
  <c r="AO812"/>
  <c r="R812"/>
  <c r="AH812"/>
  <c r="AN812"/>
  <c r="AQ812" s="1"/>
  <c r="Z812"/>
  <c r="AV812"/>
  <c r="AF812"/>
  <c r="AU812"/>
  <c r="Q812"/>
  <c r="X812"/>
  <c r="AM812"/>
  <c r="P812"/>
  <c r="AL812"/>
  <c r="M812"/>
  <c r="N812" s="1"/>
  <c r="O812" s="1"/>
  <c r="BE812" s="1"/>
  <c r="AT812"/>
  <c r="AB811"/>
  <c r="AJ811"/>
  <c r="AO811"/>
  <c r="AW811"/>
  <c r="S811"/>
  <c r="R811"/>
  <c r="Z811"/>
  <c r="AH811"/>
  <c r="AN811"/>
  <c r="AV811"/>
  <c r="X811"/>
  <c r="AF811"/>
  <c r="AM811"/>
  <c r="AP811" s="1"/>
  <c r="AU811"/>
  <c r="Q811"/>
  <c r="M811"/>
  <c r="N811" s="1"/>
  <c r="O811" s="1"/>
  <c r="BE811" s="1"/>
  <c r="P811"/>
  <c r="T811" s="1"/>
  <c r="U811" s="1"/>
  <c r="V811" s="1"/>
  <c r="BF811" s="1"/>
  <c r="AL811"/>
  <c r="AT811"/>
  <c r="AX811" s="1"/>
  <c r="AJ810"/>
  <c r="AW810"/>
  <c r="S810"/>
  <c r="AB810"/>
  <c r="AO810"/>
  <c r="R810"/>
  <c r="AH810"/>
  <c r="AN810"/>
  <c r="AQ810" s="1"/>
  <c r="Z810"/>
  <c r="AV810"/>
  <c r="AF810"/>
  <c r="AU810"/>
  <c r="Q810"/>
  <c r="X810"/>
  <c r="AM810"/>
  <c r="P810"/>
  <c r="AL810"/>
  <c r="M810"/>
  <c r="N810" s="1"/>
  <c r="O810" s="1"/>
  <c r="BE810" s="1"/>
  <c r="AT810"/>
  <c r="AB809"/>
  <c r="AJ809"/>
  <c r="AO809"/>
  <c r="AW809"/>
  <c r="S809"/>
  <c r="R809"/>
  <c r="Z809"/>
  <c r="AH809"/>
  <c r="AN809"/>
  <c r="AV809"/>
  <c r="X809"/>
  <c r="AF809"/>
  <c r="AM809"/>
  <c r="AP809" s="1"/>
  <c r="AU809"/>
  <c r="Q809"/>
  <c r="M809"/>
  <c r="N809" s="1"/>
  <c r="O809" s="1"/>
  <c r="BE809" s="1"/>
  <c r="P809"/>
  <c r="T809" s="1"/>
  <c r="U809" s="1"/>
  <c r="V809" s="1"/>
  <c r="BF809" s="1"/>
  <c r="AL809"/>
  <c r="AT809"/>
  <c r="AX809" s="1"/>
  <c r="AJ808"/>
  <c r="AW808"/>
  <c r="S808"/>
  <c r="AB808"/>
  <c r="AO808"/>
  <c r="R808"/>
  <c r="AH808"/>
  <c r="AN808"/>
  <c r="AQ808" s="1"/>
  <c r="Z808"/>
  <c r="AV808"/>
  <c r="AF808"/>
  <c r="AU808"/>
  <c r="Q808"/>
  <c r="X808"/>
  <c r="AM808"/>
  <c r="P808"/>
  <c r="AL808"/>
  <c r="M808"/>
  <c r="N808" s="1"/>
  <c r="O808" s="1"/>
  <c r="BE808" s="1"/>
  <c r="AT808"/>
  <c r="AB807"/>
  <c r="AD807" s="1"/>
  <c r="BG807" s="1"/>
  <c r="AJ807"/>
  <c r="AO807"/>
  <c r="AW807"/>
  <c r="S807"/>
  <c r="R807"/>
  <c r="Z807"/>
  <c r="AH807"/>
  <c r="AN807"/>
  <c r="AV807"/>
  <c r="X807"/>
  <c r="AF807"/>
  <c r="AM807"/>
  <c r="AP807" s="1"/>
  <c r="AU807"/>
  <c r="Q807"/>
  <c r="M807"/>
  <c r="N807" s="1"/>
  <c r="O807" s="1"/>
  <c r="BE807" s="1"/>
  <c r="P807"/>
  <c r="T807" s="1"/>
  <c r="U807" s="1"/>
  <c r="V807" s="1"/>
  <c r="BF807" s="1"/>
  <c r="AL807"/>
  <c r="AT807"/>
  <c r="AX807" s="1"/>
  <c r="AJ806"/>
  <c r="AW806"/>
  <c r="S806"/>
  <c r="AB806"/>
  <c r="AO806"/>
  <c r="R806"/>
  <c r="AH806"/>
  <c r="AN806"/>
  <c r="AQ806" s="1"/>
  <c r="Z806"/>
  <c r="AV806"/>
  <c r="AF806"/>
  <c r="AU806"/>
  <c r="Q806"/>
  <c r="X806"/>
  <c r="AM806"/>
  <c r="P806"/>
  <c r="AL806"/>
  <c r="M806"/>
  <c r="N806" s="1"/>
  <c r="O806" s="1"/>
  <c r="BE806" s="1"/>
  <c r="AT806"/>
  <c r="AB805"/>
  <c r="AJ805"/>
  <c r="AO805"/>
  <c r="AW805"/>
  <c r="S805"/>
  <c r="R805"/>
  <c r="Z805"/>
  <c r="AH805"/>
  <c r="AN805"/>
  <c r="AV805"/>
  <c r="X805"/>
  <c r="AF805"/>
  <c r="AM805"/>
  <c r="AP805" s="1"/>
  <c r="AU805"/>
  <c r="Q805"/>
  <c r="M805"/>
  <c r="N805" s="1"/>
  <c r="O805" s="1"/>
  <c r="BE805" s="1"/>
  <c r="P805"/>
  <c r="T805" s="1"/>
  <c r="U805" s="1"/>
  <c r="V805" s="1"/>
  <c r="BF805" s="1"/>
  <c r="AL805"/>
  <c r="AT805"/>
  <c r="AX805" s="1"/>
  <c r="AJ804"/>
  <c r="AW804"/>
  <c r="S804"/>
  <c r="AB804"/>
  <c r="AO804"/>
  <c r="R804"/>
  <c r="AH804"/>
  <c r="AN804"/>
  <c r="AQ804" s="1"/>
  <c r="Z804"/>
  <c r="AV804"/>
  <c r="AF804"/>
  <c r="AU804"/>
  <c r="Q804"/>
  <c r="X804"/>
  <c r="AM804"/>
  <c r="P804"/>
  <c r="AL804"/>
  <c r="M804"/>
  <c r="N804" s="1"/>
  <c r="O804" s="1"/>
  <c r="BE804" s="1"/>
  <c r="AT804"/>
  <c r="AB803"/>
  <c r="AJ803"/>
  <c r="AO803"/>
  <c r="AW803"/>
  <c r="S803"/>
  <c r="R803"/>
  <c r="Z803"/>
  <c r="AH803"/>
  <c r="AN803"/>
  <c r="AV803"/>
  <c r="X803"/>
  <c r="AF803"/>
  <c r="AM803"/>
  <c r="AP803" s="1"/>
  <c r="AU803"/>
  <c r="Q803"/>
  <c r="M803"/>
  <c r="N803" s="1"/>
  <c r="O803" s="1"/>
  <c r="BE803" s="1"/>
  <c r="P803"/>
  <c r="T803" s="1"/>
  <c r="U803" s="1"/>
  <c r="V803" s="1"/>
  <c r="BF803" s="1"/>
  <c r="AL803"/>
  <c r="AT803"/>
  <c r="AX803" s="1"/>
  <c r="AJ802"/>
  <c r="AW802"/>
  <c r="S802"/>
  <c r="AB802"/>
  <c r="AO802"/>
  <c r="R802"/>
  <c r="AH802"/>
  <c r="AN802"/>
  <c r="AQ802" s="1"/>
  <c r="Z802"/>
  <c r="AV802"/>
  <c r="AF802"/>
  <c r="AU802"/>
  <c r="Q802"/>
  <c r="X802"/>
  <c r="AM802"/>
  <c r="P802"/>
  <c r="AL802"/>
  <c r="M802"/>
  <c r="N802" s="1"/>
  <c r="O802" s="1"/>
  <c r="BE802" s="1"/>
  <c r="AT802"/>
  <c r="AB801"/>
  <c r="AJ801"/>
  <c r="AO801"/>
  <c r="AW801"/>
  <c r="S801"/>
  <c r="R801"/>
  <c r="Z801"/>
  <c r="AH801"/>
  <c r="AN801"/>
  <c r="AV801"/>
  <c r="X801"/>
  <c r="AF801"/>
  <c r="AM801"/>
  <c r="AP801" s="1"/>
  <c r="AU801"/>
  <c r="Q801"/>
  <c r="M801"/>
  <c r="N801" s="1"/>
  <c r="O801" s="1"/>
  <c r="BE801" s="1"/>
  <c r="P801"/>
  <c r="T801" s="1"/>
  <c r="U801" s="1"/>
  <c r="V801" s="1"/>
  <c r="BF801" s="1"/>
  <c r="AL801"/>
  <c r="AT801"/>
  <c r="AX801" s="1"/>
  <c r="AJ800"/>
  <c r="AW800"/>
  <c r="S800"/>
  <c r="AB800"/>
  <c r="AO800"/>
  <c r="R800"/>
  <c r="AH800"/>
  <c r="AN800"/>
  <c r="AQ800" s="1"/>
  <c r="Z800"/>
  <c r="AV800"/>
  <c r="AF800"/>
  <c r="AU800"/>
  <c r="Q800"/>
  <c r="X800"/>
  <c r="AM800"/>
  <c r="P800"/>
  <c r="AL800"/>
  <c r="M800"/>
  <c r="N800" s="1"/>
  <c r="O800" s="1"/>
  <c r="BE800" s="1"/>
  <c r="AT800"/>
  <c r="AB799"/>
  <c r="AJ799"/>
  <c r="AO799"/>
  <c r="AW799"/>
  <c r="S799"/>
  <c r="R799"/>
  <c r="Z799"/>
  <c r="AH799"/>
  <c r="AN799"/>
  <c r="AV799"/>
  <c r="X799"/>
  <c r="AF799"/>
  <c r="AM799"/>
  <c r="AP799" s="1"/>
  <c r="AU799"/>
  <c r="Q799"/>
  <c r="M799"/>
  <c r="N799" s="1"/>
  <c r="O799" s="1"/>
  <c r="BE799" s="1"/>
  <c r="P799"/>
  <c r="T799" s="1"/>
  <c r="U799" s="1"/>
  <c r="V799" s="1"/>
  <c r="BF799" s="1"/>
  <c r="AL799"/>
  <c r="AT799"/>
  <c r="AX799" s="1"/>
  <c r="AJ798"/>
  <c r="AW798"/>
  <c r="S798"/>
  <c r="AB798"/>
  <c r="AO798"/>
  <c r="R798"/>
  <c r="AH798"/>
  <c r="AN798"/>
  <c r="AQ798" s="1"/>
  <c r="Z798"/>
  <c r="AV798"/>
  <c r="AF798"/>
  <c r="AU798"/>
  <c r="Q798"/>
  <c r="X798"/>
  <c r="AM798"/>
  <c r="P798"/>
  <c r="AL798"/>
  <c r="M798"/>
  <c r="N798" s="1"/>
  <c r="O798" s="1"/>
  <c r="BE798" s="1"/>
  <c r="AT798"/>
  <c r="AB797"/>
  <c r="AJ797"/>
  <c r="AO797"/>
  <c r="AW797"/>
  <c r="S797"/>
  <c r="R797"/>
  <c r="Z797"/>
  <c r="AH797"/>
  <c r="AN797"/>
  <c r="AV797"/>
  <c r="X797"/>
  <c r="AF797"/>
  <c r="AM797"/>
  <c r="AP797" s="1"/>
  <c r="AU797"/>
  <c r="Q797"/>
  <c r="M797"/>
  <c r="N797" s="1"/>
  <c r="O797" s="1"/>
  <c r="BE797" s="1"/>
  <c r="P797"/>
  <c r="T797" s="1"/>
  <c r="U797" s="1"/>
  <c r="V797" s="1"/>
  <c r="BF797" s="1"/>
  <c r="AL797"/>
  <c r="AT797"/>
  <c r="AX797" s="1"/>
  <c r="AJ796"/>
  <c r="AW796"/>
  <c r="S796"/>
  <c r="AB796"/>
  <c r="AO796"/>
  <c r="R796"/>
  <c r="AH796"/>
  <c r="AN796"/>
  <c r="AQ796" s="1"/>
  <c r="Z796"/>
  <c r="AV796"/>
  <c r="AF796"/>
  <c r="AU796"/>
  <c r="Q796"/>
  <c r="X796"/>
  <c r="AM796"/>
  <c r="P796"/>
  <c r="AL796"/>
  <c r="M796"/>
  <c r="N796" s="1"/>
  <c r="O796" s="1"/>
  <c r="BE796" s="1"/>
  <c r="AT796"/>
  <c r="AB795"/>
  <c r="AJ795"/>
  <c r="AO795"/>
  <c r="AW795"/>
  <c r="S795"/>
  <c r="R795"/>
  <c r="Z795"/>
  <c r="AH795"/>
  <c r="AN795"/>
  <c r="AV795"/>
  <c r="X795"/>
  <c r="AF795"/>
  <c r="AM795"/>
  <c r="AP795" s="1"/>
  <c r="AU795"/>
  <c r="Q795"/>
  <c r="M795"/>
  <c r="N795" s="1"/>
  <c r="O795" s="1"/>
  <c r="BE795" s="1"/>
  <c r="P795"/>
  <c r="T795" s="1"/>
  <c r="U795" s="1"/>
  <c r="V795" s="1"/>
  <c r="BF795" s="1"/>
  <c r="AL795"/>
  <c r="AT795"/>
  <c r="AX795" s="1"/>
  <c r="AJ794"/>
  <c r="AW794"/>
  <c r="S794"/>
  <c r="AB794"/>
  <c r="AO794"/>
  <c r="R794"/>
  <c r="AH794"/>
  <c r="AN794"/>
  <c r="AQ794" s="1"/>
  <c r="Z794"/>
  <c r="AV794"/>
  <c r="AF794"/>
  <c r="AU794"/>
  <c r="Q794"/>
  <c r="X794"/>
  <c r="AM794"/>
  <c r="P794"/>
  <c r="AL794"/>
  <c r="M794"/>
  <c r="N794" s="1"/>
  <c r="O794" s="1"/>
  <c r="BE794" s="1"/>
  <c r="AT794"/>
  <c r="AB793"/>
  <c r="AJ793"/>
  <c r="AO793"/>
  <c r="AW793"/>
  <c r="S793"/>
  <c r="R793"/>
  <c r="Z793"/>
  <c r="AH793"/>
  <c r="AN793"/>
  <c r="AV793"/>
  <c r="X793"/>
  <c r="AF793"/>
  <c r="AM793"/>
  <c r="AP793" s="1"/>
  <c r="AU793"/>
  <c r="Q793"/>
  <c r="M793"/>
  <c r="N793" s="1"/>
  <c r="O793" s="1"/>
  <c r="BE793" s="1"/>
  <c r="P793"/>
  <c r="T793" s="1"/>
  <c r="U793" s="1"/>
  <c r="V793" s="1"/>
  <c r="BF793" s="1"/>
  <c r="AL793"/>
  <c r="AT793"/>
  <c r="AX793" s="1"/>
  <c r="AJ792"/>
  <c r="AW792"/>
  <c r="S792"/>
  <c r="AB792"/>
  <c r="AO792"/>
  <c r="R792"/>
  <c r="AH792"/>
  <c r="AN792"/>
  <c r="AQ792" s="1"/>
  <c r="Z792"/>
  <c r="AV792"/>
  <c r="AF792"/>
  <c r="AU792"/>
  <c r="Q792"/>
  <c r="X792"/>
  <c r="AM792"/>
  <c r="P792"/>
  <c r="AL792"/>
  <c r="M792"/>
  <c r="N792" s="1"/>
  <c r="O792" s="1"/>
  <c r="BE792" s="1"/>
  <c r="AT792"/>
  <c r="AB791"/>
  <c r="AD791" s="1"/>
  <c r="BG791" s="1"/>
  <c r="AJ791"/>
  <c r="AO791"/>
  <c r="AW791"/>
  <c r="S791"/>
  <c r="R791"/>
  <c r="Z791"/>
  <c r="AH791"/>
  <c r="AN791"/>
  <c r="AV791"/>
  <c r="X791"/>
  <c r="AF791"/>
  <c r="AM791"/>
  <c r="AP791" s="1"/>
  <c r="AU791"/>
  <c r="Q791"/>
  <c r="M791"/>
  <c r="N791" s="1"/>
  <c r="O791" s="1"/>
  <c r="BE791" s="1"/>
  <c r="P791"/>
  <c r="T791" s="1"/>
  <c r="U791" s="1"/>
  <c r="V791" s="1"/>
  <c r="BF791" s="1"/>
  <c r="AL791"/>
  <c r="AT791"/>
  <c r="AX791" s="1"/>
  <c r="AJ790"/>
  <c r="AW790"/>
  <c r="S790"/>
  <c r="AB790"/>
  <c r="AO790"/>
  <c r="R790"/>
  <c r="AH790"/>
  <c r="AN790"/>
  <c r="AQ790" s="1"/>
  <c r="Z790"/>
  <c r="AV790"/>
  <c r="AF790"/>
  <c r="AU790"/>
  <c r="Q790"/>
  <c r="X790"/>
  <c r="AM790"/>
  <c r="P790"/>
  <c r="AL790"/>
  <c r="M790"/>
  <c r="N790" s="1"/>
  <c r="O790" s="1"/>
  <c r="BE790" s="1"/>
  <c r="AT790"/>
  <c r="AB789"/>
  <c r="AJ789"/>
  <c r="AO789"/>
  <c r="AW789"/>
  <c r="S789"/>
  <c r="R789"/>
  <c r="Z789"/>
  <c r="AH789"/>
  <c r="AN789"/>
  <c r="AV789"/>
  <c r="X789"/>
  <c r="AF789"/>
  <c r="AM789"/>
  <c r="AP789" s="1"/>
  <c r="AU789"/>
  <c r="Q789"/>
  <c r="M789"/>
  <c r="N789" s="1"/>
  <c r="O789" s="1"/>
  <c r="BE789" s="1"/>
  <c r="P789"/>
  <c r="T789" s="1"/>
  <c r="U789" s="1"/>
  <c r="V789" s="1"/>
  <c r="BF789" s="1"/>
  <c r="AL789"/>
  <c r="AT789"/>
  <c r="AX789" s="1"/>
  <c r="AJ788"/>
  <c r="AW788"/>
  <c r="S788"/>
  <c r="AB788"/>
  <c r="AO788"/>
  <c r="R788"/>
  <c r="AH788"/>
  <c r="AN788"/>
  <c r="AQ788" s="1"/>
  <c r="Z788"/>
  <c r="AV788"/>
  <c r="AF788"/>
  <c r="AU788"/>
  <c r="Q788"/>
  <c r="X788"/>
  <c r="AM788"/>
  <c r="P788"/>
  <c r="AL788"/>
  <c r="M788"/>
  <c r="N788" s="1"/>
  <c r="O788" s="1"/>
  <c r="BE788" s="1"/>
  <c r="AT788"/>
  <c r="AB787"/>
  <c r="AJ787"/>
  <c r="AO787"/>
  <c r="AW787"/>
  <c r="S787"/>
  <c r="R787"/>
  <c r="Z787"/>
  <c r="AH787"/>
  <c r="AN787"/>
  <c r="AV787"/>
  <c r="X787"/>
  <c r="AF787"/>
  <c r="AM787"/>
  <c r="AP787" s="1"/>
  <c r="AU787"/>
  <c r="Q787"/>
  <c r="M787"/>
  <c r="N787" s="1"/>
  <c r="O787" s="1"/>
  <c r="BE787" s="1"/>
  <c r="P787"/>
  <c r="T787" s="1"/>
  <c r="U787" s="1"/>
  <c r="V787" s="1"/>
  <c r="BF787" s="1"/>
  <c r="AL787"/>
  <c r="AT787"/>
  <c r="AX787" s="1"/>
  <c r="AJ786"/>
  <c r="AW786"/>
  <c r="S786"/>
  <c r="AB786"/>
  <c r="AO786"/>
  <c r="R786"/>
  <c r="AH786"/>
  <c r="AN786"/>
  <c r="AQ786" s="1"/>
  <c r="Z786"/>
  <c r="AV786"/>
  <c r="AF786"/>
  <c r="AU786"/>
  <c r="Q786"/>
  <c r="X786"/>
  <c r="AM786"/>
  <c r="P786"/>
  <c r="AL786"/>
  <c r="M786"/>
  <c r="N786" s="1"/>
  <c r="O786" s="1"/>
  <c r="BE786" s="1"/>
  <c r="AT786"/>
  <c r="S785"/>
  <c r="AO785"/>
  <c r="AW785"/>
  <c r="AB785"/>
  <c r="AJ785"/>
  <c r="R785"/>
  <c r="Z785"/>
  <c r="AH785"/>
  <c r="AN785"/>
  <c r="AV785"/>
  <c r="X785"/>
  <c r="Q785"/>
  <c r="AM785"/>
  <c r="AP785" s="1"/>
  <c r="AU785"/>
  <c r="AF785"/>
  <c r="M785"/>
  <c r="N785" s="1"/>
  <c r="O785" s="1"/>
  <c r="BE785" s="1"/>
  <c r="P785"/>
  <c r="T785" s="1"/>
  <c r="U785" s="1"/>
  <c r="V785" s="1"/>
  <c r="BF785" s="1"/>
  <c r="AL785"/>
  <c r="AT785"/>
  <c r="AX785" s="1"/>
  <c r="AJ784"/>
  <c r="AW784"/>
  <c r="S784"/>
  <c r="AB784"/>
  <c r="AO784"/>
  <c r="R784"/>
  <c r="AH784"/>
  <c r="AN784"/>
  <c r="AQ784" s="1"/>
  <c r="Z784"/>
  <c r="AV784"/>
  <c r="AF784"/>
  <c r="AU784"/>
  <c r="Q784"/>
  <c r="X784"/>
  <c r="AM784"/>
  <c r="P784"/>
  <c r="AL784"/>
  <c r="M784"/>
  <c r="N784" s="1"/>
  <c r="O784" s="1"/>
  <c r="BE784" s="1"/>
  <c r="AT784"/>
  <c r="AB783"/>
  <c r="AJ783"/>
  <c r="AO783"/>
  <c r="AW783"/>
  <c r="S783"/>
  <c r="R783"/>
  <c r="Z783"/>
  <c r="AH783"/>
  <c r="AN783"/>
  <c r="AV783"/>
  <c r="X783"/>
  <c r="AF783"/>
  <c r="AM783"/>
  <c r="AP783" s="1"/>
  <c r="AU783"/>
  <c r="Q783"/>
  <c r="M783"/>
  <c r="N783" s="1"/>
  <c r="O783" s="1"/>
  <c r="BE783" s="1"/>
  <c r="P783"/>
  <c r="T783" s="1"/>
  <c r="U783" s="1"/>
  <c r="V783" s="1"/>
  <c r="BF783" s="1"/>
  <c r="AL783"/>
  <c r="AT783"/>
  <c r="AX783" s="1"/>
  <c r="AJ782"/>
  <c r="AW782"/>
  <c r="S782"/>
  <c r="AB782"/>
  <c r="AO782"/>
  <c r="R782"/>
  <c r="AH782"/>
  <c r="AN782"/>
  <c r="AQ782" s="1"/>
  <c r="Z782"/>
  <c r="AV782"/>
  <c r="AF782"/>
  <c r="AU782"/>
  <c r="Q782"/>
  <c r="X782"/>
  <c r="AM782"/>
  <c r="P782"/>
  <c r="AL782"/>
  <c r="M782"/>
  <c r="N782" s="1"/>
  <c r="O782" s="1"/>
  <c r="BE782" s="1"/>
  <c r="AT782"/>
  <c r="AB781"/>
  <c r="AJ781"/>
  <c r="AO781"/>
  <c r="AW781"/>
  <c r="S781"/>
  <c r="R781"/>
  <c r="Z781"/>
  <c r="AH781"/>
  <c r="AN781"/>
  <c r="AV781"/>
  <c r="X781"/>
  <c r="AF781"/>
  <c r="AM781"/>
  <c r="AP781" s="1"/>
  <c r="AU781"/>
  <c r="Q781"/>
  <c r="M781"/>
  <c r="N781" s="1"/>
  <c r="O781" s="1"/>
  <c r="BE781" s="1"/>
  <c r="P781"/>
  <c r="T781" s="1"/>
  <c r="U781" s="1"/>
  <c r="V781" s="1"/>
  <c r="BF781" s="1"/>
  <c r="AL781"/>
  <c r="AT781"/>
  <c r="AX781" s="1"/>
  <c r="AJ780"/>
  <c r="AW780"/>
  <c r="S780"/>
  <c r="AB780"/>
  <c r="AO780"/>
  <c r="R780"/>
  <c r="AH780"/>
  <c r="AN780"/>
  <c r="AQ780" s="1"/>
  <c r="Z780"/>
  <c r="AV780"/>
  <c r="AF780"/>
  <c r="AU780"/>
  <c r="Q780"/>
  <c r="X780"/>
  <c r="AM780"/>
  <c r="P780"/>
  <c r="AL780"/>
  <c r="M780"/>
  <c r="N780" s="1"/>
  <c r="O780" s="1"/>
  <c r="BE780" s="1"/>
  <c r="AT780"/>
  <c r="AB779"/>
  <c r="AJ779"/>
  <c r="AO779"/>
  <c r="AW779"/>
  <c r="S779"/>
  <c r="R779"/>
  <c r="Z779"/>
  <c r="AH779"/>
  <c r="AN779"/>
  <c r="AV779"/>
  <c r="X779"/>
  <c r="AF779"/>
  <c r="AM779"/>
  <c r="AP779" s="1"/>
  <c r="AU779"/>
  <c r="Q779"/>
  <c r="M779"/>
  <c r="N779" s="1"/>
  <c r="O779" s="1"/>
  <c r="BE779" s="1"/>
  <c r="P779"/>
  <c r="T779" s="1"/>
  <c r="U779" s="1"/>
  <c r="V779" s="1"/>
  <c r="BF779" s="1"/>
  <c r="AL779"/>
  <c r="AT779"/>
  <c r="AX779" s="1"/>
  <c r="AJ778"/>
  <c r="AW778"/>
  <c r="S778"/>
  <c r="AB778"/>
  <c r="AO778"/>
  <c r="R778"/>
  <c r="AH778"/>
  <c r="AN778"/>
  <c r="AQ778" s="1"/>
  <c r="Z778"/>
  <c r="AV778"/>
  <c r="AF778"/>
  <c r="AU778"/>
  <c r="Q778"/>
  <c r="X778"/>
  <c r="AM778"/>
  <c r="Y978"/>
  <c r="AG978"/>
  <c r="W978"/>
  <c r="AE978"/>
  <c r="AA977"/>
  <c r="AI977"/>
  <c r="Y977"/>
  <c r="AG977"/>
  <c r="W977"/>
  <c r="AE977"/>
  <c r="AI976"/>
  <c r="AA976"/>
  <c r="AG976"/>
  <c r="Y976"/>
  <c r="AE976"/>
  <c r="W976"/>
  <c r="AA975"/>
  <c r="AI975"/>
  <c r="Y975"/>
  <c r="AG975"/>
  <c r="W975"/>
  <c r="AE975"/>
  <c r="AA974"/>
  <c r="AI974"/>
  <c r="Y974"/>
  <c r="AG974"/>
  <c r="W974"/>
  <c r="AE974"/>
  <c r="AA973"/>
  <c r="AI973"/>
  <c r="Y973"/>
  <c r="AG973"/>
  <c r="W973"/>
  <c r="AE973"/>
  <c r="AI972"/>
  <c r="AA972"/>
  <c r="AG972"/>
  <c r="Y972"/>
  <c r="AE972"/>
  <c r="W972"/>
  <c r="AA971"/>
  <c r="AI971"/>
  <c r="Y971"/>
  <c r="AG971"/>
  <c r="W971"/>
  <c r="AE971"/>
  <c r="AA970"/>
  <c r="AI970"/>
  <c r="Y970"/>
  <c r="AG970"/>
  <c r="W970"/>
  <c r="AE970"/>
  <c r="AA969"/>
  <c r="AI969"/>
  <c r="Y969"/>
  <c r="AG969"/>
  <c r="W969"/>
  <c r="AE969"/>
  <c r="AI968"/>
  <c r="AA968"/>
  <c r="AG968"/>
  <c r="Y968"/>
  <c r="AE968"/>
  <c r="W968"/>
  <c r="AA967"/>
  <c r="AI967"/>
  <c r="Y967"/>
  <c r="AG967"/>
  <c r="W967"/>
  <c r="AE967"/>
  <c r="AA966"/>
  <c r="AI966"/>
  <c r="Y966"/>
  <c r="AG966"/>
  <c r="W966"/>
  <c r="AE966"/>
  <c r="AA965"/>
  <c r="AI965"/>
  <c r="Y965"/>
  <c r="AG965"/>
  <c r="W965"/>
  <c r="AE965"/>
  <c r="AI964"/>
  <c r="AA964"/>
  <c r="AG964"/>
  <c r="Y964"/>
  <c r="AE964"/>
  <c r="W964"/>
  <c r="AA963"/>
  <c r="AI963"/>
  <c r="Y963"/>
  <c r="AG963"/>
  <c r="W963"/>
  <c r="AE963"/>
  <c r="AA962"/>
  <c r="AI962"/>
  <c r="Y962"/>
  <c r="AG962"/>
  <c r="W962"/>
  <c r="AE962"/>
  <c r="AA961"/>
  <c r="AI961"/>
  <c r="Y961"/>
  <c r="AG961"/>
  <c r="W961"/>
  <c r="AE961"/>
  <c r="AI960"/>
  <c r="AA960"/>
  <c r="AG960"/>
  <c r="Y960"/>
  <c r="AE960"/>
  <c r="W960"/>
  <c r="AA959"/>
  <c r="AI959"/>
  <c r="Y959"/>
  <c r="AG959"/>
  <c r="W959"/>
  <c r="AE959"/>
  <c r="AA958"/>
  <c r="AI958"/>
  <c r="Y958"/>
  <c r="AG958"/>
  <c r="W958"/>
  <c r="AE958"/>
  <c r="AA957"/>
  <c r="AI957"/>
  <c r="Y957"/>
  <c r="AG957"/>
  <c r="W957"/>
  <c r="AE957"/>
  <c r="AI956"/>
  <c r="AA956"/>
  <c r="AG956"/>
  <c r="Y956"/>
  <c r="AE956"/>
  <c r="W956"/>
  <c r="AA955"/>
  <c r="AI955"/>
  <c r="Y955"/>
  <c r="AG955"/>
  <c r="W955"/>
  <c r="AE955"/>
  <c r="AA954"/>
  <c r="AI954"/>
  <c r="Y954"/>
  <c r="AG954"/>
  <c r="W954"/>
  <c r="AE954"/>
  <c r="AA953"/>
  <c r="AI953"/>
  <c r="Y953"/>
  <c r="AG953"/>
  <c r="W953"/>
  <c r="AE953"/>
  <c r="AI952"/>
  <c r="AA952"/>
  <c r="AG952"/>
  <c r="Y952"/>
  <c r="AE952"/>
  <c r="W952"/>
  <c r="AA951"/>
  <c r="AI951"/>
  <c r="Y951"/>
  <c r="AG951"/>
  <c r="W951"/>
  <c r="AE951"/>
  <c r="AA950"/>
  <c r="AI950"/>
  <c r="Y950"/>
  <c r="AG950"/>
  <c r="W950"/>
  <c r="AE950"/>
  <c r="AA949"/>
  <c r="AI949"/>
  <c r="Y949"/>
  <c r="AG949"/>
  <c r="W949"/>
  <c r="AE949"/>
  <c r="AI948"/>
  <c r="AA948"/>
  <c r="AG948"/>
  <c r="Y948"/>
  <c r="AE948"/>
  <c r="W948"/>
  <c r="AA947"/>
  <c r="AI947"/>
  <c r="Y947"/>
  <c r="AG947"/>
  <c r="W947"/>
  <c r="AE947"/>
  <c r="AA946"/>
  <c r="AI946"/>
  <c r="Y946"/>
  <c r="AG946"/>
  <c r="W946"/>
  <c r="AE946"/>
  <c r="AA945"/>
  <c r="AI945"/>
  <c r="Y945"/>
  <c r="AG945"/>
  <c r="W945"/>
  <c r="AE945"/>
  <c r="AI944"/>
  <c r="AA944"/>
  <c r="AG944"/>
  <c r="Y944"/>
  <c r="AE944"/>
  <c r="W944"/>
  <c r="AA943"/>
  <c r="AI943"/>
  <c r="Y943"/>
  <c r="AG943"/>
  <c r="W943"/>
  <c r="AE943"/>
  <c r="AA942"/>
  <c r="AI942"/>
  <c r="Y942"/>
  <c r="AG942"/>
  <c r="W942"/>
  <c r="AE942"/>
  <c r="AA941"/>
  <c r="AI941"/>
  <c r="Y941"/>
  <c r="AG941"/>
  <c r="W941"/>
  <c r="AE941"/>
  <c r="AI940"/>
  <c r="AA940"/>
  <c r="AG940"/>
  <c r="Y940"/>
  <c r="AE940"/>
  <c r="W940"/>
  <c r="AA939"/>
  <c r="AI939"/>
  <c r="Y939"/>
  <c r="AG939"/>
  <c r="W939"/>
  <c r="AE939"/>
  <c r="AA938"/>
  <c r="AI938"/>
  <c r="Y938"/>
  <c r="AG938"/>
  <c r="W938"/>
  <c r="AE938"/>
  <c r="AA937"/>
  <c r="AI937"/>
  <c r="Y937"/>
  <c r="AG937"/>
  <c r="W937"/>
  <c r="AE937"/>
  <c r="AI936"/>
  <c r="AA936"/>
  <c r="AG936"/>
  <c r="Y936"/>
  <c r="AE936"/>
  <c r="W936"/>
  <c r="AA935"/>
  <c r="AI935"/>
  <c r="Y935"/>
  <c r="AG935"/>
  <c r="W935"/>
  <c r="AE935"/>
  <c r="AA934"/>
  <c r="AI934"/>
  <c r="Y934"/>
  <c r="AG934"/>
  <c r="W934"/>
  <c r="AE934"/>
  <c r="AA933"/>
  <c r="AI933"/>
  <c r="Y933"/>
  <c r="AG933"/>
  <c r="W933"/>
  <c r="AE933"/>
  <c r="AI932"/>
  <c r="AA932"/>
  <c r="AG932"/>
  <c r="Y932"/>
  <c r="AE932"/>
  <c r="W932"/>
  <c r="AA931"/>
  <c r="AI931"/>
  <c r="Y931"/>
  <c r="AG931"/>
  <c r="W931"/>
  <c r="AE931"/>
  <c r="AA930"/>
  <c r="AI930"/>
  <c r="Y930"/>
  <c r="AG930"/>
  <c r="W930"/>
  <c r="AE930"/>
  <c r="AA929"/>
  <c r="AI929"/>
  <c r="Y929"/>
  <c r="AG929"/>
  <c r="W929"/>
  <c r="AE929"/>
  <c r="AI928"/>
  <c r="AA928"/>
  <c r="AG928"/>
  <c r="Y928"/>
  <c r="AE928"/>
  <c r="W928"/>
  <c r="AA927"/>
  <c r="AI927"/>
  <c r="Y927"/>
  <c r="AG927"/>
  <c r="W927"/>
  <c r="AE927"/>
  <c r="AA926"/>
  <c r="AI926"/>
  <c r="Y926"/>
  <c r="AG926"/>
  <c r="W926"/>
  <c r="AE926"/>
  <c r="AA925"/>
  <c r="AI925"/>
  <c r="Y925"/>
  <c r="AG925"/>
  <c r="W925"/>
  <c r="AE925"/>
  <c r="AI924"/>
  <c r="AA924"/>
  <c r="AG924"/>
  <c r="Y924"/>
  <c r="AE924"/>
  <c r="W924"/>
  <c r="AA923"/>
  <c r="AI923"/>
  <c r="Y923"/>
  <c r="AG923"/>
  <c r="W923"/>
  <c r="AE923"/>
  <c r="AA922"/>
  <c r="AI922"/>
  <c r="Y922"/>
  <c r="AG922"/>
  <c r="W922"/>
  <c r="AE922"/>
  <c r="AA921"/>
  <c r="AI921"/>
  <c r="Y921"/>
  <c r="AG921"/>
  <c r="W921"/>
  <c r="AE921"/>
  <c r="AI920"/>
  <c r="AA920"/>
  <c r="AG920"/>
  <c r="Y920"/>
  <c r="AE920"/>
  <c r="W920"/>
  <c r="AA919"/>
  <c r="AI919"/>
  <c r="Y919"/>
  <c r="AG919"/>
  <c r="W919"/>
  <c r="AE919"/>
  <c r="AA918"/>
  <c r="AI918"/>
  <c r="Y918"/>
  <c r="AG918"/>
  <c r="W918"/>
  <c r="AE918"/>
  <c r="AA917"/>
  <c r="AI917"/>
  <c r="Y917"/>
  <c r="AG917"/>
  <c r="W917"/>
  <c r="AE917"/>
  <c r="AI916"/>
  <c r="AA916"/>
  <c r="AG916"/>
  <c r="Y916"/>
  <c r="AE916"/>
  <c r="W916"/>
  <c r="AA915"/>
  <c r="AI915"/>
  <c r="Y915"/>
  <c r="AG915"/>
  <c r="W915"/>
  <c r="AE915"/>
  <c r="AA914"/>
  <c r="AI914"/>
  <c r="Y914"/>
  <c r="AG914"/>
  <c r="W914"/>
  <c r="AE914"/>
  <c r="AA913"/>
  <c r="AI913"/>
  <c r="Y913"/>
  <c r="AG913"/>
  <c r="W913"/>
  <c r="AE913"/>
  <c r="AI912"/>
  <c r="AA912"/>
  <c r="AG912"/>
  <c r="Y912"/>
  <c r="AE912"/>
  <c r="W912"/>
  <c r="AA911"/>
  <c r="AI911"/>
  <c r="Y911"/>
  <c r="AG911"/>
  <c r="W911"/>
  <c r="AE911"/>
  <c r="AA910"/>
  <c r="AI910"/>
  <c r="Y910"/>
  <c r="AG910"/>
  <c r="W910"/>
  <c r="AE910"/>
  <c r="AA909"/>
  <c r="AI909"/>
  <c r="Y909"/>
  <c r="AG909"/>
  <c r="W909"/>
  <c r="AE909"/>
  <c r="AI908"/>
  <c r="AA908"/>
  <c r="AG908"/>
  <c r="Y908"/>
  <c r="AE908"/>
  <c r="W908"/>
  <c r="AA907"/>
  <c r="AI907"/>
  <c r="Y907"/>
  <c r="AG907"/>
  <c r="W907"/>
  <c r="AE907"/>
  <c r="AA906"/>
  <c r="AI906"/>
  <c r="Y906"/>
  <c r="AG906"/>
  <c r="W906"/>
  <c r="AE906"/>
  <c r="AA905"/>
  <c r="AI905"/>
  <c r="Y905"/>
  <c r="AG905"/>
  <c r="W905"/>
  <c r="AE905"/>
  <c r="AI904"/>
  <c r="AA904"/>
  <c r="AG904"/>
  <c r="Y904"/>
  <c r="AE904"/>
  <c r="W904"/>
  <c r="AA903"/>
  <c r="AI903"/>
  <c r="Y903"/>
  <c r="AG903"/>
  <c r="W903"/>
  <c r="AE903"/>
  <c r="AA902"/>
  <c r="AI902"/>
  <c r="Y902"/>
  <c r="AG902"/>
  <c r="W902"/>
  <c r="AE902"/>
  <c r="AA901"/>
  <c r="AI901"/>
  <c r="Y901"/>
  <c r="AG901"/>
  <c r="W901"/>
  <c r="AE901"/>
  <c r="AI900"/>
  <c r="AA900"/>
  <c r="AG900"/>
  <c r="Y900"/>
  <c r="AE900"/>
  <c r="W900"/>
  <c r="AA899"/>
  <c r="AI899"/>
  <c r="Y899"/>
  <c r="AG899"/>
  <c r="W899"/>
  <c r="AE899"/>
  <c r="AA898"/>
  <c r="AI898"/>
  <c r="Y898"/>
  <c r="AG898"/>
  <c r="W898"/>
  <c r="AE898"/>
  <c r="AA897"/>
  <c r="AI897"/>
  <c r="Y897"/>
  <c r="AG897"/>
  <c r="W897"/>
  <c r="AE897"/>
  <c r="AI896"/>
  <c r="AA896"/>
  <c r="AG896"/>
  <c r="Y896"/>
  <c r="AE896"/>
  <c r="W896"/>
  <c r="AA895"/>
  <c r="AI895"/>
  <c r="Y895"/>
  <c r="AG895"/>
  <c r="W895"/>
  <c r="AE895"/>
  <c r="AA894"/>
  <c r="AI894"/>
  <c r="Y894"/>
  <c r="AG894"/>
  <c r="W894"/>
  <c r="AE894"/>
  <c r="AA893"/>
  <c r="AI893"/>
  <c r="Y893"/>
  <c r="AG893"/>
  <c r="W893"/>
  <c r="AE893"/>
  <c r="AA892"/>
  <c r="AI892"/>
  <c r="Y892"/>
  <c r="AG892"/>
  <c r="W892"/>
  <c r="AE892"/>
  <c r="AA891"/>
  <c r="AI891"/>
  <c r="Y891"/>
  <c r="AG891"/>
  <c r="W891"/>
  <c r="AE891"/>
  <c r="AA890"/>
  <c r="AI890"/>
  <c r="Y890"/>
  <c r="AG890"/>
  <c r="W890"/>
  <c r="AE890"/>
  <c r="AA889"/>
  <c r="AI889"/>
  <c r="Y889"/>
  <c r="AG889"/>
  <c r="W889"/>
  <c r="AE889"/>
  <c r="AA888"/>
  <c r="AI888"/>
  <c r="Y888"/>
  <c r="AG888"/>
  <c r="W888"/>
  <c r="AE888"/>
  <c r="AA887"/>
  <c r="AD887" s="1"/>
  <c r="BG887" s="1"/>
  <c r="AI887"/>
  <c r="Y887"/>
  <c r="AG887"/>
  <c r="W887"/>
  <c r="AE887"/>
  <c r="AA886"/>
  <c r="AI886"/>
  <c r="Y886"/>
  <c r="AG886"/>
  <c r="W886"/>
  <c r="AE886"/>
  <c r="AA885"/>
  <c r="AI885"/>
  <c r="Y885"/>
  <c r="AG885"/>
  <c r="W885"/>
  <c r="AE885"/>
  <c r="AA884"/>
  <c r="AI884"/>
  <c r="Y884"/>
  <c r="AG884"/>
  <c r="W884"/>
  <c r="AE884"/>
  <c r="AA883"/>
  <c r="AI883"/>
  <c r="Y883"/>
  <c r="AG883"/>
  <c r="W883"/>
  <c r="AE883"/>
  <c r="AA882"/>
  <c r="AI882"/>
  <c r="Y882"/>
  <c r="AG882"/>
  <c r="W882"/>
  <c r="AE882"/>
  <c r="AA881"/>
  <c r="AI881"/>
  <c r="Y881"/>
  <c r="AG881"/>
  <c r="W881"/>
  <c r="AE881"/>
  <c r="AA880"/>
  <c r="AI880"/>
  <c r="Y880"/>
  <c r="AG880"/>
  <c r="W880"/>
  <c r="AE880"/>
  <c r="AA879"/>
  <c r="AI879"/>
  <c r="Y879"/>
  <c r="AG879"/>
  <c r="W879"/>
  <c r="AE879"/>
  <c r="AA878"/>
  <c r="AI878"/>
  <c r="Y878"/>
  <c r="AG878"/>
  <c r="W878"/>
  <c r="AE878"/>
  <c r="AA877"/>
  <c r="AI877"/>
  <c r="Y877"/>
  <c r="AG877"/>
  <c r="W877"/>
  <c r="AE877"/>
  <c r="AA876"/>
  <c r="AI876"/>
  <c r="Y876"/>
  <c r="AG876"/>
  <c r="W876"/>
  <c r="AE876"/>
  <c r="AA875"/>
  <c r="AI875"/>
  <c r="Y875"/>
  <c r="AG875"/>
  <c r="W875"/>
  <c r="AE875"/>
  <c r="AA874"/>
  <c r="AI874"/>
  <c r="Y874"/>
  <c r="AG874"/>
  <c r="W874"/>
  <c r="AE874"/>
  <c r="AA873"/>
  <c r="AI873"/>
  <c r="Y873"/>
  <c r="AG873"/>
  <c r="W873"/>
  <c r="AE873"/>
  <c r="AA872"/>
  <c r="AI872"/>
  <c r="Y872"/>
  <c r="AG872"/>
  <c r="W872"/>
  <c r="AE872"/>
  <c r="AA871"/>
  <c r="AD871" s="1"/>
  <c r="BG871" s="1"/>
  <c r="AI871"/>
  <c r="Y871"/>
  <c r="AG871"/>
  <c r="W871"/>
  <c r="AE871"/>
  <c r="AA870"/>
  <c r="AI870"/>
  <c r="Y870"/>
  <c r="AG870"/>
  <c r="W870"/>
  <c r="AE870"/>
  <c r="AA869"/>
  <c r="AI869"/>
  <c r="Y869"/>
  <c r="AG869"/>
  <c r="W869"/>
  <c r="AE869"/>
  <c r="AA868"/>
  <c r="AI868"/>
  <c r="Y868"/>
  <c r="AG868"/>
  <c r="W868"/>
  <c r="AE868"/>
  <c r="AA867"/>
  <c r="AI867"/>
  <c r="Y867"/>
  <c r="AG867"/>
  <c r="W867"/>
  <c r="AE867"/>
  <c r="AA866"/>
  <c r="AI866"/>
  <c r="Y866"/>
  <c r="AG866"/>
  <c r="W866"/>
  <c r="AE866"/>
  <c r="AA865"/>
  <c r="AI865"/>
  <c r="Y865"/>
  <c r="AG865"/>
  <c r="W865"/>
  <c r="AE865"/>
  <c r="AA864"/>
  <c r="AI864"/>
  <c r="Y864"/>
  <c r="AG864"/>
  <c r="W864"/>
  <c r="AE864"/>
  <c r="AA863"/>
  <c r="AI863"/>
  <c r="Y863"/>
  <c r="AG863"/>
  <c r="W863"/>
  <c r="AE863"/>
  <c r="AA862"/>
  <c r="AI862"/>
  <c r="Y862"/>
  <c r="AG862"/>
  <c r="W862"/>
  <c r="AE862"/>
  <c r="AA861"/>
  <c r="AI861"/>
  <c r="Y861"/>
  <c r="AG861"/>
  <c r="W861"/>
  <c r="AE861"/>
  <c r="AA860"/>
  <c r="AI860"/>
  <c r="Y860"/>
  <c r="AG860"/>
  <c r="W860"/>
  <c r="AE860"/>
  <c r="AA859"/>
  <c r="AI859"/>
  <c r="Y859"/>
  <c r="AG859"/>
  <c r="W859"/>
  <c r="AE859"/>
  <c r="AA858"/>
  <c r="AI858"/>
  <c r="Y858"/>
  <c r="AG858"/>
  <c r="W858"/>
  <c r="AE858"/>
  <c r="AA857"/>
  <c r="AI857"/>
  <c r="Y857"/>
  <c r="AG857"/>
  <c r="W857"/>
  <c r="AE857"/>
  <c r="AA856"/>
  <c r="AI856"/>
  <c r="Y856"/>
  <c r="AG856"/>
  <c r="W856"/>
  <c r="AE856"/>
  <c r="AA855"/>
  <c r="AD855" s="1"/>
  <c r="BG855" s="1"/>
  <c r="AI855"/>
  <c r="Y855"/>
  <c r="AG855"/>
  <c r="W855"/>
  <c r="AE855"/>
  <c r="AA854"/>
  <c r="AI854"/>
  <c r="Y854"/>
  <c r="AG854"/>
  <c r="W854"/>
  <c r="AE854"/>
  <c r="AA853"/>
  <c r="AI853"/>
  <c r="Y853"/>
  <c r="AG853"/>
  <c r="W853"/>
  <c r="AE853"/>
  <c r="AA852"/>
  <c r="AI852"/>
  <c r="Y852"/>
  <c r="AG852"/>
  <c r="W852"/>
  <c r="AE852"/>
  <c r="AA851"/>
  <c r="AI851"/>
  <c r="Y851"/>
  <c r="AG851"/>
  <c r="W851"/>
  <c r="AE851"/>
  <c r="AA850"/>
  <c r="AI850"/>
  <c r="Y850"/>
  <c r="AG850"/>
  <c r="W850"/>
  <c r="AE850"/>
  <c r="AA849"/>
  <c r="AI849"/>
  <c r="Y849"/>
  <c r="AG849"/>
  <c r="W849"/>
  <c r="AE849"/>
  <c r="AA848"/>
  <c r="AI848"/>
  <c r="Y848"/>
  <c r="AG848"/>
  <c r="W848"/>
  <c r="AE848"/>
  <c r="AA847"/>
  <c r="AI847"/>
  <c r="Y847"/>
  <c r="AG847"/>
  <c r="W847"/>
  <c r="AE847"/>
  <c r="AA846"/>
  <c r="AI846"/>
  <c r="Y846"/>
  <c r="AG846"/>
  <c r="W846"/>
  <c r="AE846"/>
  <c r="AA845"/>
  <c r="AI845"/>
  <c r="Y845"/>
  <c r="AG845"/>
  <c r="W845"/>
  <c r="AE845"/>
  <c r="AA844"/>
  <c r="AI844"/>
  <c r="Y844"/>
  <c r="AG844"/>
  <c r="W844"/>
  <c r="AE844"/>
  <c r="AA843"/>
  <c r="AI843"/>
  <c r="Y843"/>
  <c r="AG843"/>
  <c r="W843"/>
  <c r="AE843"/>
  <c r="AA842"/>
  <c r="AI842"/>
  <c r="Y842"/>
  <c r="AG842"/>
  <c r="W842"/>
  <c r="AE842"/>
  <c r="AA841"/>
  <c r="AI841"/>
  <c r="Y841"/>
  <c r="AG841"/>
  <c r="W841"/>
  <c r="AE841"/>
  <c r="AA840"/>
  <c r="AI840"/>
  <c r="Y840"/>
  <c r="AG840"/>
  <c r="W840"/>
  <c r="AE840"/>
  <c r="AA839"/>
  <c r="AD839" s="1"/>
  <c r="BG839" s="1"/>
  <c r="AI839"/>
  <c r="Y839"/>
  <c r="AG839"/>
  <c r="W839"/>
  <c r="AE839"/>
  <c r="AA838"/>
  <c r="AI838"/>
  <c r="Y838"/>
  <c r="AG838"/>
  <c r="W838"/>
  <c r="AE838"/>
  <c r="AA837"/>
  <c r="AI837"/>
  <c r="Y837"/>
  <c r="AG837"/>
  <c r="W837"/>
  <c r="AE837"/>
  <c r="AA836"/>
  <c r="AI836"/>
  <c r="Y836"/>
  <c r="AG836"/>
  <c r="W836"/>
  <c r="AE836"/>
  <c r="AA835"/>
  <c r="AI835"/>
  <c r="Y835"/>
  <c r="AG835"/>
  <c r="W835"/>
  <c r="AE835"/>
  <c r="AA834"/>
  <c r="AI834"/>
  <c r="Y834"/>
  <c r="AG834"/>
  <c r="W834"/>
  <c r="AE834"/>
  <c r="AA833"/>
  <c r="AI833"/>
  <c r="Y833"/>
  <c r="AG833"/>
  <c r="W833"/>
  <c r="AE833"/>
  <c r="AA832"/>
  <c r="AI832"/>
  <c r="Y832"/>
  <c r="AG832"/>
  <c r="W832"/>
  <c r="AE832"/>
  <c r="AA831"/>
  <c r="AI831"/>
  <c r="Y831"/>
  <c r="AG831"/>
  <c r="W831"/>
  <c r="AE831"/>
  <c r="AA830"/>
  <c r="AI830"/>
  <c r="Y830"/>
  <c r="AG830"/>
  <c r="W830"/>
  <c r="AE830"/>
  <c r="AA829"/>
  <c r="AI829"/>
  <c r="Y829"/>
  <c r="AG829"/>
  <c r="W829"/>
  <c r="AE829"/>
  <c r="AA828"/>
  <c r="AI828"/>
  <c r="Y828"/>
  <c r="AG828"/>
  <c r="W828"/>
  <c r="AE828"/>
  <c r="AA827"/>
  <c r="AI827"/>
  <c r="Y827"/>
  <c r="AG827"/>
  <c r="W827"/>
  <c r="AE827"/>
  <c r="AA826"/>
  <c r="AI826"/>
  <c r="Y826"/>
  <c r="AG826"/>
  <c r="W826"/>
  <c r="AE826"/>
  <c r="AA825"/>
  <c r="AI825"/>
  <c r="Y825"/>
  <c r="AG825"/>
  <c r="W825"/>
  <c r="AE825"/>
  <c r="AA824"/>
  <c r="AI824"/>
  <c r="Y824"/>
  <c r="AG824"/>
  <c r="W824"/>
  <c r="AE824"/>
  <c r="AA823"/>
  <c r="AD823" s="1"/>
  <c r="BG823" s="1"/>
  <c r="AI823"/>
  <c r="Y823"/>
  <c r="AG823"/>
  <c r="W823"/>
  <c r="AE823"/>
  <c r="AA822"/>
  <c r="AI822"/>
  <c r="Y822"/>
  <c r="AG822"/>
  <c r="W822"/>
  <c r="AE822"/>
  <c r="AA821"/>
  <c r="AI821"/>
  <c r="Y821"/>
  <c r="AG821"/>
  <c r="W821"/>
  <c r="AE821"/>
  <c r="AA820"/>
  <c r="AI820"/>
  <c r="Y820"/>
  <c r="AG820"/>
  <c r="W820"/>
  <c r="AE820"/>
  <c r="AA819"/>
  <c r="AI819"/>
  <c r="Y819"/>
  <c r="AG819"/>
  <c r="W819"/>
  <c r="AE819"/>
  <c r="AA818"/>
  <c r="AI818"/>
  <c r="Y818"/>
  <c r="AG818"/>
  <c r="W818"/>
  <c r="AE818"/>
  <c r="AA817"/>
  <c r="AI817"/>
  <c r="Y817"/>
  <c r="AG817"/>
  <c r="W817"/>
  <c r="AE817"/>
  <c r="AA816"/>
  <c r="AI816"/>
  <c r="Y816"/>
  <c r="AG816"/>
  <c r="W816"/>
  <c r="AE816"/>
  <c r="AA815"/>
  <c r="AI815"/>
  <c r="Y815"/>
  <c r="AG815"/>
  <c r="W815"/>
  <c r="AE815"/>
  <c r="AA814"/>
  <c r="AI814"/>
  <c r="Y814"/>
  <c r="AG814"/>
  <c r="W814"/>
  <c r="AE814"/>
  <c r="AA813"/>
  <c r="AI813"/>
  <c r="Y813"/>
  <c r="AG813"/>
  <c r="W813"/>
  <c r="AE813"/>
  <c r="AA812"/>
  <c r="AI812"/>
  <c r="Y812"/>
  <c r="AG812"/>
  <c r="W812"/>
  <c r="AE812"/>
  <c r="AA811"/>
  <c r="AI811"/>
  <c r="Y811"/>
  <c r="AG811"/>
  <c r="W811"/>
  <c r="AE811"/>
  <c r="AA810"/>
  <c r="AI810"/>
  <c r="Y810"/>
  <c r="AG810"/>
  <c r="W810"/>
  <c r="AE810"/>
  <c r="AA809"/>
  <c r="AI809"/>
  <c r="Y809"/>
  <c r="AG809"/>
  <c r="W809"/>
  <c r="AE809"/>
  <c r="AA808"/>
  <c r="AI808"/>
  <c r="Y808"/>
  <c r="AG808"/>
  <c r="W808"/>
  <c r="AE808"/>
  <c r="AA807"/>
  <c r="AI807"/>
  <c r="Y807"/>
  <c r="AG807"/>
  <c r="W807"/>
  <c r="AE807"/>
  <c r="AA806"/>
  <c r="AI806"/>
  <c r="Y806"/>
  <c r="AG806"/>
  <c r="W806"/>
  <c r="AE806"/>
  <c r="AA805"/>
  <c r="AI805"/>
  <c r="Y805"/>
  <c r="AG805"/>
  <c r="W805"/>
  <c r="AE805"/>
  <c r="AA804"/>
  <c r="AI804"/>
  <c r="Y804"/>
  <c r="AG804"/>
  <c r="W804"/>
  <c r="AE804"/>
  <c r="AA803"/>
  <c r="AI803"/>
  <c r="Y803"/>
  <c r="AG803"/>
  <c r="W803"/>
  <c r="AE803"/>
  <c r="AA802"/>
  <c r="AI802"/>
  <c r="Y802"/>
  <c r="AG802"/>
  <c r="W802"/>
  <c r="AE802"/>
  <c r="AA801"/>
  <c r="AI801"/>
  <c r="Y801"/>
  <c r="AG801"/>
  <c r="W801"/>
  <c r="AE801"/>
  <c r="AA800"/>
  <c r="AI800"/>
  <c r="Y800"/>
  <c r="AG800"/>
  <c r="W800"/>
  <c r="AE800"/>
  <c r="AA799"/>
  <c r="AI799"/>
  <c r="Y799"/>
  <c r="AG799"/>
  <c r="W799"/>
  <c r="AE799"/>
  <c r="AA798"/>
  <c r="AI798"/>
  <c r="Y798"/>
  <c r="AG798"/>
  <c r="W798"/>
  <c r="AE798"/>
  <c r="AA797"/>
  <c r="AI797"/>
  <c r="Y797"/>
  <c r="AG797"/>
  <c r="W797"/>
  <c r="AE797"/>
  <c r="AA796"/>
  <c r="AI796"/>
  <c r="Y796"/>
  <c r="AG796"/>
  <c r="W796"/>
  <c r="AE796"/>
  <c r="AA795"/>
  <c r="AI795"/>
  <c r="Y795"/>
  <c r="AG795"/>
  <c r="W795"/>
  <c r="AE795"/>
  <c r="AA794"/>
  <c r="AI794"/>
  <c r="Y794"/>
  <c r="AG794"/>
  <c r="W794"/>
  <c r="AE794"/>
  <c r="AA793"/>
  <c r="AI793"/>
  <c r="Y793"/>
  <c r="AG793"/>
  <c r="W793"/>
  <c r="AE793"/>
  <c r="AA792"/>
  <c r="AI792"/>
  <c r="Y792"/>
  <c r="AG792"/>
  <c r="W792"/>
  <c r="AE792"/>
  <c r="AA791"/>
  <c r="AI791"/>
  <c r="Y791"/>
  <c r="AG791"/>
  <c r="W791"/>
  <c r="AE791"/>
  <c r="AA790"/>
  <c r="AI790"/>
  <c r="Y790"/>
  <c r="AG790"/>
  <c r="W790"/>
  <c r="AE790"/>
  <c r="AA789"/>
  <c r="AI789"/>
  <c r="Y789"/>
  <c r="AG789"/>
  <c r="W789"/>
  <c r="AE789"/>
  <c r="AA788"/>
  <c r="AI788"/>
  <c r="Y788"/>
  <c r="AG788"/>
  <c r="W788"/>
  <c r="AE788"/>
  <c r="AA787"/>
  <c r="AI787"/>
  <c r="Y787"/>
  <c r="AG787"/>
  <c r="W787"/>
  <c r="AE787"/>
  <c r="AA786"/>
  <c r="AI786"/>
  <c r="Y786"/>
  <c r="AG786"/>
  <c r="W786"/>
  <c r="AE786"/>
  <c r="AA785"/>
  <c r="AI785"/>
  <c r="Y785"/>
  <c r="AG785"/>
  <c r="W785"/>
  <c r="AE785"/>
  <c r="AA784"/>
  <c r="AI784"/>
  <c r="Y784"/>
  <c r="AG784"/>
  <c r="W784"/>
  <c r="AE784"/>
  <c r="AA783"/>
  <c r="AI783"/>
  <c r="Y783"/>
  <c r="AG783"/>
  <c r="W783"/>
  <c r="AE783"/>
  <c r="AA782"/>
  <c r="AI782"/>
  <c r="Y782"/>
  <c r="AG782"/>
  <c r="W782"/>
  <c r="AE782"/>
  <c r="AA781"/>
  <c r="AI781"/>
  <c r="Y781"/>
  <c r="AG781"/>
  <c r="W781"/>
  <c r="AE781"/>
  <c r="AA780"/>
  <c r="AI780"/>
  <c r="Y780"/>
  <c r="AG780"/>
  <c r="W780"/>
  <c r="AE780"/>
  <c r="AA779"/>
  <c r="AI779"/>
  <c r="Y779"/>
  <c r="AG779"/>
  <c r="W779"/>
  <c r="AE779"/>
  <c r="AA778"/>
  <c r="AI778"/>
  <c r="Y778"/>
  <c r="AG778"/>
  <c r="W778"/>
  <c r="AE778"/>
  <c r="AA777"/>
  <c r="AI777"/>
  <c r="Y777"/>
  <c r="AG777"/>
  <c r="W777"/>
  <c r="AE777"/>
  <c r="AA776"/>
  <c r="AI776"/>
  <c r="Y776"/>
  <c r="AG776"/>
  <c r="W776"/>
  <c r="AE776"/>
  <c r="AA775"/>
  <c r="AI775"/>
  <c r="Y775"/>
  <c r="AG775"/>
  <c r="W775"/>
  <c r="AE775"/>
  <c r="AA774"/>
  <c r="AI774"/>
  <c r="Y774"/>
  <c r="AG774"/>
  <c r="W774"/>
  <c r="AE774"/>
  <c r="AA773"/>
  <c r="AI773"/>
  <c r="Y773"/>
  <c r="AG773"/>
  <c r="W773"/>
  <c r="AE773"/>
  <c r="AA772"/>
  <c r="AI772"/>
  <c r="Y772"/>
  <c r="AG772"/>
  <c r="W772"/>
  <c r="AE772"/>
  <c r="AA771"/>
  <c r="AI771"/>
  <c r="Y771"/>
  <c r="AG771"/>
  <c r="W771"/>
  <c r="AE771"/>
  <c r="AA770"/>
  <c r="AI770"/>
  <c r="Y770"/>
  <c r="AG770"/>
  <c r="W770"/>
  <c r="AE770"/>
  <c r="AA769"/>
  <c r="AI769"/>
  <c r="Y769"/>
  <c r="AG769"/>
  <c r="W769"/>
  <c r="AE769"/>
  <c r="AA768"/>
  <c r="AI768"/>
  <c r="Y768"/>
  <c r="AG768"/>
  <c r="W768"/>
  <c r="AE768"/>
  <c r="AA767"/>
  <c r="AI767"/>
  <c r="Y767"/>
  <c r="AG767"/>
  <c r="W767"/>
  <c r="AE767"/>
  <c r="AA766"/>
  <c r="AI766"/>
  <c r="Y766"/>
  <c r="AG766"/>
  <c r="W766"/>
  <c r="AE766"/>
  <c r="AA765"/>
  <c r="AI765"/>
  <c r="Y765"/>
  <c r="AG765"/>
  <c r="W765"/>
  <c r="AE765"/>
  <c r="AA764"/>
  <c r="AI764"/>
  <c r="Y764"/>
  <c r="AG764"/>
  <c r="W764"/>
  <c r="AE764"/>
  <c r="AA763"/>
  <c r="AI763"/>
  <c r="Y763"/>
  <c r="AG763"/>
  <c r="W763"/>
  <c r="AE763"/>
  <c r="AA762"/>
  <c r="AI762"/>
  <c r="Y762"/>
  <c r="AG762"/>
  <c r="W762"/>
  <c r="AE762"/>
  <c r="AA761"/>
  <c r="AI761"/>
  <c r="Y761"/>
  <c r="AG761"/>
  <c r="W761"/>
  <c r="AE761"/>
  <c r="AA760"/>
  <c r="AI760"/>
  <c r="Y760"/>
  <c r="AG760"/>
  <c r="W760"/>
  <c r="AE760"/>
  <c r="AA759"/>
  <c r="AI759"/>
  <c r="Y759"/>
  <c r="AG759"/>
  <c r="W759"/>
  <c r="AE759"/>
  <c r="AA758"/>
  <c r="AI758"/>
  <c r="Y758"/>
  <c r="AG758"/>
  <c r="W758"/>
  <c r="AE758"/>
  <c r="AA757"/>
  <c r="AI757"/>
  <c r="Y757"/>
  <c r="AG757"/>
  <c r="W757"/>
  <c r="AE757"/>
  <c r="AA756"/>
  <c r="AI756"/>
  <c r="Y756"/>
  <c r="AG756"/>
  <c r="W756"/>
  <c r="AE756"/>
  <c r="AA755"/>
  <c r="AI755"/>
  <c r="Y755"/>
  <c r="AG755"/>
  <c r="W755"/>
  <c r="AE755"/>
  <c r="AA754"/>
  <c r="AI754"/>
  <c r="Y754"/>
  <c r="AG754"/>
  <c r="W754"/>
  <c r="AE754"/>
  <c r="AA753"/>
  <c r="AI753"/>
  <c r="Y753"/>
  <c r="AG753"/>
  <c r="W753"/>
  <c r="AE753"/>
  <c r="AA752"/>
  <c r="AI752"/>
  <c r="Y752"/>
  <c r="AG752"/>
  <c r="W752"/>
  <c r="AE752"/>
  <c r="AA751"/>
  <c r="AI751"/>
  <c r="Y751"/>
  <c r="AG751"/>
  <c r="W751"/>
  <c r="AE751"/>
  <c r="AA750"/>
  <c r="AI750"/>
  <c r="Y750"/>
  <c r="AG750"/>
  <c r="W750"/>
  <c r="AE750"/>
  <c r="AA749"/>
  <c r="AI749"/>
  <c r="Y749"/>
  <c r="AG749"/>
  <c r="W749"/>
  <c r="AE749"/>
  <c r="AA748"/>
  <c r="AI748"/>
  <c r="Y748"/>
  <c r="AG748"/>
  <c r="W748"/>
  <c r="AE748"/>
  <c r="AA747"/>
  <c r="AI747"/>
  <c r="Y747"/>
  <c r="AG747"/>
  <c r="W747"/>
  <c r="AE747"/>
  <c r="AA746"/>
  <c r="AI746"/>
  <c r="Y746"/>
  <c r="AG746"/>
  <c r="W746"/>
  <c r="AE746"/>
  <c r="AA745"/>
  <c r="AI745"/>
  <c r="Y745"/>
  <c r="AG745"/>
  <c r="W745"/>
  <c r="AE745"/>
  <c r="AA744"/>
  <c r="AI744"/>
  <c r="Y744"/>
  <c r="AG744"/>
  <c r="W744"/>
  <c r="AE744"/>
  <c r="AA743"/>
  <c r="AI743"/>
  <c r="Y743"/>
  <c r="AG743"/>
  <c r="W743"/>
  <c r="AE743"/>
  <c r="AA742"/>
  <c r="AI742"/>
  <c r="Y742"/>
  <c r="AG742"/>
  <c r="W742"/>
  <c r="AE742"/>
  <c r="AA741"/>
  <c r="AI741"/>
  <c r="Y741"/>
  <c r="AG741"/>
  <c r="W741"/>
  <c r="AE741"/>
  <c r="AA740"/>
  <c r="AI740"/>
  <c r="Y740"/>
  <c r="AG740"/>
  <c r="W740"/>
  <c r="AE740"/>
  <c r="AA739"/>
  <c r="AI739"/>
  <c r="Y739"/>
  <c r="AG739"/>
  <c r="W739"/>
  <c r="AE739"/>
  <c r="AA738"/>
  <c r="AI738"/>
  <c r="Y738"/>
  <c r="AG738"/>
  <c r="W738"/>
  <c r="AE738"/>
  <c r="AA737"/>
  <c r="AI737"/>
  <c r="Y737"/>
  <c r="AG737"/>
  <c r="W737"/>
  <c r="AE737"/>
  <c r="AA736"/>
  <c r="AI736"/>
  <c r="Y736"/>
  <c r="AG736"/>
  <c r="W736"/>
  <c r="AE736"/>
  <c r="AA735"/>
  <c r="AI735"/>
  <c r="Y735"/>
  <c r="AG735"/>
  <c r="W735"/>
  <c r="AE735"/>
  <c r="AA734"/>
  <c r="AI734"/>
  <c r="Y734"/>
  <c r="AG734"/>
  <c r="W734"/>
  <c r="AE734"/>
  <c r="AA733"/>
  <c r="AI733"/>
  <c r="Y733"/>
  <c r="AG733"/>
  <c r="W733"/>
  <c r="AE733"/>
  <c r="AA732"/>
  <c r="AI732"/>
  <c r="Y732"/>
  <c r="AG732"/>
  <c r="W732"/>
  <c r="AE732"/>
  <c r="AA731"/>
  <c r="AI731"/>
  <c r="Y731"/>
  <c r="AG731"/>
  <c r="W731"/>
  <c r="AE731"/>
  <c r="AA730"/>
  <c r="AI730"/>
  <c r="Y730"/>
  <c r="AG730"/>
  <c r="W730"/>
  <c r="AE730"/>
  <c r="AA729"/>
  <c r="AI729"/>
  <c r="Y729"/>
  <c r="AG729"/>
  <c r="W729"/>
  <c r="AE729"/>
  <c r="AA728"/>
  <c r="AI728"/>
  <c r="Y728"/>
  <c r="AG728"/>
  <c r="W728"/>
  <c r="AE728"/>
  <c r="AA727"/>
  <c r="AI727"/>
  <c r="Y727"/>
  <c r="AG727"/>
  <c r="W727"/>
  <c r="AE727"/>
  <c r="AA726"/>
  <c r="AI726"/>
  <c r="Y726"/>
  <c r="AG726"/>
  <c r="W726"/>
  <c r="AE726"/>
  <c r="AA725"/>
  <c r="AI725"/>
  <c r="Y725"/>
  <c r="AG725"/>
  <c r="W725"/>
  <c r="AE725"/>
  <c r="AA724"/>
  <c r="AI724"/>
  <c r="Y724"/>
  <c r="AG724"/>
  <c r="W724"/>
  <c r="AE724"/>
  <c r="AA723"/>
  <c r="AI723"/>
  <c r="Y723"/>
  <c r="AG723"/>
  <c r="W723"/>
  <c r="AE723"/>
  <c r="AA722"/>
  <c r="AI722"/>
  <c r="Y722"/>
  <c r="AG722"/>
  <c r="W722"/>
  <c r="AE722"/>
  <c r="AA721"/>
  <c r="AI721"/>
  <c r="Y721"/>
  <c r="AG721"/>
  <c r="W721"/>
  <c r="AE721"/>
  <c r="AA720"/>
  <c r="AI720"/>
  <c r="Y720"/>
  <c r="AG720"/>
  <c r="W720"/>
  <c r="AE720"/>
  <c r="AA719"/>
  <c r="AI719"/>
  <c r="Y719"/>
  <c r="AG719"/>
  <c r="W719"/>
  <c r="AE719"/>
  <c r="AA718"/>
  <c r="AI718"/>
  <c r="Y718"/>
  <c r="AG718"/>
  <c r="W718"/>
  <c r="AE718"/>
  <c r="AA717"/>
  <c r="AI717"/>
  <c r="Y717"/>
  <c r="AG717"/>
  <c r="W717"/>
  <c r="AE717"/>
  <c r="AA716"/>
  <c r="AI716"/>
  <c r="Y716"/>
  <c r="AG716"/>
  <c r="W716"/>
  <c r="AE716"/>
  <c r="AA715"/>
  <c r="AI715"/>
  <c r="Y715"/>
  <c r="AG715"/>
  <c r="W715"/>
  <c r="AE715"/>
  <c r="AA714"/>
  <c r="AI714"/>
  <c r="Y714"/>
  <c r="AG714"/>
  <c r="W714"/>
  <c r="AE714"/>
  <c r="AA713"/>
  <c r="AI713"/>
  <c r="Y713"/>
  <c r="AG713"/>
  <c r="W713"/>
  <c r="AE713"/>
  <c r="AA712"/>
  <c r="AI712"/>
  <c r="Y712"/>
  <c r="AG712"/>
  <c r="W712"/>
  <c r="AE712"/>
  <c r="AA711"/>
  <c r="AI711"/>
  <c r="Y711"/>
  <c r="AG711"/>
  <c r="W711"/>
  <c r="AE711"/>
  <c r="AA710"/>
  <c r="AI710"/>
  <c r="Y710"/>
  <c r="AG710"/>
  <c r="W710"/>
  <c r="AE710"/>
  <c r="AA709"/>
  <c r="AI709"/>
  <c r="Y709"/>
  <c r="AG709"/>
  <c r="W709"/>
  <c r="AE709"/>
  <c r="AA708"/>
  <c r="AI708"/>
  <c r="Y708"/>
  <c r="AG708"/>
  <c r="W708"/>
  <c r="AE708"/>
  <c r="AA707"/>
  <c r="AI707"/>
  <c r="Y707"/>
  <c r="AG707"/>
  <c r="W707"/>
  <c r="AE707"/>
  <c r="AA706"/>
  <c r="AI706"/>
  <c r="Y706"/>
  <c r="AG706"/>
  <c r="W706"/>
  <c r="AE706"/>
  <c r="AA705"/>
  <c r="AI705"/>
  <c r="Y705"/>
  <c r="AG705"/>
  <c r="W705"/>
  <c r="AE705"/>
  <c r="AA704"/>
  <c r="AI704"/>
  <c r="Y704"/>
  <c r="AG704"/>
  <c r="W704"/>
  <c r="AE704"/>
  <c r="AA703"/>
  <c r="AI703"/>
  <c r="Y703"/>
  <c r="AG703"/>
  <c r="W703"/>
  <c r="AE703"/>
  <c r="AA702"/>
  <c r="AI702"/>
  <c r="Y702"/>
  <c r="AG702"/>
  <c r="W702"/>
  <c r="AE702"/>
  <c r="AA701"/>
  <c r="AI701"/>
  <c r="Y701"/>
  <c r="AG701"/>
  <c r="W701"/>
  <c r="AE701"/>
  <c r="AA700"/>
  <c r="AI700"/>
  <c r="Y700"/>
  <c r="AG700"/>
  <c r="W700"/>
  <c r="AE700"/>
  <c r="AA699"/>
  <c r="AI699"/>
  <c r="Y699"/>
  <c r="AG699"/>
  <c r="W699"/>
  <c r="AE699"/>
  <c r="AA698"/>
  <c r="AI698"/>
  <c r="Y698"/>
  <c r="AG698"/>
  <c r="W698"/>
  <c r="AE698"/>
  <c r="AA697"/>
  <c r="AI697"/>
  <c r="Y697"/>
  <c r="AG697"/>
  <c r="W697"/>
  <c r="AE697"/>
  <c r="AA696"/>
  <c r="AI696"/>
  <c r="Y696"/>
  <c r="AG696"/>
  <c r="W696"/>
  <c r="AE696"/>
  <c r="AA695"/>
  <c r="AI695"/>
  <c r="Y695"/>
  <c r="AG695"/>
  <c r="W695"/>
  <c r="AE695"/>
  <c r="AA694"/>
  <c r="AI694"/>
  <c r="Y694"/>
  <c r="AG694"/>
  <c r="W694"/>
  <c r="AE694"/>
  <c r="AA693"/>
  <c r="AI693"/>
  <c r="Y693"/>
  <c r="AG693"/>
  <c r="W693"/>
  <c r="AE693"/>
  <c r="AA692"/>
  <c r="AI692"/>
  <c r="Y692"/>
  <c r="AG692"/>
  <c r="W692"/>
  <c r="AE692"/>
  <c r="AA691"/>
  <c r="AI691"/>
  <c r="Y691"/>
  <c r="AG691"/>
  <c r="W691"/>
  <c r="AE691"/>
  <c r="AA690"/>
  <c r="AI690"/>
  <c r="Y690"/>
  <c r="AG690"/>
  <c r="W690"/>
  <c r="AE690"/>
  <c r="AA689"/>
  <c r="AI689"/>
  <c r="Y689"/>
  <c r="AG689"/>
  <c r="W689"/>
  <c r="AE689"/>
  <c r="AA688"/>
  <c r="AI688"/>
  <c r="Y688"/>
  <c r="AG688"/>
  <c r="W688"/>
  <c r="AE688"/>
  <c r="AA687"/>
  <c r="AI687"/>
  <c r="Y687"/>
  <c r="AG687"/>
  <c r="W687"/>
  <c r="AE687"/>
  <c r="AA686"/>
  <c r="AI686"/>
  <c r="Y686"/>
  <c r="AG686"/>
  <c r="W686"/>
  <c r="AE686"/>
  <c r="AA685"/>
  <c r="AI685"/>
  <c r="Y685"/>
  <c r="AG685"/>
  <c r="W685"/>
  <c r="AE685"/>
  <c r="AA684"/>
  <c r="AI684"/>
  <c r="Y684"/>
  <c r="AG684"/>
  <c r="W684"/>
  <c r="AE684"/>
  <c r="AA683"/>
  <c r="AI683"/>
  <c r="Y683"/>
  <c r="AG683"/>
  <c r="W683"/>
  <c r="AE683"/>
  <c r="AA682"/>
  <c r="AI682"/>
  <c r="Y682"/>
  <c r="AG682"/>
  <c r="W682"/>
  <c r="AE682"/>
  <c r="AA681"/>
  <c r="AI681"/>
  <c r="Y681"/>
  <c r="AG681"/>
  <c r="W681"/>
  <c r="AE681"/>
  <c r="AA680"/>
  <c r="AI680"/>
  <c r="Y680"/>
  <c r="AG680"/>
  <c r="W680"/>
  <c r="AE680"/>
  <c r="AA679"/>
  <c r="AI679"/>
  <c r="Y679"/>
  <c r="AG679"/>
  <c r="W679"/>
  <c r="AE679"/>
  <c r="AA678"/>
  <c r="AI678"/>
  <c r="Y678"/>
  <c r="AG678"/>
  <c r="W678"/>
  <c r="AE678"/>
  <c r="AA677"/>
  <c r="AI677"/>
  <c r="Y677"/>
  <c r="AG677"/>
  <c r="W677"/>
  <c r="AE677"/>
  <c r="AA676"/>
  <c r="AI676"/>
  <c r="Y676"/>
  <c r="AG676"/>
  <c r="W676"/>
  <c r="AE676"/>
  <c r="AA675"/>
  <c r="AI675"/>
  <c r="Y675"/>
  <c r="AG675"/>
  <c r="W675"/>
  <c r="AE675"/>
  <c r="AA674"/>
  <c r="AI674"/>
  <c r="Y674"/>
  <c r="AG674"/>
  <c r="W674"/>
  <c r="AE674"/>
  <c r="AA673"/>
  <c r="AI673"/>
  <c r="Y673"/>
  <c r="AG673"/>
  <c r="W673"/>
  <c r="AE673"/>
  <c r="AA672"/>
  <c r="AI672"/>
  <c r="Y672"/>
  <c r="AG672"/>
  <c r="W672"/>
  <c r="AE672"/>
  <c r="AA671"/>
  <c r="AI671"/>
  <c r="Y671"/>
  <c r="AG671"/>
  <c r="W671"/>
  <c r="AE671"/>
  <c r="AA670"/>
  <c r="AI670"/>
  <c r="Y670"/>
  <c r="AG670"/>
  <c r="W670"/>
  <c r="AE670"/>
  <c r="AA669"/>
  <c r="AI669"/>
  <c r="Y669"/>
  <c r="AG669"/>
  <c r="W669"/>
  <c r="AE669"/>
  <c r="AA668"/>
  <c r="AI668"/>
  <c r="Y668"/>
  <c r="AG668"/>
  <c r="W668"/>
  <c r="AE668"/>
  <c r="AA667"/>
  <c r="AI667"/>
  <c r="Y667"/>
  <c r="AG667"/>
  <c r="W667"/>
  <c r="AE667"/>
  <c r="AA666"/>
  <c r="AI666"/>
  <c r="Y666"/>
  <c r="AG666"/>
  <c r="W666"/>
  <c r="AE666"/>
  <c r="AA665"/>
  <c r="AI665"/>
  <c r="Y665"/>
  <c r="AG665"/>
  <c r="W665"/>
  <c r="AE665"/>
  <c r="AA664"/>
  <c r="AI664"/>
  <c r="Y664"/>
  <c r="AG664"/>
  <c r="W664"/>
  <c r="AE664"/>
  <c r="AA663"/>
  <c r="AI663"/>
  <c r="Y663"/>
  <c r="AG663"/>
  <c r="W663"/>
  <c r="AE663"/>
  <c r="AA662"/>
  <c r="AI662"/>
  <c r="Y662"/>
  <c r="AG662"/>
  <c r="W662"/>
  <c r="AE662"/>
  <c r="AA661"/>
  <c r="AI661"/>
  <c r="Y661"/>
  <c r="AG661"/>
  <c r="W661"/>
  <c r="AE661"/>
  <c r="AA660"/>
  <c r="AI660"/>
  <c r="Y660"/>
  <c r="AG660"/>
  <c r="W660"/>
  <c r="AE660"/>
  <c r="AA659"/>
  <c r="AI659"/>
  <c r="Y659"/>
  <c r="AG659"/>
  <c r="W659"/>
  <c r="AE659"/>
  <c r="AA658"/>
  <c r="AI658"/>
  <c r="Y658"/>
  <c r="AG658"/>
  <c r="W658"/>
  <c r="AE658"/>
  <c r="AA657"/>
  <c r="AI657"/>
  <c r="Y657"/>
  <c r="AG657"/>
  <c r="W657"/>
  <c r="AE657"/>
  <c r="AA656"/>
  <c r="AI656"/>
  <c r="Y656"/>
  <c r="AG656"/>
  <c r="W656"/>
  <c r="AE656"/>
  <c r="AA655"/>
  <c r="AI655"/>
  <c r="Y655"/>
  <c r="AG655"/>
  <c r="W655"/>
  <c r="AE655"/>
  <c r="AA654"/>
  <c r="AI654"/>
  <c r="Y654"/>
  <c r="AG654"/>
  <c r="W654"/>
  <c r="AE654"/>
  <c r="AA653"/>
  <c r="AI653"/>
  <c r="Y653"/>
  <c r="AG653"/>
  <c r="W653"/>
  <c r="AE653"/>
  <c r="AA652"/>
  <c r="AI652"/>
  <c r="Y652"/>
  <c r="AG652"/>
  <c r="W652"/>
  <c r="AE652"/>
  <c r="AA651"/>
  <c r="AI651"/>
  <c r="Y651"/>
  <c r="AG651"/>
  <c r="W651"/>
  <c r="AE651"/>
  <c r="AA650"/>
  <c r="AI650"/>
  <c r="Y650"/>
  <c r="AG650"/>
  <c r="W650"/>
  <c r="AE650"/>
  <c r="AA649"/>
  <c r="AI649"/>
  <c r="Y649"/>
  <c r="AG649"/>
  <c r="W649"/>
  <c r="AE649"/>
  <c r="AA648"/>
  <c r="AI648"/>
  <c r="Y648"/>
  <c r="AG648"/>
  <c r="W648"/>
  <c r="AE648"/>
  <c r="AA647"/>
  <c r="AI647"/>
  <c r="Y647"/>
  <c r="AG647"/>
  <c r="W647"/>
  <c r="AE647"/>
  <c r="AA646"/>
  <c r="AI646"/>
  <c r="Y646"/>
  <c r="AG646"/>
  <c r="W646"/>
  <c r="AE646"/>
  <c r="AA645"/>
  <c r="AI645"/>
  <c r="Y645"/>
  <c r="AG645"/>
  <c r="W645"/>
  <c r="AE645"/>
  <c r="AA644"/>
  <c r="AI644"/>
  <c r="Y644"/>
  <c r="AG644"/>
  <c r="W644"/>
  <c r="AE644"/>
  <c r="AA643"/>
  <c r="AI643"/>
  <c r="Y643"/>
  <c r="AG643"/>
  <c r="W643"/>
  <c r="AE643"/>
  <c r="AA642"/>
  <c r="AI642"/>
  <c r="Y642"/>
  <c r="AG642"/>
  <c r="W642"/>
  <c r="AE642"/>
  <c r="AA641"/>
  <c r="AI641"/>
  <c r="Y641"/>
  <c r="AG641"/>
  <c r="W641"/>
  <c r="AE641"/>
  <c r="AA640"/>
  <c r="AI640"/>
  <c r="Y640"/>
  <c r="AG640"/>
  <c r="W640"/>
  <c r="AE640"/>
  <c r="AA639"/>
  <c r="AI639"/>
  <c r="Y639"/>
  <c r="AG639"/>
  <c r="W639"/>
  <c r="AE639"/>
  <c r="AA638"/>
  <c r="AI638"/>
  <c r="Y638"/>
  <c r="AG638"/>
  <c r="W638"/>
  <c r="AE638"/>
  <c r="AA637"/>
  <c r="AI637"/>
  <c r="Y637"/>
  <c r="AG637"/>
  <c r="AD977"/>
  <c r="BG977" s="1"/>
  <c r="AD976"/>
  <c r="BG976" s="1"/>
  <c r="AD975"/>
  <c r="BG975" s="1"/>
  <c r="AD972"/>
  <c r="BG972" s="1"/>
  <c r="AD969"/>
  <c r="BG969" s="1"/>
  <c r="AD968"/>
  <c r="BG968" s="1"/>
  <c r="AD967"/>
  <c r="BG967" s="1"/>
  <c r="AD964"/>
  <c r="BG964" s="1"/>
  <c r="AD961"/>
  <c r="BG961" s="1"/>
  <c r="AD960"/>
  <c r="BG960" s="1"/>
  <c r="AD959"/>
  <c r="BG959" s="1"/>
  <c r="AD956"/>
  <c r="BG956" s="1"/>
  <c r="AD953"/>
  <c r="BG953" s="1"/>
  <c r="AD952"/>
  <c r="BG952" s="1"/>
  <c r="AD951"/>
  <c r="BG951" s="1"/>
  <c r="AD948"/>
  <c r="BG948" s="1"/>
  <c r="AD945"/>
  <c r="BG945" s="1"/>
  <c r="AD944"/>
  <c r="BG944" s="1"/>
  <c r="AD943"/>
  <c r="BG943" s="1"/>
  <c r="AD940"/>
  <c r="BG940" s="1"/>
  <c r="AD937"/>
  <c r="BG937" s="1"/>
  <c r="AD936"/>
  <c r="BG936" s="1"/>
  <c r="AD935"/>
  <c r="BG935" s="1"/>
  <c r="AD932"/>
  <c r="BG932" s="1"/>
  <c r="AD929"/>
  <c r="BG929" s="1"/>
  <c r="AD928"/>
  <c r="BG928" s="1"/>
  <c r="AD927"/>
  <c r="BG927" s="1"/>
  <c r="AD924"/>
  <c r="BG924" s="1"/>
  <c r="AD921"/>
  <c r="BG921" s="1"/>
  <c r="AD920"/>
  <c r="BG920" s="1"/>
  <c r="AD919"/>
  <c r="BG919" s="1"/>
  <c r="AD916"/>
  <c r="BG916" s="1"/>
  <c r="AD913"/>
  <c r="BG913" s="1"/>
  <c r="AD912"/>
  <c r="BG912" s="1"/>
  <c r="AD911"/>
  <c r="BG911" s="1"/>
  <c r="AD908"/>
  <c r="BG908" s="1"/>
  <c r="AD905"/>
  <c r="BG905" s="1"/>
  <c r="AD904"/>
  <c r="BG904" s="1"/>
  <c r="AD903"/>
  <c r="BG903" s="1"/>
  <c r="AD900"/>
  <c r="BG900" s="1"/>
  <c r="AD897"/>
  <c r="BG897" s="1"/>
  <c r="AD896"/>
  <c r="BG896" s="1"/>
  <c r="AD895"/>
  <c r="BG895" s="1"/>
  <c r="AD879"/>
  <c r="BG879" s="1"/>
  <c r="AD863"/>
  <c r="BG863" s="1"/>
  <c r="AD847"/>
  <c r="BG847" s="1"/>
  <c r="AD831"/>
  <c r="BG831" s="1"/>
  <c r="AD815"/>
  <c r="BG815" s="1"/>
  <c r="AD799"/>
  <c r="BG799" s="1"/>
  <c r="AD783"/>
  <c r="BG783" s="1"/>
  <c r="P778"/>
  <c r="AL778"/>
  <c r="M778"/>
  <c r="N778" s="1"/>
  <c r="O778" s="1"/>
  <c r="BE778" s="1"/>
  <c r="AT778"/>
  <c r="AB777"/>
  <c r="AJ777"/>
  <c r="AO777"/>
  <c r="AW777"/>
  <c r="S777"/>
  <c r="R777"/>
  <c r="Z777"/>
  <c r="AH777"/>
  <c r="AN777"/>
  <c r="AV777"/>
  <c r="X777"/>
  <c r="AF777"/>
  <c r="AM777"/>
  <c r="AU777"/>
  <c r="Q777"/>
  <c r="M777"/>
  <c r="N777" s="1"/>
  <c r="O777" s="1"/>
  <c r="BE777" s="1"/>
  <c r="P777"/>
  <c r="AL777"/>
  <c r="AT777"/>
  <c r="AJ776"/>
  <c r="AW776"/>
  <c r="S776"/>
  <c r="AB776"/>
  <c r="AO776"/>
  <c r="R776"/>
  <c r="AH776"/>
  <c r="AN776"/>
  <c r="Z776"/>
  <c r="AV776"/>
  <c r="AF776"/>
  <c r="AU776"/>
  <c r="Q776"/>
  <c r="X776"/>
  <c r="AM776"/>
  <c r="P776"/>
  <c r="AL776"/>
  <c r="M776"/>
  <c r="N776" s="1"/>
  <c r="O776" s="1"/>
  <c r="BE776" s="1"/>
  <c r="AT776"/>
  <c r="AB775"/>
  <c r="AJ775"/>
  <c r="AO775"/>
  <c r="AW775"/>
  <c r="S775"/>
  <c r="R775"/>
  <c r="Z775"/>
  <c r="AH775"/>
  <c r="AN775"/>
  <c r="AV775"/>
  <c r="X775"/>
  <c r="AF775"/>
  <c r="AM775"/>
  <c r="AU775"/>
  <c r="Q775"/>
  <c r="M775"/>
  <c r="N775" s="1"/>
  <c r="O775" s="1"/>
  <c r="BE775" s="1"/>
  <c r="P775"/>
  <c r="AL775"/>
  <c r="AT775"/>
  <c r="AJ774"/>
  <c r="AW774"/>
  <c r="S774"/>
  <c r="AB774"/>
  <c r="AO774"/>
  <c r="R774"/>
  <c r="AH774"/>
  <c r="AN774"/>
  <c r="Z774"/>
  <c r="AV774"/>
  <c r="AF774"/>
  <c r="AU774"/>
  <c r="Q774"/>
  <c r="X774"/>
  <c r="AM774"/>
  <c r="P774"/>
  <c r="AL774"/>
  <c r="M774"/>
  <c r="N774" s="1"/>
  <c r="O774" s="1"/>
  <c r="BE774" s="1"/>
  <c r="AT774"/>
  <c r="AB773"/>
  <c r="AJ773"/>
  <c r="AO773"/>
  <c r="AW773"/>
  <c r="S773"/>
  <c r="R773"/>
  <c r="Z773"/>
  <c r="AH773"/>
  <c r="AN773"/>
  <c r="AV773"/>
  <c r="X773"/>
  <c r="AF773"/>
  <c r="AM773"/>
  <c r="AU773"/>
  <c r="Q773"/>
  <c r="M773"/>
  <c r="N773" s="1"/>
  <c r="O773" s="1"/>
  <c r="BE773" s="1"/>
  <c r="P773"/>
  <c r="AL773"/>
  <c r="AT773"/>
  <c r="AJ772"/>
  <c r="AW772"/>
  <c r="S772"/>
  <c r="AB772"/>
  <c r="AO772"/>
  <c r="R772"/>
  <c r="AH772"/>
  <c r="AN772"/>
  <c r="Z772"/>
  <c r="AV772"/>
  <c r="AF772"/>
  <c r="AU772"/>
  <c r="Q772"/>
  <c r="X772"/>
  <c r="AM772"/>
  <c r="P772"/>
  <c r="AL772"/>
  <c r="M772"/>
  <c r="N772" s="1"/>
  <c r="O772" s="1"/>
  <c r="BE772" s="1"/>
  <c r="AT772"/>
  <c r="AB771"/>
  <c r="AJ771"/>
  <c r="AO771"/>
  <c r="AW771"/>
  <c r="S771"/>
  <c r="R771"/>
  <c r="Z771"/>
  <c r="AH771"/>
  <c r="AN771"/>
  <c r="AV771"/>
  <c r="X771"/>
  <c r="AF771"/>
  <c r="AM771"/>
  <c r="AU771"/>
  <c r="Q771"/>
  <c r="M771"/>
  <c r="N771" s="1"/>
  <c r="O771" s="1"/>
  <c r="BE771" s="1"/>
  <c r="P771"/>
  <c r="AL771"/>
  <c r="AT771"/>
  <c r="AJ770"/>
  <c r="AW770"/>
  <c r="S770"/>
  <c r="AB770"/>
  <c r="AO770"/>
  <c r="R770"/>
  <c r="AH770"/>
  <c r="AN770"/>
  <c r="Z770"/>
  <c r="AV770"/>
  <c r="AF770"/>
  <c r="AU770"/>
  <c r="Q770"/>
  <c r="X770"/>
  <c r="AM770"/>
  <c r="P770"/>
  <c r="AL770"/>
  <c r="M770"/>
  <c r="N770" s="1"/>
  <c r="O770" s="1"/>
  <c r="BE770" s="1"/>
  <c r="AT770"/>
  <c r="AB769"/>
  <c r="AJ769"/>
  <c r="AO769"/>
  <c r="AW769"/>
  <c r="S769"/>
  <c r="R769"/>
  <c r="Z769"/>
  <c r="AH769"/>
  <c r="AN769"/>
  <c r="AV769"/>
  <c r="X769"/>
  <c r="AF769"/>
  <c r="AM769"/>
  <c r="AU769"/>
  <c r="Q769"/>
  <c r="M769"/>
  <c r="N769" s="1"/>
  <c r="O769" s="1"/>
  <c r="BE769" s="1"/>
  <c r="P769"/>
  <c r="AL769"/>
  <c r="AT769"/>
  <c r="AJ768"/>
  <c r="AW768"/>
  <c r="S768"/>
  <c r="AB768"/>
  <c r="AO768"/>
  <c r="R768"/>
  <c r="AH768"/>
  <c r="AN768"/>
  <c r="Z768"/>
  <c r="AV768"/>
  <c r="AF768"/>
  <c r="AU768"/>
  <c r="Q768"/>
  <c r="X768"/>
  <c r="AM768"/>
  <c r="P768"/>
  <c r="AL768"/>
  <c r="M768"/>
  <c r="N768" s="1"/>
  <c r="O768" s="1"/>
  <c r="BE768" s="1"/>
  <c r="AT768"/>
  <c r="AB767"/>
  <c r="AJ767"/>
  <c r="AO767"/>
  <c r="AW767"/>
  <c r="S767"/>
  <c r="R767"/>
  <c r="Z767"/>
  <c r="AH767"/>
  <c r="AN767"/>
  <c r="AV767"/>
  <c r="X767"/>
  <c r="AF767"/>
  <c r="AM767"/>
  <c r="AU767"/>
  <c r="Q767"/>
  <c r="M767"/>
  <c r="N767" s="1"/>
  <c r="O767" s="1"/>
  <c r="BE767" s="1"/>
  <c r="P767"/>
  <c r="AL767"/>
  <c r="AT767"/>
  <c r="AJ766"/>
  <c r="AW766"/>
  <c r="S766"/>
  <c r="AB766"/>
  <c r="AO766"/>
  <c r="R766"/>
  <c r="AH766"/>
  <c r="AN766"/>
  <c r="Z766"/>
  <c r="AV766"/>
  <c r="AF766"/>
  <c r="AU766"/>
  <c r="Q766"/>
  <c r="X766"/>
  <c r="AM766"/>
  <c r="P766"/>
  <c r="AL766"/>
  <c r="M766"/>
  <c r="N766" s="1"/>
  <c r="O766" s="1"/>
  <c r="BE766" s="1"/>
  <c r="AT766"/>
  <c r="AB765"/>
  <c r="AJ765"/>
  <c r="AO765"/>
  <c r="AW765"/>
  <c r="S765"/>
  <c r="R765"/>
  <c r="Z765"/>
  <c r="AH765"/>
  <c r="AN765"/>
  <c r="AV765"/>
  <c r="X765"/>
  <c r="AF765"/>
  <c r="AM765"/>
  <c r="AU765"/>
  <c r="Q765"/>
  <c r="M765"/>
  <c r="N765" s="1"/>
  <c r="O765" s="1"/>
  <c r="BE765" s="1"/>
  <c r="P765"/>
  <c r="AL765"/>
  <c r="AT765"/>
  <c r="AJ764"/>
  <c r="AW764"/>
  <c r="S764"/>
  <c r="AB764"/>
  <c r="AO764"/>
  <c r="R764"/>
  <c r="AH764"/>
  <c r="AN764"/>
  <c r="Z764"/>
  <c r="AV764"/>
  <c r="AF764"/>
  <c r="AU764"/>
  <c r="Q764"/>
  <c r="X764"/>
  <c r="AM764"/>
  <c r="P764"/>
  <c r="AL764"/>
  <c r="M764"/>
  <c r="N764" s="1"/>
  <c r="O764" s="1"/>
  <c r="BE764" s="1"/>
  <c r="AT764"/>
  <c r="AB763"/>
  <c r="AJ763"/>
  <c r="AO763"/>
  <c r="AW763"/>
  <c r="S763"/>
  <c r="R763"/>
  <c r="Z763"/>
  <c r="AH763"/>
  <c r="AN763"/>
  <c r="AV763"/>
  <c r="X763"/>
  <c r="AF763"/>
  <c r="AM763"/>
  <c r="AU763"/>
  <c r="Q763"/>
  <c r="M763"/>
  <c r="N763" s="1"/>
  <c r="O763" s="1"/>
  <c r="BE763" s="1"/>
  <c r="P763"/>
  <c r="AL763"/>
  <c r="AT763"/>
  <c r="AJ762"/>
  <c r="AW762"/>
  <c r="S762"/>
  <c r="AB762"/>
  <c r="AO762"/>
  <c r="R762"/>
  <c r="AH762"/>
  <c r="AN762"/>
  <c r="Z762"/>
  <c r="AV762"/>
  <c r="AF762"/>
  <c r="AU762"/>
  <c r="Q762"/>
  <c r="X762"/>
  <c r="AM762"/>
  <c r="P762"/>
  <c r="AL762"/>
  <c r="M762"/>
  <c r="N762" s="1"/>
  <c r="O762" s="1"/>
  <c r="BE762" s="1"/>
  <c r="AT762"/>
  <c r="AB761"/>
  <c r="AJ761"/>
  <c r="AO761"/>
  <c r="AW761"/>
  <c r="S761"/>
  <c r="R761"/>
  <c r="Z761"/>
  <c r="AH761"/>
  <c r="AN761"/>
  <c r="AV761"/>
  <c r="X761"/>
  <c r="AF761"/>
  <c r="AM761"/>
  <c r="AU761"/>
  <c r="Q761"/>
  <c r="M761"/>
  <c r="N761" s="1"/>
  <c r="O761" s="1"/>
  <c r="BE761" s="1"/>
  <c r="P761"/>
  <c r="AL761"/>
  <c r="AT761"/>
  <c r="AJ760"/>
  <c r="AW760"/>
  <c r="S760"/>
  <c r="AB760"/>
  <c r="AO760"/>
  <c r="R760"/>
  <c r="AH760"/>
  <c r="AN760"/>
  <c r="Z760"/>
  <c r="AV760"/>
  <c r="AF760"/>
  <c r="AU760"/>
  <c r="Q760"/>
  <c r="X760"/>
  <c r="AM760"/>
  <c r="P760"/>
  <c r="AL760"/>
  <c r="M760"/>
  <c r="N760" s="1"/>
  <c r="O760" s="1"/>
  <c r="BE760" s="1"/>
  <c r="AT760"/>
  <c r="AB759"/>
  <c r="AJ759"/>
  <c r="AO759"/>
  <c r="AW759"/>
  <c r="S759"/>
  <c r="R759"/>
  <c r="Z759"/>
  <c r="AH759"/>
  <c r="AN759"/>
  <c r="AV759"/>
  <c r="X759"/>
  <c r="AF759"/>
  <c r="AM759"/>
  <c r="AU759"/>
  <c r="Q759"/>
  <c r="M759"/>
  <c r="N759" s="1"/>
  <c r="O759" s="1"/>
  <c r="BE759" s="1"/>
  <c r="P759"/>
  <c r="AL759"/>
  <c r="AT759"/>
  <c r="AJ758"/>
  <c r="AW758"/>
  <c r="S758"/>
  <c r="AB758"/>
  <c r="AO758"/>
  <c r="R758"/>
  <c r="AH758"/>
  <c r="AN758"/>
  <c r="Z758"/>
  <c r="AV758"/>
  <c r="AF758"/>
  <c r="AU758"/>
  <c r="Q758"/>
  <c r="X758"/>
  <c r="AM758"/>
  <c r="P758"/>
  <c r="AL758"/>
  <c r="M758"/>
  <c r="N758" s="1"/>
  <c r="O758" s="1"/>
  <c r="BE758" s="1"/>
  <c r="AT758"/>
  <c r="AB757"/>
  <c r="AJ757"/>
  <c r="AO757"/>
  <c r="AW757"/>
  <c r="S757"/>
  <c r="R757"/>
  <c r="Z757"/>
  <c r="AH757"/>
  <c r="AN757"/>
  <c r="AV757"/>
  <c r="X757"/>
  <c r="AF757"/>
  <c r="AM757"/>
  <c r="AU757"/>
  <c r="Q757"/>
  <c r="M757"/>
  <c r="N757" s="1"/>
  <c r="O757" s="1"/>
  <c r="BE757" s="1"/>
  <c r="P757"/>
  <c r="AL757"/>
  <c r="AT757"/>
  <c r="AJ756"/>
  <c r="AW756"/>
  <c r="S756"/>
  <c r="AB756"/>
  <c r="AO756"/>
  <c r="R756"/>
  <c r="AH756"/>
  <c r="AN756"/>
  <c r="Z756"/>
  <c r="AV756"/>
  <c r="AF756"/>
  <c r="AU756"/>
  <c r="Q756"/>
  <c r="X756"/>
  <c r="AM756"/>
  <c r="P756"/>
  <c r="AL756"/>
  <c r="M756"/>
  <c r="N756" s="1"/>
  <c r="O756" s="1"/>
  <c r="BE756" s="1"/>
  <c r="AT756"/>
  <c r="AB755"/>
  <c r="AJ755"/>
  <c r="AO755"/>
  <c r="AW755"/>
  <c r="S755"/>
  <c r="R755"/>
  <c r="Z755"/>
  <c r="AH755"/>
  <c r="AN755"/>
  <c r="AV755"/>
  <c r="X755"/>
  <c r="AF755"/>
  <c r="AM755"/>
  <c r="AU755"/>
  <c r="Q755"/>
  <c r="M755"/>
  <c r="N755" s="1"/>
  <c r="O755" s="1"/>
  <c r="BE755" s="1"/>
  <c r="P755"/>
  <c r="AL755"/>
  <c r="AT755"/>
  <c r="AJ754"/>
  <c r="AW754"/>
  <c r="S754"/>
  <c r="AB754"/>
  <c r="AO754"/>
  <c r="R754"/>
  <c r="AH754"/>
  <c r="AN754"/>
  <c r="Z754"/>
  <c r="AV754"/>
  <c r="AF754"/>
  <c r="AU754"/>
  <c r="Q754"/>
  <c r="X754"/>
  <c r="AM754"/>
  <c r="P754"/>
  <c r="AL754"/>
  <c r="M754"/>
  <c r="N754" s="1"/>
  <c r="O754" s="1"/>
  <c r="BE754" s="1"/>
  <c r="AT754"/>
  <c r="AB753"/>
  <c r="AJ753"/>
  <c r="AO753"/>
  <c r="AW753"/>
  <c r="S753"/>
  <c r="R753"/>
  <c r="Z753"/>
  <c r="AH753"/>
  <c r="AN753"/>
  <c r="AV753"/>
  <c r="X753"/>
  <c r="AF753"/>
  <c r="AM753"/>
  <c r="AU753"/>
  <c r="Q753"/>
  <c r="M753"/>
  <c r="N753" s="1"/>
  <c r="O753" s="1"/>
  <c r="BE753" s="1"/>
  <c r="P753"/>
  <c r="AL753"/>
  <c r="AT753"/>
  <c r="AJ752"/>
  <c r="AW752"/>
  <c r="S752"/>
  <c r="AB752"/>
  <c r="AO752"/>
  <c r="R752"/>
  <c r="AH752"/>
  <c r="AN752"/>
  <c r="Z752"/>
  <c r="AV752"/>
  <c r="AF752"/>
  <c r="AU752"/>
  <c r="Q752"/>
  <c r="X752"/>
  <c r="AM752"/>
  <c r="P752"/>
  <c r="AL752"/>
  <c r="M752"/>
  <c r="N752" s="1"/>
  <c r="O752" s="1"/>
  <c r="BE752" s="1"/>
  <c r="AT752"/>
  <c r="AB751"/>
  <c r="AJ751"/>
  <c r="AO751"/>
  <c r="AW751"/>
  <c r="S751"/>
  <c r="R751"/>
  <c r="Z751"/>
  <c r="AH751"/>
  <c r="AN751"/>
  <c r="AV751"/>
  <c r="X751"/>
  <c r="AF751"/>
  <c r="AM751"/>
  <c r="AU751"/>
  <c r="Q751"/>
  <c r="M751"/>
  <c r="N751" s="1"/>
  <c r="O751" s="1"/>
  <c r="BE751" s="1"/>
  <c r="P751"/>
  <c r="AL751"/>
  <c r="AT751"/>
  <c r="AJ750"/>
  <c r="AW750"/>
  <c r="S750"/>
  <c r="AB750"/>
  <c r="AO750"/>
  <c r="R750"/>
  <c r="AH750"/>
  <c r="AN750"/>
  <c r="Z750"/>
  <c r="AV750"/>
  <c r="AF750"/>
  <c r="AU750"/>
  <c r="Q750"/>
  <c r="X750"/>
  <c r="AM750"/>
  <c r="P750"/>
  <c r="AL750"/>
  <c r="M750"/>
  <c r="N750" s="1"/>
  <c r="O750" s="1"/>
  <c r="BE750" s="1"/>
  <c r="AT750"/>
  <c r="AB749"/>
  <c r="AJ749"/>
  <c r="AO749"/>
  <c r="AW749"/>
  <c r="S749"/>
  <c r="R749"/>
  <c r="Z749"/>
  <c r="AH749"/>
  <c r="AN749"/>
  <c r="AV749"/>
  <c r="X749"/>
  <c r="AF749"/>
  <c r="AM749"/>
  <c r="AU749"/>
  <c r="Q749"/>
  <c r="M749"/>
  <c r="N749" s="1"/>
  <c r="O749" s="1"/>
  <c r="BE749" s="1"/>
  <c r="P749"/>
  <c r="AL749"/>
  <c r="AT749"/>
  <c r="AJ748"/>
  <c r="AW748"/>
  <c r="S748"/>
  <c r="AB748"/>
  <c r="AO748"/>
  <c r="R748"/>
  <c r="AH748"/>
  <c r="AN748"/>
  <c r="Z748"/>
  <c r="AV748"/>
  <c r="AF748"/>
  <c r="AU748"/>
  <c r="Q748"/>
  <c r="X748"/>
  <c r="AM748"/>
  <c r="P748"/>
  <c r="AL748"/>
  <c r="M748"/>
  <c r="N748" s="1"/>
  <c r="O748" s="1"/>
  <c r="BE748" s="1"/>
  <c r="AT748"/>
  <c r="AB747"/>
  <c r="AJ747"/>
  <c r="AO747"/>
  <c r="AW747"/>
  <c r="S747"/>
  <c r="R747"/>
  <c r="Z747"/>
  <c r="AH747"/>
  <c r="AN747"/>
  <c r="AV747"/>
  <c r="X747"/>
  <c r="AF747"/>
  <c r="AM747"/>
  <c r="AU747"/>
  <c r="Q747"/>
  <c r="M747"/>
  <c r="N747" s="1"/>
  <c r="O747" s="1"/>
  <c r="BE747" s="1"/>
  <c r="P747"/>
  <c r="AL747"/>
  <c r="AT747"/>
  <c r="AJ746"/>
  <c r="AW746"/>
  <c r="S746"/>
  <c r="AB746"/>
  <c r="AO746"/>
  <c r="R746"/>
  <c r="AH746"/>
  <c r="AN746"/>
  <c r="Z746"/>
  <c r="AV746"/>
  <c r="AF746"/>
  <c r="AU746"/>
  <c r="Q746"/>
  <c r="X746"/>
  <c r="AM746"/>
  <c r="P746"/>
  <c r="AL746"/>
  <c r="M746"/>
  <c r="N746" s="1"/>
  <c r="O746" s="1"/>
  <c r="BE746" s="1"/>
  <c r="AT746"/>
  <c r="AB745"/>
  <c r="AJ745"/>
  <c r="AO745"/>
  <c r="AW745"/>
  <c r="S745"/>
  <c r="R745"/>
  <c r="Z745"/>
  <c r="AH745"/>
  <c r="AN745"/>
  <c r="AV745"/>
  <c r="X745"/>
  <c r="AF745"/>
  <c r="AM745"/>
  <c r="AU745"/>
  <c r="Q745"/>
  <c r="M745"/>
  <c r="N745" s="1"/>
  <c r="O745" s="1"/>
  <c r="BE745" s="1"/>
  <c r="P745"/>
  <c r="AL745"/>
  <c r="AT745"/>
  <c r="AJ744"/>
  <c r="AW744"/>
  <c r="S744"/>
  <c r="AB744"/>
  <c r="AO744"/>
  <c r="R744"/>
  <c r="AH744"/>
  <c r="AN744"/>
  <c r="Z744"/>
  <c r="AV744"/>
  <c r="AF744"/>
  <c r="AU744"/>
  <c r="Q744"/>
  <c r="X744"/>
  <c r="AM744"/>
  <c r="P744"/>
  <c r="AL744"/>
  <c r="M744"/>
  <c r="N744" s="1"/>
  <c r="O744" s="1"/>
  <c r="BE744" s="1"/>
  <c r="AT744"/>
  <c r="AB743"/>
  <c r="AJ743"/>
  <c r="AO743"/>
  <c r="AW743"/>
  <c r="S743"/>
  <c r="R743"/>
  <c r="Z743"/>
  <c r="AH743"/>
  <c r="AN743"/>
  <c r="AV743"/>
  <c r="X743"/>
  <c r="AF743"/>
  <c r="AM743"/>
  <c r="AU743"/>
  <c r="Q743"/>
  <c r="M743"/>
  <c r="N743" s="1"/>
  <c r="O743" s="1"/>
  <c r="BE743" s="1"/>
  <c r="P743"/>
  <c r="AL743"/>
  <c r="AT743"/>
  <c r="AJ742"/>
  <c r="AW742"/>
  <c r="S742"/>
  <c r="AB742"/>
  <c r="AO742"/>
  <c r="R742"/>
  <c r="AH742"/>
  <c r="AN742"/>
  <c r="Z742"/>
  <c r="AV742"/>
  <c r="AF742"/>
  <c r="AU742"/>
  <c r="Q742"/>
  <c r="X742"/>
  <c r="AM742"/>
  <c r="P742"/>
  <c r="AL742"/>
  <c r="M742"/>
  <c r="N742" s="1"/>
  <c r="O742" s="1"/>
  <c r="BE742" s="1"/>
  <c r="AT742"/>
  <c r="AB741"/>
  <c r="AJ741"/>
  <c r="AO741"/>
  <c r="AW741"/>
  <c r="S741"/>
  <c r="R741"/>
  <c r="Z741"/>
  <c r="AH741"/>
  <c r="AN741"/>
  <c r="AV741"/>
  <c r="X741"/>
  <c r="AF741"/>
  <c r="AM741"/>
  <c r="AU741"/>
  <c r="Q741"/>
  <c r="M741"/>
  <c r="N741" s="1"/>
  <c r="O741" s="1"/>
  <c r="BE741" s="1"/>
  <c r="P741"/>
  <c r="AL741"/>
  <c r="AT741"/>
  <c r="AJ740"/>
  <c r="AW740"/>
  <c r="S740"/>
  <c r="AB740"/>
  <c r="AO740"/>
  <c r="R740"/>
  <c r="AH740"/>
  <c r="AN740"/>
  <c r="Z740"/>
  <c r="AV740"/>
  <c r="AF740"/>
  <c r="AU740"/>
  <c r="Q740"/>
  <c r="X740"/>
  <c r="AM740"/>
  <c r="P740"/>
  <c r="AL740"/>
  <c r="M740"/>
  <c r="N740" s="1"/>
  <c r="O740" s="1"/>
  <c r="BE740" s="1"/>
  <c r="AT740"/>
  <c r="AB739"/>
  <c r="AJ739"/>
  <c r="AO739"/>
  <c r="AW739"/>
  <c r="S739"/>
  <c r="R739"/>
  <c r="Z739"/>
  <c r="AH739"/>
  <c r="AN739"/>
  <c r="AV739"/>
  <c r="X739"/>
  <c r="AF739"/>
  <c r="AM739"/>
  <c r="AU739"/>
  <c r="Q739"/>
  <c r="M739"/>
  <c r="N739" s="1"/>
  <c r="O739" s="1"/>
  <c r="BE739" s="1"/>
  <c r="P739"/>
  <c r="AL739"/>
  <c r="AT739"/>
  <c r="AJ738"/>
  <c r="AW738"/>
  <c r="S738"/>
  <c r="AB738"/>
  <c r="AO738"/>
  <c r="R738"/>
  <c r="AH738"/>
  <c r="AN738"/>
  <c r="Z738"/>
  <c r="AV738"/>
  <c r="AF738"/>
  <c r="AU738"/>
  <c r="Q738"/>
  <c r="X738"/>
  <c r="AM738"/>
  <c r="P738"/>
  <c r="AL738"/>
  <c r="M738"/>
  <c r="N738" s="1"/>
  <c r="O738" s="1"/>
  <c r="BE738" s="1"/>
  <c r="AT738"/>
  <c r="AB737"/>
  <c r="AJ737"/>
  <c r="AO737"/>
  <c r="AW737"/>
  <c r="S737"/>
  <c r="R737"/>
  <c r="Z737"/>
  <c r="AH737"/>
  <c r="AN737"/>
  <c r="AV737"/>
  <c r="X737"/>
  <c r="AF737"/>
  <c r="AM737"/>
  <c r="AU737"/>
  <c r="Q737"/>
  <c r="M737"/>
  <c r="N737" s="1"/>
  <c r="O737" s="1"/>
  <c r="BE737" s="1"/>
  <c r="P737"/>
  <c r="AL737"/>
  <c r="AT737"/>
  <c r="AJ736"/>
  <c r="AW736"/>
  <c r="S736"/>
  <c r="AB736"/>
  <c r="AO736"/>
  <c r="R736"/>
  <c r="AH736"/>
  <c r="AN736"/>
  <c r="Z736"/>
  <c r="AV736"/>
  <c r="AF736"/>
  <c r="AU736"/>
  <c r="Q736"/>
  <c r="X736"/>
  <c r="AM736"/>
  <c r="P736"/>
  <c r="AL736"/>
  <c r="M736"/>
  <c r="N736" s="1"/>
  <c r="O736" s="1"/>
  <c r="BE736" s="1"/>
  <c r="AT736"/>
  <c r="AB735"/>
  <c r="AJ735"/>
  <c r="AO735"/>
  <c r="AW735"/>
  <c r="S735"/>
  <c r="R735"/>
  <c r="Z735"/>
  <c r="AH735"/>
  <c r="AN735"/>
  <c r="AV735"/>
  <c r="X735"/>
  <c r="AF735"/>
  <c r="AM735"/>
  <c r="AU735"/>
  <c r="Q735"/>
  <c r="M735"/>
  <c r="N735" s="1"/>
  <c r="O735" s="1"/>
  <c r="BE735" s="1"/>
  <c r="P735"/>
  <c r="AL735"/>
  <c r="AT735"/>
  <c r="AJ734"/>
  <c r="AW734"/>
  <c r="S734"/>
  <c r="AB734"/>
  <c r="AO734"/>
  <c r="R734"/>
  <c r="AH734"/>
  <c r="AN734"/>
  <c r="Z734"/>
  <c r="AV734"/>
  <c r="AF734"/>
  <c r="AU734"/>
  <c r="Q734"/>
  <c r="X734"/>
  <c r="AM734"/>
  <c r="P734"/>
  <c r="AL734"/>
  <c r="M734"/>
  <c r="N734" s="1"/>
  <c r="O734" s="1"/>
  <c r="BE734" s="1"/>
  <c r="AT734"/>
  <c r="AB733"/>
  <c r="AJ733"/>
  <c r="AO733"/>
  <c r="AW733"/>
  <c r="S733"/>
  <c r="R733"/>
  <c r="Z733"/>
  <c r="AH733"/>
  <c r="AN733"/>
  <c r="AV733"/>
  <c r="X733"/>
  <c r="AF733"/>
  <c r="AM733"/>
  <c r="AU733"/>
  <c r="Q733"/>
  <c r="M733"/>
  <c r="N733" s="1"/>
  <c r="O733" s="1"/>
  <c r="BE733" s="1"/>
  <c r="P733"/>
  <c r="AL733"/>
  <c r="AT733"/>
  <c r="AJ732"/>
  <c r="AW732"/>
  <c r="S732"/>
  <c r="AB732"/>
  <c r="AO732"/>
  <c r="R732"/>
  <c r="AH732"/>
  <c r="AN732"/>
  <c r="Z732"/>
  <c r="AV732"/>
  <c r="AF732"/>
  <c r="AU732"/>
  <c r="Q732"/>
  <c r="X732"/>
  <c r="AM732"/>
  <c r="P732"/>
  <c r="AL732"/>
  <c r="M732"/>
  <c r="N732" s="1"/>
  <c r="O732" s="1"/>
  <c r="BE732" s="1"/>
  <c r="AT732"/>
  <c r="AB731"/>
  <c r="AJ731"/>
  <c r="AO731"/>
  <c r="AW731"/>
  <c r="S731"/>
  <c r="R731"/>
  <c r="Z731"/>
  <c r="AH731"/>
  <c r="AN731"/>
  <c r="AV731"/>
  <c r="X731"/>
  <c r="AF731"/>
  <c r="AM731"/>
  <c r="AU731"/>
  <c r="Q731"/>
  <c r="M731"/>
  <c r="N731" s="1"/>
  <c r="O731" s="1"/>
  <c r="BE731" s="1"/>
  <c r="P731"/>
  <c r="AL731"/>
  <c r="AT731"/>
  <c r="AJ730"/>
  <c r="AW730"/>
  <c r="S730"/>
  <c r="AB730"/>
  <c r="AO730"/>
  <c r="R730"/>
  <c r="AH730"/>
  <c r="AN730"/>
  <c r="Z730"/>
  <c r="AV730"/>
  <c r="AF730"/>
  <c r="AU730"/>
  <c r="Q730"/>
  <c r="X730"/>
  <c r="AM730"/>
  <c r="P730"/>
  <c r="AL730"/>
  <c r="M730"/>
  <c r="N730" s="1"/>
  <c r="O730" s="1"/>
  <c r="BE730" s="1"/>
  <c r="AT730"/>
  <c r="AB729"/>
  <c r="AJ729"/>
  <c r="AO729"/>
  <c r="AW729"/>
  <c r="S729"/>
  <c r="R729"/>
  <c r="Z729"/>
  <c r="AH729"/>
  <c r="AN729"/>
  <c r="AV729"/>
  <c r="X729"/>
  <c r="AF729"/>
  <c r="AM729"/>
  <c r="AU729"/>
  <c r="Q729"/>
  <c r="M729"/>
  <c r="N729" s="1"/>
  <c r="O729" s="1"/>
  <c r="BE729" s="1"/>
  <c r="P729"/>
  <c r="AL729"/>
  <c r="AT729"/>
  <c r="AJ728"/>
  <c r="AW728"/>
  <c r="S728"/>
  <c r="AB728"/>
  <c r="AO728"/>
  <c r="R728"/>
  <c r="AH728"/>
  <c r="AN728"/>
  <c r="Z728"/>
  <c r="AV728"/>
  <c r="AF728"/>
  <c r="AU728"/>
  <c r="Q728"/>
  <c r="X728"/>
  <c r="AM728"/>
  <c r="P728"/>
  <c r="AL728"/>
  <c r="M728"/>
  <c r="N728" s="1"/>
  <c r="O728" s="1"/>
  <c r="BE728" s="1"/>
  <c r="AT728"/>
  <c r="AB727"/>
  <c r="AJ727"/>
  <c r="AO727"/>
  <c r="AW727"/>
  <c r="S727"/>
  <c r="R727"/>
  <c r="Z727"/>
  <c r="AH727"/>
  <c r="AN727"/>
  <c r="AV727"/>
  <c r="X727"/>
  <c r="AF727"/>
  <c r="AM727"/>
  <c r="AU727"/>
  <c r="Q727"/>
  <c r="M727"/>
  <c r="N727" s="1"/>
  <c r="O727" s="1"/>
  <c r="BE727" s="1"/>
  <c r="P727"/>
  <c r="AL727"/>
  <c r="AT727"/>
  <c r="AJ726"/>
  <c r="AW726"/>
  <c r="S726"/>
  <c r="AB726"/>
  <c r="AO726"/>
  <c r="R726"/>
  <c r="AH726"/>
  <c r="AN726"/>
  <c r="Z726"/>
  <c r="AV726"/>
  <c r="AF726"/>
  <c r="AU726"/>
  <c r="Q726"/>
  <c r="X726"/>
  <c r="AM726"/>
  <c r="P726"/>
  <c r="AL726"/>
  <c r="M726"/>
  <c r="N726" s="1"/>
  <c r="O726" s="1"/>
  <c r="BE726" s="1"/>
  <c r="AT726"/>
  <c r="AB725"/>
  <c r="AJ725"/>
  <c r="AO725"/>
  <c r="AW725"/>
  <c r="S725"/>
  <c r="R725"/>
  <c r="Z725"/>
  <c r="AH725"/>
  <c r="AN725"/>
  <c r="AV725"/>
  <c r="X725"/>
  <c r="AF725"/>
  <c r="AM725"/>
  <c r="AU725"/>
  <c r="Q725"/>
  <c r="M725"/>
  <c r="N725" s="1"/>
  <c r="O725" s="1"/>
  <c r="BE725" s="1"/>
  <c r="P725"/>
  <c r="AL725"/>
  <c r="AT725"/>
  <c r="AJ724"/>
  <c r="AW724"/>
  <c r="S724"/>
  <c r="AB724"/>
  <c r="AO724"/>
  <c r="R724"/>
  <c r="AH724"/>
  <c r="AN724"/>
  <c r="Z724"/>
  <c r="AV724"/>
  <c r="AF724"/>
  <c r="AU724"/>
  <c r="Q724"/>
  <c r="X724"/>
  <c r="AM724"/>
  <c r="P724"/>
  <c r="AL724"/>
  <c r="M724"/>
  <c r="N724" s="1"/>
  <c r="O724" s="1"/>
  <c r="BE724" s="1"/>
  <c r="AT724"/>
  <c r="AB723"/>
  <c r="AJ723"/>
  <c r="AO723"/>
  <c r="AW723"/>
  <c r="S723"/>
  <c r="R723"/>
  <c r="Z723"/>
  <c r="AH723"/>
  <c r="AN723"/>
  <c r="AV723"/>
  <c r="X723"/>
  <c r="AF723"/>
  <c r="AM723"/>
  <c r="AU723"/>
  <c r="Q723"/>
  <c r="M723"/>
  <c r="N723" s="1"/>
  <c r="O723" s="1"/>
  <c r="BE723" s="1"/>
  <c r="P723"/>
  <c r="AL723"/>
  <c r="AT723"/>
  <c r="AJ722"/>
  <c r="AW722"/>
  <c r="S722"/>
  <c r="AB722"/>
  <c r="AO722"/>
  <c r="R722"/>
  <c r="AH722"/>
  <c r="AN722"/>
  <c r="Z722"/>
  <c r="AV722"/>
  <c r="AF722"/>
  <c r="AU722"/>
  <c r="Q722"/>
  <c r="X722"/>
  <c r="AM722"/>
  <c r="P722"/>
  <c r="AL722"/>
  <c r="M722"/>
  <c r="N722" s="1"/>
  <c r="O722" s="1"/>
  <c r="BE722" s="1"/>
  <c r="AT722"/>
  <c r="AB721"/>
  <c r="AJ721"/>
  <c r="AO721"/>
  <c r="AW721"/>
  <c r="S721"/>
  <c r="R721"/>
  <c r="Z721"/>
  <c r="AH721"/>
  <c r="AN721"/>
  <c r="AV721"/>
  <c r="X721"/>
  <c r="AF721"/>
  <c r="AM721"/>
  <c r="AU721"/>
  <c r="Q721"/>
  <c r="M721"/>
  <c r="N721" s="1"/>
  <c r="O721" s="1"/>
  <c r="BE721" s="1"/>
  <c r="P721"/>
  <c r="AL721"/>
  <c r="AT721"/>
  <c r="AJ720"/>
  <c r="AW720"/>
  <c r="S720"/>
  <c r="AB720"/>
  <c r="AO720"/>
  <c r="R720"/>
  <c r="AH720"/>
  <c r="AN720"/>
  <c r="Z720"/>
  <c r="AV720"/>
  <c r="AF720"/>
  <c r="AU720"/>
  <c r="Q720"/>
  <c r="X720"/>
  <c r="AM720"/>
  <c r="P720"/>
  <c r="AL720"/>
  <c r="M720"/>
  <c r="N720" s="1"/>
  <c r="O720" s="1"/>
  <c r="BE720" s="1"/>
  <c r="AT720"/>
  <c r="AB719"/>
  <c r="AJ719"/>
  <c r="AO719"/>
  <c r="AW719"/>
  <c r="S719"/>
  <c r="R719"/>
  <c r="Z719"/>
  <c r="AH719"/>
  <c r="AN719"/>
  <c r="AV719"/>
  <c r="X719"/>
  <c r="AF719"/>
  <c r="AM719"/>
  <c r="AU719"/>
  <c r="Q719"/>
  <c r="M719"/>
  <c r="N719" s="1"/>
  <c r="O719" s="1"/>
  <c r="BE719" s="1"/>
  <c r="P719"/>
  <c r="AL719"/>
  <c r="AT719"/>
  <c r="AJ718"/>
  <c r="AW718"/>
  <c r="S718"/>
  <c r="AB718"/>
  <c r="AO718"/>
  <c r="R718"/>
  <c r="AH718"/>
  <c r="AN718"/>
  <c r="Z718"/>
  <c r="AV718"/>
  <c r="AF718"/>
  <c r="AU718"/>
  <c r="Q718"/>
  <c r="X718"/>
  <c r="AM718"/>
  <c r="P718"/>
  <c r="AL718"/>
  <c r="M718"/>
  <c r="N718" s="1"/>
  <c r="O718" s="1"/>
  <c r="BE718" s="1"/>
  <c r="AT718"/>
  <c r="AB717"/>
  <c r="AJ717"/>
  <c r="AO717"/>
  <c r="AW717"/>
  <c r="S717"/>
  <c r="R717"/>
  <c r="Z717"/>
  <c r="AH717"/>
  <c r="AN717"/>
  <c r="AV717"/>
  <c r="X717"/>
  <c r="AF717"/>
  <c r="AM717"/>
  <c r="AU717"/>
  <c r="Q717"/>
  <c r="M717"/>
  <c r="N717" s="1"/>
  <c r="O717" s="1"/>
  <c r="BE717" s="1"/>
  <c r="P717"/>
  <c r="AL717"/>
  <c r="AT717"/>
  <c r="AJ716"/>
  <c r="AW716"/>
  <c r="S716"/>
  <c r="AB716"/>
  <c r="AO716"/>
  <c r="R716"/>
  <c r="AH716"/>
  <c r="AN716"/>
  <c r="Z716"/>
  <c r="AV716"/>
  <c r="AF716"/>
  <c r="AU716"/>
  <c r="Q716"/>
  <c r="X716"/>
  <c r="AM716"/>
  <c r="P716"/>
  <c r="AL716"/>
  <c r="M716"/>
  <c r="N716" s="1"/>
  <c r="O716" s="1"/>
  <c r="BE716" s="1"/>
  <c r="AT716"/>
  <c r="AB715"/>
  <c r="AJ715"/>
  <c r="AO715"/>
  <c r="AW715"/>
  <c r="S715"/>
  <c r="R715"/>
  <c r="Z715"/>
  <c r="AH715"/>
  <c r="AN715"/>
  <c r="AV715"/>
  <c r="X715"/>
  <c r="AF715"/>
  <c r="AM715"/>
  <c r="AU715"/>
  <c r="Q715"/>
  <c r="M715"/>
  <c r="N715" s="1"/>
  <c r="O715" s="1"/>
  <c r="BE715" s="1"/>
  <c r="P715"/>
  <c r="AL715"/>
  <c r="AT715"/>
  <c r="AJ714"/>
  <c r="AW714"/>
  <c r="S714"/>
  <c r="AB714"/>
  <c r="AO714"/>
  <c r="R714"/>
  <c r="AH714"/>
  <c r="AN714"/>
  <c r="Z714"/>
  <c r="AV714"/>
  <c r="AF714"/>
  <c r="AU714"/>
  <c r="Q714"/>
  <c r="X714"/>
  <c r="AM714"/>
  <c r="P714"/>
  <c r="AL714"/>
  <c r="M714"/>
  <c r="N714" s="1"/>
  <c r="O714" s="1"/>
  <c r="BE714" s="1"/>
  <c r="AT714"/>
  <c r="AB713"/>
  <c r="AJ713"/>
  <c r="AO713"/>
  <c r="AW713"/>
  <c r="S713"/>
  <c r="R713"/>
  <c r="Z713"/>
  <c r="AH713"/>
  <c r="AN713"/>
  <c r="AV713"/>
  <c r="X713"/>
  <c r="AF713"/>
  <c r="AM713"/>
  <c r="AU713"/>
  <c r="Q713"/>
  <c r="M713"/>
  <c r="N713" s="1"/>
  <c r="O713" s="1"/>
  <c r="BE713" s="1"/>
  <c r="P713"/>
  <c r="AL713"/>
  <c r="AT713"/>
  <c r="AJ712"/>
  <c r="AW712"/>
  <c r="S712"/>
  <c r="AB712"/>
  <c r="AO712"/>
  <c r="R712"/>
  <c r="AH712"/>
  <c r="AN712"/>
  <c r="Z712"/>
  <c r="AV712"/>
  <c r="AF712"/>
  <c r="AU712"/>
  <c r="Q712"/>
  <c r="X712"/>
  <c r="AM712"/>
  <c r="P712"/>
  <c r="AL712"/>
  <c r="M712"/>
  <c r="N712" s="1"/>
  <c r="O712" s="1"/>
  <c r="BE712" s="1"/>
  <c r="AT712"/>
  <c r="AB711"/>
  <c r="AJ711"/>
  <c r="AO711"/>
  <c r="AW711"/>
  <c r="S711"/>
  <c r="R711"/>
  <c r="Z711"/>
  <c r="AH711"/>
  <c r="AN711"/>
  <c r="AV711"/>
  <c r="X711"/>
  <c r="AF711"/>
  <c r="AM711"/>
  <c r="AU711"/>
  <c r="Q711"/>
  <c r="M711"/>
  <c r="N711" s="1"/>
  <c r="O711" s="1"/>
  <c r="BE711" s="1"/>
  <c r="P711"/>
  <c r="AL711"/>
  <c r="AT711"/>
  <c r="AJ710"/>
  <c r="AW710"/>
  <c r="S710"/>
  <c r="AB710"/>
  <c r="AO710"/>
  <c r="R710"/>
  <c r="AH710"/>
  <c r="AN710"/>
  <c r="Z710"/>
  <c r="AV710"/>
  <c r="AF710"/>
  <c r="AU710"/>
  <c r="Q710"/>
  <c r="X710"/>
  <c r="AM710"/>
  <c r="P710"/>
  <c r="AL710"/>
  <c r="M710"/>
  <c r="N710" s="1"/>
  <c r="O710" s="1"/>
  <c r="BE710" s="1"/>
  <c r="AT710"/>
  <c r="AB709"/>
  <c r="AJ709"/>
  <c r="AO709"/>
  <c r="AW709"/>
  <c r="S709"/>
  <c r="R709"/>
  <c r="Z709"/>
  <c r="AH709"/>
  <c r="AN709"/>
  <c r="AV709"/>
  <c r="X709"/>
  <c r="AF709"/>
  <c r="AM709"/>
  <c r="AU709"/>
  <c r="Q709"/>
  <c r="M709"/>
  <c r="N709" s="1"/>
  <c r="O709" s="1"/>
  <c r="BE709" s="1"/>
  <c r="P709"/>
  <c r="AL709"/>
  <c r="AT709"/>
  <c r="AJ708"/>
  <c r="AW708"/>
  <c r="S708"/>
  <c r="AB708"/>
  <c r="AO708"/>
  <c r="R708"/>
  <c r="AH708"/>
  <c r="AN708"/>
  <c r="Z708"/>
  <c r="AV708"/>
  <c r="AF708"/>
  <c r="AU708"/>
  <c r="Q708"/>
  <c r="X708"/>
  <c r="AM708"/>
  <c r="P708"/>
  <c r="AL708"/>
  <c r="M708"/>
  <c r="N708" s="1"/>
  <c r="O708" s="1"/>
  <c r="BE708" s="1"/>
  <c r="AT708"/>
  <c r="AB707"/>
  <c r="AJ707"/>
  <c r="AO707"/>
  <c r="AW707"/>
  <c r="S707"/>
  <c r="R707"/>
  <c r="Z707"/>
  <c r="AH707"/>
  <c r="AN707"/>
  <c r="AV707"/>
  <c r="X707"/>
  <c r="AF707"/>
  <c r="AM707"/>
  <c r="AU707"/>
  <c r="Q707"/>
  <c r="M707"/>
  <c r="N707" s="1"/>
  <c r="O707" s="1"/>
  <c r="BE707" s="1"/>
  <c r="P707"/>
  <c r="AL707"/>
  <c r="AT707"/>
  <c r="AJ706"/>
  <c r="AW706"/>
  <c r="S706"/>
  <c r="AB706"/>
  <c r="AO706"/>
  <c r="R706"/>
  <c r="AH706"/>
  <c r="AN706"/>
  <c r="Z706"/>
  <c r="AV706"/>
  <c r="AF706"/>
  <c r="AU706"/>
  <c r="Q706"/>
  <c r="X706"/>
  <c r="AM706"/>
  <c r="P706"/>
  <c r="AL706"/>
  <c r="M706"/>
  <c r="N706" s="1"/>
  <c r="O706" s="1"/>
  <c r="BE706" s="1"/>
  <c r="AT706"/>
  <c r="AB705"/>
  <c r="AJ705"/>
  <c r="AO705"/>
  <c r="AW705"/>
  <c r="S705"/>
  <c r="R705"/>
  <c r="Z705"/>
  <c r="AH705"/>
  <c r="AN705"/>
  <c r="AV705"/>
  <c r="X705"/>
  <c r="AF705"/>
  <c r="AM705"/>
  <c r="AU705"/>
  <c r="Q705"/>
  <c r="M705"/>
  <c r="N705" s="1"/>
  <c r="O705" s="1"/>
  <c r="BE705" s="1"/>
  <c r="P705"/>
  <c r="AL705"/>
  <c r="AT705"/>
  <c r="AJ704"/>
  <c r="AW704"/>
  <c r="S704"/>
  <c r="AB704"/>
  <c r="AO704"/>
  <c r="R704"/>
  <c r="AH704"/>
  <c r="AN704"/>
  <c r="Z704"/>
  <c r="AV704"/>
  <c r="AF704"/>
  <c r="AU704"/>
  <c r="Q704"/>
  <c r="X704"/>
  <c r="AM704"/>
  <c r="P704"/>
  <c r="AL704"/>
  <c r="M704"/>
  <c r="N704" s="1"/>
  <c r="O704" s="1"/>
  <c r="BE704" s="1"/>
  <c r="AT704"/>
  <c r="AB703"/>
  <c r="AJ703"/>
  <c r="AO703"/>
  <c r="AW703"/>
  <c r="S703"/>
  <c r="R703"/>
  <c r="Z703"/>
  <c r="AH703"/>
  <c r="AN703"/>
  <c r="AV703"/>
  <c r="X703"/>
  <c r="AF703"/>
  <c r="AM703"/>
  <c r="AU703"/>
  <c r="Q703"/>
  <c r="M703"/>
  <c r="N703" s="1"/>
  <c r="O703" s="1"/>
  <c r="BE703" s="1"/>
  <c r="P703"/>
  <c r="AL703"/>
  <c r="AT703"/>
  <c r="AJ702"/>
  <c r="AW702"/>
  <c r="S702"/>
  <c r="AB702"/>
  <c r="AO702"/>
  <c r="R702"/>
  <c r="AH702"/>
  <c r="AN702"/>
  <c r="Z702"/>
  <c r="AV702"/>
  <c r="AF702"/>
  <c r="AU702"/>
  <c r="Q702"/>
  <c r="X702"/>
  <c r="AM702"/>
  <c r="P702"/>
  <c r="AL702"/>
  <c r="M702"/>
  <c r="N702" s="1"/>
  <c r="O702" s="1"/>
  <c r="BE702" s="1"/>
  <c r="AT702"/>
  <c r="AB701"/>
  <c r="AJ701"/>
  <c r="AO701"/>
  <c r="AW701"/>
  <c r="S701"/>
  <c r="R701"/>
  <c r="Z701"/>
  <c r="AH701"/>
  <c r="AN701"/>
  <c r="AV701"/>
  <c r="X701"/>
  <c r="AF701"/>
  <c r="AM701"/>
  <c r="AU701"/>
  <c r="Q701"/>
  <c r="M701"/>
  <c r="N701" s="1"/>
  <c r="O701" s="1"/>
  <c r="BE701" s="1"/>
  <c r="P701"/>
  <c r="AL701"/>
  <c r="AT701"/>
  <c r="AJ700"/>
  <c r="AW700"/>
  <c r="S700"/>
  <c r="AB700"/>
  <c r="AO700"/>
  <c r="R700"/>
  <c r="AH700"/>
  <c r="AN700"/>
  <c r="Z700"/>
  <c r="AV700"/>
  <c r="AF700"/>
  <c r="AU700"/>
  <c r="Q700"/>
  <c r="X700"/>
  <c r="AM700"/>
  <c r="P700"/>
  <c r="AL700"/>
  <c r="M700"/>
  <c r="N700" s="1"/>
  <c r="O700" s="1"/>
  <c r="BE700" s="1"/>
  <c r="AT700"/>
  <c r="AB699"/>
  <c r="AJ699"/>
  <c r="AO699"/>
  <c r="AW699"/>
  <c r="S699"/>
  <c r="R699"/>
  <c r="Z699"/>
  <c r="AH699"/>
  <c r="AN699"/>
  <c r="AV699"/>
  <c r="X699"/>
  <c r="AF699"/>
  <c r="AM699"/>
  <c r="AU699"/>
  <c r="Q699"/>
  <c r="M699"/>
  <c r="N699" s="1"/>
  <c r="O699" s="1"/>
  <c r="BE699" s="1"/>
  <c r="P699"/>
  <c r="AL699"/>
  <c r="AT699"/>
  <c r="AJ698"/>
  <c r="AW698"/>
  <c r="S698"/>
  <c r="AB698"/>
  <c r="AO698"/>
  <c r="R698"/>
  <c r="AH698"/>
  <c r="AN698"/>
  <c r="Z698"/>
  <c r="AV698"/>
  <c r="AF698"/>
  <c r="AU698"/>
  <c r="Q698"/>
  <c r="X698"/>
  <c r="AM698"/>
  <c r="P698"/>
  <c r="AL698"/>
  <c r="M698"/>
  <c r="N698" s="1"/>
  <c r="O698" s="1"/>
  <c r="BE698" s="1"/>
  <c r="AT698"/>
  <c r="AB697"/>
  <c r="AJ697"/>
  <c r="AO697"/>
  <c r="AW697"/>
  <c r="S697"/>
  <c r="R697"/>
  <c r="Z697"/>
  <c r="AH697"/>
  <c r="AN697"/>
  <c r="AV697"/>
  <c r="X697"/>
  <c r="AF697"/>
  <c r="AM697"/>
  <c r="AU697"/>
  <c r="Q697"/>
  <c r="M697"/>
  <c r="N697" s="1"/>
  <c r="O697" s="1"/>
  <c r="BE697" s="1"/>
  <c r="P697"/>
  <c r="AL697"/>
  <c r="AT697"/>
  <c r="AJ696"/>
  <c r="AW696"/>
  <c r="S696"/>
  <c r="AB696"/>
  <c r="AO696"/>
  <c r="R696"/>
  <c r="AH696"/>
  <c r="AN696"/>
  <c r="Z696"/>
  <c r="AV696"/>
  <c r="AF696"/>
  <c r="AU696"/>
  <c r="Q696"/>
  <c r="X696"/>
  <c r="AM696"/>
  <c r="P696"/>
  <c r="AL696"/>
  <c r="M696"/>
  <c r="N696" s="1"/>
  <c r="O696" s="1"/>
  <c r="BE696" s="1"/>
  <c r="AT696"/>
  <c r="AB695"/>
  <c r="AJ695"/>
  <c r="AO695"/>
  <c r="AW695"/>
  <c r="S695"/>
  <c r="R695"/>
  <c r="Z695"/>
  <c r="AH695"/>
  <c r="AN695"/>
  <c r="AV695"/>
  <c r="X695"/>
  <c r="AF695"/>
  <c r="AM695"/>
  <c r="AU695"/>
  <c r="Q695"/>
  <c r="M695"/>
  <c r="N695" s="1"/>
  <c r="O695" s="1"/>
  <c r="BE695" s="1"/>
  <c r="P695"/>
  <c r="AL695"/>
  <c r="AT695"/>
  <c r="AJ694"/>
  <c r="AW694"/>
  <c r="S694"/>
  <c r="AB694"/>
  <c r="AO694"/>
  <c r="R694"/>
  <c r="AH694"/>
  <c r="AN694"/>
  <c r="Z694"/>
  <c r="AV694"/>
  <c r="AF694"/>
  <c r="AU694"/>
  <c r="Q694"/>
  <c r="X694"/>
  <c r="AM694"/>
  <c r="P694"/>
  <c r="AL694"/>
  <c r="M694"/>
  <c r="N694" s="1"/>
  <c r="O694" s="1"/>
  <c r="BE694" s="1"/>
  <c r="AT694"/>
  <c r="AB693"/>
  <c r="AJ693"/>
  <c r="AO693"/>
  <c r="AW693"/>
  <c r="S693"/>
  <c r="R693"/>
  <c r="Z693"/>
  <c r="AH693"/>
  <c r="AN693"/>
  <c r="AV693"/>
  <c r="X693"/>
  <c r="AF693"/>
  <c r="AM693"/>
  <c r="AU693"/>
  <c r="Q693"/>
  <c r="M693"/>
  <c r="N693" s="1"/>
  <c r="O693" s="1"/>
  <c r="BE693" s="1"/>
  <c r="P693"/>
  <c r="AL693"/>
  <c r="AT693"/>
  <c r="AJ692"/>
  <c r="AW692"/>
  <c r="S692"/>
  <c r="AB692"/>
  <c r="AO692"/>
  <c r="R692"/>
  <c r="AH692"/>
  <c r="AN692"/>
  <c r="Z692"/>
  <c r="AV692"/>
  <c r="AF692"/>
  <c r="AU692"/>
  <c r="Q692"/>
  <c r="X692"/>
  <c r="AM692"/>
  <c r="P692"/>
  <c r="AL692"/>
  <c r="M692"/>
  <c r="N692" s="1"/>
  <c r="O692" s="1"/>
  <c r="BE692" s="1"/>
  <c r="AT692"/>
  <c r="AB691"/>
  <c r="AJ691"/>
  <c r="AO691"/>
  <c r="AW691"/>
  <c r="S691"/>
  <c r="R691"/>
  <c r="Z691"/>
  <c r="AH691"/>
  <c r="AN691"/>
  <c r="AV691"/>
  <c r="X691"/>
  <c r="AF691"/>
  <c r="AM691"/>
  <c r="AU691"/>
  <c r="Q691"/>
  <c r="M691"/>
  <c r="N691" s="1"/>
  <c r="O691" s="1"/>
  <c r="BE691" s="1"/>
  <c r="P691"/>
  <c r="AL691"/>
  <c r="AT691"/>
  <c r="AJ690"/>
  <c r="AW690"/>
  <c r="S690"/>
  <c r="AB690"/>
  <c r="AO690"/>
  <c r="R690"/>
  <c r="AH690"/>
  <c r="AN690"/>
  <c r="Z690"/>
  <c r="AV690"/>
  <c r="AF690"/>
  <c r="AU690"/>
  <c r="Q690"/>
  <c r="X690"/>
  <c r="AM690"/>
  <c r="P690"/>
  <c r="AL690"/>
  <c r="M690"/>
  <c r="N690" s="1"/>
  <c r="O690" s="1"/>
  <c r="BE690" s="1"/>
  <c r="AT690"/>
  <c r="AB689"/>
  <c r="AJ689"/>
  <c r="AO689"/>
  <c r="AW689"/>
  <c r="S689"/>
  <c r="R689"/>
  <c r="Z689"/>
  <c r="AH689"/>
  <c r="AN689"/>
  <c r="AV689"/>
  <c r="X689"/>
  <c r="AF689"/>
  <c r="AM689"/>
  <c r="AU689"/>
  <c r="Q689"/>
  <c r="M689"/>
  <c r="N689" s="1"/>
  <c r="O689" s="1"/>
  <c r="BE689" s="1"/>
  <c r="P689"/>
  <c r="AL689"/>
  <c r="AT689"/>
  <c r="AJ688"/>
  <c r="AW688"/>
  <c r="S688"/>
  <c r="AB688"/>
  <c r="AO688"/>
  <c r="R688"/>
  <c r="AH688"/>
  <c r="AN688"/>
  <c r="Z688"/>
  <c r="AV688"/>
  <c r="AF688"/>
  <c r="AU688"/>
  <c r="Q688"/>
  <c r="X688"/>
  <c r="AM688"/>
  <c r="P688"/>
  <c r="AL688"/>
  <c r="M688"/>
  <c r="N688" s="1"/>
  <c r="O688" s="1"/>
  <c r="BE688" s="1"/>
  <c r="AT688"/>
  <c r="AB687"/>
  <c r="AJ687"/>
  <c r="AO687"/>
  <c r="AW687"/>
  <c r="S687"/>
  <c r="R687"/>
  <c r="Z687"/>
  <c r="AH687"/>
  <c r="AN687"/>
  <c r="AV687"/>
  <c r="X687"/>
  <c r="AF687"/>
  <c r="AM687"/>
  <c r="AU687"/>
  <c r="Q687"/>
  <c r="M687"/>
  <c r="N687" s="1"/>
  <c r="O687" s="1"/>
  <c r="BE687" s="1"/>
  <c r="P687"/>
  <c r="AL687"/>
  <c r="AT687"/>
  <c r="AJ686"/>
  <c r="AW686"/>
  <c r="S686"/>
  <c r="AB686"/>
  <c r="AO686"/>
  <c r="R686"/>
  <c r="AH686"/>
  <c r="AN686"/>
  <c r="Z686"/>
  <c r="AV686"/>
  <c r="AF686"/>
  <c r="AU686"/>
  <c r="Q686"/>
  <c r="X686"/>
  <c r="AM686"/>
  <c r="P686"/>
  <c r="AL686"/>
  <c r="M686"/>
  <c r="N686" s="1"/>
  <c r="O686" s="1"/>
  <c r="BE686" s="1"/>
  <c r="AT686"/>
  <c r="AB685"/>
  <c r="AJ685"/>
  <c r="AO685"/>
  <c r="AW685"/>
  <c r="S685"/>
  <c r="R685"/>
  <c r="Z685"/>
  <c r="AH685"/>
  <c r="AN685"/>
  <c r="AV685"/>
  <c r="X685"/>
  <c r="AF685"/>
  <c r="AM685"/>
  <c r="AU685"/>
  <c r="Q685"/>
  <c r="M685"/>
  <c r="N685" s="1"/>
  <c r="O685" s="1"/>
  <c r="BE685" s="1"/>
  <c r="P685"/>
  <c r="AL685"/>
  <c r="AT685"/>
  <c r="AJ684"/>
  <c r="AW684"/>
  <c r="S684"/>
  <c r="AB684"/>
  <c r="AO684"/>
  <c r="R684"/>
  <c r="AH684"/>
  <c r="AN684"/>
  <c r="Z684"/>
  <c r="AV684"/>
  <c r="AF684"/>
  <c r="AU684"/>
  <c r="Q684"/>
  <c r="X684"/>
  <c r="AM684"/>
  <c r="P684"/>
  <c r="AL684"/>
  <c r="M684"/>
  <c r="N684" s="1"/>
  <c r="O684" s="1"/>
  <c r="BE684" s="1"/>
  <c r="AT684"/>
  <c r="AB683"/>
  <c r="AJ683"/>
  <c r="AO683"/>
  <c r="AW683"/>
  <c r="S683"/>
  <c r="R683"/>
  <c r="Z683"/>
  <c r="AH683"/>
  <c r="AN683"/>
  <c r="AV683"/>
  <c r="X683"/>
  <c r="AF683"/>
  <c r="AM683"/>
  <c r="AU683"/>
  <c r="Q683"/>
  <c r="M683"/>
  <c r="N683" s="1"/>
  <c r="O683" s="1"/>
  <c r="BE683" s="1"/>
  <c r="P683"/>
  <c r="AL683"/>
  <c r="AT683"/>
  <c r="AJ682"/>
  <c r="AW682"/>
  <c r="S682"/>
  <c r="AB682"/>
  <c r="AO682"/>
  <c r="R682"/>
  <c r="AH682"/>
  <c r="AN682"/>
  <c r="Z682"/>
  <c r="AV682"/>
  <c r="AF682"/>
  <c r="AU682"/>
  <c r="Q682"/>
  <c r="X682"/>
  <c r="AM682"/>
  <c r="P682"/>
  <c r="AL682"/>
  <c r="M682"/>
  <c r="N682" s="1"/>
  <c r="O682" s="1"/>
  <c r="BE682" s="1"/>
  <c r="AT682"/>
  <c r="AB681"/>
  <c r="AJ681"/>
  <c r="AO681"/>
  <c r="AW681"/>
  <c r="S681"/>
  <c r="R681"/>
  <c r="Z681"/>
  <c r="AH681"/>
  <c r="AN681"/>
  <c r="AV681"/>
  <c r="X681"/>
  <c r="AF681"/>
  <c r="AM681"/>
  <c r="AU681"/>
  <c r="Q681"/>
  <c r="M681"/>
  <c r="N681" s="1"/>
  <c r="O681" s="1"/>
  <c r="BE681" s="1"/>
  <c r="P681"/>
  <c r="AL681"/>
  <c r="AT681"/>
  <c r="AJ680"/>
  <c r="AW680"/>
  <c r="S680"/>
  <c r="AB680"/>
  <c r="AO680"/>
  <c r="R680"/>
  <c r="AH680"/>
  <c r="AN680"/>
  <c r="Z680"/>
  <c r="AV680"/>
  <c r="AF680"/>
  <c r="AU680"/>
  <c r="Q680"/>
  <c r="X680"/>
  <c r="AM680"/>
  <c r="P680"/>
  <c r="AL680"/>
  <c r="M680"/>
  <c r="N680" s="1"/>
  <c r="O680" s="1"/>
  <c r="BE680" s="1"/>
  <c r="AT680"/>
  <c r="AB679"/>
  <c r="AJ679"/>
  <c r="AO679"/>
  <c r="AW679"/>
  <c r="S679"/>
  <c r="R679"/>
  <c r="Z679"/>
  <c r="AH679"/>
  <c r="AN679"/>
  <c r="AV679"/>
  <c r="X679"/>
  <c r="AF679"/>
  <c r="AM679"/>
  <c r="AU679"/>
  <c r="Q679"/>
  <c r="M679"/>
  <c r="N679" s="1"/>
  <c r="O679" s="1"/>
  <c r="BE679" s="1"/>
  <c r="P679"/>
  <c r="AL679"/>
  <c r="AT679"/>
  <c r="AJ678"/>
  <c r="AW678"/>
  <c r="S678"/>
  <c r="AB678"/>
  <c r="AO678"/>
  <c r="R678"/>
  <c r="AH678"/>
  <c r="AN678"/>
  <c r="Z678"/>
  <c r="AV678"/>
  <c r="AF678"/>
  <c r="AU678"/>
  <c r="Q678"/>
  <c r="X678"/>
  <c r="AM678"/>
  <c r="P678"/>
  <c r="AL678"/>
  <c r="M678"/>
  <c r="N678" s="1"/>
  <c r="O678" s="1"/>
  <c r="BE678" s="1"/>
  <c r="AT678"/>
  <c r="AB677"/>
  <c r="AJ677"/>
  <c r="AO677"/>
  <c r="AW677"/>
  <c r="S677"/>
  <c r="R677"/>
  <c r="Z677"/>
  <c r="AH677"/>
  <c r="AN677"/>
  <c r="AV677"/>
  <c r="X677"/>
  <c r="AF677"/>
  <c r="AM677"/>
  <c r="AU677"/>
  <c r="Q677"/>
  <c r="M677"/>
  <c r="N677" s="1"/>
  <c r="O677" s="1"/>
  <c r="BE677" s="1"/>
  <c r="P677"/>
  <c r="AL677"/>
  <c r="AT677"/>
  <c r="AJ676"/>
  <c r="AW676"/>
  <c r="S676"/>
  <c r="AB676"/>
  <c r="AO676"/>
  <c r="R676"/>
  <c r="AH676"/>
  <c r="AN676"/>
  <c r="Z676"/>
  <c r="AV676"/>
  <c r="AF676"/>
  <c r="AU676"/>
  <c r="Q676"/>
  <c r="X676"/>
  <c r="AM676"/>
  <c r="P676"/>
  <c r="AL676"/>
  <c r="M676"/>
  <c r="N676" s="1"/>
  <c r="O676" s="1"/>
  <c r="BE676" s="1"/>
  <c r="AT676"/>
  <c r="AB675"/>
  <c r="AJ675"/>
  <c r="AO675"/>
  <c r="AW675"/>
  <c r="S675"/>
  <c r="R675"/>
  <c r="Z675"/>
  <c r="AH675"/>
  <c r="AN675"/>
  <c r="AV675"/>
  <c r="X675"/>
  <c r="AF675"/>
  <c r="AM675"/>
  <c r="AU675"/>
  <c r="Q675"/>
  <c r="M675"/>
  <c r="N675" s="1"/>
  <c r="O675" s="1"/>
  <c r="BE675" s="1"/>
  <c r="P675"/>
  <c r="AL675"/>
  <c r="AT675"/>
  <c r="AJ674"/>
  <c r="AW674"/>
  <c r="S674"/>
  <c r="AB674"/>
  <c r="AO674"/>
  <c r="R674"/>
  <c r="AH674"/>
  <c r="AN674"/>
  <c r="Z674"/>
  <c r="AV674"/>
  <c r="AF674"/>
  <c r="AU674"/>
  <c r="Q674"/>
  <c r="X674"/>
  <c r="AM674"/>
  <c r="P674"/>
  <c r="AL674"/>
  <c r="M674"/>
  <c r="N674" s="1"/>
  <c r="O674" s="1"/>
  <c r="BE674" s="1"/>
  <c r="AT674"/>
  <c r="AB673"/>
  <c r="AJ673"/>
  <c r="AO673"/>
  <c r="AW673"/>
  <c r="S673"/>
  <c r="R673"/>
  <c r="Z673"/>
  <c r="AH673"/>
  <c r="AN673"/>
  <c r="AV673"/>
  <c r="X673"/>
  <c r="AF673"/>
  <c r="AM673"/>
  <c r="AU673"/>
  <c r="Q673"/>
  <c r="M673"/>
  <c r="N673" s="1"/>
  <c r="O673" s="1"/>
  <c r="BE673" s="1"/>
  <c r="P673"/>
  <c r="AL673"/>
  <c r="AT673"/>
  <c r="AJ672"/>
  <c r="AW672"/>
  <c r="S672"/>
  <c r="AB672"/>
  <c r="AO672"/>
  <c r="R672"/>
  <c r="AH672"/>
  <c r="AN672"/>
  <c r="Z672"/>
  <c r="AV672"/>
  <c r="AF672"/>
  <c r="AU672"/>
  <c r="Q672"/>
  <c r="X672"/>
  <c r="AM672"/>
  <c r="P672"/>
  <c r="AL672"/>
  <c r="M672"/>
  <c r="N672" s="1"/>
  <c r="O672" s="1"/>
  <c r="BE672" s="1"/>
  <c r="AT672"/>
  <c r="AB671"/>
  <c r="AJ671"/>
  <c r="AO671"/>
  <c r="AW671"/>
  <c r="S671"/>
  <c r="R671"/>
  <c r="Z671"/>
  <c r="AH671"/>
  <c r="AN671"/>
  <c r="AV671"/>
  <c r="X671"/>
  <c r="AF671"/>
  <c r="AM671"/>
  <c r="AU671"/>
  <c r="Q671"/>
  <c r="M671"/>
  <c r="N671" s="1"/>
  <c r="O671" s="1"/>
  <c r="BE671" s="1"/>
  <c r="P671"/>
  <c r="AL671"/>
  <c r="AT671"/>
  <c r="AJ670"/>
  <c r="AW670"/>
  <c r="S670"/>
  <c r="AB670"/>
  <c r="AO670"/>
  <c r="R670"/>
  <c r="AH670"/>
  <c r="AN670"/>
  <c r="Z670"/>
  <c r="AV670"/>
  <c r="AF670"/>
  <c r="AU670"/>
  <c r="Q670"/>
  <c r="X670"/>
  <c r="AM670"/>
  <c r="P670"/>
  <c r="AL670"/>
  <c r="M670"/>
  <c r="N670" s="1"/>
  <c r="O670" s="1"/>
  <c r="BE670" s="1"/>
  <c r="AT670"/>
  <c r="AB669"/>
  <c r="AJ669"/>
  <c r="AO669"/>
  <c r="AW669"/>
  <c r="S669"/>
  <c r="R669"/>
  <c r="Z669"/>
  <c r="AH669"/>
  <c r="AN669"/>
  <c r="AV669"/>
  <c r="X669"/>
  <c r="AF669"/>
  <c r="AM669"/>
  <c r="AU669"/>
  <c r="Q669"/>
  <c r="M669"/>
  <c r="N669" s="1"/>
  <c r="O669" s="1"/>
  <c r="BE669" s="1"/>
  <c r="P669"/>
  <c r="AL669"/>
  <c r="AT669"/>
  <c r="AJ668"/>
  <c r="AW668"/>
  <c r="S668"/>
  <c r="AB668"/>
  <c r="AO668"/>
  <c r="R668"/>
  <c r="AH668"/>
  <c r="AN668"/>
  <c r="Z668"/>
  <c r="AV668"/>
  <c r="AF668"/>
  <c r="AU668"/>
  <c r="Q668"/>
  <c r="X668"/>
  <c r="AM668"/>
  <c r="P668"/>
  <c r="AL668"/>
  <c r="M668"/>
  <c r="N668" s="1"/>
  <c r="O668" s="1"/>
  <c r="BE668" s="1"/>
  <c r="AT668"/>
  <c r="AB667"/>
  <c r="AJ667"/>
  <c r="AO667"/>
  <c r="AW667"/>
  <c r="S667"/>
  <c r="R667"/>
  <c r="Z667"/>
  <c r="AH667"/>
  <c r="AN667"/>
  <c r="AV667"/>
  <c r="X667"/>
  <c r="AF667"/>
  <c r="AM667"/>
  <c r="AU667"/>
  <c r="Q667"/>
  <c r="M667"/>
  <c r="N667" s="1"/>
  <c r="O667" s="1"/>
  <c r="BE667" s="1"/>
  <c r="P667"/>
  <c r="AL667"/>
  <c r="AT667"/>
  <c r="AJ666"/>
  <c r="AW666"/>
  <c r="S666"/>
  <c r="AB666"/>
  <c r="AO666"/>
  <c r="R666"/>
  <c r="AH666"/>
  <c r="AN666"/>
  <c r="Z666"/>
  <c r="AV666"/>
  <c r="AF666"/>
  <c r="AU666"/>
  <c r="Q666"/>
  <c r="X666"/>
  <c r="AM666"/>
  <c r="P666"/>
  <c r="AL666"/>
  <c r="M666"/>
  <c r="N666" s="1"/>
  <c r="O666" s="1"/>
  <c r="BE666" s="1"/>
  <c r="AT666"/>
  <c r="AB665"/>
  <c r="AJ665"/>
  <c r="AO665"/>
  <c r="AW665"/>
  <c r="S665"/>
  <c r="R665"/>
  <c r="Z665"/>
  <c r="AH665"/>
  <c r="AN665"/>
  <c r="AV665"/>
  <c r="X665"/>
  <c r="AF665"/>
  <c r="AM665"/>
  <c r="AU665"/>
  <c r="Q665"/>
  <c r="M665"/>
  <c r="N665" s="1"/>
  <c r="O665" s="1"/>
  <c r="BE665" s="1"/>
  <c r="P665"/>
  <c r="AL665"/>
  <c r="AT665"/>
  <c r="AJ664"/>
  <c r="AW664"/>
  <c r="S664"/>
  <c r="AB664"/>
  <c r="AO664"/>
  <c r="R664"/>
  <c r="AH664"/>
  <c r="AN664"/>
  <c r="Z664"/>
  <c r="AV664"/>
  <c r="AF664"/>
  <c r="AU664"/>
  <c r="Q664"/>
  <c r="X664"/>
  <c r="AM664"/>
  <c r="P664"/>
  <c r="AL664"/>
  <c r="M664"/>
  <c r="N664" s="1"/>
  <c r="O664" s="1"/>
  <c r="BE664" s="1"/>
  <c r="AT664"/>
  <c r="AB663"/>
  <c r="AJ663"/>
  <c r="AO663"/>
  <c r="AW663"/>
  <c r="S663"/>
  <c r="R663"/>
  <c r="Z663"/>
  <c r="AH663"/>
  <c r="AN663"/>
  <c r="AV663"/>
  <c r="X663"/>
  <c r="AF663"/>
  <c r="AM663"/>
  <c r="AU663"/>
  <c r="Q663"/>
  <c r="M663"/>
  <c r="N663" s="1"/>
  <c r="O663" s="1"/>
  <c r="BE663" s="1"/>
  <c r="P663"/>
  <c r="AL663"/>
  <c r="AT663"/>
  <c r="AJ662"/>
  <c r="AW662"/>
  <c r="S662"/>
  <c r="AB662"/>
  <c r="AO662"/>
  <c r="R662"/>
  <c r="AH662"/>
  <c r="AN662"/>
  <c r="Z662"/>
  <c r="AV662"/>
  <c r="AF662"/>
  <c r="AU662"/>
  <c r="Q662"/>
  <c r="X662"/>
  <c r="AM662"/>
  <c r="P662"/>
  <c r="AL662"/>
  <c r="M662"/>
  <c r="N662" s="1"/>
  <c r="O662" s="1"/>
  <c r="BE662" s="1"/>
  <c r="AT662"/>
  <c r="AB661"/>
  <c r="AJ661"/>
  <c r="AO661"/>
  <c r="AW661"/>
  <c r="S661"/>
  <c r="R661"/>
  <c r="Z661"/>
  <c r="AH661"/>
  <c r="AN661"/>
  <c r="AV661"/>
  <c r="X661"/>
  <c r="AF661"/>
  <c r="AM661"/>
  <c r="AU661"/>
  <c r="Q661"/>
  <c r="M661"/>
  <c r="N661" s="1"/>
  <c r="O661" s="1"/>
  <c r="BE661" s="1"/>
  <c r="P661"/>
  <c r="AL661"/>
  <c r="AT661"/>
  <c r="AJ660"/>
  <c r="AW660"/>
  <c r="S660"/>
  <c r="AB660"/>
  <c r="AO660"/>
  <c r="R660"/>
  <c r="AH660"/>
  <c r="AN660"/>
  <c r="Z660"/>
  <c r="AV660"/>
  <c r="AF660"/>
  <c r="AU660"/>
  <c r="Q660"/>
  <c r="X660"/>
  <c r="AM660"/>
  <c r="P660"/>
  <c r="AL660"/>
  <c r="M660"/>
  <c r="N660" s="1"/>
  <c r="O660" s="1"/>
  <c r="BE660" s="1"/>
  <c r="AT660"/>
  <c r="AB659"/>
  <c r="AJ659"/>
  <c r="AO659"/>
  <c r="AW659"/>
  <c r="S659"/>
  <c r="R659"/>
  <c r="Z659"/>
  <c r="AH659"/>
  <c r="AN659"/>
  <c r="AV659"/>
  <c r="X659"/>
  <c r="AF659"/>
  <c r="AM659"/>
  <c r="AU659"/>
  <c r="Q659"/>
  <c r="M659"/>
  <c r="N659" s="1"/>
  <c r="O659" s="1"/>
  <c r="BE659" s="1"/>
  <c r="P659"/>
  <c r="AL659"/>
  <c r="AT659"/>
  <c r="AJ658"/>
  <c r="AW658"/>
  <c r="S658"/>
  <c r="AB658"/>
  <c r="AO658"/>
  <c r="R658"/>
  <c r="AH658"/>
  <c r="AN658"/>
  <c r="Z658"/>
  <c r="AV658"/>
  <c r="AF658"/>
  <c r="AU658"/>
  <c r="Q658"/>
  <c r="X658"/>
  <c r="AM658"/>
  <c r="P658"/>
  <c r="AL658"/>
  <c r="M658"/>
  <c r="N658" s="1"/>
  <c r="O658" s="1"/>
  <c r="BE658" s="1"/>
  <c r="AT658"/>
  <c r="AB657"/>
  <c r="AJ657"/>
  <c r="AO657"/>
  <c r="AW657"/>
  <c r="S657"/>
  <c r="R657"/>
  <c r="Z657"/>
  <c r="AH657"/>
  <c r="AN657"/>
  <c r="AV657"/>
  <c r="X657"/>
  <c r="AF657"/>
  <c r="AM657"/>
  <c r="AU657"/>
  <c r="Q657"/>
  <c r="M657"/>
  <c r="N657" s="1"/>
  <c r="O657" s="1"/>
  <c r="BE657" s="1"/>
  <c r="P657"/>
  <c r="AL657"/>
  <c r="AT657"/>
  <c r="AJ656"/>
  <c r="AW656"/>
  <c r="S656"/>
  <c r="AB656"/>
  <c r="AO656"/>
  <c r="R656"/>
  <c r="AH656"/>
  <c r="AN656"/>
  <c r="Z656"/>
  <c r="AV656"/>
  <c r="AF656"/>
  <c r="AU656"/>
  <c r="Q656"/>
  <c r="X656"/>
  <c r="AM656"/>
  <c r="P656"/>
  <c r="AL656"/>
  <c r="M656"/>
  <c r="N656" s="1"/>
  <c r="O656" s="1"/>
  <c r="BE656" s="1"/>
  <c r="AT656"/>
  <c r="AB655"/>
  <c r="AJ655"/>
  <c r="AO655"/>
  <c r="AW655"/>
  <c r="S655"/>
  <c r="R655"/>
  <c r="Z655"/>
  <c r="AH655"/>
  <c r="AN655"/>
  <c r="AV655"/>
  <c r="X655"/>
  <c r="AF655"/>
  <c r="AM655"/>
  <c r="AU655"/>
  <c r="Q655"/>
  <c r="M655"/>
  <c r="N655" s="1"/>
  <c r="O655" s="1"/>
  <c r="BE655" s="1"/>
  <c r="P655"/>
  <c r="AL655"/>
  <c r="AT655"/>
  <c r="AJ654"/>
  <c r="AW654"/>
  <c r="S654"/>
  <c r="AB654"/>
  <c r="AO654"/>
  <c r="R654"/>
  <c r="AH654"/>
  <c r="AN654"/>
  <c r="Z654"/>
  <c r="AV654"/>
  <c r="AF654"/>
  <c r="AU654"/>
  <c r="Q654"/>
  <c r="X654"/>
  <c r="AM654"/>
  <c r="P654"/>
  <c r="AL654"/>
  <c r="M654"/>
  <c r="N654" s="1"/>
  <c r="O654" s="1"/>
  <c r="BE654" s="1"/>
  <c r="AT654"/>
  <c r="AB653"/>
  <c r="AJ653"/>
  <c r="AO653"/>
  <c r="AW653"/>
  <c r="S653"/>
  <c r="R653"/>
  <c r="Z653"/>
  <c r="AH653"/>
  <c r="AN653"/>
  <c r="AV653"/>
  <c r="X653"/>
  <c r="AF653"/>
  <c r="AM653"/>
  <c r="AU653"/>
  <c r="Q653"/>
  <c r="M653"/>
  <c r="N653" s="1"/>
  <c r="O653" s="1"/>
  <c r="BE653" s="1"/>
  <c r="P653"/>
  <c r="AL653"/>
  <c r="AT653"/>
  <c r="AJ652"/>
  <c r="AW652"/>
  <c r="S652"/>
  <c r="AB652"/>
  <c r="AO652"/>
  <c r="R652"/>
  <c r="AH652"/>
  <c r="AN652"/>
  <c r="Z652"/>
  <c r="AV652"/>
  <c r="AF652"/>
  <c r="AU652"/>
  <c r="Q652"/>
  <c r="X652"/>
  <c r="AM652"/>
  <c r="P652"/>
  <c r="AL652"/>
  <c r="M652"/>
  <c r="N652" s="1"/>
  <c r="O652" s="1"/>
  <c r="BE652" s="1"/>
  <c r="AT652"/>
  <c r="AB651"/>
  <c r="AJ651"/>
  <c r="AO651"/>
  <c r="AW651"/>
  <c r="S651"/>
  <c r="R651"/>
  <c r="Z651"/>
  <c r="AH651"/>
  <c r="AN651"/>
  <c r="AV651"/>
  <c r="X651"/>
  <c r="AF651"/>
  <c r="AM651"/>
  <c r="AU651"/>
  <c r="Q651"/>
  <c r="M651"/>
  <c r="N651" s="1"/>
  <c r="O651" s="1"/>
  <c r="BE651" s="1"/>
  <c r="P651"/>
  <c r="AL651"/>
  <c r="AT651"/>
  <c r="AJ650"/>
  <c r="AW650"/>
  <c r="S650"/>
  <c r="AB650"/>
  <c r="AO650"/>
  <c r="R650"/>
  <c r="AH650"/>
  <c r="AN650"/>
  <c r="Z650"/>
  <c r="AV650"/>
  <c r="AF650"/>
  <c r="AU650"/>
  <c r="Q650"/>
  <c r="X650"/>
  <c r="AM650"/>
  <c r="P650"/>
  <c r="AL650"/>
  <c r="M650"/>
  <c r="N650" s="1"/>
  <c r="O650" s="1"/>
  <c r="BE650" s="1"/>
  <c r="AT650"/>
  <c r="AB649"/>
  <c r="AJ649"/>
  <c r="AO649"/>
  <c r="AW649"/>
  <c r="S649"/>
  <c r="R649"/>
  <c r="Z649"/>
  <c r="AH649"/>
  <c r="AN649"/>
  <c r="AV649"/>
  <c r="X649"/>
  <c r="AF649"/>
  <c r="AM649"/>
  <c r="AU649"/>
  <c r="Q649"/>
  <c r="M649"/>
  <c r="N649" s="1"/>
  <c r="O649" s="1"/>
  <c r="BE649" s="1"/>
  <c r="P649"/>
  <c r="AL649"/>
  <c r="AT649"/>
  <c r="AJ648"/>
  <c r="AW648"/>
  <c r="S648"/>
  <c r="AB648"/>
  <c r="AO648"/>
  <c r="R648"/>
  <c r="AH648"/>
  <c r="AN648"/>
  <c r="Z648"/>
  <c r="AV648"/>
  <c r="AF648"/>
  <c r="AU648"/>
  <c r="Q648"/>
  <c r="X648"/>
  <c r="AM648"/>
  <c r="P648"/>
  <c r="AL648"/>
  <c r="M648"/>
  <c r="N648" s="1"/>
  <c r="O648" s="1"/>
  <c r="BE648" s="1"/>
  <c r="AT648"/>
  <c r="AB647"/>
  <c r="AJ647"/>
  <c r="AO647"/>
  <c r="AW647"/>
  <c r="S647"/>
  <c r="R647"/>
  <c r="Z647"/>
  <c r="AH647"/>
  <c r="AN647"/>
  <c r="AV647"/>
  <c r="X647"/>
  <c r="AF647"/>
  <c r="AM647"/>
  <c r="AU647"/>
  <c r="Q647"/>
  <c r="M647"/>
  <c r="N647" s="1"/>
  <c r="O647" s="1"/>
  <c r="BE647" s="1"/>
  <c r="P647"/>
  <c r="AL647"/>
  <c r="AT647"/>
  <c r="AJ646"/>
  <c r="AW646"/>
  <c r="S646"/>
  <c r="AB646"/>
  <c r="AO646"/>
  <c r="R646"/>
  <c r="AH646"/>
  <c r="AN646"/>
  <c r="Z646"/>
  <c r="AV646"/>
  <c r="AF646"/>
  <c r="AU646"/>
  <c r="Q646"/>
  <c r="X646"/>
  <c r="AM646"/>
  <c r="P646"/>
  <c r="AL646"/>
  <c r="M646"/>
  <c r="N646" s="1"/>
  <c r="O646" s="1"/>
  <c r="BE646" s="1"/>
  <c r="AT646"/>
  <c r="AB645"/>
  <c r="AJ645"/>
  <c r="AO645"/>
  <c r="AW645"/>
  <c r="S645"/>
  <c r="R645"/>
  <c r="Z645"/>
  <c r="AH645"/>
  <c r="AN645"/>
  <c r="AV645"/>
  <c r="X645"/>
  <c r="AF645"/>
  <c r="AM645"/>
  <c r="AU645"/>
  <c r="Q645"/>
  <c r="M645"/>
  <c r="N645" s="1"/>
  <c r="O645" s="1"/>
  <c r="BE645" s="1"/>
  <c r="P645"/>
  <c r="AL645"/>
  <c r="AT645"/>
  <c r="AJ644"/>
  <c r="AW644"/>
  <c r="S644"/>
  <c r="AB644"/>
  <c r="AO644"/>
  <c r="R644"/>
  <c r="AH644"/>
  <c r="AN644"/>
  <c r="Z644"/>
  <c r="AV644"/>
  <c r="AF644"/>
  <c r="AU644"/>
  <c r="Q644"/>
  <c r="X644"/>
  <c r="AM644"/>
  <c r="P644"/>
  <c r="AL644"/>
  <c r="M644"/>
  <c r="N644" s="1"/>
  <c r="O644" s="1"/>
  <c r="BE644" s="1"/>
  <c r="AT644"/>
  <c r="AB643"/>
  <c r="AJ643"/>
  <c r="AO643"/>
  <c r="AW643"/>
  <c r="S643"/>
  <c r="R643"/>
  <c r="Z643"/>
  <c r="AH643"/>
  <c r="AN643"/>
  <c r="AV643"/>
  <c r="X643"/>
  <c r="AF643"/>
  <c r="AM643"/>
  <c r="AU643"/>
  <c r="Q643"/>
  <c r="M643"/>
  <c r="N643" s="1"/>
  <c r="O643" s="1"/>
  <c r="BE643" s="1"/>
  <c r="P643"/>
  <c r="AL643"/>
  <c r="AT643"/>
  <c r="AJ642"/>
  <c r="AW642"/>
  <c r="S642"/>
  <c r="AB642"/>
  <c r="AO642"/>
  <c r="R642"/>
  <c r="AH642"/>
  <c r="AN642"/>
  <c r="Z642"/>
  <c r="AV642"/>
  <c r="AF642"/>
  <c r="AU642"/>
  <c r="Q642"/>
  <c r="X642"/>
  <c r="AM642"/>
  <c r="P642"/>
  <c r="AL642"/>
  <c r="M642"/>
  <c r="N642" s="1"/>
  <c r="O642" s="1"/>
  <c r="BE642" s="1"/>
  <c r="AT642"/>
  <c r="AB641"/>
  <c r="AJ641"/>
  <c r="AO641"/>
  <c r="AW641"/>
  <c r="S641"/>
  <c r="R641"/>
  <c r="Z641"/>
  <c r="AH641"/>
  <c r="AN641"/>
  <c r="AV641"/>
  <c r="X641"/>
  <c r="AF641"/>
  <c r="AM641"/>
  <c r="AU641"/>
  <c r="Q641"/>
  <c r="M641"/>
  <c r="N641" s="1"/>
  <c r="O641" s="1"/>
  <c r="BE641" s="1"/>
  <c r="P641"/>
  <c r="AL641"/>
  <c r="AT641"/>
  <c r="AJ640"/>
  <c r="AW640"/>
  <c r="S640"/>
  <c r="AB640"/>
  <c r="AO640"/>
  <c r="R640"/>
  <c r="AH640"/>
  <c r="AN640"/>
  <c r="Z640"/>
  <c r="AV640"/>
  <c r="AF640"/>
  <c r="AU640"/>
  <c r="Q640"/>
  <c r="X640"/>
  <c r="AM640"/>
  <c r="P640"/>
  <c r="AL640"/>
  <c r="M640"/>
  <c r="N640" s="1"/>
  <c r="O640" s="1"/>
  <c r="BE640" s="1"/>
  <c r="AT640"/>
  <c r="AB639"/>
  <c r="AJ639"/>
  <c r="AO639"/>
  <c r="AW639"/>
  <c r="S639"/>
  <c r="R639"/>
  <c r="Z639"/>
  <c r="AH639"/>
  <c r="AN639"/>
  <c r="AV639"/>
  <c r="X639"/>
  <c r="AF639"/>
  <c r="AM639"/>
  <c r="AU639"/>
  <c r="Q639"/>
  <c r="M639"/>
  <c r="N639" s="1"/>
  <c r="O639" s="1"/>
  <c r="BE639" s="1"/>
  <c r="P639"/>
  <c r="AL639"/>
  <c r="AT639"/>
  <c r="AJ638"/>
  <c r="AW638"/>
  <c r="S638"/>
  <c r="AB638"/>
  <c r="AO638"/>
  <c r="R638"/>
  <c r="AH638"/>
  <c r="AN638"/>
  <c r="Z638"/>
  <c r="AV638"/>
  <c r="AF638"/>
  <c r="AU638"/>
  <c r="Q638"/>
  <c r="X638"/>
  <c r="AM638"/>
  <c r="P638"/>
  <c r="AL638"/>
  <c r="M638"/>
  <c r="N638" s="1"/>
  <c r="O638" s="1"/>
  <c r="BE638" s="1"/>
  <c r="AT638"/>
  <c r="AB637"/>
  <c r="AJ637"/>
  <c r="AO637"/>
  <c r="AW637"/>
  <c r="S637"/>
  <c r="R637"/>
  <c r="Z637"/>
  <c r="AH637"/>
  <c r="AN637"/>
  <c r="AV637"/>
  <c r="X637"/>
  <c r="AF637"/>
  <c r="AM637"/>
  <c r="AU637"/>
  <c r="Q637"/>
  <c r="M637"/>
  <c r="N637" s="1"/>
  <c r="O637" s="1"/>
  <c r="BE637" s="1"/>
  <c r="P637"/>
  <c r="AL637"/>
  <c r="AT637"/>
  <c r="AJ636"/>
  <c r="AW636"/>
  <c r="S636"/>
  <c r="AB636"/>
  <c r="AO636"/>
  <c r="R636"/>
  <c r="AH636"/>
  <c r="AN636"/>
  <c r="Z636"/>
  <c r="AV636"/>
  <c r="AF636"/>
  <c r="AU636"/>
  <c r="Q636"/>
  <c r="X636"/>
  <c r="AM636"/>
  <c r="P636"/>
  <c r="AL636"/>
  <c r="M636"/>
  <c r="N636" s="1"/>
  <c r="O636" s="1"/>
  <c r="BE636" s="1"/>
  <c r="AT636"/>
  <c r="AB635"/>
  <c r="AJ635"/>
  <c r="AO635"/>
  <c r="AW635"/>
  <c r="S635"/>
  <c r="R635"/>
  <c r="Z635"/>
  <c r="AH635"/>
  <c r="AN635"/>
  <c r="AV635"/>
  <c r="X635"/>
  <c r="AF635"/>
  <c r="AM635"/>
  <c r="AU635"/>
  <c r="Q635"/>
  <c r="M635"/>
  <c r="N635" s="1"/>
  <c r="O635" s="1"/>
  <c r="BE635" s="1"/>
  <c r="P635"/>
  <c r="AL635"/>
  <c r="AT635"/>
  <c r="AJ634"/>
  <c r="AW634"/>
  <c r="S634"/>
  <c r="AB634"/>
  <c r="AO634"/>
  <c r="R634"/>
  <c r="AH634"/>
  <c r="AN634"/>
  <c r="Z634"/>
  <c r="AV634"/>
  <c r="AF634"/>
  <c r="AU634"/>
  <c r="Q634"/>
  <c r="X634"/>
  <c r="AM634"/>
  <c r="P634"/>
  <c r="AL634"/>
  <c r="M634"/>
  <c r="N634" s="1"/>
  <c r="O634" s="1"/>
  <c r="BE634" s="1"/>
  <c r="AT634"/>
  <c r="AB633"/>
  <c r="AJ633"/>
  <c r="AO633"/>
  <c r="AW633"/>
  <c r="S633"/>
  <c r="R633"/>
  <c r="Z633"/>
  <c r="AH633"/>
  <c r="AN633"/>
  <c r="AV633"/>
  <c r="X633"/>
  <c r="AF633"/>
  <c r="AM633"/>
  <c r="AU633"/>
  <c r="Q633"/>
  <c r="M633"/>
  <c r="N633" s="1"/>
  <c r="O633" s="1"/>
  <c r="BE633" s="1"/>
  <c r="P633"/>
  <c r="AL633"/>
  <c r="AT633"/>
  <c r="AJ632"/>
  <c r="AW632"/>
  <c r="S632"/>
  <c r="AB632"/>
  <c r="AO632"/>
  <c r="R632"/>
  <c r="AH632"/>
  <c r="AN632"/>
  <c r="Z632"/>
  <c r="AV632"/>
  <c r="AF632"/>
  <c r="AU632"/>
  <c r="Q632"/>
  <c r="X632"/>
  <c r="AM632"/>
  <c r="P632"/>
  <c r="AL632"/>
  <c r="M632"/>
  <c r="N632" s="1"/>
  <c r="O632" s="1"/>
  <c r="BE632" s="1"/>
  <c r="AT632"/>
  <c r="AB631"/>
  <c r="AJ631"/>
  <c r="AO631"/>
  <c r="AW631"/>
  <c r="S631"/>
  <c r="R631"/>
  <c r="Z631"/>
  <c r="AH631"/>
  <c r="AN631"/>
  <c r="AV631"/>
  <c r="X631"/>
  <c r="AF631"/>
  <c r="AM631"/>
  <c r="AU631"/>
  <c r="Q631"/>
  <c r="M631"/>
  <c r="N631" s="1"/>
  <c r="O631" s="1"/>
  <c r="BE631" s="1"/>
  <c r="P631"/>
  <c r="AL631"/>
  <c r="AT631"/>
  <c r="AJ630"/>
  <c r="AW630"/>
  <c r="S630"/>
  <c r="AB630"/>
  <c r="AO630"/>
  <c r="R630"/>
  <c r="AH630"/>
  <c r="AN630"/>
  <c r="Z630"/>
  <c r="AV630"/>
  <c r="AF630"/>
  <c r="AU630"/>
  <c r="Q630"/>
  <c r="X630"/>
  <c r="AM630"/>
  <c r="P630"/>
  <c r="AL630"/>
  <c r="M630"/>
  <c r="N630" s="1"/>
  <c r="O630" s="1"/>
  <c r="BE630" s="1"/>
  <c r="AT630"/>
  <c r="AB629"/>
  <c r="AJ629"/>
  <c r="AO629"/>
  <c r="AW629"/>
  <c r="S629"/>
  <c r="R629"/>
  <c r="Z629"/>
  <c r="AH629"/>
  <c r="AN629"/>
  <c r="AV629"/>
  <c r="X629"/>
  <c r="AF629"/>
  <c r="AM629"/>
  <c r="AU629"/>
  <c r="Q629"/>
  <c r="M629"/>
  <c r="N629" s="1"/>
  <c r="O629" s="1"/>
  <c r="BE629" s="1"/>
  <c r="P629"/>
  <c r="AL629"/>
  <c r="AT629"/>
  <c r="AJ628"/>
  <c r="AW628"/>
  <c r="S628"/>
  <c r="AB628"/>
  <c r="AO628"/>
  <c r="R628"/>
  <c r="AH628"/>
  <c r="AN628"/>
  <c r="Z628"/>
  <c r="AV628"/>
  <c r="AF628"/>
  <c r="AU628"/>
  <c r="Q628"/>
  <c r="X628"/>
  <c r="AM628"/>
  <c r="P628"/>
  <c r="AL628"/>
  <c r="M628"/>
  <c r="N628" s="1"/>
  <c r="O628" s="1"/>
  <c r="BE628" s="1"/>
  <c r="AT628"/>
  <c r="AB627"/>
  <c r="AJ627"/>
  <c r="AO627"/>
  <c r="AW627"/>
  <c r="S627"/>
  <c r="R627"/>
  <c r="Z627"/>
  <c r="AH627"/>
  <c r="AN627"/>
  <c r="AV627"/>
  <c r="X627"/>
  <c r="AF627"/>
  <c r="AM627"/>
  <c r="AU627"/>
  <c r="Q627"/>
  <c r="M627"/>
  <c r="N627" s="1"/>
  <c r="O627" s="1"/>
  <c r="BE627" s="1"/>
  <c r="P627"/>
  <c r="AL627"/>
  <c r="AT627"/>
  <c r="AJ626"/>
  <c r="AW626"/>
  <c r="S626"/>
  <c r="AB626"/>
  <c r="AO626"/>
  <c r="R626"/>
  <c r="AH626"/>
  <c r="AN626"/>
  <c r="Z626"/>
  <c r="AV626"/>
  <c r="AF626"/>
  <c r="AU626"/>
  <c r="Q626"/>
  <c r="X626"/>
  <c r="AM626"/>
  <c r="P626"/>
  <c r="AL626"/>
  <c r="M626"/>
  <c r="N626" s="1"/>
  <c r="O626" s="1"/>
  <c r="BE626" s="1"/>
  <c r="AT626"/>
  <c r="AB625"/>
  <c r="AJ625"/>
  <c r="AO625"/>
  <c r="AW625"/>
  <c r="S625"/>
  <c r="R625"/>
  <c r="Z625"/>
  <c r="AH625"/>
  <c r="AN625"/>
  <c r="AV625"/>
  <c r="X625"/>
  <c r="AF625"/>
  <c r="AM625"/>
  <c r="AU625"/>
  <c r="Q625"/>
  <c r="M625"/>
  <c r="N625" s="1"/>
  <c r="O625" s="1"/>
  <c r="BE625" s="1"/>
  <c r="P625"/>
  <c r="AL625"/>
  <c r="AT625"/>
  <c r="AJ624"/>
  <c r="AW624"/>
  <c r="S624"/>
  <c r="AB624"/>
  <c r="AO624"/>
  <c r="R624"/>
  <c r="AH624"/>
  <c r="AN624"/>
  <c r="Z624"/>
  <c r="AV624"/>
  <c r="AF624"/>
  <c r="AU624"/>
  <c r="Q624"/>
  <c r="X624"/>
  <c r="AM624"/>
  <c r="P624"/>
  <c r="AL624"/>
  <c r="M624"/>
  <c r="N624" s="1"/>
  <c r="O624" s="1"/>
  <c r="BE624" s="1"/>
  <c r="AT624"/>
  <c r="AB623"/>
  <c r="AJ623"/>
  <c r="AO623"/>
  <c r="AW623"/>
  <c r="S623"/>
  <c r="R623"/>
  <c r="Z623"/>
  <c r="AH623"/>
  <c r="AN623"/>
  <c r="AV623"/>
  <c r="X623"/>
  <c r="AF623"/>
  <c r="AM623"/>
  <c r="AU623"/>
  <c r="Q623"/>
  <c r="M623"/>
  <c r="N623" s="1"/>
  <c r="O623" s="1"/>
  <c r="BE623" s="1"/>
  <c r="P623"/>
  <c r="AL623"/>
  <c r="AT623"/>
  <c r="AJ622"/>
  <c r="AW622"/>
  <c r="S622"/>
  <c r="AB622"/>
  <c r="AO622"/>
  <c r="R622"/>
  <c r="AH622"/>
  <c r="AN622"/>
  <c r="Z622"/>
  <c r="AV622"/>
  <c r="AF622"/>
  <c r="AU622"/>
  <c r="Q622"/>
  <c r="X622"/>
  <c r="AM622"/>
  <c r="P622"/>
  <c r="AL622"/>
  <c r="M622"/>
  <c r="N622" s="1"/>
  <c r="O622" s="1"/>
  <c r="BE622" s="1"/>
  <c r="AT622"/>
  <c r="AB621"/>
  <c r="AJ621"/>
  <c r="AO621"/>
  <c r="AW621"/>
  <c r="S621"/>
  <c r="R621"/>
  <c r="Z621"/>
  <c r="AH621"/>
  <c r="AN621"/>
  <c r="AV621"/>
  <c r="X621"/>
  <c r="AF621"/>
  <c r="AM621"/>
  <c r="AU621"/>
  <c r="Q621"/>
  <c r="M621"/>
  <c r="N621" s="1"/>
  <c r="O621" s="1"/>
  <c r="BE621" s="1"/>
  <c r="P621"/>
  <c r="AL621"/>
  <c r="AT621"/>
  <c r="AJ620"/>
  <c r="AW620"/>
  <c r="S620"/>
  <c r="AB620"/>
  <c r="AO620"/>
  <c r="R620"/>
  <c r="AH620"/>
  <c r="AN620"/>
  <c r="Z620"/>
  <c r="AV620"/>
  <c r="AF620"/>
  <c r="AU620"/>
  <c r="Q620"/>
  <c r="X620"/>
  <c r="AM620"/>
  <c r="P620"/>
  <c r="AL620"/>
  <c r="M620"/>
  <c r="N620" s="1"/>
  <c r="O620" s="1"/>
  <c r="BE620" s="1"/>
  <c r="AT620"/>
  <c r="AB619"/>
  <c r="AJ619"/>
  <c r="AO619"/>
  <c r="AW619"/>
  <c r="S619"/>
  <c r="R619"/>
  <c r="Z619"/>
  <c r="AH619"/>
  <c r="AN619"/>
  <c r="AV619"/>
  <c r="X619"/>
  <c r="AF619"/>
  <c r="AM619"/>
  <c r="AU619"/>
  <c r="Q619"/>
  <c r="M619"/>
  <c r="N619" s="1"/>
  <c r="O619" s="1"/>
  <c r="BE619" s="1"/>
  <c r="P619"/>
  <c r="AL619"/>
  <c r="AT619"/>
  <c r="AJ618"/>
  <c r="AW618"/>
  <c r="S618"/>
  <c r="AB618"/>
  <c r="AO618"/>
  <c r="R618"/>
  <c r="AH618"/>
  <c r="AN618"/>
  <c r="Z618"/>
  <c r="AV618"/>
  <c r="AF618"/>
  <c r="AU618"/>
  <c r="Q618"/>
  <c r="X618"/>
  <c r="AM618"/>
  <c r="P618"/>
  <c r="AL618"/>
  <c r="M618"/>
  <c r="N618" s="1"/>
  <c r="O618" s="1"/>
  <c r="BE618" s="1"/>
  <c r="AT618"/>
  <c r="AB617"/>
  <c r="AJ617"/>
  <c r="AO617"/>
  <c r="AW617"/>
  <c r="S617"/>
  <c r="R617"/>
  <c r="Z617"/>
  <c r="AH617"/>
  <c r="AN617"/>
  <c r="AV617"/>
  <c r="X617"/>
  <c r="AF617"/>
  <c r="AM617"/>
  <c r="AU617"/>
  <c r="Q617"/>
  <c r="M617"/>
  <c r="N617" s="1"/>
  <c r="O617" s="1"/>
  <c r="BE617" s="1"/>
  <c r="P617"/>
  <c r="AL617"/>
  <c r="AT617"/>
  <c r="AJ616"/>
  <c r="AW616"/>
  <c r="S616"/>
  <c r="AB616"/>
  <c r="AO616"/>
  <c r="R616"/>
  <c r="AH616"/>
  <c r="AN616"/>
  <c r="Z616"/>
  <c r="AV616"/>
  <c r="AF616"/>
  <c r="AU616"/>
  <c r="Q616"/>
  <c r="X616"/>
  <c r="AM616"/>
  <c r="P616"/>
  <c r="AL616"/>
  <c r="M616"/>
  <c r="N616" s="1"/>
  <c r="O616" s="1"/>
  <c r="BE616" s="1"/>
  <c r="AT616"/>
  <c r="AB615"/>
  <c r="AJ615"/>
  <c r="AO615"/>
  <c r="AW615"/>
  <c r="S615"/>
  <c r="R615"/>
  <c r="Z615"/>
  <c r="AH615"/>
  <c r="AN615"/>
  <c r="AV615"/>
  <c r="X615"/>
  <c r="AF615"/>
  <c r="AM615"/>
  <c r="AU615"/>
  <c r="Q615"/>
  <c r="M615"/>
  <c r="N615" s="1"/>
  <c r="O615" s="1"/>
  <c r="BE615" s="1"/>
  <c r="P615"/>
  <c r="AL615"/>
  <c r="AT615"/>
  <c r="AJ614"/>
  <c r="AW614"/>
  <c r="S614"/>
  <c r="AB614"/>
  <c r="AO614"/>
  <c r="R614"/>
  <c r="AH614"/>
  <c r="AN614"/>
  <c r="Z614"/>
  <c r="AV614"/>
  <c r="AF614"/>
  <c r="AU614"/>
  <c r="Q614"/>
  <c r="X614"/>
  <c r="AM614"/>
  <c r="P614"/>
  <c r="AL614"/>
  <c r="M614"/>
  <c r="N614" s="1"/>
  <c r="O614" s="1"/>
  <c r="BE614" s="1"/>
  <c r="AT614"/>
  <c r="AB613"/>
  <c r="AJ613"/>
  <c r="AO613"/>
  <c r="AW613"/>
  <c r="S613"/>
  <c r="R613"/>
  <c r="Z613"/>
  <c r="AH613"/>
  <c r="AN613"/>
  <c r="AV613"/>
  <c r="X613"/>
  <c r="AF613"/>
  <c r="AM613"/>
  <c r="AU613"/>
  <c r="Q613"/>
  <c r="M613"/>
  <c r="N613" s="1"/>
  <c r="O613" s="1"/>
  <c r="BE613" s="1"/>
  <c r="P613"/>
  <c r="AL613"/>
  <c r="AT613"/>
  <c r="AJ612"/>
  <c r="AW612"/>
  <c r="S612"/>
  <c r="AB612"/>
  <c r="AO612"/>
  <c r="R612"/>
  <c r="AH612"/>
  <c r="AN612"/>
  <c r="Z612"/>
  <c r="AV612"/>
  <c r="AF612"/>
  <c r="AU612"/>
  <c r="Q612"/>
  <c r="X612"/>
  <c r="AM612"/>
  <c r="P612"/>
  <c r="AL612"/>
  <c r="M612"/>
  <c r="N612" s="1"/>
  <c r="O612" s="1"/>
  <c r="BE612" s="1"/>
  <c r="AT612"/>
  <c r="AB611"/>
  <c r="AJ611"/>
  <c r="AO611"/>
  <c r="AW611"/>
  <c r="S611"/>
  <c r="R611"/>
  <c r="Z611"/>
  <c r="AH611"/>
  <c r="AN611"/>
  <c r="AV611"/>
  <c r="X611"/>
  <c r="AF611"/>
  <c r="AM611"/>
  <c r="AU611"/>
  <c r="Q611"/>
  <c r="M611"/>
  <c r="N611" s="1"/>
  <c r="O611" s="1"/>
  <c r="BE611" s="1"/>
  <c r="P611"/>
  <c r="AL611"/>
  <c r="AT611"/>
  <c r="AJ610"/>
  <c r="AW610"/>
  <c r="S610"/>
  <c r="AB610"/>
  <c r="AO610"/>
  <c r="R610"/>
  <c r="AH610"/>
  <c r="AN610"/>
  <c r="Z610"/>
  <c r="AV610"/>
  <c r="AF610"/>
  <c r="AU610"/>
  <c r="Q610"/>
  <c r="X610"/>
  <c r="AM610"/>
  <c r="P610"/>
  <c r="AL610"/>
  <c r="M610"/>
  <c r="N610" s="1"/>
  <c r="O610" s="1"/>
  <c r="BE610" s="1"/>
  <c r="AT610"/>
  <c r="AB609"/>
  <c r="AJ609"/>
  <c r="AO609"/>
  <c r="AW609"/>
  <c r="S609"/>
  <c r="R609"/>
  <c r="Z609"/>
  <c r="AH609"/>
  <c r="AN609"/>
  <c r="AV609"/>
  <c r="X609"/>
  <c r="AF609"/>
  <c r="AM609"/>
  <c r="AU609"/>
  <c r="Q609"/>
  <c r="M609"/>
  <c r="N609" s="1"/>
  <c r="O609" s="1"/>
  <c r="BE609" s="1"/>
  <c r="P609"/>
  <c r="AL609"/>
  <c r="AT609"/>
  <c r="AJ608"/>
  <c r="AW608"/>
  <c r="S608"/>
  <c r="AB608"/>
  <c r="AO608"/>
  <c r="R608"/>
  <c r="AH608"/>
  <c r="AN608"/>
  <c r="Z608"/>
  <c r="AV608"/>
  <c r="AF608"/>
  <c r="AU608"/>
  <c r="Q608"/>
  <c r="X608"/>
  <c r="AM608"/>
  <c r="P608"/>
  <c r="AL608"/>
  <c r="M608"/>
  <c r="N608" s="1"/>
  <c r="O608" s="1"/>
  <c r="BE608" s="1"/>
  <c r="AT608"/>
  <c r="AB607"/>
  <c r="AJ607"/>
  <c r="AO607"/>
  <c r="AW607"/>
  <c r="S607"/>
  <c r="R607"/>
  <c r="Z607"/>
  <c r="AH607"/>
  <c r="AN607"/>
  <c r="AV607"/>
  <c r="X607"/>
  <c r="AF607"/>
  <c r="AM607"/>
  <c r="AU607"/>
  <c r="Q607"/>
  <c r="M607"/>
  <c r="N607" s="1"/>
  <c r="O607" s="1"/>
  <c r="BE607" s="1"/>
  <c r="P607"/>
  <c r="AL607"/>
  <c r="AT607"/>
  <c r="AJ606"/>
  <c r="AW606"/>
  <c r="S606"/>
  <c r="AB606"/>
  <c r="AO606"/>
  <c r="R606"/>
  <c r="AH606"/>
  <c r="AN606"/>
  <c r="Z606"/>
  <c r="AV606"/>
  <c r="AF606"/>
  <c r="AU606"/>
  <c r="Q606"/>
  <c r="X606"/>
  <c r="AM606"/>
  <c r="P606"/>
  <c r="AL606"/>
  <c r="M606"/>
  <c r="N606" s="1"/>
  <c r="O606" s="1"/>
  <c r="BE606" s="1"/>
  <c r="AT606"/>
  <c r="AB605"/>
  <c r="AJ605"/>
  <c r="AO605"/>
  <c r="AW605"/>
  <c r="S605"/>
  <c r="R605"/>
  <c r="Z605"/>
  <c r="AH605"/>
  <c r="AN605"/>
  <c r="AV605"/>
  <c r="X605"/>
  <c r="AF605"/>
  <c r="AM605"/>
  <c r="AU605"/>
  <c r="Q605"/>
  <c r="M605"/>
  <c r="N605" s="1"/>
  <c r="O605" s="1"/>
  <c r="BE605" s="1"/>
  <c r="P605"/>
  <c r="AL605"/>
  <c r="AT605"/>
  <c r="AJ604"/>
  <c r="AW604"/>
  <c r="S604"/>
  <c r="AB604"/>
  <c r="AO604"/>
  <c r="R604"/>
  <c r="AH604"/>
  <c r="AN604"/>
  <c r="Z604"/>
  <c r="AV604"/>
  <c r="AF604"/>
  <c r="AU604"/>
  <c r="Q604"/>
  <c r="X604"/>
  <c r="AM604"/>
  <c r="P604"/>
  <c r="AL604"/>
  <c r="M604"/>
  <c r="N604" s="1"/>
  <c r="O604" s="1"/>
  <c r="BE604" s="1"/>
  <c r="AT604"/>
  <c r="AB603"/>
  <c r="AJ603"/>
  <c r="AO603"/>
  <c r="AW603"/>
  <c r="S603"/>
  <c r="R603"/>
  <c r="Z603"/>
  <c r="AH603"/>
  <c r="AN603"/>
  <c r="AV603"/>
  <c r="X603"/>
  <c r="AF603"/>
  <c r="AM603"/>
  <c r="AU603"/>
  <c r="Q603"/>
  <c r="M603"/>
  <c r="N603" s="1"/>
  <c r="O603" s="1"/>
  <c r="BE603" s="1"/>
  <c r="P603"/>
  <c r="AL603"/>
  <c r="AT603"/>
  <c r="S602"/>
  <c r="AB602"/>
  <c r="AJ602"/>
  <c r="AO602"/>
  <c r="AW602"/>
  <c r="Z602"/>
  <c r="AH602"/>
  <c r="R602"/>
  <c r="AN602"/>
  <c r="AV602"/>
  <c r="Q602"/>
  <c r="X602"/>
  <c r="AF602"/>
  <c r="AM602"/>
  <c r="AU602"/>
  <c r="M602"/>
  <c r="N602" s="1"/>
  <c r="O602" s="1"/>
  <c r="BE602" s="1"/>
  <c r="P602"/>
  <c r="AL602"/>
  <c r="AT602"/>
  <c r="S601"/>
  <c r="AB601"/>
  <c r="AO601"/>
  <c r="AJ601"/>
  <c r="AW601"/>
  <c r="Z601"/>
  <c r="AV601"/>
  <c r="R601"/>
  <c r="AH601"/>
  <c r="AN601"/>
  <c r="Q601"/>
  <c r="X601"/>
  <c r="AM601"/>
  <c r="AF601"/>
  <c r="AU601"/>
  <c r="AT601"/>
  <c r="M601"/>
  <c r="N601" s="1"/>
  <c r="O601" s="1"/>
  <c r="BE601" s="1"/>
  <c r="P601"/>
  <c r="AL601"/>
  <c r="AB600"/>
  <c r="AJ600"/>
  <c r="AO600"/>
  <c r="S600"/>
  <c r="AW600"/>
  <c r="R600"/>
  <c r="Z600"/>
  <c r="AH600"/>
  <c r="AV600"/>
  <c r="AN600"/>
  <c r="X600"/>
  <c r="AF600"/>
  <c r="AM600"/>
  <c r="Q600"/>
  <c r="AU600"/>
  <c r="M600"/>
  <c r="N600" s="1"/>
  <c r="P600"/>
  <c r="AT600"/>
  <c r="AL600"/>
  <c r="AJ599"/>
  <c r="S599"/>
  <c r="AB599"/>
  <c r="AO599"/>
  <c r="AW599"/>
  <c r="R599"/>
  <c r="AH599"/>
  <c r="AN599"/>
  <c r="AV599"/>
  <c r="Z599"/>
  <c r="AF599"/>
  <c r="Q599"/>
  <c r="X599"/>
  <c r="AM599"/>
  <c r="AU599"/>
  <c r="P599"/>
  <c r="T599" s="1"/>
  <c r="U599" s="1"/>
  <c r="V599" s="1"/>
  <c r="BF599" s="1"/>
  <c r="AL599"/>
  <c r="AT599"/>
  <c r="M599"/>
  <c r="N599" s="1"/>
  <c r="O599" s="1"/>
  <c r="BE599" s="1"/>
  <c r="S598"/>
  <c r="AB598"/>
  <c r="AJ598"/>
  <c r="AO598"/>
  <c r="AW598"/>
  <c r="Z598"/>
  <c r="AH598"/>
  <c r="R598"/>
  <c r="AN598"/>
  <c r="AV598"/>
  <c r="Q598"/>
  <c r="X598"/>
  <c r="AF598"/>
  <c r="AM598"/>
  <c r="AU598"/>
  <c r="M598"/>
  <c r="N598" s="1"/>
  <c r="O598" s="1"/>
  <c r="BE598" s="1"/>
  <c r="P598"/>
  <c r="AL598"/>
  <c r="AT598"/>
  <c r="AX598" s="1"/>
  <c r="S597"/>
  <c r="AB597"/>
  <c r="AO597"/>
  <c r="AJ597"/>
  <c r="AW597"/>
  <c r="Z597"/>
  <c r="AV597"/>
  <c r="R597"/>
  <c r="AH597"/>
  <c r="AN597"/>
  <c r="Q597"/>
  <c r="X597"/>
  <c r="AM597"/>
  <c r="AF597"/>
  <c r="AU597"/>
  <c r="AT597"/>
  <c r="M597"/>
  <c r="N597" s="1"/>
  <c r="O597" s="1"/>
  <c r="BE597" s="1"/>
  <c r="P597"/>
  <c r="AL597"/>
  <c r="AB596"/>
  <c r="AJ596"/>
  <c r="AO596"/>
  <c r="S596"/>
  <c r="AW596"/>
  <c r="R596"/>
  <c r="Z596"/>
  <c r="AH596"/>
  <c r="AV596"/>
  <c r="AN596"/>
  <c r="X596"/>
  <c r="AF596"/>
  <c r="AM596"/>
  <c r="Q596"/>
  <c r="AU596"/>
  <c r="M596"/>
  <c r="N596" s="1"/>
  <c r="O596" s="1"/>
  <c r="BE596" s="1"/>
  <c r="P596"/>
  <c r="AT596"/>
  <c r="AL596"/>
  <c r="AJ595"/>
  <c r="S595"/>
  <c r="AB595"/>
  <c r="AO595"/>
  <c r="AW595"/>
  <c r="R595"/>
  <c r="AH595"/>
  <c r="AN595"/>
  <c r="AV595"/>
  <c r="Z595"/>
  <c r="AF595"/>
  <c r="Q595"/>
  <c r="X595"/>
  <c r="AM595"/>
  <c r="AU595"/>
  <c r="P595"/>
  <c r="T595" s="1"/>
  <c r="U595" s="1"/>
  <c r="V595" s="1"/>
  <c r="BF595" s="1"/>
  <c r="AL595"/>
  <c r="AT595"/>
  <c r="M595"/>
  <c r="N595" s="1"/>
  <c r="O595" s="1"/>
  <c r="BE595" s="1"/>
  <c r="S594"/>
  <c r="AB594"/>
  <c r="AJ594"/>
  <c r="AO594"/>
  <c r="AW594"/>
  <c r="Z594"/>
  <c r="AH594"/>
  <c r="R594"/>
  <c r="AN594"/>
  <c r="AV594"/>
  <c r="Q594"/>
  <c r="X594"/>
  <c r="AF594"/>
  <c r="AM594"/>
  <c r="AU594"/>
  <c r="M594"/>
  <c r="N594" s="1"/>
  <c r="O594" s="1"/>
  <c r="BE594" s="1"/>
  <c r="P594"/>
  <c r="AL594"/>
  <c r="AT594"/>
  <c r="AX594" s="1"/>
  <c r="S593"/>
  <c r="AB593"/>
  <c r="AO593"/>
  <c r="AJ593"/>
  <c r="AW593"/>
  <c r="Z593"/>
  <c r="AV593"/>
  <c r="R593"/>
  <c r="AH593"/>
  <c r="AN593"/>
  <c r="Q593"/>
  <c r="X593"/>
  <c r="AM593"/>
  <c r="AF593"/>
  <c r="AU593"/>
  <c r="AT593"/>
  <c r="M593"/>
  <c r="N593" s="1"/>
  <c r="O593" s="1"/>
  <c r="BE593" s="1"/>
  <c r="P593"/>
  <c r="AL593"/>
  <c r="AB592"/>
  <c r="AJ592"/>
  <c r="AO592"/>
  <c r="S592"/>
  <c r="AW592"/>
  <c r="R592"/>
  <c r="Z592"/>
  <c r="AH592"/>
  <c r="AV592"/>
  <c r="AN592"/>
  <c r="X592"/>
  <c r="AF592"/>
  <c r="AM592"/>
  <c r="Q592"/>
  <c r="AU592"/>
  <c r="M592"/>
  <c r="N592" s="1"/>
  <c r="O592" s="1"/>
  <c r="BE592" s="1"/>
  <c r="P592"/>
  <c r="AT592"/>
  <c r="AL592"/>
  <c r="AJ591"/>
  <c r="S591"/>
  <c r="AB591"/>
  <c r="AO591"/>
  <c r="AW591"/>
  <c r="R591"/>
  <c r="AH591"/>
  <c r="AN591"/>
  <c r="AV591"/>
  <c r="Z591"/>
  <c r="AF591"/>
  <c r="Q591"/>
  <c r="X591"/>
  <c r="AM591"/>
  <c r="AU591"/>
  <c r="P591"/>
  <c r="T591" s="1"/>
  <c r="U591" s="1"/>
  <c r="V591" s="1"/>
  <c r="BF591" s="1"/>
  <c r="AL591"/>
  <c r="AT591"/>
  <c r="M591"/>
  <c r="N591" s="1"/>
  <c r="O591" s="1"/>
  <c r="BE591" s="1"/>
  <c r="S590"/>
  <c r="AB590"/>
  <c r="AJ590"/>
  <c r="AO590"/>
  <c r="AW590"/>
  <c r="Z590"/>
  <c r="AH590"/>
  <c r="R590"/>
  <c r="AN590"/>
  <c r="AV590"/>
  <c r="Q590"/>
  <c r="X590"/>
  <c r="AF590"/>
  <c r="AM590"/>
  <c r="AU590"/>
  <c r="M590"/>
  <c r="N590" s="1"/>
  <c r="O590" s="1"/>
  <c r="BE590" s="1"/>
  <c r="P590"/>
  <c r="AL590"/>
  <c r="AT590"/>
  <c r="AX590" s="1"/>
  <c r="S589"/>
  <c r="AB589"/>
  <c r="AO589"/>
  <c r="AJ589"/>
  <c r="AW589"/>
  <c r="Z589"/>
  <c r="AV589"/>
  <c r="R589"/>
  <c r="AH589"/>
  <c r="AN589"/>
  <c r="Q589"/>
  <c r="X589"/>
  <c r="AM589"/>
  <c r="AF589"/>
  <c r="AU589"/>
  <c r="AT589"/>
  <c r="M589"/>
  <c r="N589" s="1"/>
  <c r="O589" s="1"/>
  <c r="BE589" s="1"/>
  <c r="P589"/>
  <c r="AL589"/>
  <c r="AB588"/>
  <c r="AJ588"/>
  <c r="AO588"/>
  <c r="S588"/>
  <c r="AW588"/>
  <c r="R588"/>
  <c r="Z588"/>
  <c r="AH588"/>
  <c r="AV588"/>
  <c r="AN588"/>
  <c r="X588"/>
  <c r="AF588"/>
  <c r="AM588"/>
  <c r="Q588"/>
  <c r="AU588"/>
  <c r="M588"/>
  <c r="N588" s="1"/>
  <c r="O588" s="1"/>
  <c r="BE588" s="1"/>
  <c r="P588"/>
  <c r="AT588"/>
  <c r="AL588"/>
  <c r="AJ587"/>
  <c r="S587"/>
  <c r="AB587"/>
  <c r="AO587"/>
  <c r="AW587"/>
  <c r="R587"/>
  <c r="AH587"/>
  <c r="AN587"/>
  <c r="AV587"/>
  <c r="Z587"/>
  <c r="AF587"/>
  <c r="Q587"/>
  <c r="X587"/>
  <c r="AM587"/>
  <c r="AU587"/>
  <c r="P587"/>
  <c r="T587" s="1"/>
  <c r="U587" s="1"/>
  <c r="V587" s="1"/>
  <c r="BF587" s="1"/>
  <c r="AL587"/>
  <c r="AT587"/>
  <c r="M587"/>
  <c r="N587" s="1"/>
  <c r="O587" s="1"/>
  <c r="BE587" s="1"/>
  <c r="S586"/>
  <c r="AB586"/>
  <c r="AJ586"/>
  <c r="AO586"/>
  <c r="AW586"/>
  <c r="Z586"/>
  <c r="AH586"/>
  <c r="R586"/>
  <c r="AN586"/>
  <c r="AV586"/>
  <c r="Q586"/>
  <c r="X586"/>
  <c r="AF586"/>
  <c r="AM586"/>
  <c r="AU586"/>
  <c r="M586"/>
  <c r="N586" s="1"/>
  <c r="O586" s="1"/>
  <c r="BE586" s="1"/>
  <c r="P586"/>
  <c r="AL586"/>
  <c r="AT586"/>
  <c r="AX586" s="1"/>
  <c r="S585"/>
  <c r="AB585"/>
  <c r="AO585"/>
  <c r="AJ585"/>
  <c r="AW585"/>
  <c r="Z585"/>
  <c r="AV585"/>
  <c r="R585"/>
  <c r="AH585"/>
  <c r="AN585"/>
  <c r="Q585"/>
  <c r="X585"/>
  <c r="AM585"/>
  <c r="AF585"/>
  <c r="AU585"/>
  <c r="AT585"/>
  <c r="M585"/>
  <c r="N585" s="1"/>
  <c r="O585" s="1"/>
  <c r="BE585" s="1"/>
  <c r="P585"/>
  <c r="AL585"/>
  <c r="AB584"/>
  <c r="AJ584"/>
  <c r="AO584"/>
  <c r="S584"/>
  <c r="AW584"/>
  <c r="R584"/>
  <c r="Z584"/>
  <c r="AH584"/>
  <c r="AV584"/>
  <c r="AN584"/>
  <c r="X584"/>
  <c r="AF584"/>
  <c r="AM584"/>
  <c r="Q584"/>
  <c r="AU584"/>
  <c r="M584"/>
  <c r="N584" s="1"/>
  <c r="O584" s="1"/>
  <c r="BE584" s="1"/>
  <c r="P584"/>
  <c r="AT584"/>
  <c r="AL584"/>
  <c r="AJ583"/>
  <c r="S583"/>
  <c r="AB583"/>
  <c r="AO583"/>
  <c r="AW583"/>
  <c r="R583"/>
  <c r="AH583"/>
  <c r="AN583"/>
  <c r="AV583"/>
  <c r="Z583"/>
  <c r="AF583"/>
  <c r="Q583"/>
  <c r="X583"/>
  <c r="AM583"/>
  <c r="AU583"/>
  <c r="P583"/>
  <c r="T583" s="1"/>
  <c r="U583" s="1"/>
  <c r="V583" s="1"/>
  <c r="BF583" s="1"/>
  <c r="AL583"/>
  <c r="AT583"/>
  <c r="M583"/>
  <c r="N583" s="1"/>
  <c r="O583" s="1"/>
  <c r="BE583" s="1"/>
  <c r="S582"/>
  <c r="AB582"/>
  <c r="AJ582"/>
  <c r="AO582"/>
  <c r="AW582"/>
  <c r="Z582"/>
  <c r="AH582"/>
  <c r="R582"/>
  <c r="AN582"/>
  <c r="AV582"/>
  <c r="Q582"/>
  <c r="X582"/>
  <c r="AF582"/>
  <c r="AM582"/>
  <c r="AU582"/>
  <c r="M582"/>
  <c r="N582" s="1"/>
  <c r="O582" s="1"/>
  <c r="BE582" s="1"/>
  <c r="P582"/>
  <c r="AL582"/>
  <c r="AT582"/>
  <c r="AX582" s="1"/>
  <c r="S581"/>
  <c r="AB581"/>
  <c r="AO581"/>
  <c r="AJ581"/>
  <c r="AW581"/>
  <c r="Z581"/>
  <c r="AV581"/>
  <c r="R581"/>
  <c r="AH581"/>
  <c r="AN581"/>
  <c r="Q581"/>
  <c r="X581"/>
  <c r="AM581"/>
  <c r="AF581"/>
  <c r="AU581"/>
  <c r="AT581"/>
  <c r="M581"/>
  <c r="N581" s="1"/>
  <c r="O581" s="1"/>
  <c r="BE581" s="1"/>
  <c r="P581"/>
  <c r="AL581"/>
  <c r="AB580"/>
  <c r="AJ580"/>
  <c r="AO580"/>
  <c r="S580"/>
  <c r="AW580"/>
  <c r="R580"/>
  <c r="Z580"/>
  <c r="AH580"/>
  <c r="AV580"/>
  <c r="AN580"/>
  <c r="X580"/>
  <c r="AF580"/>
  <c r="AM580"/>
  <c r="Q580"/>
  <c r="AU580"/>
  <c r="M580"/>
  <c r="N580" s="1"/>
  <c r="O580" s="1"/>
  <c r="BE580" s="1"/>
  <c r="P580"/>
  <c r="AT580"/>
  <c r="AL580"/>
  <c r="AJ579"/>
  <c r="S579"/>
  <c r="AB579"/>
  <c r="AO579"/>
  <c r="AW579"/>
  <c r="R579"/>
  <c r="AH579"/>
  <c r="AN579"/>
  <c r="AV579"/>
  <c r="Z579"/>
  <c r="AF579"/>
  <c r="Q579"/>
  <c r="X579"/>
  <c r="AM579"/>
  <c r="AU579"/>
  <c r="P579"/>
  <c r="T579" s="1"/>
  <c r="U579" s="1"/>
  <c r="V579" s="1"/>
  <c r="BF579" s="1"/>
  <c r="AL579"/>
  <c r="AT579"/>
  <c r="M579"/>
  <c r="N579" s="1"/>
  <c r="O579" s="1"/>
  <c r="BE579" s="1"/>
  <c r="S578"/>
  <c r="AB578"/>
  <c r="AJ578"/>
  <c r="AO578"/>
  <c r="AW578"/>
  <c r="Z578"/>
  <c r="AH578"/>
  <c r="R578"/>
  <c r="AN578"/>
  <c r="AV578"/>
  <c r="Q578"/>
  <c r="X578"/>
  <c r="AF578"/>
  <c r="AM578"/>
  <c r="AU578"/>
  <c r="M578"/>
  <c r="N578" s="1"/>
  <c r="O578" s="1"/>
  <c r="BE578" s="1"/>
  <c r="P578"/>
  <c r="AL578"/>
  <c r="AT578"/>
  <c r="AX578" s="1"/>
  <c r="S577"/>
  <c r="AB577"/>
  <c r="AO577"/>
  <c r="AJ577"/>
  <c r="AW577"/>
  <c r="Z577"/>
  <c r="AV577"/>
  <c r="R577"/>
  <c r="AH577"/>
  <c r="AN577"/>
  <c r="Q577"/>
  <c r="X577"/>
  <c r="AM577"/>
  <c r="AF577"/>
  <c r="AU577"/>
  <c r="AT577"/>
  <c r="M577"/>
  <c r="N577" s="1"/>
  <c r="O577" s="1"/>
  <c r="BE577" s="1"/>
  <c r="P577"/>
  <c r="AL577"/>
  <c r="AB576"/>
  <c r="AJ576"/>
  <c r="AO576"/>
  <c r="S576"/>
  <c r="AW576"/>
  <c r="R576"/>
  <c r="Z576"/>
  <c r="AH576"/>
  <c r="AV576"/>
  <c r="AN576"/>
  <c r="X576"/>
  <c r="AF576"/>
  <c r="AM576"/>
  <c r="Q576"/>
  <c r="AU576"/>
  <c r="M576"/>
  <c r="N576" s="1"/>
  <c r="O576" s="1"/>
  <c r="BE576" s="1"/>
  <c r="P576"/>
  <c r="AT576"/>
  <c r="AL576"/>
  <c r="AJ575"/>
  <c r="S575"/>
  <c r="AB575"/>
  <c r="AO575"/>
  <c r="AW575"/>
  <c r="R575"/>
  <c r="AH575"/>
  <c r="AN575"/>
  <c r="AV575"/>
  <c r="Z575"/>
  <c r="AF575"/>
  <c r="Q575"/>
  <c r="X575"/>
  <c r="AM575"/>
  <c r="AU575"/>
  <c r="P575"/>
  <c r="T575" s="1"/>
  <c r="U575" s="1"/>
  <c r="V575" s="1"/>
  <c r="BF575" s="1"/>
  <c r="AL575"/>
  <c r="AT575"/>
  <c r="M575"/>
  <c r="N575" s="1"/>
  <c r="O575" s="1"/>
  <c r="BE575" s="1"/>
  <c r="S574"/>
  <c r="AB574"/>
  <c r="AJ574"/>
  <c r="AO574"/>
  <c r="AW574"/>
  <c r="Z574"/>
  <c r="AH574"/>
  <c r="R574"/>
  <c r="AN574"/>
  <c r="AV574"/>
  <c r="Q574"/>
  <c r="X574"/>
  <c r="AF574"/>
  <c r="AM574"/>
  <c r="AU574"/>
  <c r="M574"/>
  <c r="N574" s="1"/>
  <c r="O574" s="1"/>
  <c r="BE574" s="1"/>
  <c r="P574"/>
  <c r="AL574"/>
  <c r="AT574"/>
  <c r="AX574" s="1"/>
  <c r="S573"/>
  <c r="AB573"/>
  <c r="AO573"/>
  <c r="AJ573"/>
  <c r="AW573"/>
  <c r="Z573"/>
  <c r="AV573"/>
  <c r="R573"/>
  <c r="AH573"/>
  <c r="AN573"/>
  <c r="Q573"/>
  <c r="X573"/>
  <c r="AM573"/>
  <c r="AF573"/>
  <c r="AU573"/>
  <c r="AT573"/>
  <c r="M573"/>
  <c r="N573" s="1"/>
  <c r="O573" s="1"/>
  <c r="BE573" s="1"/>
  <c r="P573"/>
  <c r="AL573"/>
  <c r="AB572"/>
  <c r="AJ572"/>
  <c r="AO572"/>
  <c r="S572"/>
  <c r="AW572"/>
  <c r="R572"/>
  <c r="Z572"/>
  <c r="AH572"/>
  <c r="AV572"/>
  <c r="AN572"/>
  <c r="X572"/>
  <c r="AF572"/>
  <c r="AM572"/>
  <c r="Q572"/>
  <c r="AU572"/>
  <c r="M572"/>
  <c r="N572" s="1"/>
  <c r="O572" s="1"/>
  <c r="BE572" s="1"/>
  <c r="P572"/>
  <c r="AT572"/>
  <c r="AL572"/>
  <c r="AJ571"/>
  <c r="S571"/>
  <c r="AB571"/>
  <c r="AO571"/>
  <c r="AW571"/>
  <c r="R571"/>
  <c r="AH571"/>
  <c r="AN571"/>
  <c r="AV571"/>
  <c r="Z571"/>
  <c r="AF571"/>
  <c r="Q571"/>
  <c r="X571"/>
  <c r="AM571"/>
  <c r="AU571"/>
  <c r="P571"/>
  <c r="T571" s="1"/>
  <c r="U571" s="1"/>
  <c r="V571" s="1"/>
  <c r="BF571" s="1"/>
  <c r="AL571"/>
  <c r="AT571"/>
  <c r="M571"/>
  <c r="N571" s="1"/>
  <c r="O571" s="1"/>
  <c r="BE571" s="1"/>
  <c r="S570"/>
  <c r="AB570"/>
  <c r="AJ570"/>
  <c r="AO570"/>
  <c r="AW570"/>
  <c r="Z570"/>
  <c r="AH570"/>
  <c r="R570"/>
  <c r="AN570"/>
  <c r="AV570"/>
  <c r="Q570"/>
  <c r="X570"/>
  <c r="AF570"/>
  <c r="AM570"/>
  <c r="AU570"/>
  <c r="M570"/>
  <c r="N570" s="1"/>
  <c r="O570" s="1"/>
  <c r="BE570" s="1"/>
  <c r="P570"/>
  <c r="AL570"/>
  <c r="AT570"/>
  <c r="AX570" s="1"/>
  <c r="S569"/>
  <c r="AB569"/>
  <c r="AO569"/>
  <c r="AJ569"/>
  <c r="AW569"/>
  <c r="Z569"/>
  <c r="AV569"/>
  <c r="R569"/>
  <c r="AH569"/>
  <c r="AN569"/>
  <c r="Q569"/>
  <c r="X569"/>
  <c r="AM569"/>
  <c r="AF569"/>
  <c r="AU569"/>
  <c r="AT569"/>
  <c r="M569"/>
  <c r="N569" s="1"/>
  <c r="O569" s="1"/>
  <c r="BE569" s="1"/>
  <c r="P569"/>
  <c r="AL569"/>
  <c r="AB568"/>
  <c r="AJ568"/>
  <c r="AO568"/>
  <c r="S568"/>
  <c r="AW568"/>
  <c r="R568"/>
  <c r="Z568"/>
  <c r="AH568"/>
  <c r="AV568"/>
  <c r="AN568"/>
  <c r="X568"/>
  <c r="AF568"/>
  <c r="AM568"/>
  <c r="Q568"/>
  <c r="AU568"/>
  <c r="M568"/>
  <c r="N568" s="1"/>
  <c r="P568"/>
  <c r="AT568"/>
  <c r="AL568"/>
  <c r="AJ567"/>
  <c r="S567"/>
  <c r="AB567"/>
  <c r="AO567"/>
  <c r="AW567"/>
  <c r="R567"/>
  <c r="AH567"/>
  <c r="AN567"/>
  <c r="AV567"/>
  <c r="Z567"/>
  <c r="AF567"/>
  <c r="Q567"/>
  <c r="X567"/>
  <c r="AM567"/>
  <c r="AU567"/>
  <c r="P567"/>
  <c r="T567" s="1"/>
  <c r="U567" s="1"/>
  <c r="V567" s="1"/>
  <c r="BF567" s="1"/>
  <c r="AL567"/>
  <c r="AT567"/>
  <c r="M567"/>
  <c r="N567" s="1"/>
  <c r="O567" s="1"/>
  <c r="BE567" s="1"/>
  <c r="S566"/>
  <c r="AB566"/>
  <c r="AJ566"/>
  <c r="AO566"/>
  <c r="AW566"/>
  <c r="Z566"/>
  <c r="AH566"/>
  <c r="R566"/>
  <c r="AN566"/>
  <c r="AV566"/>
  <c r="Q566"/>
  <c r="X566"/>
  <c r="AF566"/>
  <c r="AM566"/>
  <c r="AU566"/>
  <c r="M566"/>
  <c r="N566" s="1"/>
  <c r="O566" s="1"/>
  <c r="BE566" s="1"/>
  <c r="P566"/>
  <c r="AL566"/>
  <c r="AT566"/>
  <c r="AX566" s="1"/>
  <c r="S565"/>
  <c r="AB565"/>
  <c r="AO565"/>
  <c r="AJ565"/>
  <c r="AW565"/>
  <c r="Z565"/>
  <c r="AV565"/>
  <c r="R565"/>
  <c r="AH565"/>
  <c r="AN565"/>
  <c r="Q565"/>
  <c r="X565"/>
  <c r="AM565"/>
  <c r="AF565"/>
  <c r="AU565"/>
  <c r="AT565"/>
  <c r="M565"/>
  <c r="N565" s="1"/>
  <c r="O565" s="1"/>
  <c r="BE565" s="1"/>
  <c r="P565"/>
  <c r="AL565"/>
  <c r="AB564"/>
  <c r="AJ564"/>
  <c r="AO564"/>
  <c r="S564"/>
  <c r="AW564"/>
  <c r="R564"/>
  <c r="Z564"/>
  <c r="AH564"/>
  <c r="AV564"/>
  <c r="AN564"/>
  <c r="X564"/>
  <c r="AF564"/>
  <c r="AM564"/>
  <c r="Q564"/>
  <c r="AU564"/>
  <c r="M564"/>
  <c r="N564" s="1"/>
  <c r="O564" s="1"/>
  <c r="BE564" s="1"/>
  <c r="P564"/>
  <c r="AT564"/>
  <c r="AL564"/>
  <c r="AJ563"/>
  <c r="S563"/>
  <c r="AB563"/>
  <c r="AO563"/>
  <c r="AW563"/>
  <c r="R563"/>
  <c r="AH563"/>
  <c r="AN563"/>
  <c r="AV563"/>
  <c r="Z563"/>
  <c r="AF563"/>
  <c r="Q563"/>
  <c r="X563"/>
  <c r="AM563"/>
  <c r="AU563"/>
  <c r="P563"/>
  <c r="T563" s="1"/>
  <c r="U563" s="1"/>
  <c r="V563" s="1"/>
  <c r="BF563" s="1"/>
  <c r="AL563"/>
  <c r="AT563"/>
  <c r="M563"/>
  <c r="N563" s="1"/>
  <c r="O563" s="1"/>
  <c r="BE563" s="1"/>
  <c r="S562"/>
  <c r="AB562"/>
  <c r="AJ562"/>
  <c r="AO562"/>
  <c r="AW562"/>
  <c r="Z562"/>
  <c r="AH562"/>
  <c r="R562"/>
  <c r="AN562"/>
  <c r="AV562"/>
  <c r="Q562"/>
  <c r="X562"/>
  <c r="AF562"/>
  <c r="AM562"/>
  <c r="AU562"/>
  <c r="M562"/>
  <c r="N562" s="1"/>
  <c r="O562" s="1"/>
  <c r="BE562" s="1"/>
  <c r="P562"/>
  <c r="AL562"/>
  <c r="AT562"/>
  <c r="AX562" s="1"/>
  <c r="S561"/>
  <c r="AB561"/>
  <c r="AO561"/>
  <c r="AJ561"/>
  <c r="AW561"/>
  <c r="Z561"/>
  <c r="AV561"/>
  <c r="R561"/>
  <c r="AH561"/>
  <c r="AN561"/>
  <c r="Q561"/>
  <c r="X561"/>
  <c r="AM561"/>
  <c r="AF561"/>
  <c r="AU561"/>
  <c r="AT561"/>
  <c r="M561"/>
  <c r="N561" s="1"/>
  <c r="O561" s="1"/>
  <c r="BE561" s="1"/>
  <c r="P561"/>
  <c r="AL561"/>
  <c r="AB560"/>
  <c r="AJ560"/>
  <c r="AO560"/>
  <c r="S560"/>
  <c r="AW560"/>
  <c r="R560"/>
  <c r="Z560"/>
  <c r="AH560"/>
  <c r="AV560"/>
  <c r="AN560"/>
  <c r="X560"/>
  <c r="AF560"/>
  <c r="AM560"/>
  <c r="Q560"/>
  <c r="AU560"/>
  <c r="M560"/>
  <c r="N560" s="1"/>
  <c r="O560" s="1"/>
  <c r="BE560" s="1"/>
  <c r="P560"/>
  <c r="AT560"/>
  <c r="AL560"/>
  <c r="AJ559"/>
  <c r="S559"/>
  <c r="AB559"/>
  <c r="AO559"/>
  <c r="AW559"/>
  <c r="R559"/>
  <c r="AH559"/>
  <c r="AN559"/>
  <c r="AV559"/>
  <c r="Z559"/>
  <c r="AF559"/>
  <c r="Q559"/>
  <c r="X559"/>
  <c r="AM559"/>
  <c r="AU559"/>
  <c r="P559"/>
  <c r="T559" s="1"/>
  <c r="U559" s="1"/>
  <c r="V559" s="1"/>
  <c r="BF559" s="1"/>
  <c r="AL559"/>
  <c r="AT559"/>
  <c r="M559"/>
  <c r="N559" s="1"/>
  <c r="O559" s="1"/>
  <c r="BE559" s="1"/>
  <c r="S558"/>
  <c r="AB558"/>
  <c r="AJ558"/>
  <c r="AO558"/>
  <c r="AW558"/>
  <c r="Z558"/>
  <c r="AH558"/>
  <c r="R558"/>
  <c r="AN558"/>
  <c r="AV558"/>
  <c r="Q558"/>
  <c r="X558"/>
  <c r="AF558"/>
  <c r="AM558"/>
  <c r="AU558"/>
  <c r="M558"/>
  <c r="N558" s="1"/>
  <c r="O558" s="1"/>
  <c r="BE558" s="1"/>
  <c r="P558"/>
  <c r="AL558"/>
  <c r="AT558"/>
  <c r="AX558" s="1"/>
  <c r="AJ557"/>
  <c r="AW557"/>
  <c r="S557"/>
  <c r="AB557"/>
  <c r="AO557"/>
  <c r="R557"/>
  <c r="AH557"/>
  <c r="AN557"/>
  <c r="Z557"/>
  <c r="AV557"/>
  <c r="AF557"/>
  <c r="AU557"/>
  <c r="Q557"/>
  <c r="X557"/>
  <c r="AM557"/>
  <c r="M557"/>
  <c r="N557" s="1"/>
  <c r="O557" s="1"/>
  <c r="BE557" s="1"/>
  <c r="P557"/>
  <c r="AL557"/>
  <c r="AT557"/>
  <c r="S556"/>
  <c r="AW556"/>
  <c r="AB556"/>
  <c r="AJ556"/>
  <c r="AO556"/>
  <c r="AN556"/>
  <c r="R556"/>
  <c r="Z556"/>
  <c r="AH556"/>
  <c r="AV556"/>
  <c r="Q556"/>
  <c r="AU556"/>
  <c r="X556"/>
  <c r="AF556"/>
  <c r="AM556"/>
  <c r="AL556"/>
  <c r="M556"/>
  <c r="N556" s="1"/>
  <c r="O556" s="1"/>
  <c r="BE556" s="1"/>
  <c r="P556"/>
  <c r="AT556"/>
  <c r="S555"/>
  <c r="AB555"/>
  <c r="AO555"/>
  <c r="AW555"/>
  <c r="AJ555"/>
  <c r="Z555"/>
  <c r="R555"/>
  <c r="AH555"/>
  <c r="AN555"/>
  <c r="AV555"/>
  <c r="Q555"/>
  <c r="X555"/>
  <c r="AM555"/>
  <c r="AU555"/>
  <c r="AF555"/>
  <c r="M555"/>
  <c r="N555" s="1"/>
  <c r="O555" s="1"/>
  <c r="BE555" s="1"/>
  <c r="P555"/>
  <c r="T555" s="1"/>
  <c r="U555" s="1"/>
  <c r="V555" s="1"/>
  <c r="BF555" s="1"/>
  <c r="AL555"/>
  <c r="AT555"/>
  <c r="S554"/>
  <c r="AB554"/>
  <c r="AJ554"/>
  <c r="AO554"/>
  <c r="AW554"/>
  <c r="R554"/>
  <c r="AN554"/>
  <c r="AV554"/>
  <c r="Z554"/>
  <c r="AH554"/>
  <c r="Q554"/>
  <c r="X554"/>
  <c r="AF554"/>
  <c r="AM554"/>
  <c r="AU554"/>
  <c r="M554"/>
  <c r="N554" s="1"/>
  <c r="O554" s="1"/>
  <c r="BE554" s="1"/>
  <c r="P554"/>
  <c r="AL554"/>
  <c r="AT554"/>
  <c r="AX554" s="1"/>
  <c r="AJ553"/>
  <c r="AW553"/>
  <c r="S553"/>
  <c r="AB553"/>
  <c r="AO553"/>
  <c r="R553"/>
  <c r="AH553"/>
  <c r="AN553"/>
  <c r="Z553"/>
  <c r="AV553"/>
  <c r="AF553"/>
  <c r="AU553"/>
  <c r="Q553"/>
  <c r="X553"/>
  <c r="AM553"/>
  <c r="M553"/>
  <c r="N553" s="1"/>
  <c r="O553" s="1"/>
  <c r="BE553" s="1"/>
  <c r="P553"/>
  <c r="AL553"/>
  <c r="AT553"/>
  <c r="S552"/>
  <c r="AW552"/>
  <c r="AB552"/>
  <c r="AJ552"/>
  <c r="AO552"/>
  <c r="AN552"/>
  <c r="R552"/>
  <c r="Z552"/>
  <c r="AH552"/>
  <c r="AV552"/>
  <c r="Q552"/>
  <c r="AU552"/>
  <c r="X552"/>
  <c r="AF552"/>
  <c r="AM552"/>
  <c r="AL552"/>
  <c r="M552"/>
  <c r="N552" s="1"/>
  <c r="O552" s="1"/>
  <c r="BE552" s="1"/>
  <c r="P552"/>
  <c r="AT552"/>
  <c r="S551"/>
  <c r="AB551"/>
  <c r="AO551"/>
  <c r="AW551"/>
  <c r="AJ551"/>
  <c r="Z551"/>
  <c r="R551"/>
  <c r="AH551"/>
  <c r="AN551"/>
  <c r="AV551"/>
  <c r="Q551"/>
  <c r="X551"/>
  <c r="AM551"/>
  <c r="AU551"/>
  <c r="AF551"/>
  <c r="M551"/>
  <c r="N551" s="1"/>
  <c r="O551" s="1"/>
  <c r="BE551" s="1"/>
  <c r="P551"/>
  <c r="T551" s="1"/>
  <c r="U551" s="1"/>
  <c r="V551" s="1"/>
  <c r="BF551" s="1"/>
  <c r="AL551"/>
  <c r="AT551"/>
  <c r="S550"/>
  <c r="AB550"/>
  <c r="AJ550"/>
  <c r="AO550"/>
  <c r="AW550"/>
  <c r="R550"/>
  <c r="AN550"/>
  <c r="AV550"/>
  <c r="Z550"/>
  <c r="AH550"/>
  <c r="Q550"/>
  <c r="X550"/>
  <c r="AF550"/>
  <c r="AM550"/>
  <c r="AU550"/>
  <c r="M550"/>
  <c r="N550" s="1"/>
  <c r="O550" s="1"/>
  <c r="BE550" s="1"/>
  <c r="P550"/>
  <c r="AL550"/>
  <c r="AT550"/>
  <c r="AX550" s="1"/>
  <c r="AJ549"/>
  <c r="AW549"/>
  <c r="S549"/>
  <c r="AB549"/>
  <c r="AO549"/>
  <c r="R549"/>
  <c r="AH549"/>
  <c r="AN549"/>
  <c r="Z549"/>
  <c r="AV549"/>
  <c r="AF549"/>
  <c r="AU549"/>
  <c r="Q549"/>
  <c r="X549"/>
  <c r="AM549"/>
  <c r="M549"/>
  <c r="N549" s="1"/>
  <c r="O549" s="1"/>
  <c r="BE549" s="1"/>
  <c r="P549"/>
  <c r="AL549"/>
  <c r="AT549"/>
  <c r="S548"/>
  <c r="AW548"/>
  <c r="AB548"/>
  <c r="AJ548"/>
  <c r="AO548"/>
  <c r="AN548"/>
  <c r="R548"/>
  <c r="Z548"/>
  <c r="AH548"/>
  <c r="AV548"/>
  <c r="Q548"/>
  <c r="AU548"/>
  <c r="X548"/>
  <c r="AF548"/>
  <c r="AM548"/>
  <c r="AL548"/>
  <c r="M548"/>
  <c r="N548" s="1"/>
  <c r="O548" s="1"/>
  <c r="BE548" s="1"/>
  <c r="P548"/>
  <c r="AT548"/>
  <c r="S547"/>
  <c r="AB547"/>
  <c r="AO547"/>
  <c r="AW547"/>
  <c r="AJ547"/>
  <c r="Z547"/>
  <c r="R547"/>
  <c r="AH547"/>
  <c r="AN547"/>
  <c r="AV547"/>
  <c r="Q547"/>
  <c r="X547"/>
  <c r="AM547"/>
  <c r="AU547"/>
  <c r="AF547"/>
  <c r="M547"/>
  <c r="N547" s="1"/>
  <c r="O547" s="1"/>
  <c r="BE547" s="1"/>
  <c r="P547"/>
  <c r="T547" s="1"/>
  <c r="U547" s="1"/>
  <c r="V547" s="1"/>
  <c r="BF547" s="1"/>
  <c r="AL547"/>
  <c r="AT547"/>
  <c r="S546"/>
  <c r="AB546"/>
  <c r="AJ546"/>
  <c r="AO546"/>
  <c r="AW546"/>
  <c r="R546"/>
  <c r="AN546"/>
  <c r="AV546"/>
  <c r="Z546"/>
  <c r="AH546"/>
  <c r="Q546"/>
  <c r="X546"/>
  <c r="AF546"/>
  <c r="AM546"/>
  <c r="AU546"/>
  <c r="M546"/>
  <c r="N546" s="1"/>
  <c r="O546" s="1"/>
  <c r="BE546" s="1"/>
  <c r="P546"/>
  <c r="AL546"/>
  <c r="AT546"/>
  <c r="AX546" s="1"/>
  <c r="AJ545"/>
  <c r="AW545"/>
  <c r="S545"/>
  <c r="AB545"/>
  <c r="AD545" s="1"/>
  <c r="BG545" s="1"/>
  <c r="AO545"/>
  <c r="R545"/>
  <c r="AH545"/>
  <c r="AN545"/>
  <c r="Z545"/>
  <c r="AV545"/>
  <c r="AF545"/>
  <c r="AU545"/>
  <c r="Q545"/>
  <c r="X545"/>
  <c r="AM545"/>
  <c r="M545"/>
  <c r="N545" s="1"/>
  <c r="O545" s="1"/>
  <c r="BE545" s="1"/>
  <c r="P545"/>
  <c r="AL545"/>
  <c r="AT545"/>
  <c r="S544"/>
  <c r="AW544"/>
  <c r="AB544"/>
  <c r="AJ544"/>
  <c r="AO544"/>
  <c r="AN544"/>
  <c r="R544"/>
  <c r="Z544"/>
  <c r="AH544"/>
  <c r="AV544"/>
  <c r="Q544"/>
  <c r="AU544"/>
  <c r="X544"/>
  <c r="AF544"/>
  <c r="AM544"/>
  <c r="AL544"/>
  <c r="M544"/>
  <c r="N544" s="1"/>
  <c r="O544" s="1"/>
  <c r="BE544" s="1"/>
  <c r="P544"/>
  <c r="AT544"/>
  <c r="S543"/>
  <c r="AB543"/>
  <c r="AO543"/>
  <c r="AW543"/>
  <c r="AJ543"/>
  <c r="Z543"/>
  <c r="R543"/>
  <c r="AH543"/>
  <c r="AN543"/>
  <c r="AV543"/>
  <c r="Q543"/>
  <c r="X543"/>
  <c r="AM543"/>
  <c r="AU543"/>
  <c r="AF543"/>
  <c r="M543"/>
  <c r="N543" s="1"/>
  <c r="O543" s="1"/>
  <c r="BE543" s="1"/>
  <c r="P543"/>
  <c r="T543" s="1"/>
  <c r="U543" s="1"/>
  <c r="V543" s="1"/>
  <c r="BF543" s="1"/>
  <c r="AL543"/>
  <c r="AT543"/>
  <c r="S542"/>
  <c r="AB542"/>
  <c r="AJ542"/>
  <c r="AO542"/>
  <c r="AW542"/>
  <c r="R542"/>
  <c r="AN542"/>
  <c r="AV542"/>
  <c r="Z542"/>
  <c r="AH542"/>
  <c r="Q542"/>
  <c r="X542"/>
  <c r="AF542"/>
  <c r="AM542"/>
  <c r="AU542"/>
  <c r="M542"/>
  <c r="N542" s="1"/>
  <c r="O542" s="1"/>
  <c r="BE542" s="1"/>
  <c r="P542"/>
  <c r="AL542"/>
  <c r="AT542"/>
  <c r="AX542" s="1"/>
  <c r="AJ541"/>
  <c r="AW541"/>
  <c r="S541"/>
  <c r="AB541"/>
  <c r="AO541"/>
  <c r="R541"/>
  <c r="AH541"/>
  <c r="AN541"/>
  <c r="Z541"/>
  <c r="AV541"/>
  <c r="AF541"/>
  <c r="AU541"/>
  <c r="Q541"/>
  <c r="X541"/>
  <c r="AM541"/>
  <c r="M541"/>
  <c r="N541" s="1"/>
  <c r="O541" s="1"/>
  <c r="BE541" s="1"/>
  <c r="P541"/>
  <c r="AL541"/>
  <c r="AT541"/>
  <c r="S540"/>
  <c r="AW540"/>
  <c r="AB540"/>
  <c r="AJ540"/>
  <c r="AO540"/>
  <c r="AN540"/>
  <c r="R540"/>
  <c r="Z540"/>
  <c r="AH540"/>
  <c r="AV540"/>
  <c r="Q540"/>
  <c r="AU540"/>
  <c r="X540"/>
  <c r="AF540"/>
  <c r="AM540"/>
  <c r="AL540"/>
  <c r="M540"/>
  <c r="N540" s="1"/>
  <c r="O540" s="1"/>
  <c r="BE540" s="1"/>
  <c r="P540"/>
  <c r="AT540"/>
  <c r="S539"/>
  <c r="AB539"/>
  <c r="AO539"/>
  <c r="AW539"/>
  <c r="AJ539"/>
  <c r="Z539"/>
  <c r="R539"/>
  <c r="AH539"/>
  <c r="AN539"/>
  <c r="AV539"/>
  <c r="Q539"/>
  <c r="X539"/>
  <c r="AM539"/>
  <c r="AU539"/>
  <c r="AF539"/>
  <c r="M539"/>
  <c r="N539" s="1"/>
  <c r="O539" s="1"/>
  <c r="BE539" s="1"/>
  <c r="P539"/>
  <c r="T539" s="1"/>
  <c r="U539" s="1"/>
  <c r="V539" s="1"/>
  <c r="BF539" s="1"/>
  <c r="AL539"/>
  <c r="AT539"/>
  <c r="S538"/>
  <c r="AB538"/>
  <c r="AJ538"/>
  <c r="AO538"/>
  <c r="AW538"/>
  <c r="R538"/>
  <c r="AN538"/>
  <c r="AV538"/>
  <c r="Z538"/>
  <c r="AH538"/>
  <c r="Q538"/>
  <c r="X538"/>
  <c r="AF538"/>
  <c r="AM538"/>
  <c r="AU538"/>
  <c r="M538"/>
  <c r="N538" s="1"/>
  <c r="O538" s="1"/>
  <c r="BE538" s="1"/>
  <c r="P538"/>
  <c r="AL538"/>
  <c r="AT538"/>
  <c r="AX538" s="1"/>
  <c r="AJ537"/>
  <c r="AW537"/>
  <c r="S537"/>
  <c r="AB537"/>
  <c r="AO537"/>
  <c r="R537"/>
  <c r="AH537"/>
  <c r="AN537"/>
  <c r="Z537"/>
  <c r="AV537"/>
  <c r="AF537"/>
  <c r="AU537"/>
  <c r="Q537"/>
  <c r="X537"/>
  <c r="AM537"/>
  <c r="M537"/>
  <c r="N537" s="1"/>
  <c r="O537" s="1"/>
  <c r="BE537" s="1"/>
  <c r="P537"/>
  <c r="AL537"/>
  <c r="AT537"/>
  <c r="S536"/>
  <c r="AW536"/>
  <c r="AB536"/>
  <c r="AJ536"/>
  <c r="AO536"/>
  <c r="AN536"/>
  <c r="R536"/>
  <c r="Z536"/>
  <c r="AH536"/>
  <c r="AV536"/>
  <c r="Q536"/>
  <c r="AU536"/>
  <c r="X536"/>
  <c r="AF536"/>
  <c r="AM536"/>
  <c r="AL536"/>
  <c r="M536"/>
  <c r="N536" s="1"/>
  <c r="O536" s="1"/>
  <c r="BE536" s="1"/>
  <c r="P536"/>
  <c r="AT536"/>
  <c r="S535"/>
  <c r="AB535"/>
  <c r="AO535"/>
  <c r="AW535"/>
  <c r="AJ535"/>
  <c r="Z535"/>
  <c r="R535"/>
  <c r="AH535"/>
  <c r="AN535"/>
  <c r="AV535"/>
  <c r="Q535"/>
  <c r="X535"/>
  <c r="AM535"/>
  <c r="AU535"/>
  <c r="AF535"/>
  <c r="M535"/>
  <c r="N535" s="1"/>
  <c r="O535" s="1"/>
  <c r="BE535" s="1"/>
  <c r="P535"/>
  <c r="T535" s="1"/>
  <c r="U535" s="1"/>
  <c r="V535" s="1"/>
  <c r="BF535" s="1"/>
  <c r="AL535"/>
  <c r="AT535"/>
  <c r="S534"/>
  <c r="AB534"/>
  <c r="AJ534"/>
  <c r="AO534"/>
  <c r="AW534"/>
  <c r="R534"/>
  <c r="AN534"/>
  <c r="AV534"/>
  <c r="Z534"/>
  <c r="AH534"/>
  <c r="Q534"/>
  <c r="X534"/>
  <c r="AF534"/>
  <c r="AM534"/>
  <c r="AU534"/>
  <c r="M534"/>
  <c r="N534" s="1"/>
  <c r="O534" s="1"/>
  <c r="BE534" s="1"/>
  <c r="P534"/>
  <c r="AL534"/>
  <c r="AT534"/>
  <c r="AX534" s="1"/>
  <c r="AJ533"/>
  <c r="AW533"/>
  <c r="S533"/>
  <c r="AB533"/>
  <c r="AO533"/>
  <c r="R533"/>
  <c r="AH533"/>
  <c r="AN533"/>
  <c r="Z533"/>
  <c r="AV533"/>
  <c r="AF533"/>
  <c r="AU533"/>
  <c r="Q533"/>
  <c r="X533"/>
  <c r="AM533"/>
  <c r="M533"/>
  <c r="N533" s="1"/>
  <c r="O533" s="1"/>
  <c r="BE533" s="1"/>
  <c r="P533"/>
  <c r="AL533"/>
  <c r="AT533"/>
  <c r="S532"/>
  <c r="AW532"/>
  <c r="AB532"/>
  <c r="AJ532"/>
  <c r="AO532"/>
  <c r="AN532"/>
  <c r="R532"/>
  <c r="Z532"/>
  <c r="AH532"/>
  <c r="AV532"/>
  <c r="Q532"/>
  <c r="AU532"/>
  <c r="X532"/>
  <c r="AF532"/>
  <c r="AM532"/>
  <c r="AL532"/>
  <c r="M532"/>
  <c r="N532" s="1"/>
  <c r="O532" s="1"/>
  <c r="BE532" s="1"/>
  <c r="P532"/>
  <c r="AT532"/>
  <c r="S531"/>
  <c r="AB531"/>
  <c r="AO531"/>
  <c r="AW531"/>
  <c r="AJ531"/>
  <c r="Z531"/>
  <c r="R531"/>
  <c r="AH531"/>
  <c r="AN531"/>
  <c r="AV531"/>
  <c r="Q531"/>
  <c r="X531"/>
  <c r="AM531"/>
  <c r="AU531"/>
  <c r="AF531"/>
  <c r="M531"/>
  <c r="N531" s="1"/>
  <c r="O531" s="1"/>
  <c r="BE531" s="1"/>
  <c r="P531"/>
  <c r="T531" s="1"/>
  <c r="U531" s="1"/>
  <c r="V531" s="1"/>
  <c r="BF531" s="1"/>
  <c r="AL531"/>
  <c r="AT531"/>
  <c r="S530"/>
  <c r="AB530"/>
  <c r="AJ530"/>
  <c r="AO530"/>
  <c r="AW530"/>
  <c r="R530"/>
  <c r="AN530"/>
  <c r="AV530"/>
  <c r="Z530"/>
  <c r="AH530"/>
  <c r="Q530"/>
  <c r="X530"/>
  <c r="AF530"/>
  <c r="AM530"/>
  <c r="AU530"/>
  <c r="M530"/>
  <c r="N530" s="1"/>
  <c r="O530" s="1"/>
  <c r="BE530" s="1"/>
  <c r="P530"/>
  <c r="AL530"/>
  <c r="AT530"/>
  <c r="AX530" s="1"/>
  <c r="S529"/>
  <c r="AB529"/>
  <c r="AO529"/>
  <c r="AJ529"/>
  <c r="AW529"/>
  <c r="Z529"/>
  <c r="AV529"/>
  <c r="R529"/>
  <c r="AH529"/>
  <c r="AN529"/>
  <c r="Q529"/>
  <c r="X529"/>
  <c r="AM529"/>
  <c r="AF529"/>
  <c r="AU529"/>
  <c r="AT529"/>
  <c r="M529"/>
  <c r="N529" s="1"/>
  <c r="O529" s="1"/>
  <c r="BE529" s="1"/>
  <c r="P529"/>
  <c r="AL529"/>
  <c r="S528"/>
  <c r="AB528"/>
  <c r="AJ528"/>
  <c r="AO528"/>
  <c r="AW528"/>
  <c r="AN528"/>
  <c r="AV528"/>
  <c r="R528"/>
  <c r="Z528"/>
  <c r="AH528"/>
  <c r="Q528"/>
  <c r="X528"/>
  <c r="AF528"/>
  <c r="AM528"/>
  <c r="AU528"/>
  <c r="AL528"/>
  <c r="AT528"/>
  <c r="AX528" s="1"/>
  <c r="M528"/>
  <c r="N528" s="1"/>
  <c r="O528" s="1"/>
  <c r="BE528" s="1"/>
  <c r="P528"/>
  <c r="S527"/>
  <c r="AB527"/>
  <c r="AO527"/>
  <c r="AJ527"/>
  <c r="AW527"/>
  <c r="Z527"/>
  <c r="AV527"/>
  <c r="R527"/>
  <c r="AH527"/>
  <c r="AN527"/>
  <c r="Q527"/>
  <c r="X527"/>
  <c r="AM527"/>
  <c r="AF527"/>
  <c r="AU527"/>
  <c r="M527"/>
  <c r="N527" s="1"/>
  <c r="O527" s="1"/>
  <c r="BE527" s="1"/>
  <c r="AT527"/>
  <c r="P527"/>
  <c r="AL527"/>
  <c r="S526"/>
  <c r="AB526"/>
  <c r="AJ526"/>
  <c r="AO526"/>
  <c r="AW526"/>
  <c r="AN526"/>
  <c r="AV526"/>
  <c r="R526"/>
  <c r="Z526"/>
  <c r="AH526"/>
  <c r="Q526"/>
  <c r="X526"/>
  <c r="AF526"/>
  <c r="AM526"/>
  <c r="AU526"/>
  <c r="AL526"/>
  <c r="AT526"/>
  <c r="AX526" s="1"/>
  <c r="M526"/>
  <c r="N526" s="1"/>
  <c r="O526" s="1"/>
  <c r="BE526" s="1"/>
  <c r="P526"/>
  <c r="S525"/>
  <c r="AB525"/>
  <c r="AD525" s="1"/>
  <c r="BG525" s="1"/>
  <c r="AO525"/>
  <c r="AJ525"/>
  <c r="AW525"/>
  <c r="Z525"/>
  <c r="AV525"/>
  <c r="R525"/>
  <c r="AH525"/>
  <c r="AN525"/>
  <c r="Q525"/>
  <c r="X525"/>
  <c r="AM525"/>
  <c r="AF525"/>
  <c r="AU525"/>
  <c r="M525"/>
  <c r="N525" s="1"/>
  <c r="O525" s="1"/>
  <c r="BE525" s="1"/>
  <c r="AT525"/>
  <c r="P525"/>
  <c r="AL525"/>
  <c r="S524"/>
  <c r="AB524"/>
  <c r="AJ524"/>
  <c r="AO524"/>
  <c r="AW524"/>
  <c r="AN524"/>
  <c r="AV524"/>
  <c r="R524"/>
  <c r="Z524"/>
  <c r="AH524"/>
  <c r="Q524"/>
  <c r="X524"/>
  <c r="AF524"/>
  <c r="AM524"/>
  <c r="AU524"/>
  <c r="AL524"/>
  <c r="AT524"/>
  <c r="AX524" s="1"/>
  <c r="M524"/>
  <c r="N524" s="1"/>
  <c r="O524" s="1"/>
  <c r="BE524" s="1"/>
  <c r="P524"/>
  <c r="S523"/>
  <c r="AB523"/>
  <c r="AO523"/>
  <c r="AJ523"/>
  <c r="AW523"/>
  <c r="Z523"/>
  <c r="AV523"/>
  <c r="R523"/>
  <c r="AH523"/>
  <c r="AN523"/>
  <c r="Q523"/>
  <c r="X523"/>
  <c r="AM523"/>
  <c r="AF523"/>
  <c r="AU523"/>
  <c r="M523"/>
  <c r="N523" s="1"/>
  <c r="O523" s="1"/>
  <c r="BE523" s="1"/>
  <c r="AT523"/>
  <c r="P523"/>
  <c r="AL523"/>
  <c r="S522"/>
  <c r="AB522"/>
  <c r="AJ522"/>
  <c r="AO522"/>
  <c r="AW522"/>
  <c r="AN522"/>
  <c r="AV522"/>
  <c r="R522"/>
  <c r="Z522"/>
  <c r="AH522"/>
  <c r="Q522"/>
  <c r="X522"/>
  <c r="AF522"/>
  <c r="AM522"/>
  <c r="AU522"/>
  <c r="W637"/>
  <c r="AE637"/>
  <c r="AA636"/>
  <c r="AI636"/>
  <c r="Y636"/>
  <c r="AG636"/>
  <c r="W636"/>
  <c r="AE636"/>
  <c r="AA635"/>
  <c r="AI635"/>
  <c r="Y635"/>
  <c r="AG635"/>
  <c r="W635"/>
  <c r="AE635"/>
  <c r="AA634"/>
  <c r="AI634"/>
  <c r="Y634"/>
  <c r="AG634"/>
  <c r="W634"/>
  <c r="AE634"/>
  <c r="AA633"/>
  <c r="AI633"/>
  <c r="Y633"/>
  <c r="AG633"/>
  <c r="W633"/>
  <c r="AE633"/>
  <c r="AA632"/>
  <c r="AI632"/>
  <c r="Y632"/>
  <c r="AG632"/>
  <c r="W632"/>
  <c r="AE632"/>
  <c r="AA631"/>
  <c r="AI631"/>
  <c r="Y631"/>
  <c r="AG631"/>
  <c r="W631"/>
  <c r="AE631"/>
  <c r="AA630"/>
  <c r="AI630"/>
  <c r="Y630"/>
  <c r="AG630"/>
  <c r="W630"/>
  <c r="AE630"/>
  <c r="AA629"/>
  <c r="AI629"/>
  <c r="Y629"/>
  <c r="AG629"/>
  <c r="W629"/>
  <c r="AE629"/>
  <c r="AA628"/>
  <c r="AI628"/>
  <c r="Y628"/>
  <c r="AG628"/>
  <c r="W628"/>
  <c r="AE628"/>
  <c r="AA627"/>
  <c r="AI627"/>
  <c r="Y627"/>
  <c r="AG627"/>
  <c r="W627"/>
  <c r="AE627"/>
  <c r="AA626"/>
  <c r="AI626"/>
  <c r="Y626"/>
  <c r="AG626"/>
  <c r="W626"/>
  <c r="AE626"/>
  <c r="AA625"/>
  <c r="AI625"/>
  <c r="Y625"/>
  <c r="AG625"/>
  <c r="W625"/>
  <c r="AE625"/>
  <c r="AA624"/>
  <c r="AI624"/>
  <c r="Y624"/>
  <c r="AG624"/>
  <c r="W624"/>
  <c r="AE624"/>
  <c r="AA623"/>
  <c r="AI623"/>
  <c r="Y623"/>
  <c r="AG623"/>
  <c r="W623"/>
  <c r="AE623"/>
  <c r="AA622"/>
  <c r="AI622"/>
  <c r="Y622"/>
  <c r="AG622"/>
  <c r="W622"/>
  <c r="AE622"/>
  <c r="AA621"/>
  <c r="AI621"/>
  <c r="Y621"/>
  <c r="AG621"/>
  <c r="W621"/>
  <c r="AE621"/>
  <c r="AA620"/>
  <c r="AI620"/>
  <c r="Y620"/>
  <c r="AG620"/>
  <c r="W620"/>
  <c r="AE620"/>
  <c r="AA619"/>
  <c r="AI619"/>
  <c r="Y619"/>
  <c r="AG619"/>
  <c r="W619"/>
  <c r="AE619"/>
  <c r="AA618"/>
  <c r="AI618"/>
  <c r="Y618"/>
  <c r="AG618"/>
  <c r="W618"/>
  <c r="AE618"/>
  <c r="AA617"/>
  <c r="AI617"/>
  <c r="Y617"/>
  <c r="AG617"/>
  <c r="W617"/>
  <c r="AE617"/>
  <c r="AA616"/>
  <c r="AI616"/>
  <c r="Y616"/>
  <c r="AG616"/>
  <c r="W616"/>
  <c r="AE616"/>
  <c r="AA615"/>
  <c r="AI615"/>
  <c r="Y615"/>
  <c r="AG615"/>
  <c r="W615"/>
  <c r="AE615"/>
  <c r="AA614"/>
  <c r="AI614"/>
  <c r="Y614"/>
  <c r="AG614"/>
  <c r="W614"/>
  <c r="AE614"/>
  <c r="AA613"/>
  <c r="AI613"/>
  <c r="Y613"/>
  <c r="AG613"/>
  <c r="W613"/>
  <c r="AD613" s="1"/>
  <c r="BG613" s="1"/>
  <c r="AE613"/>
  <c r="AA612"/>
  <c r="AI612"/>
  <c r="Y612"/>
  <c r="AG612"/>
  <c r="W612"/>
  <c r="AE612"/>
  <c r="AA611"/>
  <c r="AI611"/>
  <c r="Y611"/>
  <c r="AG611"/>
  <c r="W611"/>
  <c r="AE611"/>
  <c r="AA610"/>
  <c r="AI610"/>
  <c r="Y610"/>
  <c r="AG610"/>
  <c r="W610"/>
  <c r="AE610"/>
  <c r="AA609"/>
  <c r="AI609"/>
  <c r="Y609"/>
  <c r="AG609"/>
  <c r="W609"/>
  <c r="AE609"/>
  <c r="AA608"/>
  <c r="AI608"/>
  <c r="Y608"/>
  <c r="AG608"/>
  <c r="W608"/>
  <c r="AE608"/>
  <c r="AA607"/>
  <c r="AI607"/>
  <c r="Y607"/>
  <c r="AG607"/>
  <c r="W607"/>
  <c r="AE607"/>
  <c r="AA606"/>
  <c r="AI606"/>
  <c r="Y606"/>
  <c r="AG606"/>
  <c r="W606"/>
  <c r="AE606"/>
  <c r="AA605"/>
  <c r="AI605"/>
  <c r="Y605"/>
  <c r="AG605"/>
  <c r="W605"/>
  <c r="AE605"/>
  <c r="AA604"/>
  <c r="AI604"/>
  <c r="Y604"/>
  <c r="AG604"/>
  <c r="W604"/>
  <c r="AE604"/>
  <c r="AA603"/>
  <c r="AI603"/>
  <c r="Y603"/>
  <c r="AG603"/>
  <c r="W603"/>
  <c r="AE603"/>
  <c r="AA602"/>
  <c r="AI602"/>
  <c r="Y602"/>
  <c r="AG602"/>
  <c r="W602"/>
  <c r="AE602"/>
  <c r="AI601"/>
  <c r="AA601"/>
  <c r="AG601"/>
  <c r="Y601"/>
  <c r="AE601"/>
  <c r="W601"/>
  <c r="AA600"/>
  <c r="AI600"/>
  <c r="Y600"/>
  <c r="AG600"/>
  <c r="W600"/>
  <c r="AE600"/>
  <c r="AA599"/>
  <c r="AI599"/>
  <c r="Y599"/>
  <c r="AG599"/>
  <c r="W599"/>
  <c r="AE599"/>
  <c r="AA598"/>
  <c r="AI598"/>
  <c r="Y598"/>
  <c r="AG598"/>
  <c r="W598"/>
  <c r="AE598"/>
  <c r="AI597"/>
  <c r="AA597"/>
  <c r="AD597" s="1"/>
  <c r="BG597" s="1"/>
  <c r="AG597"/>
  <c r="Y597"/>
  <c r="AE597"/>
  <c r="W597"/>
  <c r="AA596"/>
  <c r="AI596"/>
  <c r="Y596"/>
  <c r="AG596"/>
  <c r="W596"/>
  <c r="AE596"/>
  <c r="AA595"/>
  <c r="AI595"/>
  <c r="Y595"/>
  <c r="AG595"/>
  <c r="W595"/>
  <c r="AE595"/>
  <c r="AA594"/>
  <c r="AI594"/>
  <c r="Y594"/>
  <c r="AG594"/>
  <c r="W594"/>
  <c r="AE594"/>
  <c r="AI593"/>
  <c r="AA593"/>
  <c r="AG593"/>
  <c r="Y593"/>
  <c r="AE593"/>
  <c r="W593"/>
  <c r="AA592"/>
  <c r="AI592"/>
  <c r="Y592"/>
  <c r="AG592"/>
  <c r="W592"/>
  <c r="AE592"/>
  <c r="AA591"/>
  <c r="AI591"/>
  <c r="Y591"/>
  <c r="AG591"/>
  <c r="W591"/>
  <c r="AE591"/>
  <c r="AA590"/>
  <c r="AI590"/>
  <c r="Y590"/>
  <c r="AG590"/>
  <c r="W590"/>
  <c r="AE590"/>
  <c r="AI589"/>
  <c r="AA589"/>
  <c r="AD589" s="1"/>
  <c r="BG589" s="1"/>
  <c r="AG589"/>
  <c r="Y589"/>
  <c r="AE589"/>
  <c r="W589"/>
  <c r="AA588"/>
  <c r="AI588"/>
  <c r="Y588"/>
  <c r="AG588"/>
  <c r="W588"/>
  <c r="AE588"/>
  <c r="AA587"/>
  <c r="AI587"/>
  <c r="Y587"/>
  <c r="AG587"/>
  <c r="W587"/>
  <c r="AE587"/>
  <c r="AA586"/>
  <c r="AI586"/>
  <c r="Y586"/>
  <c r="AG586"/>
  <c r="W586"/>
  <c r="AE586"/>
  <c r="AI585"/>
  <c r="AA585"/>
  <c r="AG585"/>
  <c r="Y585"/>
  <c r="AE585"/>
  <c r="W585"/>
  <c r="AA584"/>
  <c r="AI584"/>
  <c r="Y584"/>
  <c r="AG584"/>
  <c r="W584"/>
  <c r="AE584"/>
  <c r="AA583"/>
  <c r="AI583"/>
  <c r="Y583"/>
  <c r="AG583"/>
  <c r="W583"/>
  <c r="AE583"/>
  <c r="AA582"/>
  <c r="AI582"/>
  <c r="Y582"/>
  <c r="AG582"/>
  <c r="W582"/>
  <c r="AE582"/>
  <c r="AI581"/>
  <c r="AA581"/>
  <c r="AD581" s="1"/>
  <c r="BG581" s="1"/>
  <c r="AG581"/>
  <c r="Y581"/>
  <c r="AE581"/>
  <c r="W581"/>
  <c r="AA580"/>
  <c r="AI580"/>
  <c r="Y580"/>
  <c r="AG580"/>
  <c r="W580"/>
  <c r="AE580"/>
  <c r="AA579"/>
  <c r="AI579"/>
  <c r="Y579"/>
  <c r="AG579"/>
  <c r="W579"/>
  <c r="AE579"/>
  <c r="AA578"/>
  <c r="AI578"/>
  <c r="Y578"/>
  <c r="AG578"/>
  <c r="W578"/>
  <c r="AE578"/>
  <c r="AI577"/>
  <c r="AA577"/>
  <c r="AG577"/>
  <c r="Y577"/>
  <c r="AE577"/>
  <c r="W577"/>
  <c r="AA576"/>
  <c r="AI576"/>
  <c r="Y576"/>
  <c r="AG576"/>
  <c r="W576"/>
  <c r="AE576"/>
  <c r="AA575"/>
  <c r="AI575"/>
  <c r="Y575"/>
  <c r="AG575"/>
  <c r="W575"/>
  <c r="AE575"/>
  <c r="AA574"/>
  <c r="AI574"/>
  <c r="Y574"/>
  <c r="AG574"/>
  <c r="W574"/>
  <c r="AE574"/>
  <c r="AI573"/>
  <c r="AA573"/>
  <c r="AD573" s="1"/>
  <c r="BG573" s="1"/>
  <c r="AG573"/>
  <c r="Y573"/>
  <c r="AE573"/>
  <c r="W573"/>
  <c r="AA572"/>
  <c r="AI572"/>
  <c r="Y572"/>
  <c r="AG572"/>
  <c r="W572"/>
  <c r="AE572"/>
  <c r="AA571"/>
  <c r="AI571"/>
  <c r="Y571"/>
  <c r="AG571"/>
  <c r="W571"/>
  <c r="AE571"/>
  <c r="AA570"/>
  <c r="AI570"/>
  <c r="Y570"/>
  <c r="AG570"/>
  <c r="W570"/>
  <c r="AE570"/>
  <c r="AI569"/>
  <c r="AA569"/>
  <c r="AG569"/>
  <c r="Y569"/>
  <c r="AE569"/>
  <c r="W569"/>
  <c r="AA568"/>
  <c r="AI568"/>
  <c r="Y568"/>
  <c r="AG568"/>
  <c r="W568"/>
  <c r="AE568"/>
  <c r="AA567"/>
  <c r="AI567"/>
  <c r="Y567"/>
  <c r="AG567"/>
  <c r="W567"/>
  <c r="AE567"/>
  <c r="AA566"/>
  <c r="AI566"/>
  <c r="Y566"/>
  <c r="AG566"/>
  <c r="W566"/>
  <c r="AE566"/>
  <c r="AI565"/>
  <c r="AA565"/>
  <c r="AD565" s="1"/>
  <c r="BG565" s="1"/>
  <c r="AG565"/>
  <c r="Y565"/>
  <c r="AE565"/>
  <c r="W565"/>
  <c r="AA564"/>
  <c r="AI564"/>
  <c r="Y564"/>
  <c r="AG564"/>
  <c r="W564"/>
  <c r="AE564"/>
  <c r="AA563"/>
  <c r="AI563"/>
  <c r="Y563"/>
  <c r="AG563"/>
  <c r="W563"/>
  <c r="AE563"/>
  <c r="AA562"/>
  <c r="AI562"/>
  <c r="Y562"/>
  <c r="AG562"/>
  <c r="W562"/>
  <c r="AE562"/>
  <c r="AI561"/>
  <c r="AA561"/>
  <c r="AG561"/>
  <c r="Y561"/>
  <c r="AE561"/>
  <c r="W561"/>
  <c r="AA560"/>
  <c r="AI560"/>
  <c r="Y560"/>
  <c r="AG560"/>
  <c r="W560"/>
  <c r="AE560"/>
  <c r="AA559"/>
  <c r="AI559"/>
  <c r="Y559"/>
  <c r="AG559"/>
  <c r="W559"/>
  <c r="AE559"/>
  <c r="AA558"/>
  <c r="AI558"/>
  <c r="Y558"/>
  <c r="AG558"/>
  <c r="W558"/>
  <c r="AE558"/>
  <c r="AA557"/>
  <c r="AI557"/>
  <c r="Y557"/>
  <c r="AG557"/>
  <c r="W557"/>
  <c r="AE557"/>
  <c r="AA556"/>
  <c r="AI556"/>
  <c r="Y556"/>
  <c r="AG556"/>
  <c r="W556"/>
  <c r="AE556"/>
  <c r="AI555"/>
  <c r="AA555"/>
  <c r="AG555"/>
  <c r="Y555"/>
  <c r="AE555"/>
  <c r="W555"/>
  <c r="AA554"/>
  <c r="AI554"/>
  <c r="Y554"/>
  <c r="AG554"/>
  <c r="W554"/>
  <c r="AE554"/>
  <c r="AA553"/>
  <c r="AI553"/>
  <c r="Y553"/>
  <c r="AG553"/>
  <c r="W553"/>
  <c r="AE553"/>
  <c r="AA552"/>
  <c r="AI552"/>
  <c r="Y552"/>
  <c r="AG552"/>
  <c r="W552"/>
  <c r="AE552"/>
  <c r="AI551"/>
  <c r="AA551"/>
  <c r="AG551"/>
  <c r="Y551"/>
  <c r="AE551"/>
  <c r="W551"/>
  <c r="AA550"/>
  <c r="AI550"/>
  <c r="Y550"/>
  <c r="AG550"/>
  <c r="W550"/>
  <c r="AE550"/>
  <c r="AA549"/>
  <c r="AI549"/>
  <c r="Y549"/>
  <c r="AG549"/>
  <c r="W549"/>
  <c r="AE549"/>
  <c r="AA548"/>
  <c r="AI548"/>
  <c r="Y548"/>
  <c r="AG548"/>
  <c r="W548"/>
  <c r="AE548"/>
  <c r="AI547"/>
  <c r="AA547"/>
  <c r="AG547"/>
  <c r="Y547"/>
  <c r="AE547"/>
  <c r="W547"/>
  <c r="AA546"/>
  <c r="AI546"/>
  <c r="Y546"/>
  <c r="AG546"/>
  <c r="W546"/>
  <c r="AE546"/>
  <c r="AA545"/>
  <c r="AI545"/>
  <c r="Y545"/>
  <c r="AG545"/>
  <c r="W545"/>
  <c r="AE545"/>
  <c r="AA544"/>
  <c r="AI544"/>
  <c r="Y544"/>
  <c r="AG544"/>
  <c r="W544"/>
  <c r="AE544"/>
  <c r="AI543"/>
  <c r="AA543"/>
  <c r="AG543"/>
  <c r="Y543"/>
  <c r="AE543"/>
  <c r="W543"/>
  <c r="AA542"/>
  <c r="AI542"/>
  <c r="Y542"/>
  <c r="AG542"/>
  <c r="W542"/>
  <c r="AE542"/>
  <c r="AA541"/>
  <c r="AI541"/>
  <c r="Y541"/>
  <c r="AG541"/>
  <c r="W541"/>
  <c r="AE541"/>
  <c r="AA540"/>
  <c r="AI540"/>
  <c r="Y540"/>
  <c r="AG540"/>
  <c r="W540"/>
  <c r="AE540"/>
  <c r="AI539"/>
  <c r="AA539"/>
  <c r="AG539"/>
  <c r="Y539"/>
  <c r="AE539"/>
  <c r="W539"/>
  <c r="AA538"/>
  <c r="AI538"/>
  <c r="Y538"/>
  <c r="AG538"/>
  <c r="W538"/>
  <c r="AE538"/>
  <c r="AA537"/>
  <c r="AI537"/>
  <c r="Y537"/>
  <c r="AG537"/>
  <c r="W537"/>
  <c r="AE537"/>
  <c r="AA536"/>
  <c r="AI536"/>
  <c r="Y536"/>
  <c r="AG536"/>
  <c r="W536"/>
  <c r="AE536"/>
  <c r="AI535"/>
  <c r="AA535"/>
  <c r="AG535"/>
  <c r="Y535"/>
  <c r="AE535"/>
  <c r="W535"/>
  <c r="AA534"/>
  <c r="AI534"/>
  <c r="Y534"/>
  <c r="AG534"/>
  <c r="W534"/>
  <c r="AE534"/>
  <c r="AA533"/>
  <c r="AI533"/>
  <c r="Y533"/>
  <c r="AG533"/>
  <c r="W533"/>
  <c r="AE533"/>
  <c r="AA532"/>
  <c r="AI532"/>
  <c r="Y532"/>
  <c r="AG532"/>
  <c r="W532"/>
  <c r="AE532"/>
  <c r="AI531"/>
  <c r="AA531"/>
  <c r="AG531"/>
  <c r="Y531"/>
  <c r="AE531"/>
  <c r="W531"/>
  <c r="AA530"/>
  <c r="AI530"/>
  <c r="Y530"/>
  <c r="AG530"/>
  <c r="W530"/>
  <c r="AE530"/>
  <c r="AI529"/>
  <c r="AA529"/>
  <c r="AG529"/>
  <c r="Y529"/>
  <c r="AE529"/>
  <c r="W529"/>
  <c r="AA528"/>
  <c r="AI528"/>
  <c r="Y528"/>
  <c r="AG528"/>
  <c r="W528"/>
  <c r="AE528"/>
  <c r="AI527"/>
  <c r="AA527"/>
  <c r="AG527"/>
  <c r="Y527"/>
  <c r="AE527"/>
  <c r="W527"/>
  <c r="AA526"/>
  <c r="AI526"/>
  <c r="Y526"/>
  <c r="AG526"/>
  <c r="W526"/>
  <c r="AE526"/>
  <c r="AI525"/>
  <c r="AA525"/>
  <c r="AG525"/>
  <c r="Y525"/>
  <c r="AE525"/>
  <c r="W525"/>
  <c r="AA524"/>
  <c r="AI524"/>
  <c r="Y524"/>
  <c r="AG524"/>
  <c r="W524"/>
  <c r="AE524"/>
  <c r="AI523"/>
  <c r="AA523"/>
  <c r="AG523"/>
  <c r="Y523"/>
  <c r="AE523"/>
  <c r="W523"/>
  <c r="AA522"/>
  <c r="AI522"/>
  <c r="Y522"/>
  <c r="AG522"/>
  <c r="W522"/>
  <c r="AE522"/>
  <c r="AI521"/>
  <c r="AA521"/>
  <c r="AG521"/>
  <c r="Y521"/>
  <c r="AE521"/>
  <c r="W521"/>
  <c r="AA520"/>
  <c r="AI520"/>
  <c r="Y520"/>
  <c r="AG520"/>
  <c r="W520"/>
  <c r="AE520"/>
  <c r="AA519"/>
  <c r="AI519"/>
  <c r="Y519"/>
  <c r="AG519"/>
  <c r="W519"/>
  <c r="AE519"/>
  <c r="AA518"/>
  <c r="AI518"/>
  <c r="Y518"/>
  <c r="AG518"/>
  <c r="W518"/>
  <c r="AE518"/>
  <c r="AA517"/>
  <c r="AI517"/>
  <c r="Y517"/>
  <c r="AG517"/>
  <c r="W517"/>
  <c r="AE517"/>
  <c r="AA516"/>
  <c r="AI516"/>
  <c r="Y516"/>
  <c r="AG516"/>
  <c r="W516"/>
  <c r="AE516"/>
  <c r="AA515"/>
  <c r="AI515"/>
  <c r="Y515"/>
  <c r="AG515"/>
  <c r="W515"/>
  <c r="AE515"/>
  <c r="AA514"/>
  <c r="AI514"/>
  <c r="Y514"/>
  <c r="AG514"/>
  <c r="W514"/>
  <c r="AE514"/>
  <c r="AA513"/>
  <c r="AI513"/>
  <c r="Y513"/>
  <c r="AG513"/>
  <c r="W513"/>
  <c r="AE513"/>
  <c r="AA512"/>
  <c r="AI512"/>
  <c r="Y512"/>
  <c r="AG512"/>
  <c r="W512"/>
  <c r="AE512"/>
  <c r="AA511"/>
  <c r="AI511"/>
  <c r="Y511"/>
  <c r="AG511"/>
  <c r="W511"/>
  <c r="AE511"/>
  <c r="AA510"/>
  <c r="AI510"/>
  <c r="Y510"/>
  <c r="AG510"/>
  <c r="W510"/>
  <c r="AE510"/>
  <c r="AA509"/>
  <c r="AI509"/>
  <c r="Y509"/>
  <c r="AG509"/>
  <c r="W509"/>
  <c r="AE509"/>
  <c r="AA508"/>
  <c r="AI508"/>
  <c r="Y508"/>
  <c r="AG508"/>
  <c r="W508"/>
  <c r="AE508"/>
  <c r="AA507"/>
  <c r="AI507"/>
  <c r="Y507"/>
  <c r="AG507"/>
  <c r="W507"/>
  <c r="AE507"/>
  <c r="AA506"/>
  <c r="AI506"/>
  <c r="Y506"/>
  <c r="AG506"/>
  <c r="W506"/>
  <c r="AE506"/>
  <c r="AA505"/>
  <c r="AI505"/>
  <c r="Y505"/>
  <c r="AG505"/>
  <c r="W505"/>
  <c r="AE505"/>
  <c r="AA504"/>
  <c r="AI504"/>
  <c r="Y504"/>
  <c r="AG504"/>
  <c r="W504"/>
  <c r="AE504"/>
  <c r="AA503"/>
  <c r="AI503"/>
  <c r="Y503"/>
  <c r="AG503"/>
  <c r="W503"/>
  <c r="AE503"/>
  <c r="AA502"/>
  <c r="AI502"/>
  <c r="Y502"/>
  <c r="AG502"/>
  <c r="W502"/>
  <c r="AE502"/>
  <c r="AA501"/>
  <c r="AI501"/>
  <c r="Y501"/>
  <c r="AG501"/>
  <c r="W501"/>
  <c r="AE501"/>
  <c r="AA500"/>
  <c r="AI500"/>
  <c r="Y500"/>
  <c r="AG500"/>
  <c r="W500"/>
  <c r="AE500"/>
  <c r="AA499"/>
  <c r="AI499"/>
  <c r="Y499"/>
  <c r="AG499"/>
  <c r="W499"/>
  <c r="AE499"/>
  <c r="AA498"/>
  <c r="AI498"/>
  <c r="Y498"/>
  <c r="AG498"/>
  <c r="W498"/>
  <c r="AE498"/>
  <c r="AA497"/>
  <c r="AI497"/>
  <c r="Y497"/>
  <c r="AG497"/>
  <c r="W497"/>
  <c r="AE497"/>
  <c r="AA496"/>
  <c r="AI496"/>
  <c r="Y496"/>
  <c r="AG496"/>
  <c r="W496"/>
  <c r="AE496"/>
  <c r="AA495"/>
  <c r="AI495"/>
  <c r="Y495"/>
  <c r="AG495"/>
  <c r="W495"/>
  <c r="AE495"/>
  <c r="AA494"/>
  <c r="AI494"/>
  <c r="Y494"/>
  <c r="AG494"/>
  <c r="W494"/>
  <c r="AE494"/>
  <c r="AA493"/>
  <c r="AI493"/>
  <c r="Y493"/>
  <c r="AG493"/>
  <c r="W493"/>
  <c r="AE493"/>
  <c r="AA492"/>
  <c r="AI492"/>
  <c r="Y492"/>
  <c r="AG492"/>
  <c r="W492"/>
  <c r="AE492"/>
  <c r="AA491"/>
  <c r="AI491"/>
  <c r="Y491"/>
  <c r="AG491"/>
  <c r="W491"/>
  <c r="AE491"/>
  <c r="AA490"/>
  <c r="AI490"/>
  <c r="Y490"/>
  <c r="AG490"/>
  <c r="W490"/>
  <c r="AE490"/>
  <c r="AA489"/>
  <c r="AI489"/>
  <c r="Y489"/>
  <c r="AG489"/>
  <c r="W489"/>
  <c r="AE489"/>
  <c r="AA488"/>
  <c r="AI488"/>
  <c r="Y488"/>
  <c r="AG488"/>
  <c r="W488"/>
  <c r="AE488"/>
  <c r="AA487"/>
  <c r="AI487"/>
  <c r="Y487"/>
  <c r="AG487"/>
  <c r="W487"/>
  <c r="AE487"/>
  <c r="AA486"/>
  <c r="AI486"/>
  <c r="Y486"/>
  <c r="AG486"/>
  <c r="W486"/>
  <c r="AE486"/>
  <c r="AA485"/>
  <c r="AI485"/>
  <c r="Y485"/>
  <c r="AG485"/>
  <c r="W485"/>
  <c r="AE485"/>
  <c r="AA484"/>
  <c r="AI484"/>
  <c r="Y484"/>
  <c r="AG484"/>
  <c r="W484"/>
  <c r="AE484"/>
  <c r="AA483"/>
  <c r="AI483"/>
  <c r="Y483"/>
  <c r="AG483"/>
  <c r="W483"/>
  <c r="AE483"/>
  <c r="AA482"/>
  <c r="AI482"/>
  <c r="Y482"/>
  <c r="AG482"/>
  <c r="W482"/>
  <c r="AE482"/>
  <c r="AA481"/>
  <c r="AI481"/>
  <c r="Y481"/>
  <c r="AG481"/>
  <c r="W481"/>
  <c r="AE481"/>
  <c r="AA480"/>
  <c r="AI480"/>
  <c r="Y480"/>
  <c r="AG480"/>
  <c r="W480"/>
  <c r="AE480"/>
  <c r="AA479"/>
  <c r="AI479"/>
  <c r="Y479"/>
  <c r="AG479"/>
  <c r="W479"/>
  <c r="AE479"/>
  <c r="AA478"/>
  <c r="AI478"/>
  <c r="Y478"/>
  <c r="AG478"/>
  <c r="W478"/>
  <c r="AE478"/>
  <c r="AA477"/>
  <c r="AI477"/>
  <c r="Y477"/>
  <c r="AG477"/>
  <c r="W477"/>
  <c r="AE477"/>
  <c r="AA476"/>
  <c r="AI476"/>
  <c r="Y476"/>
  <c r="AG476"/>
  <c r="W476"/>
  <c r="AE476"/>
  <c r="AA475"/>
  <c r="AI475"/>
  <c r="Y475"/>
  <c r="AG475"/>
  <c r="W475"/>
  <c r="AE475"/>
  <c r="AA474"/>
  <c r="AI474"/>
  <c r="Y474"/>
  <c r="AG474"/>
  <c r="W474"/>
  <c r="AE474"/>
  <c r="AA473"/>
  <c r="AI473"/>
  <c r="Y473"/>
  <c r="AG473"/>
  <c r="W473"/>
  <c r="AE473"/>
  <c r="AA472"/>
  <c r="AI472"/>
  <c r="Y472"/>
  <c r="AG472"/>
  <c r="W472"/>
  <c r="AE472"/>
  <c r="AA471"/>
  <c r="AI471"/>
  <c r="Y471"/>
  <c r="AG471"/>
  <c r="W471"/>
  <c r="AE471"/>
  <c r="AA470"/>
  <c r="AI470"/>
  <c r="Y470"/>
  <c r="AG470"/>
  <c r="W470"/>
  <c r="AE470"/>
  <c r="AA469"/>
  <c r="AI469"/>
  <c r="Y469"/>
  <c r="AG469"/>
  <c r="W469"/>
  <c r="AE469"/>
  <c r="AA468"/>
  <c r="AI468"/>
  <c r="Y468"/>
  <c r="AG468"/>
  <c r="W468"/>
  <c r="AE468"/>
  <c r="AA467"/>
  <c r="AI467"/>
  <c r="Y467"/>
  <c r="AG467"/>
  <c r="W467"/>
  <c r="AE467"/>
  <c r="AA466"/>
  <c r="AI466"/>
  <c r="Y466"/>
  <c r="AG466"/>
  <c r="W466"/>
  <c r="AE466"/>
  <c r="AA465"/>
  <c r="AI465"/>
  <c r="Y465"/>
  <c r="AG465"/>
  <c r="W465"/>
  <c r="AE465"/>
  <c r="AA464"/>
  <c r="AI464"/>
  <c r="Y464"/>
  <c r="AG464"/>
  <c r="W464"/>
  <c r="AE464"/>
  <c r="AA463"/>
  <c r="AI463"/>
  <c r="Y463"/>
  <c r="AG463"/>
  <c r="W463"/>
  <c r="AE463"/>
  <c r="AA462"/>
  <c r="AI462"/>
  <c r="Y462"/>
  <c r="AG462"/>
  <c r="W462"/>
  <c r="AE462"/>
  <c r="AA461"/>
  <c r="AI461"/>
  <c r="Y461"/>
  <c r="AG461"/>
  <c r="W461"/>
  <c r="AE461"/>
  <c r="AA460"/>
  <c r="AI460"/>
  <c r="Y460"/>
  <c r="AG460"/>
  <c r="W460"/>
  <c r="AE460"/>
  <c r="AA459"/>
  <c r="AI459"/>
  <c r="Y459"/>
  <c r="AG459"/>
  <c r="W459"/>
  <c r="AE459"/>
  <c r="AA458"/>
  <c r="AI458"/>
  <c r="Y458"/>
  <c r="AG458"/>
  <c r="W458"/>
  <c r="AE458"/>
  <c r="AA457"/>
  <c r="AI457"/>
  <c r="Y457"/>
  <c r="AG457"/>
  <c r="W457"/>
  <c r="AE457"/>
  <c r="AA456"/>
  <c r="AI456"/>
  <c r="Y456"/>
  <c r="AG456"/>
  <c r="W456"/>
  <c r="AE456"/>
  <c r="AA455"/>
  <c r="AI455"/>
  <c r="Y455"/>
  <c r="AG455"/>
  <c r="W455"/>
  <c r="AE455"/>
  <c r="AA454"/>
  <c r="AI454"/>
  <c r="Y454"/>
  <c r="AG454"/>
  <c r="W454"/>
  <c r="AE454"/>
  <c r="AA453"/>
  <c r="AI453"/>
  <c r="Y453"/>
  <c r="AG453"/>
  <c r="W453"/>
  <c r="AE453"/>
  <c r="AA452"/>
  <c r="AI452"/>
  <c r="Y452"/>
  <c r="AG452"/>
  <c r="W452"/>
  <c r="AE452"/>
  <c r="AA451"/>
  <c r="AI451"/>
  <c r="Y451"/>
  <c r="AG451"/>
  <c r="W451"/>
  <c r="AE451"/>
  <c r="AA450"/>
  <c r="AI450"/>
  <c r="Y450"/>
  <c r="AG450"/>
  <c r="W450"/>
  <c r="AE450"/>
  <c r="AA449"/>
  <c r="AI449"/>
  <c r="Y449"/>
  <c r="AG449"/>
  <c r="W449"/>
  <c r="AE449"/>
  <c r="AA448"/>
  <c r="AI448"/>
  <c r="Y448"/>
  <c r="AG448"/>
  <c r="W448"/>
  <c r="AE448"/>
  <c r="AA447"/>
  <c r="AI447"/>
  <c r="Y447"/>
  <c r="AG447"/>
  <c r="W447"/>
  <c r="AE447"/>
  <c r="AA446"/>
  <c r="AI446"/>
  <c r="Y446"/>
  <c r="AG446"/>
  <c r="W446"/>
  <c r="AE446"/>
  <c r="AA445"/>
  <c r="AI445"/>
  <c r="Y445"/>
  <c r="AG445"/>
  <c r="W445"/>
  <c r="AE445"/>
  <c r="AA444"/>
  <c r="AI444"/>
  <c r="Y444"/>
  <c r="AG444"/>
  <c r="W444"/>
  <c r="AE444"/>
  <c r="AA443"/>
  <c r="AI443"/>
  <c r="Y443"/>
  <c r="AG443"/>
  <c r="W443"/>
  <c r="AE443"/>
  <c r="AA442"/>
  <c r="AI442"/>
  <c r="Y442"/>
  <c r="AG442"/>
  <c r="W442"/>
  <c r="AE442"/>
  <c r="AA441"/>
  <c r="AI441"/>
  <c r="Y441"/>
  <c r="AG441"/>
  <c r="W441"/>
  <c r="AE441"/>
  <c r="AA440"/>
  <c r="AI440"/>
  <c r="Y440"/>
  <c r="AG440"/>
  <c r="W440"/>
  <c r="AE440"/>
  <c r="AA439"/>
  <c r="AI439"/>
  <c r="Y439"/>
  <c r="AG439"/>
  <c r="W439"/>
  <c r="AE439"/>
  <c r="AA438"/>
  <c r="AI438"/>
  <c r="Y438"/>
  <c r="AG438"/>
  <c r="W438"/>
  <c r="AE438"/>
  <c r="AA437"/>
  <c r="AI437"/>
  <c r="Y437"/>
  <c r="AG437"/>
  <c r="W437"/>
  <c r="AE437"/>
  <c r="AA436"/>
  <c r="AI436"/>
  <c r="Y436"/>
  <c r="AG436"/>
  <c r="W436"/>
  <c r="AE436"/>
  <c r="AA435"/>
  <c r="AI435"/>
  <c r="Y435"/>
  <c r="AG435"/>
  <c r="W435"/>
  <c r="AE435"/>
  <c r="AA434"/>
  <c r="AI434"/>
  <c r="Y434"/>
  <c r="AG434"/>
  <c r="W434"/>
  <c r="AE434"/>
  <c r="AA433"/>
  <c r="AI433"/>
  <c r="Y433"/>
  <c r="AG433"/>
  <c r="W433"/>
  <c r="AE433"/>
  <c r="AA432"/>
  <c r="AI432"/>
  <c r="Y432"/>
  <c r="AG432"/>
  <c r="W432"/>
  <c r="AE432"/>
  <c r="AA431"/>
  <c r="AI431"/>
  <c r="Y431"/>
  <c r="AG431"/>
  <c r="W431"/>
  <c r="AE431"/>
  <c r="AA430"/>
  <c r="AI430"/>
  <c r="Y430"/>
  <c r="AG430"/>
  <c r="W430"/>
  <c r="AE430"/>
  <c r="AA429"/>
  <c r="AI429"/>
  <c r="Y429"/>
  <c r="AG429"/>
  <c r="W429"/>
  <c r="AE429"/>
  <c r="AA428"/>
  <c r="AI428"/>
  <c r="Y428"/>
  <c r="AG428"/>
  <c r="W428"/>
  <c r="AE428"/>
  <c r="AA427"/>
  <c r="AI427"/>
  <c r="Y427"/>
  <c r="AG427"/>
  <c r="W427"/>
  <c r="AE427"/>
  <c r="AA426"/>
  <c r="AI426"/>
  <c r="Y426"/>
  <c r="AG426"/>
  <c r="W426"/>
  <c r="AE426"/>
  <c r="AA425"/>
  <c r="AI425"/>
  <c r="Y425"/>
  <c r="AG425"/>
  <c r="W425"/>
  <c r="AE425"/>
  <c r="AA424"/>
  <c r="AI424"/>
  <c r="Y424"/>
  <c r="AG424"/>
  <c r="W424"/>
  <c r="AE424"/>
  <c r="AA423"/>
  <c r="AI423"/>
  <c r="Y423"/>
  <c r="AG423"/>
  <c r="W423"/>
  <c r="AE423"/>
  <c r="AA422"/>
  <c r="AI422"/>
  <c r="Y422"/>
  <c r="AG422"/>
  <c r="W422"/>
  <c r="AE422"/>
  <c r="AA421"/>
  <c r="AI421"/>
  <c r="Y421"/>
  <c r="AG421"/>
  <c r="W421"/>
  <c r="AE421"/>
  <c r="AA420"/>
  <c r="AI420"/>
  <c r="Y420"/>
  <c r="AG420"/>
  <c r="W420"/>
  <c r="AE420"/>
  <c r="AA419"/>
  <c r="AI419"/>
  <c r="Y419"/>
  <c r="AG419"/>
  <c r="W419"/>
  <c r="AE419"/>
  <c r="AA418"/>
  <c r="AI418"/>
  <c r="Y418"/>
  <c r="AG418"/>
  <c r="W418"/>
  <c r="AE418"/>
  <c r="AA417"/>
  <c r="AI417"/>
  <c r="Y417"/>
  <c r="AG417"/>
  <c r="W417"/>
  <c r="AE417"/>
  <c r="AA416"/>
  <c r="AI416"/>
  <c r="Y416"/>
  <c r="AG416"/>
  <c r="W416"/>
  <c r="AE416"/>
  <c r="AA415"/>
  <c r="AI415"/>
  <c r="Y415"/>
  <c r="AG415"/>
  <c r="W415"/>
  <c r="AE415"/>
  <c r="AA414"/>
  <c r="AI414"/>
  <c r="Y414"/>
  <c r="AG414"/>
  <c r="W414"/>
  <c r="AE414"/>
  <c r="AA413"/>
  <c r="AI413"/>
  <c r="Y413"/>
  <c r="AG413"/>
  <c r="W413"/>
  <c r="AE413"/>
  <c r="AA412"/>
  <c r="AI412"/>
  <c r="Y412"/>
  <c r="AG412"/>
  <c r="W412"/>
  <c r="AE412"/>
  <c r="AA411"/>
  <c r="AI411"/>
  <c r="AD635"/>
  <c r="BG635" s="1"/>
  <c r="AD631"/>
  <c r="BG631" s="1"/>
  <c r="AD627"/>
  <c r="BG627" s="1"/>
  <c r="AD623"/>
  <c r="BG623" s="1"/>
  <c r="AD619"/>
  <c r="BG619" s="1"/>
  <c r="AD615"/>
  <c r="BG615" s="1"/>
  <c r="AD607"/>
  <c r="BG607" s="1"/>
  <c r="AD601"/>
  <c r="BG601" s="1"/>
  <c r="AD593"/>
  <c r="BG593" s="1"/>
  <c r="AD585"/>
  <c r="BG585" s="1"/>
  <c r="AD577"/>
  <c r="BG577" s="1"/>
  <c r="AD569"/>
  <c r="BG569" s="1"/>
  <c r="AD558"/>
  <c r="BG558" s="1"/>
  <c r="AD529"/>
  <c r="BG529" s="1"/>
  <c r="AL522"/>
  <c r="AT522"/>
  <c r="M522"/>
  <c r="N522" s="1"/>
  <c r="O522" s="1"/>
  <c r="BE522" s="1"/>
  <c r="P522"/>
  <c r="S521"/>
  <c r="AB521"/>
  <c r="AO521"/>
  <c r="AJ521"/>
  <c r="AW521"/>
  <c r="Z521"/>
  <c r="AV521"/>
  <c r="R521"/>
  <c r="AH521"/>
  <c r="AN521"/>
  <c r="Q521"/>
  <c r="X521"/>
  <c r="AM521"/>
  <c r="AF521"/>
  <c r="AU521"/>
  <c r="M521"/>
  <c r="N521" s="1"/>
  <c r="O521" s="1"/>
  <c r="BE521" s="1"/>
  <c r="AT521"/>
  <c r="P521"/>
  <c r="AL521"/>
  <c r="AB520"/>
  <c r="S520"/>
  <c r="AJ520"/>
  <c r="AO520"/>
  <c r="AW520"/>
  <c r="R520"/>
  <c r="Z520"/>
  <c r="AN520"/>
  <c r="AV520"/>
  <c r="AH520"/>
  <c r="X520"/>
  <c r="Q520"/>
  <c r="AF520"/>
  <c r="AM520"/>
  <c r="AU520"/>
  <c r="M520"/>
  <c r="N520" s="1"/>
  <c r="O520" s="1"/>
  <c r="BE520" s="1"/>
  <c r="P520"/>
  <c r="AL520"/>
  <c r="AT520"/>
  <c r="AX520" s="1"/>
  <c r="AJ519"/>
  <c r="AW519"/>
  <c r="S519"/>
  <c r="AB519"/>
  <c r="AO519"/>
  <c r="R519"/>
  <c r="AH519"/>
  <c r="AN519"/>
  <c r="Z519"/>
  <c r="AV519"/>
  <c r="AF519"/>
  <c r="AU519"/>
  <c r="Q519"/>
  <c r="X519"/>
  <c r="AM519"/>
  <c r="P519"/>
  <c r="AL519"/>
  <c r="M519"/>
  <c r="N519" s="1"/>
  <c r="O519" s="1"/>
  <c r="BE519" s="1"/>
  <c r="AT519"/>
  <c r="AB518"/>
  <c r="AJ518"/>
  <c r="AO518"/>
  <c r="AW518"/>
  <c r="S518"/>
  <c r="R518"/>
  <c r="Z518"/>
  <c r="AH518"/>
  <c r="AN518"/>
  <c r="AV518"/>
  <c r="X518"/>
  <c r="AF518"/>
  <c r="AM518"/>
  <c r="AU518"/>
  <c r="Q518"/>
  <c r="M518"/>
  <c r="N518" s="1"/>
  <c r="O518" s="1"/>
  <c r="BE518" s="1"/>
  <c r="P518"/>
  <c r="AL518"/>
  <c r="AT518"/>
  <c r="AJ517"/>
  <c r="AW517"/>
  <c r="S517"/>
  <c r="AB517"/>
  <c r="AO517"/>
  <c r="R517"/>
  <c r="AH517"/>
  <c r="AN517"/>
  <c r="Z517"/>
  <c r="AV517"/>
  <c r="AF517"/>
  <c r="AU517"/>
  <c r="Q517"/>
  <c r="X517"/>
  <c r="AM517"/>
  <c r="P517"/>
  <c r="AL517"/>
  <c r="M517"/>
  <c r="N517" s="1"/>
  <c r="O517" s="1"/>
  <c r="BE517" s="1"/>
  <c r="AT517"/>
  <c r="AB516"/>
  <c r="AJ516"/>
  <c r="AO516"/>
  <c r="AW516"/>
  <c r="S516"/>
  <c r="R516"/>
  <c r="Z516"/>
  <c r="AH516"/>
  <c r="AN516"/>
  <c r="AV516"/>
  <c r="X516"/>
  <c r="AF516"/>
  <c r="AM516"/>
  <c r="AU516"/>
  <c r="Q516"/>
  <c r="M516"/>
  <c r="N516" s="1"/>
  <c r="O516" s="1"/>
  <c r="BE516" s="1"/>
  <c r="P516"/>
  <c r="AL516"/>
  <c r="AT516"/>
  <c r="AJ515"/>
  <c r="AW515"/>
  <c r="S515"/>
  <c r="AB515"/>
  <c r="AO515"/>
  <c r="R515"/>
  <c r="AH515"/>
  <c r="AN515"/>
  <c r="Z515"/>
  <c r="AV515"/>
  <c r="AF515"/>
  <c r="AU515"/>
  <c r="Q515"/>
  <c r="X515"/>
  <c r="AM515"/>
  <c r="P515"/>
  <c r="AL515"/>
  <c r="M515"/>
  <c r="N515" s="1"/>
  <c r="O515" s="1"/>
  <c r="BE515" s="1"/>
  <c r="AT515"/>
  <c r="AB514"/>
  <c r="AJ514"/>
  <c r="AO514"/>
  <c r="AW514"/>
  <c r="S514"/>
  <c r="R514"/>
  <c r="Z514"/>
  <c r="AH514"/>
  <c r="AN514"/>
  <c r="AV514"/>
  <c r="X514"/>
  <c r="AF514"/>
  <c r="AM514"/>
  <c r="AU514"/>
  <c r="Q514"/>
  <c r="M514"/>
  <c r="N514" s="1"/>
  <c r="O514" s="1"/>
  <c r="BE514" s="1"/>
  <c r="P514"/>
  <c r="AL514"/>
  <c r="AT514"/>
  <c r="AJ513"/>
  <c r="AW513"/>
  <c r="S513"/>
  <c r="AB513"/>
  <c r="AO513"/>
  <c r="R513"/>
  <c r="AH513"/>
  <c r="AN513"/>
  <c r="Z513"/>
  <c r="AV513"/>
  <c r="AF513"/>
  <c r="AU513"/>
  <c r="Q513"/>
  <c r="X513"/>
  <c r="AM513"/>
  <c r="P513"/>
  <c r="AL513"/>
  <c r="M513"/>
  <c r="N513" s="1"/>
  <c r="O513" s="1"/>
  <c r="BE513" s="1"/>
  <c r="AT513"/>
  <c r="AB512"/>
  <c r="AJ512"/>
  <c r="AO512"/>
  <c r="AW512"/>
  <c r="S512"/>
  <c r="R512"/>
  <c r="Z512"/>
  <c r="AH512"/>
  <c r="AN512"/>
  <c r="AV512"/>
  <c r="X512"/>
  <c r="AF512"/>
  <c r="AM512"/>
  <c r="AU512"/>
  <c r="Q512"/>
  <c r="M512"/>
  <c r="N512" s="1"/>
  <c r="O512" s="1"/>
  <c r="BE512" s="1"/>
  <c r="P512"/>
  <c r="AL512"/>
  <c r="AT512"/>
  <c r="AJ511"/>
  <c r="AW511"/>
  <c r="S511"/>
  <c r="AB511"/>
  <c r="AO511"/>
  <c r="R511"/>
  <c r="AH511"/>
  <c r="AN511"/>
  <c r="Z511"/>
  <c r="AV511"/>
  <c r="AF511"/>
  <c r="AU511"/>
  <c r="Q511"/>
  <c r="X511"/>
  <c r="AM511"/>
  <c r="P511"/>
  <c r="AL511"/>
  <c r="M511"/>
  <c r="N511" s="1"/>
  <c r="O511" s="1"/>
  <c r="BE511" s="1"/>
  <c r="AT511"/>
  <c r="AB510"/>
  <c r="AJ510"/>
  <c r="AO510"/>
  <c r="AW510"/>
  <c r="S510"/>
  <c r="R510"/>
  <c r="Z510"/>
  <c r="AH510"/>
  <c r="AN510"/>
  <c r="AV510"/>
  <c r="X510"/>
  <c r="AF510"/>
  <c r="AM510"/>
  <c r="AU510"/>
  <c r="Q510"/>
  <c r="M510"/>
  <c r="N510" s="1"/>
  <c r="O510" s="1"/>
  <c r="BE510" s="1"/>
  <c r="P510"/>
  <c r="AL510"/>
  <c r="AT510"/>
  <c r="AJ509"/>
  <c r="AW509"/>
  <c r="S509"/>
  <c r="AB509"/>
  <c r="AO509"/>
  <c r="R509"/>
  <c r="AH509"/>
  <c r="AN509"/>
  <c r="Z509"/>
  <c r="AV509"/>
  <c r="AF509"/>
  <c r="AU509"/>
  <c r="Q509"/>
  <c r="X509"/>
  <c r="AM509"/>
  <c r="P509"/>
  <c r="AL509"/>
  <c r="M509"/>
  <c r="N509" s="1"/>
  <c r="O509" s="1"/>
  <c r="BE509" s="1"/>
  <c r="AT509"/>
  <c r="AB508"/>
  <c r="AJ508"/>
  <c r="AO508"/>
  <c r="AW508"/>
  <c r="S508"/>
  <c r="R508"/>
  <c r="Z508"/>
  <c r="AH508"/>
  <c r="AN508"/>
  <c r="AV508"/>
  <c r="X508"/>
  <c r="AF508"/>
  <c r="AM508"/>
  <c r="AU508"/>
  <c r="Q508"/>
  <c r="M508"/>
  <c r="N508" s="1"/>
  <c r="O508" s="1"/>
  <c r="BE508" s="1"/>
  <c r="P508"/>
  <c r="AL508"/>
  <c r="AT508"/>
  <c r="AJ507"/>
  <c r="AW507"/>
  <c r="S507"/>
  <c r="AB507"/>
  <c r="AO507"/>
  <c r="R507"/>
  <c r="AH507"/>
  <c r="AN507"/>
  <c r="Z507"/>
  <c r="AV507"/>
  <c r="AF507"/>
  <c r="AU507"/>
  <c r="Q507"/>
  <c r="X507"/>
  <c r="AM507"/>
  <c r="P507"/>
  <c r="AL507"/>
  <c r="M507"/>
  <c r="N507" s="1"/>
  <c r="O507" s="1"/>
  <c r="BE507" s="1"/>
  <c r="AT507"/>
  <c r="AB506"/>
  <c r="AJ506"/>
  <c r="AO506"/>
  <c r="AW506"/>
  <c r="S506"/>
  <c r="R506"/>
  <c r="Z506"/>
  <c r="AH506"/>
  <c r="AN506"/>
  <c r="AV506"/>
  <c r="X506"/>
  <c r="AF506"/>
  <c r="AM506"/>
  <c r="AU506"/>
  <c r="Q506"/>
  <c r="M506"/>
  <c r="N506" s="1"/>
  <c r="O506" s="1"/>
  <c r="BE506" s="1"/>
  <c r="P506"/>
  <c r="AL506"/>
  <c r="AT506"/>
  <c r="AJ505"/>
  <c r="AW505"/>
  <c r="S505"/>
  <c r="AB505"/>
  <c r="AO505"/>
  <c r="R505"/>
  <c r="AH505"/>
  <c r="AN505"/>
  <c r="Z505"/>
  <c r="AV505"/>
  <c r="AF505"/>
  <c r="AU505"/>
  <c r="Q505"/>
  <c r="X505"/>
  <c r="AM505"/>
  <c r="P505"/>
  <c r="AL505"/>
  <c r="M505"/>
  <c r="N505" s="1"/>
  <c r="O505" s="1"/>
  <c r="BE505" s="1"/>
  <c r="AT505"/>
  <c r="AB504"/>
  <c r="AJ504"/>
  <c r="AO504"/>
  <c r="AW504"/>
  <c r="S504"/>
  <c r="R504"/>
  <c r="Z504"/>
  <c r="AH504"/>
  <c r="AN504"/>
  <c r="AV504"/>
  <c r="X504"/>
  <c r="AF504"/>
  <c r="AM504"/>
  <c r="AU504"/>
  <c r="Q504"/>
  <c r="M504"/>
  <c r="N504" s="1"/>
  <c r="O504" s="1"/>
  <c r="BE504" s="1"/>
  <c r="P504"/>
  <c r="AL504"/>
  <c r="AT504"/>
  <c r="AJ503"/>
  <c r="AW503"/>
  <c r="S503"/>
  <c r="AB503"/>
  <c r="AO503"/>
  <c r="R503"/>
  <c r="AH503"/>
  <c r="AN503"/>
  <c r="Z503"/>
  <c r="AV503"/>
  <c r="AF503"/>
  <c r="AU503"/>
  <c r="Q503"/>
  <c r="X503"/>
  <c r="AM503"/>
  <c r="P503"/>
  <c r="AL503"/>
  <c r="M503"/>
  <c r="N503" s="1"/>
  <c r="O503" s="1"/>
  <c r="BE503" s="1"/>
  <c r="AT503"/>
  <c r="AB502"/>
  <c r="AJ502"/>
  <c r="AO502"/>
  <c r="AW502"/>
  <c r="S502"/>
  <c r="R502"/>
  <c r="Z502"/>
  <c r="AH502"/>
  <c r="AN502"/>
  <c r="AV502"/>
  <c r="X502"/>
  <c r="AF502"/>
  <c r="AM502"/>
  <c r="AU502"/>
  <c r="Q502"/>
  <c r="M502"/>
  <c r="N502" s="1"/>
  <c r="O502" s="1"/>
  <c r="BE502" s="1"/>
  <c r="P502"/>
  <c r="AL502"/>
  <c r="AT502"/>
  <c r="AJ501"/>
  <c r="AW501"/>
  <c r="S501"/>
  <c r="AB501"/>
  <c r="AO501"/>
  <c r="R501"/>
  <c r="AH501"/>
  <c r="AN501"/>
  <c r="Z501"/>
  <c r="AV501"/>
  <c r="AF501"/>
  <c r="AU501"/>
  <c r="Q501"/>
  <c r="X501"/>
  <c r="AM501"/>
  <c r="P501"/>
  <c r="AL501"/>
  <c r="M501"/>
  <c r="N501" s="1"/>
  <c r="O501" s="1"/>
  <c r="BE501" s="1"/>
  <c r="AT501"/>
  <c r="AB500"/>
  <c r="AJ500"/>
  <c r="AO500"/>
  <c r="AW500"/>
  <c r="S500"/>
  <c r="R500"/>
  <c r="Z500"/>
  <c r="AH500"/>
  <c r="AN500"/>
  <c r="AV500"/>
  <c r="X500"/>
  <c r="AF500"/>
  <c r="AM500"/>
  <c r="AU500"/>
  <c r="Q500"/>
  <c r="M500"/>
  <c r="N500" s="1"/>
  <c r="O500" s="1"/>
  <c r="BE500" s="1"/>
  <c r="P500"/>
  <c r="AL500"/>
  <c r="AT500"/>
  <c r="AJ499"/>
  <c r="AW499"/>
  <c r="S499"/>
  <c r="AB499"/>
  <c r="AO499"/>
  <c r="R499"/>
  <c r="AH499"/>
  <c r="AN499"/>
  <c r="Z499"/>
  <c r="AV499"/>
  <c r="AF499"/>
  <c r="AU499"/>
  <c r="Q499"/>
  <c r="X499"/>
  <c r="AM499"/>
  <c r="P499"/>
  <c r="AL499"/>
  <c r="M499"/>
  <c r="N499" s="1"/>
  <c r="O499" s="1"/>
  <c r="BE499" s="1"/>
  <c r="AT499"/>
  <c r="AB498"/>
  <c r="AJ498"/>
  <c r="AO498"/>
  <c r="AW498"/>
  <c r="S498"/>
  <c r="R498"/>
  <c r="Z498"/>
  <c r="AH498"/>
  <c r="AN498"/>
  <c r="AV498"/>
  <c r="X498"/>
  <c r="AF498"/>
  <c r="AM498"/>
  <c r="AU498"/>
  <c r="Q498"/>
  <c r="M498"/>
  <c r="N498" s="1"/>
  <c r="O498" s="1"/>
  <c r="BE498" s="1"/>
  <c r="P498"/>
  <c r="AL498"/>
  <c r="AT498"/>
  <c r="AJ497"/>
  <c r="AW497"/>
  <c r="S497"/>
  <c r="AB497"/>
  <c r="AO497"/>
  <c r="R497"/>
  <c r="AH497"/>
  <c r="AN497"/>
  <c r="Z497"/>
  <c r="AV497"/>
  <c r="AF497"/>
  <c r="AU497"/>
  <c r="Q497"/>
  <c r="X497"/>
  <c r="AM497"/>
  <c r="P497"/>
  <c r="AL497"/>
  <c r="M497"/>
  <c r="N497" s="1"/>
  <c r="O497" s="1"/>
  <c r="BE497" s="1"/>
  <c r="AT497"/>
  <c r="AB496"/>
  <c r="AJ496"/>
  <c r="AO496"/>
  <c r="AW496"/>
  <c r="S496"/>
  <c r="R496"/>
  <c r="Z496"/>
  <c r="AH496"/>
  <c r="AN496"/>
  <c r="AV496"/>
  <c r="X496"/>
  <c r="AF496"/>
  <c r="AM496"/>
  <c r="AU496"/>
  <c r="Q496"/>
  <c r="M496"/>
  <c r="N496" s="1"/>
  <c r="O496" s="1"/>
  <c r="BE496" s="1"/>
  <c r="P496"/>
  <c r="AL496"/>
  <c r="AT496"/>
  <c r="AJ495"/>
  <c r="AW495"/>
  <c r="S495"/>
  <c r="AB495"/>
  <c r="AO495"/>
  <c r="R495"/>
  <c r="AH495"/>
  <c r="AN495"/>
  <c r="Z495"/>
  <c r="AV495"/>
  <c r="AF495"/>
  <c r="AU495"/>
  <c r="Q495"/>
  <c r="X495"/>
  <c r="AM495"/>
  <c r="P495"/>
  <c r="AL495"/>
  <c r="M495"/>
  <c r="N495" s="1"/>
  <c r="O495" s="1"/>
  <c r="BE495" s="1"/>
  <c r="AT495"/>
  <c r="AB494"/>
  <c r="AJ494"/>
  <c r="AO494"/>
  <c r="AW494"/>
  <c r="S494"/>
  <c r="R494"/>
  <c r="Z494"/>
  <c r="AH494"/>
  <c r="AN494"/>
  <c r="AV494"/>
  <c r="X494"/>
  <c r="AF494"/>
  <c r="AM494"/>
  <c r="AU494"/>
  <c r="Q494"/>
  <c r="M494"/>
  <c r="N494" s="1"/>
  <c r="O494" s="1"/>
  <c r="BE494" s="1"/>
  <c r="P494"/>
  <c r="AL494"/>
  <c r="AT494"/>
  <c r="AJ493"/>
  <c r="AW493"/>
  <c r="S493"/>
  <c r="AB493"/>
  <c r="AO493"/>
  <c r="R493"/>
  <c r="AH493"/>
  <c r="AN493"/>
  <c r="Z493"/>
  <c r="AV493"/>
  <c r="AF493"/>
  <c r="AU493"/>
  <c r="Q493"/>
  <c r="X493"/>
  <c r="AM493"/>
  <c r="P493"/>
  <c r="AL493"/>
  <c r="M493"/>
  <c r="N493" s="1"/>
  <c r="O493" s="1"/>
  <c r="BE493" s="1"/>
  <c r="AT493"/>
  <c r="AB492"/>
  <c r="AJ492"/>
  <c r="AO492"/>
  <c r="AW492"/>
  <c r="S492"/>
  <c r="R492"/>
  <c r="Z492"/>
  <c r="AH492"/>
  <c r="AN492"/>
  <c r="AV492"/>
  <c r="X492"/>
  <c r="AF492"/>
  <c r="AM492"/>
  <c r="AU492"/>
  <c r="Q492"/>
  <c r="M492"/>
  <c r="N492" s="1"/>
  <c r="O492" s="1"/>
  <c r="BE492" s="1"/>
  <c r="P492"/>
  <c r="AL492"/>
  <c r="AT492"/>
  <c r="AJ491"/>
  <c r="AW491"/>
  <c r="S491"/>
  <c r="AB491"/>
  <c r="AO491"/>
  <c r="R491"/>
  <c r="AH491"/>
  <c r="AN491"/>
  <c r="Z491"/>
  <c r="AV491"/>
  <c r="AF491"/>
  <c r="AU491"/>
  <c r="Q491"/>
  <c r="X491"/>
  <c r="AM491"/>
  <c r="P491"/>
  <c r="AL491"/>
  <c r="M491"/>
  <c r="N491" s="1"/>
  <c r="O491" s="1"/>
  <c r="BE491" s="1"/>
  <c r="AT491"/>
  <c r="AB490"/>
  <c r="AJ490"/>
  <c r="AO490"/>
  <c r="AW490"/>
  <c r="S490"/>
  <c r="R490"/>
  <c r="Z490"/>
  <c r="AH490"/>
  <c r="AN490"/>
  <c r="AV490"/>
  <c r="X490"/>
  <c r="AF490"/>
  <c r="AM490"/>
  <c r="AU490"/>
  <c r="Q490"/>
  <c r="M490"/>
  <c r="N490" s="1"/>
  <c r="O490" s="1"/>
  <c r="BE490" s="1"/>
  <c r="P490"/>
  <c r="AL490"/>
  <c r="AT490"/>
  <c r="AJ489"/>
  <c r="AW489"/>
  <c r="S489"/>
  <c r="AB489"/>
  <c r="AO489"/>
  <c r="R489"/>
  <c r="AH489"/>
  <c r="AN489"/>
  <c r="Z489"/>
  <c r="AV489"/>
  <c r="AF489"/>
  <c r="AU489"/>
  <c r="Q489"/>
  <c r="X489"/>
  <c r="AM489"/>
  <c r="P489"/>
  <c r="AL489"/>
  <c r="M489"/>
  <c r="N489" s="1"/>
  <c r="O489" s="1"/>
  <c r="BE489" s="1"/>
  <c r="AT489"/>
  <c r="AB488"/>
  <c r="AJ488"/>
  <c r="AO488"/>
  <c r="AW488"/>
  <c r="S488"/>
  <c r="R488"/>
  <c r="Z488"/>
  <c r="AH488"/>
  <c r="AN488"/>
  <c r="AV488"/>
  <c r="X488"/>
  <c r="AF488"/>
  <c r="AM488"/>
  <c r="AU488"/>
  <c r="Q488"/>
  <c r="M488"/>
  <c r="N488" s="1"/>
  <c r="O488" s="1"/>
  <c r="BE488" s="1"/>
  <c r="P488"/>
  <c r="AL488"/>
  <c r="AT488"/>
  <c r="AJ487"/>
  <c r="AW487"/>
  <c r="S487"/>
  <c r="AB487"/>
  <c r="AO487"/>
  <c r="R487"/>
  <c r="AH487"/>
  <c r="AN487"/>
  <c r="Z487"/>
  <c r="AV487"/>
  <c r="AF487"/>
  <c r="AU487"/>
  <c r="Q487"/>
  <c r="X487"/>
  <c r="AM487"/>
  <c r="P487"/>
  <c r="AL487"/>
  <c r="M487"/>
  <c r="N487" s="1"/>
  <c r="O487" s="1"/>
  <c r="BE487" s="1"/>
  <c r="AT487"/>
  <c r="AB486"/>
  <c r="AJ486"/>
  <c r="AO486"/>
  <c r="AW486"/>
  <c r="S486"/>
  <c r="R486"/>
  <c r="Z486"/>
  <c r="AH486"/>
  <c r="AN486"/>
  <c r="AV486"/>
  <c r="X486"/>
  <c r="AF486"/>
  <c r="AM486"/>
  <c r="AU486"/>
  <c r="Q486"/>
  <c r="M486"/>
  <c r="N486" s="1"/>
  <c r="O486" s="1"/>
  <c r="BE486" s="1"/>
  <c r="P486"/>
  <c r="AL486"/>
  <c r="AT486"/>
  <c r="AJ485"/>
  <c r="AW485"/>
  <c r="S485"/>
  <c r="AB485"/>
  <c r="AO485"/>
  <c r="R485"/>
  <c r="AH485"/>
  <c r="AN485"/>
  <c r="Z485"/>
  <c r="AV485"/>
  <c r="AF485"/>
  <c r="AU485"/>
  <c r="Q485"/>
  <c r="X485"/>
  <c r="AM485"/>
  <c r="P485"/>
  <c r="AL485"/>
  <c r="M485"/>
  <c r="N485" s="1"/>
  <c r="O485" s="1"/>
  <c r="BE485" s="1"/>
  <c r="AT485"/>
  <c r="AB484"/>
  <c r="AJ484"/>
  <c r="AO484"/>
  <c r="AW484"/>
  <c r="S484"/>
  <c r="R484"/>
  <c r="Z484"/>
  <c r="AH484"/>
  <c r="AN484"/>
  <c r="AV484"/>
  <c r="X484"/>
  <c r="AF484"/>
  <c r="AM484"/>
  <c r="AU484"/>
  <c r="Q484"/>
  <c r="M484"/>
  <c r="N484" s="1"/>
  <c r="O484" s="1"/>
  <c r="BE484" s="1"/>
  <c r="P484"/>
  <c r="AL484"/>
  <c r="AT484"/>
  <c r="AJ483"/>
  <c r="AW483"/>
  <c r="S483"/>
  <c r="AB483"/>
  <c r="AO483"/>
  <c r="R483"/>
  <c r="AH483"/>
  <c r="AN483"/>
  <c r="Z483"/>
  <c r="AV483"/>
  <c r="AF483"/>
  <c r="AU483"/>
  <c r="Q483"/>
  <c r="X483"/>
  <c r="AM483"/>
  <c r="P483"/>
  <c r="AL483"/>
  <c r="M483"/>
  <c r="N483" s="1"/>
  <c r="O483" s="1"/>
  <c r="BE483" s="1"/>
  <c r="AT483"/>
  <c r="AB482"/>
  <c r="AJ482"/>
  <c r="AO482"/>
  <c r="AW482"/>
  <c r="S482"/>
  <c r="R482"/>
  <c r="Z482"/>
  <c r="AH482"/>
  <c r="AN482"/>
  <c r="AV482"/>
  <c r="X482"/>
  <c r="AF482"/>
  <c r="AM482"/>
  <c r="AU482"/>
  <c r="Q482"/>
  <c r="M482"/>
  <c r="N482" s="1"/>
  <c r="O482" s="1"/>
  <c r="BE482" s="1"/>
  <c r="P482"/>
  <c r="AL482"/>
  <c r="AT482"/>
  <c r="AJ481"/>
  <c r="AW481"/>
  <c r="S481"/>
  <c r="AB481"/>
  <c r="AO481"/>
  <c r="R481"/>
  <c r="AH481"/>
  <c r="AN481"/>
  <c r="Z481"/>
  <c r="AV481"/>
  <c r="AF481"/>
  <c r="AU481"/>
  <c r="Q481"/>
  <c r="X481"/>
  <c r="AM481"/>
  <c r="P481"/>
  <c r="AL481"/>
  <c r="M481"/>
  <c r="N481" s="1"/>
  <c r="O481" s="1"/>
  <c r="BE481" s="1"/>
  <c r="AT481"/>
  <c r="AB480"/>
  <c r="AJ480"/>
  <c r="AO480"/>
  <c r="AW480"/>
  <c r="S480"/>
  <c r="R480"/>
  <c r="Z480"/>
  <c r="AH480"/>
  <c r="AN480"/>
  <c r="AV480"/>
  <c r="X480"/>
  <c r="AF480"/>
  <c r="AM480"/>
  <c r="AU480"/>
  <c r="Q480"/>
  <c r="M480"/>
  <c r="N480" s="1"/>
  <c r="O480" s="1"/>
  <c r="BE480" s="1"/>
  <c r="P480"/>
  <c r="AL480"/>
  <c r="AT480"/>
  <c r="AJ479"/>
  <c r="AW479"/>
  <c r="S479"/>
  <c r="AB479"/>
  <c r="AO479"/>
  <c r="R479"/>
  <c r="AH479"/>
  <c r="AN479"/>
  <c r="Z479"/>
  <c r="AV479"/>
  <c r="AF479"/>
  <c r="AU479"/>
  <c r="Q479"/>
  <c r="X479"/>
  <c r="AM479"/>
  <c r="P479"/>
  <c r="AL479"/>
  <c r="M479"/>
  <c r="N479" s="1"/>
  <c r="O479" s="1"/>
  <c r="BE479" s="1"/>
  <c r="AT479"/>
  <c r="AB478"/>
  <c r="AJ478"/>
  <c r="AO478"/>
  <c r="AW478"/>
  <c r="S478"/>
  <c r="R478"/>
  <c r="Z478"/>
  <c r="AH478"/>
  <c r="AN478"/>
  <c r="AV478"/>
  <c r="X478"/>
  <c r="AF478"/>
  <c r="AM478"/>
  <c r="AU478"/>
  <c r="Q478"/>
  <c r="M478"/>
  <c r="N478" s="1"/>
  <c r="O478" s="1"/>
  <c r="BE478" s="1"/>
  <c r="P478"/>
  <c r="AL478"/>
  <c r="AT478"/>
  <c r="AJ477"/>
  <c r="AW477"/>
  <c r="S477"/>
  <c r="AB477"/>
  <c r="AO477"/>
  <c r="R477"/>
  <c r="AH477"/>
  <c r="AN477"/>
  <c r="Z477"/>
  <c r="AV477"/>
  <c r="AF477"/>
  <c r="AU477"/>
  <c r="Q477"/>
  <c r="X477"/>
  <c r="AM477"/>
  <c r="P477"/>
  <c r="AL477"/>
  <c r="M477"/>
  <c r="N477" s="1"/>
  <c r="O477" s="1"/>
  <c r="BE477" s="1"/>
  <c r="AT477"/>
  <c r="AB476"/>
  <c r="AJ476"/>
  <c r="AO476"/>
  <c r="AW476"/>
  <c r="S476"/>
  <c r="R476"/>
  <c r="Z476"/>
  <c r="AH476"/>
  <c r="AN476"/>
  <c r="AV476"/>
  <c r="X476"/>
  <c r="AF476"/>
  <c r="AM476"/>
  <c r="AU476"/>
  <c r="Q476"/>
  <c r="M476"/>
  <c r="N476" s="1"/>
  <c r="O476" s="1"/>
  <c r="BE476" s="1"/>
  <c r="P476"/>
  <c r="AL476"/>
  <c r="AT476"/>
  <c r="AJ475"/>
  <c r="AW475"/>
  <c r="S475"/>
  <c r="AB475"/>
  <c r="AO475"/>
  <c r="R475"/>
  <c r="AH475"/>
  <c r="AN475"/>
  <c r="Z475"/>
  <c r="AV475"/>
  <c r="AF475"/>
  <c r="AU475"/>
  <c r="Q475"/>
  <c r="X475"/>
  <c r="AM475"/>
  <c r="P475"/>
  <c r="AL475"/>
  <c r="M475"/>
  <c r="N475" s="1"/>
  <c r="O475" s="1"/>
  <c r="BE475" s="1"/>
  <c r="AT475"/>
  <c r="AB474"/>
  <c r="AJ474"/>
  <c r="AO474"/>
  <c r="AW474"/>
  <c r="S474"/>
  <c r="R474"/>
  <c r="Z474"/>
  <c r="AH474"/>
  <c r="AN474"/>
  <c r="AV474"/>
  <c r="X474"/>
  <c r="AF474"/>
  <c r="AM474"/>
  <c r="AU474"/>
  <c r="Q474"/>
  <c r="M474"/>
  <c r="N474" s="1"/>
  <c r="O474" s="1"/>
  <c r="BE474" s="1"/>
  <c r="P474"/>
  <c r="AL474"/>
  <c r="AT474"/>
  <c r="AJ473"/>
  <c r="AW473"/>
  <c r="S473"/>
  <c r="AB473"/>
  <c r="AO473"/>
  <c r="R473"/>
  <c r="AH473"/>
  <c r="AN473"/>
  <c r="Z473"/>
  <c r="AV473"/>
  <c r="AF473"/>
  <c r="AU473"/>
  <c r="Q473"/>
  <c r="X473"/>
  <c r="AM473"/>
  <c r="P473"/>
  <c r="AL473"/>
  <c r="M473"/>
  <c r="N473" s="1"/>
  <c r="O473" s="1"/>
  <c r="BE473" s="1"/>
  <c r="AT473"/>
  <c r="AB472"/>
  <c r="AJ472"/>
  <c r="AO472"/>
  <c r="AW472"/>
  <c r="S472"/>
  <c r="R472"/>
  <c r="Z472"/>
  <c r="AH472"/>
  <c r="AN472"/>
  <c r="AV472"/>
  <c r="X472"/>
  <c r="AF472"/>
  <c r="AM472"/>
  <c r="AU472"/>
  <c r="Q472"/>
  <c r="M472"/>
  <c r="N472" s="1"/>
  <c r="O472" s="1"/>
  <c r="BE472" s="1"/>
  <c r="P472"/>
  <c r="AL472"/>
  <c r="AT472"/>
  <c r="AJ471"/>
  <c r="AW471"/>
  <c r="S471"/>
  <c r="AB471"/>
  <c r="AO471"/>
  <c r="R471"/>
  <c r="AH471"/>
  <c r="AN471"/>
  <c r="Z471"/>
  <c r="AV471"/>
  <c r="AF471"/>
  <c r="AU471"/>
  <c r="Q471"/>
  <c r="X471"/>
  <c r="AM471"/>
  <c r="P471"/>
  <c r="AL471"/>
  <c r="M471"/>
  <c r="N471" s="1"/>
  <c r="O471" s="1"/>
  <c r="BE471" s="1"/>
  <c r="AT471"/>
  <c r="AB470"/>
  <c r="AJ470"/>
  <c r="AO470"/>
  <c r="AW470"/>
  <c r="S470"/>
  <c r="R470"/>
  <c r="Z470"/>
  <c r="AH470"/>
  <c r="AN470"/>
  <c r="AV470"/>
  <c r="X470"/>
  <c r="AF470"/>
  <c r="AM470"/>
  <c r="AU470"/>
  <c r="Q470"/>
  <c r="M470"/>
  <c r="N470" s="1"/>
  <c r="O470" s="1"/>
  <c r="BE470" s="1"/>
  <c r="P470"/>
  <c r="AL470"/>
  <c r="AT470"/>
  <c r="AJ469"/>
  <c r="AW469"/>
  <c r="S469"/>
  <c r="AB469"/>
  <c r="AO469"/>
  <c r="R469"/>
  <c r="AH469"/>
  <c r="AN469"/>
  <c r="Z469"/>
  <c r="AV469"/>
  <c r="AF469"/>
  <c r="AU469"/>
  <c r="Q469"/>
  <c r="X469"/>
  <c r="AM469"/>
  <c r="P469"/>
  <c r="AL469"/>
  <c r="M469"/>
  <c r="N469" s="1"/>
  <c r="O469" s="1"/>
  <c r="BE469" s="1"/>
  <c r="AT469"/>
  <c r="AB468"/>
  <c r="AJ468"/>
  <c r="AO468"/>
  <c r="AW468"/>
  <c r="S468"/>
  <c r="R468"/>
  <c r="Z468"/>
  <c r="AH468"/>
  <c r="AN468"/>
  <c r="AV468"/>
  <c r="X468"/>
  <c r="AF468"/>
  <c r="AM468"/>
  <c r="AU468"/>
  <c r="Q468"/>
  <c r="M468"/>
  <c r="N468" s="1"/>
  <c r="O468" s="1"/>
  <c r="BE468" s="1"/>
  <c r="P468"/>
  <c r="AL468"/>
  <c r="AT468"/>
  <c r="AJ467"/>
  <c r="AW467"/>
  <c r="S467"/>
  <c r="AB467"/>
  <c r="AO467"/>
  <c r="R467"/>
  <c r="AH467"/>
  <c r="AN467"/>
  <c r="Z467"/>
  <c r="AV467"/>
  <c r="AF467"/>
  <c r="AU467"/>
  <c r="Q467"/>
  <c r="X467"/>
  <c r="AM467"/>
  <c r="P467"/>
  <c r="AL467"/>
  <c r="M467"/>
  <c r="N467" s="1"/>
  <c r="O467" s="1"/>
  <c r="BE467" s="1"/>
  <c r="AT467"/>
  <c r="AB466"/>
  <c r="AJ466"/>
  <c r="AO466"/>
  <c r="AW466"/>
  <c r="S466"/>
  <c r="R466"/>
  <c r="Z466"/>
  <c r="AH466"/>
  <c r="AN466"/>
  <c r="AV466"/>
  <c r="X466"/>
  <c r="AF466"/>
  <c r="AM466"/>
  <c r="AU466"/>
  <c r="Q466"/>
  <c r="M466"/>
  <c r="N466" s="1"/>
  <c r="O466" s="1"/>
  <c r="BE466" s="1"/>
  <c r="P466"/>
  <c r="AL466"/>
  <c r="AT466"/>
  <c r="AJ465"/>
  <c r="AW465"/>
  <c r="S465"/>
  <c r="AB465"/>
  <c r="AO465"/>
  <c r="R465"/>
  <c r="AH465"/>
  <c r="AN465"/>
  <c r="Z465"/>
  <c r="AV465"/>
  <c r="AF465"/>
  <c r="AU465"/>
  <c r="Q465"/>
  <c r="X465"/>
  <c r="AM465"/>
  <c r="P465"/>
  <c r="AL465"/>
  <c r="M465"/>
  <c r="N465" s="1"/>
  <c r="O465" s="1"/>
  <c r="BE465" s="1"/>
  <c r="AT465"/>
  <c r="AB464"/>
  <c r="AJ464"/>
  <c r="AO464"/>
  <c r="AW464"/>
  <c r="S464"/>
  <c r="R464"/>
  <c r="Z464"/>
  <c r="AH464"/>
  <c r="AN464"/>
  <c r="AV464"/>
  <c r="X464"/>
  <c r="AF464"/>
  <c r="AM464"/>
  <c r="AU464"/>
  <c r="Q464"/>
  <c r="M464"/>
  <c r="N464" s="1"/>
  <c r="O464" s="1"/>
  <c r="BE464" s="1"/>
  <c r="P464"/>
  <c r="AL464"/>
  <c r="AT464"/>
  <c r="AJ463"/>
  <c r="AW463"/>
  <c r="S463"/>
  <c r="AB463"/>
  <c r="AO463"/>
  <c r="R463"/>
  <c r="AH463"/>
  <c r="AN463"/>
  <c r="Z463"/>
  <c r="AV463"/>
  <c r="AF463"/>
  <c r="AU463"/>
  <c r="Q463"/>
  <c r="X463"/>
  <c r="AM463"/>
  <c r="P463"/>
  <c r="AL463"/>
  <c r="M463"/>
  <c r="N463" s="1"/>
  <c r="O463" s="1"/>
  <c r="BE463" s="1"/>
  <c r="AT463"/>
  <c r="AB462"/>
  <c r="AJ462"/>
  <c r="AO462"/>
  <c r="AW462"/>
  <c r="S462"/>
  <c r="R462"/>
  <c r="Z462"/>
  <c r="AH462"/>
  <c r="AN462"/>
  <c r="AV462"/>
  <c r="X462"/>
  <c r="AF462"/>
  <c r="AM462"/>
  <c r="AU462"/>
  <c r="Q462"/>
  <c r="M462"/>
  <c r="N462" s="1"/>
  <c r="O462" s="1"/>
  <c r="BE462" s="1"/>
  <c r="P462"/>
  <c r="AL462"/>
  <c r="AT462"/>
  <c r="AJ461"/>
  <c r="AW461"/>
  <c r="S461"/>
  <c r="AB461"/>
  <c r="AO461"/>
  <c r="R461"/>
  <c r="AH461"/>
  <c r="AN461"/>
  <c r="Z461"/>
  <c r="AV461"/>
  <c r="AF461"/>
  <c r="AU461"/>
  <c r="Q461"/>
  <c r="X461"/>
  <c r="AM461"/>
  <c r="P461"/>
  <c r="AL461"/>
  <c r="M461"/>
  <c r="N461" s="1"/>
  <c r="O461" s="1"/>
  <c r="BE461" s="1"/>
  <c r="AT461"/>
  <c r="AB460"/>
  <c r="AJ460"/>
  <c r="AO460"/>
  <c r="AW460"/>
  <c r="S460"/>
  <c r="R460"/>
  <c r="Z460"/>
  <c r="AH460"/>
  <c r="AN460"/>
  <c r="AV460"/>
  <c r="X460"/>
  <c r="AF460"/>
  <c r="AM460"/>
  <c r="AU460"/>
  <c r="Q460"/>
  <c r="M460"/>
  <c r="N460" s="1"/>
  <c r="O460" s="1"/>
  <c r="BE460" s="1"/>
  <c r="P460"/>
  <c r="AL460"/>
  <c r="AT460"/>
  <c r="AJ459"/>
  <c r="AW459"/>
  <c r="S459"/>
  <c r="AB459"/>
  <c r="AO459"/>
  <c r="R459"/>
  <c r="AH459"/>
  <c r="AN459"/>
  <c r="Z459"/>
  <c r="AV459"/>
  <c r="AF459"/>
  <c r="AU459"/>
  <c r="Q459"/>
  <c r="X459"/>
  <c r="AM459"/>
  <c r="P459"/>
  <c r="AL459"/>
  <c r="M459"/>
  <c r="N459" s="1"/>
  <c r="O459" s="1"/>
  <c r="BE459" s="1"/>
  <c r="AT459"/>
  <c r="AB458"/>
  <c r="AJ458"/>
  <c r="AO458"/>
  <c r="AW458"/>
  <c r="S458"/>
  <c r="R458"/>
  <c r="Z458"/>
  <c r="AH458"/>
  <c r="AN458"/>
  <c r="AV458"/>
  <c r="X458"/>
  <c r="AF458"/>
  <c r="AM458"/>
  <c r="AU458"/>
  <c r="Q458"/>
  <c r="M458"/>
  <c r="N458" s="1"/>
  <c r="O458" s="1"/>
  <c r="BE458" s="1"/>
  <c r="P458"/>
  <c r="AL458"/>
  <c r="AT458"/>
  <c r="AJ457"/>
  <c r="AW457"/>
  <c r="S457"/>
  <c r="AB457"/>
  <c r="AO457"/>
  <c r="R457"/>
  <c r="AH457"/>
  <c r="AN457"/>
  <c r="Z457"/>
  <c r="AV457"/>
  <c r="AF457"/>
  <c r="AU457"/>
  <c r="Q457"/>
  <c r="X457"/>
  <c r="AM457"/>
  <c r="P457"/>
  <c r="AL457"/>
  <c r="M457"/>
  <c r="N457" s="1"/>
  <c r="O457" s="1"/>
  <c r="BE457" s="1"/>
  <c r="AT457"/>
  <c r="AB456"/>
  <c r="AJ456"/>
  <c r="AO456"/>
  <c r="AW456"/>
  <c r="S456"/>
  <c r="R456"/>
  <c r="Z456"/>
  <c r="AH456"/>
  <c r="AN456"/>
  <c r="AV456"/>
  <c r="X456"/>
  <c r="AF456"/>
  <c r="AM456"/>
  <c r="AU456"/>
  <c r="Q456"/>
  <c r="M456"/>
  <c r="N456" s="1"/>
  <c r="O456" s="1"/>
  <c r="BE456" s="1"/>
  <c r="P456"/>
  <c r="AL456"/>
  <c r="AT456"/>
  <c r="AJ455"/>
  <c r="AW455"/>
  <c r="S455"/>
  <c r="AB455"/>
  <c r="AO455"/>
  <c r="R455"/>
  <c r="AH455"/>
  <c r="AN455"/>
  <c r="Z455"/>
  <c r="AV455"/>
  <c r="AF455"/>
  <c r="AU455"/>
  <c r="Q455"/>
  <c r="X455"/>
  <c r="AM455"/>
  <c r="P455"/>
  <c r="AL455"/>
  <c r="M455"/>
  <c r="N455" s="1"/>
  <c r="O455" s="1"/>
  <c r="BE455" s="1"/>
  <c r="AT455"/>
  <c r="AB454"/>
  <c r="AJ454"/>
  <c r="AO454"/>
  <c r="AW454"/>
  <c r="S454"/>
  <c r="R454"/>
  <c r="Z454"/>
  <c r="AH454"/>
  <c r="AN454"/>
  <c r="AV454"/>
  <c r="X454"/>
  <c r="AF454"/>
  <c r="AM454"/>
  <c r="AU454"/>
  <c r="Q454"/>
  <c r="M454"/>
  <c r="N454" s="1"/>
  <c r="O454" s="1"/>
  <c r="BE454" s="1"/>
  <c r="P454"/>
  <c r="AL454"/>
  <c r="AT454"/>
  <c r="AJ453"/>
  <c r="AW453"/>
  <c r="S453"/>
  <c r="AB453"/>
  <c r="AO453"/>
  <c r="R453"/>
  <c r="AH453"/>
  <c r="AN453"/>
  <c r="Z453"/>
  <c r="AV453"/>
  <c r="AF453"/>
  <c r="AU453"/>
  <c r="Q453"/>
  <c r="X453"/>
  <c r="AM453"/>
  <c r="P453"/>
  <c r="AL453"/>
  <c r="M453"/>
  <c r="N453" s="1"/>
  <c r="O453" s="1"/>
  <c r="BE453" s="1"/>
  <c r="AT453"/>
  <c r="AB452"/>
  <c r="AJ452"/>
  <c r="AO452"/>
  <c r="AW452"/>
  <c r="S452"/>
  <c r="R452"/>
  <c r="Z452"/>
  <c r="AH452"/>
  <c r="AN452"/>
  <c r="AV452"/>
  <c r="X452"/>
  <c r="AF452"/>
  <c r="AM452"/>
  <c r="AU452"/>
  <c r="Q452"/>
  <c r="M452"/>
  <c r="N452" s="1"/>
  <c r="O452" s="1"/>
  <c r="BE452" s="1"/>
  <c r="P452"/>
  <c r="AL452"/>
  <c r="AT452"/>
  <c r="AJ451"/>
  <c r="AW451"/>
  <c r="S451"/>
  <c r="AB451"/>
  <c r="AO451"/>
  <c r="R451"/>
  <c r="AH451"/>
  <c r="AN451"/>
  <c r="Z451"/>
  <c r="AV451"/>
  <c r="AF451"/>
  <c r="AU451"/>
  <c r="Q451"/>
  <c r="X451"/>
  <c r="AM451"/>
  <c r="P451"/>
  <c r="AL451"/>
  <c r="M451"/>
  <c r="N451" s="1"/>
  <c r="O451" s="1"/>
  <c r="BE451" s="1"/>
  <c r="AT451"/>
  <c r="AB450"/>
  <c r="AJ450"/>
  <c r="AO450"/>
  <c r="AW450"/>
  <c r="S450"/>
  <c r="R450"/>
  <c r="Z450"/>
  <c r="AH450"/>
  <c r="AN450"/>
  <c r="AV450"/>
  <c r="X450"/>
  <c r="AF450"/>
  <c r="AM450"/>
  <c r="AU450"/>
  <c r="Q450"/>
  <c r="M450"/>
  <c r="N450" s="1"/>
  <c r="O450" s="1"/>
  <c r="BE450" s="1"/>
  <c r="P450"/>
  <c r="AL450"/>
  <c r="AT450"/>
  <c r="AJ449"/>
  <c r="AW449"/>
  <c r="S449"/>
  <c r="AB449"/>
  <c r="AO449"/>
  <c r="R449"/>
  <c r="AH449"/>
  <c r="AN449"/>
  <c r="Z449"/>
  <c r="AV449"/>
  <c r="AF449"/>
  <c r="AU449"/>
  <c r="Q449"/>
  <c r="X449"/>
  <c r="AM449"/>
  <c r="P449"/>
  <c r="AL449"/>
  <c r="M449"/>
  <c r="N449" s="1"/>
  <c r="O449" s="1"/>
  <c r="BE449" s="1"/>
  <c r="AT449"/>
  <c r="AB448"/>
  <c r="AJ448"/>
  <c r="AO448"/>
  <c r="AW448"/>
  <c r="S448"/>
  <c r="R448"/>
  <c r="Z448"/>
  <c r="AH448"/>
  <c r="AN448"/>
  <c r="AV448"/>
  <c r="X448"/>
  <c r="AF448"/>
  <c r="AM448"/>
  <c r="AU448"/>
  <c r="Q448"/>
  <c r="M448"/>
  <c r="N448" s="1"/>
  <c r="O448" s="1"/>
  <c r="BE448" s="1"/>
  <c r="P448"/>
  <c r="AL448"/>
  <c r="AT448"/>
  <c r="AJ447"/>
  <c r="AW447"/>
  <c r="S447"/>
  <c r="AB447"/>
  <c r="AO447"/>
  <c r="R447"/>
  <c r="AH447"/>
  <c r="AN447"/>
  <c r="Z447"/>
  <c r="AV447"/>
  <c r="AF447"/>
  <c r="AU447"/>
  <c r="Q447"/>
  <c r="X447"/>
  <c r="AM447"/>
  <c r="P447"/>
  <c r="AL447"/>
  <c r="M447"/>
  <c r="N447" s="1"/>
  <c r="O447" s="1"/>
  <c r="BE447" s="1"/>
  <c r="AT447"/>
  <c r="AB446"/>
  <c r="AJ446"/>
  <c r="AO446"/>
  <c r="AW446"/>
  <c r="S446"/>
  <c r="R446"/>
  <c r="Z446"/>
  <c r="AH446"/>
  <c r="AN446"/>
  <c r="AV446"/>
  <c r="X446"/>
  <c r="AF446"/>
  <c r="AM446"/>
  <c r="AU446"/>
  <c r="Q446"/>
  <c r="M446"/>
  <c r="N446" s="1"/>
  <c r="O446" s="1"/>
  <c r="BE446" s="1"/>
  <c r="P446"/>
  <c r="AL446"/>
  <c r="AT446"/>
  <c r="AJ445"/>
  <c r="AW445"/>
  <c r="S445"/>
  <c r="AB445"/>
  <c r="AO445"/>
  <c r="R445"/>
  <c r="AH445"/>
  <c r="AN445"/>
  <c r="Z445"/>
  <c r="AV445"/>
  <c r="AF445"/>
  <c r="AU445"/>
  <c r="Q445"/>
  <c r="X445"/>
  <c r="AM445"/>
  <c r="P445"/>
  <c r="AL445"/>
  <c r="M445"/>
  <c r="N445" s="1"/>
  <c r="O445" s="1"/>
  <c r="BE445" s="1"/>
  <c r="AT445"/>
  <c r="AB444"/>
  <c r="AJ444"/>
  <c r="AO444"/>
  <c r="AW444"/>
  <c r="S444"/>
  <c r="R444"/>
  <c r="Z444"/>
  <c r="AH444"/>
  <c r="AN444"/>
  <c r="AV444"/>
  <c r="X444"/>
  <c r="AF444"/>
  <c r="AM444"/>
  <c r="AU444"/>
  <c r="Q444"/>
  <c r="M444"/>
  <c r="N444" s="1"/>
  <c r="O444" s="1"/>
  <c r="BE444" s="1"/>
  <c r="P444"/>
  <c r="AL444"/>
  <c r="AT444"/>
  <c r="AJ443"/>
  <c r="AW443"/>
  <c r="S443"/>
  <c r="AB443"/>
  <c r="AO443"/>
  <c r="R443"/>
  <c r="AH443"/>
  <c r="AN443"/>
  <c r="Z443"/>
  <c r="AV443"/>
  <c r="AF443"/>
  <c r="AU443"/>
  <c r="Q443"/>
  <c r="X443"/>
  <c r="AM443"/>
  <c r="P443"/>
  <c r="AL443"/>
  <c r="M443"/>
  <c r="N443" s="1"/>
  <c r="O443" s="1"/>
  <c r="BE443" s="1"/>
  <c r="AT443"/>
  <c r="AB442"/>
  <c r="AJ442"/>
  <c r="AO442"/>
  <c r="AW442"/>
  <c r="S442"/>
  <c r="R442"/>
  <c r="Z442"/>
  <c r="AH442"/>
  <c r="AN442"/>
  <c r="AV442"/>
  <c r="X442"/>
  <c r="AF442"/>
  <c r="AM442"/>
  <c r="AU442"/>
  <c r="Q442"/>
  <c r="M442"/>
  <c r="N442" s="1"/>
  <c r="O442" s="1"/>
  <c r="BE442" s="1"/>
  <c r="P442"/>
  <c r="AL442"/>
  <c r="AT442"/>
  <c r="AJ441"/>
  <c r="AW441"/>
  <c r="S441"/>
  <c r="AB441"/>
  <c r="AO441"/>
  <c r="R441"/>
  <c r="AH441"/>
  <c r="AN441"/>
  <c r="Z441"/>
  <c r="AV441"/>
  <c r="AF441"/>
  <c r="AU441"/>
  <c r="Q441"/>
  <c r="X441"/>
  <c r="AM441"/>
  <c r="P441"/>
  <c r="AL441"/>
  <c r="M441"/>
  <c r="N441" s="1"/>
  <c r="O441" s="1"/>
  <c r="BE441" s="1"/>
  <c r="AT441"/>
  <c r="AB440"/>
  <c r="AJ440"/>
  <c r="AO440"/>
  <c r="AW440"/>
  <c r="S440"/>
  <c r="R440"/>
  <c r="Z440"/>
  <c r="AH440"/>
  <c r="AN440"/>
  <c r="AV440"/>
  <c r="X440"/>
  <c r="AF440"/>
  <c r="AM440"/>
  <c r="AU440"/>
  <c r="Q440"/>
  <c r="M440"/>
  <c r="N440" s="1"/>
  <c r="O440" s="1"/>
  <c r="BE440" s="1"/>
  <c r="P440"/>
  <c r="AL440"/>
  <c r="AT440"/>
  <c r="AJ439"/>
  <c r="AW439"/>
  <c r="S439"/>
  <c r="AB439"/>
  <c r="AO439"/>
  <c r="R439"/>
  <c r="AH439"/>
  <c r="AN439"/>
  <c r="Z439"/>
  <c r="AV439"/>
  <c r="AF439"/>
  <c r="AU439"/>
  <c r="Q439"/>
  <c r="X439"/>
  <c r="AM439"/>
  <c r="P439"/>
  <c r="AL439"/>
  <c r="M439"/>
  <c r="N439" s="1"/>
  <c r="O439" s="1"/>
  <c r="BE439" s="1"/>
  <c r="AT439"/>
  <c r="AB438"/>
  <c r="AJ438"/>
  <c r="AO438"/>
  <c r="AW438"/>
  <c r="S438"/>
  <c r="R438"/>
  <c r="Z438"/>
  <c r="AH438"/>
  <c r="AN438"/>
  <c r="AV438"/>
  <c r="X438"/>
  <c r="AF438"/>
  <c r="AM438"/>
  <c r="AU438"/>
  <c r="Q438"/>
  <c r="M438"/>
  <c r="N438" s="1"/>
  <c r="O438" s="1"/>
  <c r="BE438" s="1"/>
  <c r="P438"/>
  <c r="AL438"/>
  <c r="AT438"/>
  <c r="AJ437"/>
  <c r="AW437"/>
  <c r="S437"/>
  <c r="AB437"/>
  <c r="AO437"/>
  <c r="R437"/>
  <c r="AH437"/>
  <c r="AN437"/>
  <c r="Z437"/>
  <c r="AV437"/>
  <c r="AF437"/>
  <c r="AU437"/>
  <c r="Q437"/>
  <c r="X437"/>
  <c r="AM437"/>
  <c r="P437"/>
  <c r="AL437"/>
  <c r="M437"/>
  <c r="N437" s="1"/>
  <c r="O437" s="1"/>
  <c r="BE437" s="1"/>
  <c r="AT437"/>
  <c r="AB436"/>
  <c r="AJ436"/>
  <c r="AO436"/>
  <c r="AW436"/>
  <c r="S436"/>
  <c r="R436"/>
  <c r="Z436"/>
  <c r="AH436"/>
  <c r="AN436"/>
  <c r="AV436"/>
  <c r="X436"/>
  <c r="AF436"/>
  <c r="AM436"/>
  <c r="AU436"/>
  <c r="Q436"/>
  <c r="M436"/>
  <c r="N436" s="1"/>
  <c r="O436" s="1"/>
  <c r="BE436" s="1"/>
  <c r="P436"/>
  <c r="AL436"/>
  <c r="AT436"/>
  <c r="AJ435"/>
  <c r="AW435"/>
  <c r="S435"/>
  <c r="AB435"/>
  <c r="AO435"/>
  <c r="R435"/>
  <c r="AH435"/>
  <c r="AN435"/>
  <c r="Z435"/>
  <c r="AV435"/>
  <c r="AF435"/>
  <c r="AU435"/>
  <c r="Q435"/>
  <c r="X435"/>
  <c r="AM435"/>
  <c r="P435"/>
  <c r="AL435"/>
  <c r="M435"/>
  <c r="N435" s="1"/>
  <c r="O435" s="1"/>
  <c r="BE435" s="1"/>
  <c r="AT435"/>
  <c r="AB434"/>
  <c r="AJ434"/>
  <c r="AO434"/>
  <c r="AW434"/>
  <c r="S434"/>
  <c r="R434"/>
  <c r="Z434"/>
  <c r="AH434"/>
  <c r="AN434"/>
  <c r="AV434"/>
  <c r="X434"/>
  <c r="AF434"/>
  <c r="AM434"/>
  <c r="AU434"/>
  <c r="Q434"/>
  <c r="M434"/>
  <c r="N434" s="1"/>
  <c r="O434" s="1"/>
  <c r="BE434" s="1"/>
  <c r="P434"/>
  <c r="AL434"/>
  <c r="AT434"/>
  <c r="AJ433"/>
  <c r="AW433"/>
  <c r="S433"/>
  <c r="AB433"/>
  <c r="AO433"/>
  <c r="R433"/>
  <c r="AH433"/>
  <c r="AN433"/>
  <c r="Z433"/>
  <c r="AV433"/>
  <c r="AF433"/>
  <c r="AU433"/>
  <c r="Q433"/>
  <c r="X433"/>
  <c r="AM433"/>
  <c r="P433"/>
  <c r="AL433"/>
  <c r="M433"/>
  <c r="N433" s="1"/>
  <c r="O433" s="1"/>
  <c r="BE433" s="1"/>
  <c r="AT433"/>
  <c r="AB432"/>
  <c r="AJ432"/>
  <c r="AO432"/>
  <c r="AW432"/>
  <c r="S432"/>
  <c r="R432"/>
  <c r="Z432"/>
  <c r="AH432"/>
  <c r="AN432"/>
  <c r="AV432"/>
  <c r="X432"/>
  <c r="AF432"/>
  <c r="AM432"/>
  <c r="AU432"/>
  <c r="Q432"/>
  <c r="M432"/>
  <c r="N432" s="1"/>
  <c r="O432" s="1"/>
  <c r="BE432" s="1"/>
  <c r="P432"/>
  <c r="AL432"/>
  <c r="AT432"/>
  <c r="AJ431"/>
  <c r="AW431"/>
  <c r="S431"/>
  <c r="AB431"/>
  <c r="AO431"/>
  <c r="R431"/>
  <c r="AH431"/>
  <c r="AN431"/>
  <c r="Z431"/>
  <c r="AV431"/>
  <c r="AF431"/>
  <c r="AU431"/>
  <c r="Q431"/>
  <c r="X431"/>
  <c r="AM431"/>
  <c r="P431"/>
  <c r="AL431"/>
  <c r="M431"/>
  <c r="N431" s="1"/>
  <c r="O431" s="1"/>
  <c r="BE431" s="1"/>
  <c r="AT431"/>
  <c r="AB430"/>
  <c r="AJ430"/>
  <c r="AO430"/>
  <c r="AW430"/>
  <c r="S430"/>
  <c r="R430"/>
  <c r="Z430"/>
  <c r="AH430"/>
  <c r="AN430"/>
  <c r="AV430"/>
  <c r="X430"/>
  <c r="AF430"/>
  <c r="AM430"/>
  <c r="AU430"/>
  <c r="Q430"/>
  <c r="M430"/>
  <c r="N430" s="1"/>
  <c r="O430" s="1"/>
  <c r="BE430" s="1"/>
  <c r="P430"/>
  <c r="AL430"/>
  <c r="AT430"/>
  <c r="AJ429"/>
  <c r="AW429"/>
  <c r="S429"/>
  <c r="AB429"/>
  <c r="AO429"/>
  <c r="R429"/>
  <c r="AH429"/>
  <c r="AN429"/>
  <c r="Z429"/>
  <c r="AV429"/>
  <c r="AF429"/>
  <c r="AU429"/>
  <c r="Q429"/>
  <c r="X429"/>
  <c r="AM429"/>
  <c r="P429"/>
  <c r="AL429"/>
  <c r="M429"/>
  <c r="N429" s="1"/>
  <c r="O429" s="1"/>
  <c r="BE429" s="1"/>
  <c r="AT429"/>
  <c r="AB428"/>
  <c r="AJ428"/>
  <c r="AO428"/>
  <c r="AW428"/>
  <c r="S428"/>
  <c r="R428"/>
  <c r="Z428"/>
  <c r="AH428"/>
  <c r="AN428"/>
  <c r="AV428"/>
  <c r="X428"/>
  <c r="AF428"/>
  <c r="AM428"/>
  <c r="AU428"/>
  <c r="Q428"/>
  <c r="M428"/>
  <c r="N428" s="1"/>
  <c r="O428" s="1"/>
  <c r="BE428" s="1"/>
  <c r="P428"/>
  <c r="AL428"/>
  <c r="AT428"/>
  <c r="AJ427"/>
  <c r="AW427"/>
  <c r="S427"/>
  <c r="AB427"/>
  <c r="AO427"/>
  <c r="R427"/>
  <c r="AH427"/>
  <c r="AN427"/>
  <c r="Z427"/>
  <c r="AV427"/>
  <c r="AF427"/>
  <c r="AU427"/>
  <c r="Q427"/>
  <c r="X427"/>
  <c r="AM427"/>
  <c r="P427"/>
  <c r="AL427"/>
  <c r="M427"/>
  <c r="N427" s="1"/>
  <c r="O427" s="1"/>
  <c r="BE427" s="1"/>
  <c r="AT427"/>
  <c r="AB426"/>
  <c r="AJ426"/>
  <c r="AO426"/>
  <c r="AW426"/>
  <c r="S426"/>
  <c r="R426"/>
  <c r="Z426"/>
  <c r="AH426"/>
  <c r="AN426"/>
  <c r="AV426"/>
  <c r="X426"/>
  <c r="AF426"/>
  <c r="AM426"/>
  <c r="AU426"/>
  <c r="Q426"/>
  <c r="M426"/>
  <c r="N426" s="1"/>
  <c r="O426" s="1"/>
  <c r="BE426" s="1"/>
  <c r="P426"/>
  <c r="AL426"/>
  <c r="AT426"/>
  <c r="AJ425"/>
  <c r="AW425"/>
  <c r="S425"/>
  <c r="AB425"/>
  <c r="AO425"/>
  <c r="R425"/>
  <c r="AH425"/>
  <c r="AN425"/>
  <c r="Z425"/>
  <c r="AV425"/>
  <c r="AF425"/>
  <c r="AU425"/>
  <c r="Q425"/>
  <c r="X425"/>
  <c r="AM425"/>
  <c r="P425"/>
  <c r="AL425"/>
  <c r="M425"/>
  <c r="N425" s="1"/>
  <c r="O425" s="1"/>
  <c r="BE425" s="1"/>
  <c r="AT425"/>
  <c r="AB424"/>
  <c r="AJ424"/>
  <c r="AO424"/>
  <c r="AW424"/>
  <c r="S424"/>
  <c r="R424"/>
  <c r="Z424"/>
  <c r="AH424"/>
  <c r="AN424"/>
  <c r="AV424"/>
  <c r="X424"/>
  <c r="AF424"/>
  <c r="AM424"/>
  <c r="AU424"/>
  <c r="Q424"/>
  <c r="M424"/>
  <c r="N424" s="1"/>
  <c r="O424" s="1"/>
  <c r="BE424" s="1"/>
  <c r="P424"/>
  <c r="AL424"/>
  <c r="AT424"/>
  <c r="AJ423"/>
  <c r="AW423"/>
  <c r="S423"/>
  <c r="AB423"/>
  <c r="AO423"/>
  <c r="R423"/>
  <c r="AH423"/>
  <c r="AN423"/>
  <c r="Z423"/>
  <c r="AV423"/>
  <c r="AF423"/>
  <c r="AU423"/>
  <c r="Q423"/>
  <c r="X423"/>
  <c r="AM423"/>
  <c r="P423"/>
  <c r="AL423"/>
  <c r="M423"/>
  <c r="N423" s="1"/>
  <c r="O423" s="1"/>
  <c r="BE423" s="1"/>
  <c r="AT423"/>
  <c r="AB422"/>
  <c r="AJ422"/>
  <c r="AO422"/>
  <c r="AW422"/>
  <c r="S422"/>
  <c r="R422"/>
  <c r="Z422"/>
  <c r="AH422"/>
  <c r="AN422"/>
  <c r="AV422"/>
  <c r="X422"/>
  <c r="AF422"/>
  <c r="AM422"/>
  <c r="AU422"/>
  <c r="Q422"/>
  <c r="M422"/>
  <c r="N422" s="1"/>
  <c r="O422" s="1"/>
  <c r="BE422" s="1"/>
  <c r="P422"/>
  <c r="AL422"/>
  <c r="AT422"/>
  <c r="AJ421"/>
  <c r="AW421"/>
  <c r="S421"/>
  <c r="AB421"/>
  <c r="AO421"/>
  <c r="R421"/>
  <c r="AH421"/>
  <c r="AN421"/>
  <c r="Z421"/>
  <c r="AV421"/>
  <c r="AF421"/>
  <c r="AU421"/>
  <c r="Q421"/>
  <c r="X421"/>
  <c r="AM421"/>
  <c r="P421"/>
  <c r="AL421"/>
  <c r="M421"/>
  <c r="N421" s="1"/>
  <c r="O421" s="1"/>
  <c r="BE421" s="1"/>
  <c r="AT421"/>
  <c r="AB420"/>
  <c r="AJ420"/>
  <c r="AO420"/>
  <c r="AW420"/>
  <c r="S420"/>
  <c r="R420"/>
  <c r="Z420"/>
  <c r="AH420"/>
  <c r="AN420"/>
  <c r="AV420"/>
  <c r="X420"/>
  <c r="AF420"/>
  <c r="AM420"/>
  <c r="AU420"/>
  <c r="Q420"/>
  <c r="M420"/>
  <c r="N420" s="1"/>
  <c r="O420" s="1"/>
  <c r="BE420" s="1"/>
  <c r="P420"/>
  <c r="AL420"/>
  <c r="AT420"/>
  <c r="AJ419"/>
  <c r="AW419"/>
  <c r="S419"/>
  <c r="AB419"/>
  <c r="AO419"/>
  <c r="R419"/>
  <c r="AH419"/>
  <c r="AN419"/>
  <c r="Z419"/>
  <c r="AV419"/>
  <c r="AF419"/>
  <c r="AU419"/>
  <c r="Q419"/>
  <c r="X419"/>
  <c r="AM419"/>
  <c r="P419"/>
  <c r="AL419"/>
  <c r="M419"/>
  <c r="N419" s="1"/>
  <c r="O419" s="1"/>
  <c r="BE419" s="1"/>
  <c r="AT419"/>
  <c r="AB418"/>
  <c r="AJ418"/>
  <c r="AO418"/>
  <c r="AW418"/>
  <c r="S418"/>
  <c r="R418"/>
  <c r="Z418"/>
  <c r="AH418"/>
  <c r="AN418"/>
  <c r="AV418"/>
  <c r="X418"/>
  <c r="AF418"/>
  <c r="AM418"/>
  <c r="AU418"/>
  <c r="Q418"/>
  <c r="M418"/>
  <c r="N418" s="1"/>
  <c r="O418" s="1"/>
  <c r="BE418" s="1"/>
  <c r="P418"/>
  <c r="AL418"/>
  <c r="AT418"/>
  <c r="AJ417"/>
  <c r="AW417"/>
  <c r="S417"/>
  <c r="AB417"/>
  <c r="AO417"/>
  <c r="R417"/>
  <c r="AH417"/>
  <c r="AN417"/>
  <c r="Z417"/>
  <c r="AV417"/>
  <c r="AF417"/>
  <c r="AU417"/>
  <c r="Q417"/>
  <c r="X417"/>
  <c r="AM417"/>
  <c r="P417"/>
  <c r="AL417"/>
  <c r="M417"/>
  <c r="N417" s="1"/>
  <c r="O417" s="1"/>
  <c r="BE417" s="1"/>
  <c r="AT417"/>
  <c r="AB416"/>
  <c r="AJ416"/>
  <c r="AO416"/>
  <c r="AW416"/>
  <c r="S416"/>
  <c r="R416"/>
  <c r="Z416"/>
  <c r="AH416"/>
  <c r="AN416"/>
  <c r="AV416"/>
  <c r="X416"/>
  <c r="AF416"/>
  <c r="AM416"/>
  <c r="AU416"/>
  <c r="Q416"/>
  <c r="M416"/>
  <c r="N416" s="1"/>
  <c r="O416" s="1"/>
  <c r="BE416" s="1"/>
  <c r="P416"/>
  <c r="AL416"/>
  <c r="AT416"/>
  <c r="AJ415"/>
  <c r="AW415"/>
  <c r="S415"/>
  <c r="AB415"/>
  <c r="AO415"/>
  <c r="R415"/>
  <c r="AH415"/>
  <c r="AN415"/>
  <c r="Z415"/>
  <c r="AV415"/>
  <c r="AF415"/>
  <c r="AU415"/>
  <c r="Q415"/>
  <c r="X415"/>
  <c r="AM415"/>
  <c r="P415"/>
  <c r="AL415"/>
  <c r="M415"/>
  <c r="N415" s="1"/>
  <c r="O415" s="1"/>
  <c r="BE415" s="1"/>
  <c r="AT415"/>
  <c r="AB414"/>
  <c r="AJ414"/>
  <c r="AO414"/>
  <c r="AW414"/>
  <c r="S414"/>
  <c r="R414"/>
  <c r="Z414"/>
  <c r="AH414"/>
  <c r="AN414"/>
  <c r="AV414"/>
  <c r="X414"/>
  <c r="AF414"/>
  <c r="AM414"/>
  <c r="AU414"/>
  <c r="Q414"/>
  <c r="M414"/>
  <c r="N414" s="1"/>
  <c r="O414" s="1"/>
  <c r="BE414" s="1"/>
  <c r="P414"/>
  <c r="AL414"/>
  <c r="AT414"/>
  <c r="AJ413"/>
  <c r="AW413"/>
  <c r="S413"/>
  <c r="AB413"/>
  <c r="AO413"/>
  <c r="R413"/>
  <c r="AH413"/>
  <c r="AN413"/>
  <c r="Z413"/>
  <c r="AV413"/>
  <c r="AF413"/>
  <c r="AU413"/>
  <c r="Q413"/>
  <c r="X413"/>
  <c r="AM413"/>
  <c r="P413"/>
  <c r="AL413"/>
  <c r="M413"/>
  <c r="N413" s="1"/>
  <c r="O413" s="1"/>
  <c r="BE413" s="1"/>
  <c r="AT413"/>
  <c r="AB412"/>
  <c r="AJ412"/>
  <c r="AO412"/>
  <c r="AW412"/>
  <c r="S412"/>
  <c r="R412"/>
  <c r="Z412"/>
  <c r="AH412"/>
  <c r="AN412"/>
  <c r="AV412"/>
  <c r="X412"/>
  <c r="AF412"/>
  <c r="AM412"/>
  <c r="AU412"/>
  <c r="Q412"/>
  <c r="M412"/>
  <c r="N412" s="1"/>
  <c r="O412" s="1"/>
  <c r="BE412" s="1"/>
  <c r="P412"/>
  <c r="AL412"/>
  <c r="AT412"/>
  <c r="AJ411"/>
  <c r="AW411"/>
  <c r="S411"/>
  <c r="AB411"/>
  <c r="AO411"/>
  <c r="R411"/>
  <c r="AH411"/>
  <c r="AN411"/>
  <c r="Z411"/>
  <c r="AV411"/>
  <c r="AF411"/>
  <c r="AU411"/>
  <c r="Q411"/>
  <c r="X411"/>
  <c r="AM411"/>
  <c r="P411"/>
  <c r="AL411"/>
  <c r="M411"/>
  <c r="N411" s="1"/>
  <c r="O411" s="1"/>
  <c r="BE411" s="1"/>
  <c r="AT411"/>
  <c r="AB410"/>
  <c r="AJ410"/>
  <c r="AO410"/>
  <c r="AW410"/>
  <c r="S410"/>
  <c r="R410"/>
  <c r="Z410"/>
  <c r="AH410"/>
  <c r="AN410"/>
  <c r="AV410"/>
  <c r="X410"/>
  <c r="AF410"/>
  <c r="AM410"/>
  <c r="AU410"/>
  <c r="Q410"/>
  <c r="M410"/>
  <c r="N410" s="1"/>
  <c r="O410" s="1"/>
  <c r="BE410" s="1"/>
  <c r="P410"/>
  <c r="AL410"/>
  <c r="AT410"/>
  <c r="AJ409"/>
  <c r="AW409"/>
  <c r="S409"/>
  <c r="AB409"/>
  <c r="AO409"/>
  <c r="R409"/>
  <c r="AH409"/>
  <c r="AN409"/>
  <c r="Z409"/>
  <c r="AV409"/>
  <c r="AF409"/>
  <c r="AU409"/>
  <c r="Q409"/>
  <c r="X409"/>
  <c r="AM409"/>
  <c r="P409"/>
  <c r="AL409"/>
  <c r="M409"/>
  <c r="N409" s="1"/>
  <c r="O409" s="1"/>
  <c r="BE409" s="1"/>
  <c r="AT409"/>
  <c r="AB408"/>
  <c r="AJ408"/>
  <c r="AO408"/>
  <c r="AW408"/>
  <c r="S408"/>
  <c r="R408"/>
  <c r="Z408"/>
  <c r="AH408"/>
  <c r="AN408"/>
  <c r="AV408"/>
  <c r="X408"/>
  <c r="AF408"/>
  <c r="AM408"/>
  <c r="AU408"/>
  <c r="Q408"/>
  <c r="M408"/>
  <c r="N408" s="1"/>
  <c r="O408" s="1"/>
  <c r="BE408" s="1"/>
  <c r="P408"/>
  <c r="AL408"/>
  <c r="AT408"/>
  <c r="AJ407"/>
  <c r="AW407"/>
  <c r="S407"/>
  <c r="AB407"/>
  <c r="AO407"/>
  <c r="R407"/>
  <c r="AH407"/>
  <c r="AN407"/>
  <c r="Z407"/>
  <c r="AV407"/>
  <c r="AF407"/>
  <c r="AU407"/>
  <c r="Q407"/>
  <c r="X407"/>
  <c r="AM407"/>
  <c r="P407"/>
  <c r="AL407"/>
  <c r="M407"/>
  <c r="N407" s="1"/>
  <c r="O407" s="1"/>
  <c r="BE407" s="1"/>
  <c r="AT407"/>
  <c r="AB406"/>
  <c r="AJ406"/>
  <c r="AO406"/>
  <c r="AW406"/>
  <c r="S406"/>
  <c r="R406"/>
  <c r="Z406"/>
  <c r="AH406"/>
  <c r="AN406"/>
  <c r="AV406"/>
  <c r="X406"/>
  <c r="AF406"/>
  <c r="AM406"/>
  <c r="AU406"/>
  <c r="Q406"/>
  <c r="M406"/>
  <c r="N406" s="1"/>
  <c r="O406" s="1"/>
  <c r="BE406" s="1"/>
  <c r="P406"/>
  <c r="AL406"/>
  <c r="AT406"/>
  <c r="AJ405"/>
  <c r="AW405"/>
  <c r="S405"/>
  <c r="AB405"/>
  <c r="AO405"/>
  <c r="R405"/>
  <c r="AH405"/>
  <c r="AN405"/>
  <c r="Z405"/>
  <c r="AV405"/>
  <c r="AF405"/>
  <c r="AU405"/>
  <c r="Q405"/>
  <c r="X405"/>
  <c r="AM405"/>
  <c r="P405"/>
  <c r="AL405"/>
  <c r="M405"/>
  <c r="N405" s="1"/>
  <c r="O405" s="1"/>
  <c r="BE405" s="1"/>
  <c r="AT405"/>
  <c r="AB404"/>
  <c r="AJ404"/>
  <c r="AO404"/>
  <c r="AW404"/>
  <c r="S404"/>
  <c r="R404"/>
  <c r="Z404"/>
  <c r="AH404"/>
  <c r="AN404"/>
  <c r="AV404"/>
  <c r="X404"/>
  <c r="AF404"/>
  <c r="AM404"/>
  <c r="AU404"/>
  <c r="Q404"/>
  <c r="M404"/>
  <c r="N404" s="1"/>
  <c r="O404" s="1"/>
  <c r="BE404" s="1"/>
  <c r="P404"/>
  <c r="AL404"/>
  <c r="AT404"/>
  <c r="AJ403"/>
  <c r="AW403"/>
  <c r="S403"/>
  <c r="AB403"/>
  <c r="AO403"/>
  <c r="R403"/>
  <c r="AH403"/>
  <c r="AN403"/>
  <c r="Z403"/>
  <c r="AV403"/>
  <c r="AF403"/>
  <c r="AU403"/>
  <c r="Q403"/>
  <c r="X403"/>
  <c r="AM403"/>
  <c r="P403"/>
  <c r="AL403"/>
  <c r="M403"/>
  <c r="N403" s="1"/>
  <c r="O403" s="1"/>
  <c r="BE403" s="1"/>
  <c r="AT403"/>
  <c r="AB402"/>
  <c r="AJ402"/>
  <c r="AO402"/>
  <c r="AW402"/>
  <c r="S402"/>
  <c r="R402"/>
  <c r="Z402"/>
  <c r="AH402"/>
  <c r="AN402"/>
  <c r="AV402"/>
  <c r="X402"/>
  <c r="AF402"/>
  <c r="AM402"/>
  <c r="AU402"/>
  <c r="Q402"/>
  <c r="M402"/>
  <c r="N402" s="1"/>
  <c r="O402" s="1"/>
  <c r="BE402" s="1"/>
  <c r="P402"/>
  <c r="AL402"/>
  <c r="AT402"/>
  <c r="AJ401"/>
  <c r="AW401"/>
  <c r="S401"/>
  <c r="AB401"/>
  <c r="AO401"/>
  <c r="R401"/>
  <c r="AH401"/>
  <c r="AN401"/>
  <c r="Z401"/>
  <c r="AV401"/>
  <c r="AF401"/>
  <c r="AU401"/>
  <c r="Q401"/>
  <c r="X401"/>
  <c r="AM401"/>
  <c r="P401"/>
  <c r="AL401"/>
  <c r="M401"/>
  <c r="N401" s="1"/>
  <c r="O401" s="1"/>
  <c r="BE401" s="1"/>
  <c r="AT401"/>
  <c r="AB400"/>
  <c r="AJ400"/>
  <c r="AO400"/>
  <c r="AW400"/>
  <c r="S400"/>
  <c r="R400"/>
  <c r="Z400"/>
  <c r="AH400"/>
  <c r="AN400"/>
  <c r="AV400"/>
  <c r="X400"/>
  <c r="AF400"/>
  <c r="AM400"/>
  <c r="AU400"/>
  <c r="Q400"/>
  <c r="M400"/>
  <c r="N400" s="1"/>
  <c r="O400" s="1"/>
  <c r="BE400" s="1"/>
  <c r="P400"/>
  <c r="AL400"/>
  <c r="AT400"/>
  <c r="AJ399"/>
  <c r="AW399"/>
  <c r="S399"/>
  <c r="AB399"/>
  <c r="AO399"/>
  <c r="R399"/>
  <c r="AH399"/>
  <c r="AN399"/>
  <c r="Z399"/>
  <c r="AV399"/>
  <c r="AF399"/>
  <c r="AU399"/>
  <c r="Q399"/>
  <c r="X399"/>
  <c r="AM399"/>
  <c r="P399"/>
  <c r="AL399"/>
  <c r="M399"/>
  <c r="N399" s="1"/>
  <c r="O399" s="1"/>
  <c r="BE399" s="1"/>
  <c r="AT399"/>
  <c r="AB398"/>
  <c r="AJ398"/>
  <c r="AO398"/>
  <c r="AW398"/>
  <c r="S398"/>
  <c r="R398"/>
  <c r="Z398"/>
  <c r="AH398"/>
  <c r="AN398"/>
  <c r="AV398"/>
  <c r="X398"/>
  <c r="AF398"/>
  <c r="AM398"/>
  <c r="AU398"/>
  <c r="Q398"/>
  <c r="M398"/>
  <c r="N398" s="1"/>
  <c r="O398" s="1"/>
  <c r="BE398" s="1"/>
  <c r="P398"/>
  <c r="AL398"/>
  <c r="AT398"/>
  <c r="AJ397"/>
  <c r="AW397"/>
  <c r="S397"/>
  <c r="AB397"/>
  <c r="AO397"/>
  <c r="R397"/>
  <c r="AH397"/>
  <c r="AN397"/>
  <c r="Z397"/>
  <c r="AV397"/>
  <c r="AF397"/>
  <c r="AU397"/>
  <c r="Q397"/>
  <c r="X397"/>
  <c r="AM397"/>
  <c r="P397"/>
  <c r="AL397"/>
  <c r="M397"/>
  <c r="N397" s="1"/>
  <c r="O397" s="1"/>
  <c r="BE397" s="1"/>
  <c r="AT397"/>
  <c r="AB396"/>
  <c r="AJ396"/>
  <c r="AO396"/>
  <c r="AW396"/>
  <c r="S396"/>
  <c r="R396"/>
  <c r="Z396"/>
  <c r="AH396"/>
  <c r="AN396"/>
  <c r="AV396"/>
  <c r="X396"/>
  <c r="AF396"/>
  <c r="AM396"/>
  <c r="AU396"/>
  <c r="Q396"/>
  <c r="M396"/>
  <c r="N396" s="1"/>
  <c r="O396" s="1"/>
  <c r="BE396" s="1"/>
  <c r="P396"/>
  <c r="AL396"/>
  <c r="AT396"/>
  <c r="AJ395"/>
  <c r="AW395"/>
  <c r="S395"/>
  <c r="AB395"/>
  <c r="AO395"/>
  <c r="R395"/>
  <c r="AH395"/>
  <c r="AN395"/>
  <c r="Z395"/>
  <c r="AV395"/>
  <c r="AF395"/>
  <c r="AU395"/>
  <c r="Q395"/>
  <c r="X395"/>
  <c r="AM395"/>
  <c r="P395"/>
  <c r="AL395"/>
  <c r="M395"/>
  <c r="N395" s="1"/>
  <c r="O395" s="1"/>
  <c r="BE395" s="1"/>
  <c r="AT395"/>
  <c r="AB394"/>
  <c r="AJ394"/>
  <c r="AO394"/>
  <c r="AW394"/>
  <c r="S394"/>
  <c r="R394"/>
  <c r="Z394"/>
  <c r="AH394"/>
  <c r="AN394"/>
  <c r="AV394"/>
  <c r="X394"/>
  <c r="AF394"/>
  <c r="AM394"/>
  <c r="AU394"/>
  <c r="Q394"/>
  <c r="M394"/>
  <c r="N394" s="1"/>
  <c r="O394" s="1"/>
  <c r="BE394" s="1"/>
  <c r="P394"/>
  <c r="AL394"/>
  <c r="AT394"/>
  <c r="AJ393"/>
  <c r="AW393"/>
  <c r="S393"/>
  <c r="AB393"/>
  <c r="AO393"/>
  <c r="R393"/>
  <c r="AH393"/>
  <c r="AN393"/>
  <c r="Z393"/>
  <c r="AV393"/>
  <c r="AF393"/>
  <c r="AU393"/>
  <c r="Q393"/>
  <c r="X393"/>
  <c r="AM393"/>
  <c r="P393"/>
  <c r="AL393"/>
  <c r="M393"/>
  <c r="N393" s="1"/>
  <c r="O393" s="1"/>
  <c r="BE393" s="1"/>
  <c r="AT393"/>
  <c r="AB392"/>
  <c r="AJ392"/>
  <c r="AO392"/>
  <c r="AW392"/>
  <c r="S392"/>
  <c r="R392"/>
  <c r="Z392"/>
  <c r="AH392"/>
  <c r="AN392"/>
  <c r="AV392"/>
  <c r="X392"/>
  <c r="AF392"/>
  <c r="AM392"/>
  <c r="AU392"/>
  <c r="Q392"/>
  <c r="M392"/>
  <c r="N392" s="1"/>
  <c r="O392" s="1"/>
  <c r="BE392" s="1"/>
  <c r="P392"/>
  <c r="AL392"/>
  <c r="AT392"/>
  <c r="AJ391"/>
  <c r="AW391"/>
  <c r="S391"/>
  <c r="AB391"/>
  <c r="AO391"/>
  <c r="R391"/>
  <c r="AH391"/>
  <c r="AN391"/>
  <c r="Z391"/>
  <c r="AV391"/>
  <c r="AF391"/>
  <c r="AU391"/>
  <c r="Q391"/>
  <c r="X391"/>
  <c r="AM391"/>
  <c r="P391"/>
  <c r="AL391"/>
  <c r="M391"/>
  <c r="N391" s="1"/>
  <c r="O391" s="1"/>
  <c r="BE391" s="1"/>
  <c r="AT391"/>
  <c r="AB390"/>
  <c r="AJ390"/>
  <c r="AO390"/>
  <c r="AW390"/>
  <c r="S390"/>
  <c r="R390"/>
  <c r="Z390"/>
  <c r="AH390"/>
  <c r="AN390"/>
  <c r="AV390"/>
  <c r="X390"/>
  <c r="AF390"/>
  <c r="AM390"/>
  <c r="AU390"/>
  <c r="Q390"/>
  <c r="M390"/>
  <c r="N390" s="1"/>
  <c r="O390" s="1"/>
  <c r="BE390" s="1"/>
  <c r="P390"/>
  <c r="AL390"/>
  <c r="AT390"/>
  <c r="AJ389"/>
  <c r="AW389"/>
  <c r="S389"/>
  <c r="AB389"/>
  <c r="AO389"/>
  <c r="R389"/>
  <c r="AH389"/>
  <c r="AN389"/>
  <c r="Z389"/>
  <c r="AV389"/>
  <c r="AF389"/>
  <c r="AU389"/>
  <c r="Q389"/>
  <c r="X389"/>
  <c r="AM389"/>
  <c r="P389"/>
  <c r="AL389"/>
  <c r="M389"/>
  <c r="N389" s="1"/>
  <c r="O389" s="1"/>
  <c r="BE389" s="1"/>
  <c r="AT389"/>
  <c r="S388"/>
  <c r="AB388"/>
  <c r="AJ388"/>
  <c r="AO388"/>
  <c r="AW388"/>
  <c r="R388"/>
  <c r="Z388"/>
  <c r="AH388"/>
  <c r="AN388"/>
  <c r="AV388"/>
  <c r="Q388"/>
  <c r="X388"/>
  <c r="AF388"/>
  <c r="AM388"/>
  <c r="AU388"/>
  <c r="M388"/>
  <c r="N388" s="1"/>
  <c r="O388" s="1"/>
  <c r="BE388" s="1"/>
  <c r="P388"/>
  <c r="AL388"/>
  <c r="AT388"/>
  <c r="AX388" s="1"/>
  <c r="S387"/>
  <c r="AB387"/>
  <c r="AO387"/>
  <c r="AJ387"/>
  <c r="AW387"/>
  <c r="Z387"/>
  <c r="AV387"/>
  <c r="R387"/>
  <c r="AH387"/>
  <c r="AN387"/>
  <c r="Q387"/>
  <c r="X387"/>
  <c r="AM387"/>
  <c r="AF387"/>
  <c r="AU387"/>
  <c r="M387"/>
  <c r="N387" s="1"/>
  <c r="O387" s="1"/>
  <c r="BE387" s="1"/>
  <c r="AT387"/>
  <c r="P387"/>
  <c r="AL387"/>
  <c r="S386"/>
  <c r="AB386"/>
  <c r="AJ386"/>
  <c r="AO386"/>
  <c r="AW386"/>
  <c r="AN386"/>
  <c r="AV386"/>
  <c r="R386"/>
  <c r="Z386"/>
  <c r="AH386"/>
  <c r="Q386"/>
  <c r="X386"/>
  <c r="AF386"/>
  <c r="AM386"/>
  <c r="AU386"/>
  <c r="AL386"/>
  <c r="AT386"/>
  <c r="AX386" s="1"/>
  <c r="M386"/>
  <c r="N386" s="1"/>
  <c r="O386" s="1"/>
  <c r="BE386" s="1"/>
  <c r="P386"/>
  <c r="S385"/>
  <c r="AB385"/>
  <c r="AO385"/>
  <c r="AJ385"/>
  <c r="AW385"/>
  <c r="Z385"/>
  <c r="AV385"/>
  <c r="R385"/>
  <c r="AH385"/>
  <c r="AN385"/>
  <c r="Q385"/>
  <c r="X385"/>
  <c r="AM385"/>
  <c r="AF385"/>
  <c r="AU385"/>
  <c r="M385"/>
  <c r="N385" s="1"/>
  <c r="O385" s="1"/>
  <c r="BE385" s="1"/>
  <c r="AT385"/>
  <c r="P385"/>
  <c r="AL385"/>
  <c r="S384"/>
  <c r="AB384"/>
  <c r="AJ384"/>
  <c r="AO384"/>
  <c r="AW384"/>
  <c r="AN384"/>
  <c r="AV384"/>
  <c r="R384"/>
  <c r="Z384"/>
  <c r="AH384"/>
  <c r="Q384"/>
  <c r="X384"/>
  <c r="AF384"/>
  <c r="AM384"/>
  <c r="AU384"/>
  <c r="AL384"/>
  <c r="AT384"/>
  <c r="AX384" s="1"/>
  <c r="M384"/>
  <c r="N384" s="1"/>
  <c r="O384" s="1"/>
  <c r="BE384" s="1"/>
  <c r="P384"/>
  <c r="S383"/>
  <c r="AB383"/>
  <c r="AO383"/>
  <c r="AW383"/>
  <c r="AJ383"/>
  <c r="Z383"/>
  <c r="R383"/>
  <c r="AH383"/>
  <c r="AN383"/>
  <c r="AV383"/>
  <c r="Q383"/>
  <c r="X383"/>
  <c r="AM383"/>
  <c r="AU383"/>
  <c r="AF383"/>
  <c r="M383"/>
  <c r="N383" s="1"/>
  <c r="O383" s="1"/>
  <c r="BE383" s="1"/>
  <c r="P383"/>
  <c r="T383" s="1"/>
  <c r="U383" s="1"/>
  <c r="V383" s="1"/>
  <c r="BF383" s="1"/>
  <c r="AL383"/>
  <c r="AT383"/>
  <c r="S382"/>
  <c r="AB382"/>
  <c r="AJ382"/>
  <c r="AO382"/>
  <c r="AW382"/>
  <c r="R382"/>
  <c r="AN382"/>
  <c r="AV382"/>
  <c r="Z382"/>
  <c r="AH382"/>
  <c r="Q382"/>
  <c r="X382"/>
  <c r="AF382"/>
  <c r="AM382"/>
  <c r="AU382"/>
  <c r="M382"/>
  <c r="N382" s="1"/>
  <c r="O382" s="1"/>
  <c r="BE382" s="1"/>
  <c r="P382"/>
  <c r="AL382"/>
  <c r="AT382"/>
  <c r="AX382" s="1"/>
  <c r="AJ381"/>
  <c r="AW381"/>
  <c r="S381"/>
  <c r="AB381"/>
  <c r="AO381"/>
  <c r="R381"/>
  <c r="AH381"/>
  <c r="AN381"/>
  <c r="Z381"/>
  <c r="AV381"/>
  <c r="AF381"/>
  <c r="AU381"/>
  <c r="Q381"/>
  <c r="X381"/>
  <c r="AM381"/>
  <c r="M381"/>
  <c r="N381" s="1"/>
  <c r="O381" s="1"/>
  <c r="BE381" s="1"/>
  <c r="P381"/>
  <c r="AL381"/>
  <c r="AT381"/>
  <c r="S380"/>
  <c r="AW380"/>
  <c r="AB380"/>
  <c r="AJ380"/>
  <c r="AO380"/>
  <c r="AN380"/>
  <c r="R380"/>
  <c r="Z380"/>
  <c r="AH380"/>
  <c r="AV380"/>
  <c r="Q380"/>
  <c r="AU380"/>
  <c r="X380"/>
  <c r="AF380"/>
  <c r="AM380"/>
  <c r="AL380"/>
  <c r="M380"/>
  <c r="N380" s="1"/>
  <c r="O380" s="1"/>
  <c r="BE380" s="1"/>
  <c r="P380"/>
  <c r="AT380"/>
  <c r="S379"/>
  <c r="AB379"/>
  <c r="AO379"/>
  <c r="AW379"/>
  <c r="AJ379"/>
  <c r="Z379"/>
  <c r="R379"/>
  <c r="AH379"/>
  <c r="AN379"/>
  <c r="AV379"/>
  <c r="Q379"/>
  <c r="X379"/>
  <c r="AM379"/>
  <c r="AU379"/>
  <c r="AF379"/>
  <c r="M379"/>
  <c r="N379" s="1"/>
  <c r="O379" s="1"/>
  <c r="BE379" s="1"/>
  <c r="P379"/>
  <c r="T379" s="1"/>
  <c r="U379" s="1"/>
  <c r="V379" s="1"/>
  <c r="BF379" s="1"/>
  <c r="AL379"/>
  <c r="AT379"/>
  <c r="S378"/>
  <c r="AB378"/>
  <c r="AJ378"/>
  <c r="AO378"/>
  <c r="AW378"/>
  <c r="R378"/>
  <c r="AN378"/>
  <c r="AV378"/>
  <c r="Z378"/>
  <c r="AH378"/>
  <c r="Q378"/>
  <c r="X378"/>
  <c r="AF378"/>
  <c r="AM378"/>
  <c r="AU378"/>
  <c r="M378"/>
  <c r="N378" s="1"/>
  <c r="O378" s="1"/>
  <c r="BE378" s="1"/>
  <c r="P378"/>
  <c r="AL378"/>
  <c r="AT378"/>
  <c r="AX378" s="1"/>
  <c r="AJ377"/>
  <c r="AW377"/>
  <c r="S377"/>
  <c r="AB377"/>
  <c r="AO377"/>
  <c r="R377"/>
  <c r="AH377"/>
  <c r="AN377"/>
  <c r="Z377"/>
  <c r="AV377"/>
  <c r="AF377"/>
  <c r="AU377"/>
  <c r="Q377"/>
  <c r="X377"/>
  <c r="AM377"/>
  <c r="M377"/>
  <c r="N377" s="1"/>
  <c r="O377" s="1"/>
  <c r="BE377" s="1"/>
  <c r="P377"/>
  <c r="AL377"/>
  <c r="AT377"/>
  <c r="S376"/>
  <c r="AW376"/>
  <c r="AB376"/>
  <c r="AJ376"/>
  <c r="AO376"/>
  <c r="AN376"/>
  <c r="R376"/>
  <c r="Z376"/>
  <c r="AH376"/>
  <c r="AV376"/>
  <c r="Q376"/>
  <c r="AU376"/>
  <c r="X376"/>
  <c r="AF376"/>
  <c r="AM376"/>
  <c r="AL376"/>
  <c r="M376"/>
  <c r="N376" s="1"/>
  <c r="O376" s="1"/>
  <c r="BE376" s="1"/>
  <c r="P376"/>
  <c r="AT376"/>
  <c r="S375"/>
  <c r="AB375"/>
  <c r="AO375"/>
  <c r="AW375"/>
  <c r="AJ375"/>
  <c r="Z375"/>
  <c r="R375"/>
  <c r="AH375"/>
  <c r="AN375"/>
  <c r="AV375"/>
  <c r="Q375"/>
  <c r="X375"/>
  <c r="AM375"/>
  <c r="AU375"/>
  <c r="AF375"/>
  <c r="M375"/>
  <c r="N375" s="1"/>
  <c r="O375" s="1"/>
  <c r="BE375" s="1"/>
  <c r="P375"/>
  <c r="T375" s="1"/>
  <c r="U375" s="1"/>
  <c r="V375" s="1"/>
  <c r="BF375" s="1"/>
  <c r="AL375"/>
  <c r="AT375"/>
  <c r="S374"/>
  <c r="AB374"/>
  <c r="AJ374"/>
  <c r="AO374"/>
  <c r="AW374"/>
  <c r="R374"/>
  <c r="AN374"/>
  <c r="AV374"/>
  <c r="Z374"/>
  <c r="AH374"/>
  <c r="Q374"/>
  <c r="X374"/>
  <c r="AF374"/>
  <c r="AM374"/>
  <c r="AU374"/>
  <c r="M374"/>
  <c r="N374" s="1"/>
  <c r="O374" s="1"/>
  <c r="BE374" s="1"/>
  <c r="P374"/>
  <c r="AL374"/>
  <c r="AT374"/>
  <c r="AX374" s="1"/>
  <c r="AJ373"/>
  <c r="AW373"/>
  <c r="S373"/>
  <c r="AB373"/>
  <c r="AO373"/>
  <c r="R373"/>
  <c r="AH373"/>
  <c r="AN373"/>
  <c r="Z373"/>
  <c r="AV373"/>
  <c r="AF373"/>
  <c r="AU373"/>
  <c r="Q373"/>
  <c r="X373"/>
  <c r="AM373"/>
  <c r="M373"/>
  <c r="N373" s="1"/>
  <c r="O373" s="1"/>
  <c r="BE373" s="1"/>
  <c r="P373"/>
  <c r="AL373"/>
  <c r="AT373"/>
  <c r="S372"/>
  <c r="AW372"/>
  <c r="AB372"/>
  <c r="AJ372"/>
  <c r="AO372"/>
  <c r="AN372"/>
  <c r="R372"/>
  <c r="Z372"/>
  <c r="AH372"/>
  <c r="AV372"/>
  <c r="Q372"/>
  <c r="AU372"/>
  <c r="X372"/>
  <c r="AF372"/>
  <c r="AM372"/>
  <c r="AL372"/>
  <c r="M372"/>
  <c r="N372" s="1"/>
  <c r="O372" s="1"/>
  <c r="BE372" s="1"/>
  <c r="P372"/>
  <c r="AT372"/>
  <c r="S371"/>
  <c r="AB371"/>
  <c r="AO371"/>
  <c r="AW371"/>
  <c r="AJ371"/>
  <c r="Z371"/>
  <c r="R371"/>
  <c r="AH371"/>
  <c r="AN371"/>
  <c r="AV371"/>
  <c r="Q371"/>
  <c r="X371"/>
  <c r="AM371"/>
  <c r="AU371"/>
  <c r="AF371"/>
  <c r="M371"/>
  <c r="N371" s="1"/>
  <c r="O371" s="1"/>
  <c r="BE371" s="1"/>
  <c r="P371"/>
  <c r="T371" s="1"/>
  <c r="U371" s="1"/>
  <c r="V371" s="1"/>
  <c r="BF371" s="1"/>
  <c r="AL371"/>
  <c r="AT371"/>
  <c r="S370"/>
  <c r="AB370"/>
  <c r="AJ370"/>
  <c r="AO370"/>
  <c r="AW370"/>
  <c r="R370"/>
  <c r="AN370"/>
  <c r="AV370"/>
  <c r="Z370"/>
  <c r="AH370"/>
  <c r="Q370"/>
  <c r="X370"/>
  <c r="AF370"/>
  <c r="AM370"/>
  <c r="AU370"/>
  <c r="M370"/>
  <c r="N370" s="1"/>
  <c r="O370" s="1"/>
  <c r="BE370" s="1"/>
  <c r="P370"/>
  <c r="AL370"/>
  <c r="AT370"/>
  <c r="AX370" s="1"/>
  <c r="AJ369"/>
  <c r="AW369"/>
  <c r="S369"/>
  <c r="AB369"/>
  <c r="AO369"/>
  <c r="R369"/>
  <c r="AH369"/>
  <c r="AN369"/>
  <c r="Z369"/>
  <c r="AV369"/>
  <c r="AF369"/>
  <c r="AU369"/>
  <c r="Q369"/>
  <c r="X369"/>
  <c r="AM369"/>
  <c r="M369"/>
  <c r="N369" s="1"/>
  <c r="O369" s="1"/>
  <c r="BE369" s="1"/>
  <c r="P369"/>
  <c r="AL369"/>
  <c r="AT369"/>
  <c r="S368"/>
  <c r="AW368"/>
  <c r="AB368"/>
  <c r="AJ368"/>
  <c r="AO368"/>
  <c r="AN368"/>
  <c r="R368"/>
  <c r="Z368"/>
  <c r="AH368"/>
  <c r="AV368"/>
  <c r="Q368"/>
  <c r="AU368"/>
  <c r="X368"/>
  <c r="AF368"/>
  <c r="AM368"/>
  <c r="AL368"/>
  <c r="M368"/>
  <c r="N368" s="1"/>
  <c r="O368" s="1"/>
  <c r="BE368" s="1"/>
  <c r="P368"/>
  <c r="AT368"/>
  <c r="S367"/>
  <c r="AB367"/>
  <c r="AO367"/>
  <c r="AW367"/>
  <c r="AJ367"/>
  <c r="Z367"/>
  <c r="R367"/>
  <c r="AH367"/>
  <c r="AN367"/>
  <c r="AV367"/>
  <c r="Q367"/>
  <c r="X367"/>
  <c r="AM367"/>
  <c r="AU367"/>
  <c r="AF367"/>
  <c r="M367"/>
  <c r="N367" s="1"/>
  <c r="O367" s="1"/>
  <c r="BE367" s="1"/>
  <c r="P367"/>
  <c r="T367" s="1"/>
  <c r="U367" s="1"/>
  <c r="V367" s="1"/>
  <c r="BF367" s="1"/>
  <c r="AL367"/>
  <c r="AT367"/>
  <c r="S366"/>
  <c r="AB366"/>
  <c r="AJ366"/>
  <c r="AO366"/>
  <c r="AW366"/>
  <c r="R366"/>
  <c r="AN366"/>
  <c r="AV366"/>
  <c r="Z366"/>
  <c r="AH366"/>
  <c r="Q366"/>
  <c r="X366"/>
  <c r="AF366"/>
  <c r="AM366"/>
  <c r="AU366"/>
  <c r="M366"/>
  <c r="N366" s="1"/>
  <c r="O366" s="1"/>
  <c r="BE366" s="1"/>
  <c r="P366"/>
  <c r="AL366"/>
  <c r="AT366"/>
  <c r="AX366" s="1"/>
  <c r="AJ365"/>
  <c r="AW365"/>
  <c r="S365"/>
  <c r="AB365"/>
  <c r="AO365"/>
  <c r="R365"/>
  <c r="AH365"/>
  <c r="AN365"/>
  <c r="Z365"/>
  <c r="AV365"/>
  <c r="AF365"/>
  <c r="AU365"/>
  <c r="Q365"/>
  <c r="X365"/>
  <c r="AM365"/>
  <c r="M365"/>
  <c r="N365" s="1"/>
  <c r="O365" s="1"/>
  <c r="BE365" s="1"/>
  <c r="P365"/>
  <c r="AL365"/>
  <c r="AT365"/>
  <c r="S364"/>
  <c r="AW364"/>
  <c r="AB364"/>
  <c r="AJ364"/>
  <c r="AO364"/>
  <c r="AN364"/>
  <c r="R364"/>
  <c r="Z364"/>
  <c r="AH364"/>
  <c r="AV364"/>
  <c r="Q364"/>
  <c r="AU364"/>
  <c r="X364"/>
  <c r="AF364"/>
  <c r="AM364"/>
  <c r="AL364"/>
  <c r="M364"/>
  <c r="N364" s="1"/>
  <c r="O364" s="1"/>
  <c r="BE364" s="1"/>
  <c r="P364"/>
  <c r="AT364"/>
  <c r="S363"/>
  <c r="AB363"/>
  <c r="AO363"/>
  <c r="AW363"/>
  <c r="AJ363"/>
  <c r="Z363"/>
  <c r="R363"/>
  <c r="AH363"/>
  <c r="AN363"/>
  <c r="AV363"/>
  <c r="Q363"/>
  <c r="X363"/>
  <c r="AM363"/>
  <c r="AU363"/>
  <c r="AF363"/>
  <c r="M363"/>
  <c r="N363" s="1"/>
  <c r="O363" s="1"/>
  <c r="BE363" s="1"/>
  <c r="P363"/>
  <c r="T363" s="1"/>
  <c r="U363" s="1"/>
  <c r="V363" s="1"/>
  <c r="BF363" s="1"/>
  <c r="AL363"/>
  <c r="AT363"/>
  <c r="S362"/>
  <c r="AB362"/>
  <c r="AJ362"/>
  <c r="AO362"/>
  <c r="AW362"/>
  <c r="R362"/>
  <c r="AN362"/>
  <c r="AV362"/>
  <c r="Z362"/>
  <c r="AH362"/>
  <c r="Q362"/>
  <c r="X362"/>
  <c r="AF362"/>
  <c r="AM362"/>
  <c r="AU362"/>
  <c r="M362"/>
  <c r="N362" s="1"/>
  <c r="O362" s="1"/>
  <c r="BE362" s="1"/>
  <c r="P362"/>
  <c r="AL362"/>
  <c r="AT362"/>
  <c r="AX362" s="1"/>
  <c r="AJ361"/>
  <c r="AW361"/>
  <c r="S361"/>
  <c r="AB361"/>
  <c r="AO361"/>
  <c r="R361"/>
  <c r="AH361"/>
  <c r="AN361"/>
  <c r="Z361"/>
  <c r="AV361"/>
  <c r="AF361"/>
  <c r="AU361"/>
  <c r="Q361"/>
  <c r="X361"/>
  <c r="AM361"/>
  <c r="M361"/>
  <c r="N361" s="1"/>
  <c r="O361" s="1"/>
  <c r="BE361" s="1"/>
  <c r="P361"/>
  <c r="AL361"/>
  <c r="AT361"/>
  <c r="S360"/>
  <c r="AW360"/>
  <c r="AB360"/>
  <c r="AJ360"/>
  <c r="AO360"/>
  <c r="AN360"/>
  <c r="R360"/>
  <c r="Z360"/>
  <c r="AH360"/>
  <c r="AV360"/>
  <c r="Q360"/>
  <c r="AU360"/>
  <c r="X360"/>
  <c r="AF360"/>
  <c r="AM360"/>
  <c r="AL360"/>
  <c r="M360"/>
  <c r="N360" s="1"/>
  <c r="O360" s="1"/>
  <c r="BE360" s="1"/>
  <c r="P360"/>
  <c r="AT360"/>
  <c r="S359"/>
  <c r="AB359"/>
  <c r="AO359"/>
  <c r="AW359"/>
  <c r="AJ359"/>
  <c r="Z359"/>
  <c r="R359"/>
  <c r="AH359"/>
  <c r="AN359"/>
  <c r="AV359"/>
  <c r="Q359"/>
  <c r="X359"/>
  <c r="AM359"/>
  <c r="AU359"/>
  <c r="AF359"/>
  <c r="M359"/>
  <c r="N359" s="1"/>
  <c r="O359" s="1"/>
  <c r="BE359" s="1"/>
  <c r="P359"/>
  <c r="T359" s="1"/>
  <c r="U359" s="1"/>
  <c r="V359" s="1"/>
  <c r="BF359" s="1"/>
  <c r="AL359"/>
  <c r="AT359"/>
  <c r="S358"/>
  <c r="AB358"/>
  <c r="AJ358"/>
  <c r="AO358"/>
  <c r="AW358"/>
  <c r="R358"/>
  <c r="AN358"/>
  <c r="AV358"/>
  <c r="Z358"/>
  <c r="AH358"/>
  <c r="Q358"/>
  <c r="X358"/>
  <c r="AF358"/>
  <c r="AM358"/>
  <c r="AU358"/>
  <c r="M358"/>
  <c r="N358" s="1"/>
  <c r="O358" s="1"/>
  <c r="BE358" s="1"/>
  <c r="P358"/>
  <c r="AL358"/>
  <c r="AT358"/>
  <c r="AX358" s="1"/>
  <c r="AJ357"/>
  <c r="AW357"/>
  <c r="S357"/>
  <c r="AB357"/>
  <c r="AO357"/>
  <c r="R357"/>
  <c r="AH357"/>
  <c r="AN357"/>
  <c r="Z357"/>
  <c r="AV357"/>
  <c r="AF357"/>
  <c r="AU357"/>
  <c r="Q357"/>
  <c r="X357"/>
  <c r="AM357"/>
  <c r="M357"/>
  <c r="N357" s="1"/>
  <c r="O357" s="1"/>
  <c r="BE357" s="1"/>
  <c r="P357"/>
  <c r="AL357"/>
  <c r="AT357"/>
  <c r="S356"/>
  <c r="AW356"/>
  <c r="AB356"/>
  <c r="AJ356"/>
  <c r="AO356"/>
  <c r="AN356"/>
  <c r="R356"/>
  <c r="Z356"/>
  <c r="AH356"/>
  <c r="AV356"/>
  <c r="Q356"/>
  <c r="AU356"/>
  <c r="X356"/>
  <c r="AF356"/>
  <c r="AM356"/>
  <c r="AL356"/>
  <c r="M356"/>
  <c r="N356" s="1"/>
  <c r="O356" s="1"/>
  <c r="BE356" s="1"/>
  <c r="P356"/>
  <c r="AT356"/>
  <c r="S355"/>
  <c r="AB355"/>
  <c r="AO355"/>
  <c r="AW355"/>
  <c r="AJ355"/>
  <c r="Z355"/>
  <c r="R355"/>
  <c r="AH355"/>
  <c r="AN355"/>
  <c r="AV355"/>
  <c r="Q355"/>
  <c r="X355"/>
  <c r="AM355"/>
  <c r="AU355"/>
  <c r="AF355"/>
  <c r="M355"/>
  <c r="N355" s="1"/>
  <c r="O355" s="1"/>
  <c r="BE355" s="1"/>
  <c r="P355"/>
  <c r="T355" s="1"/>
  <c r="U355" s="1"/>
  <c r="V355" s="1"/>
  <c r="BF355" s="1"/>
  <c r="AL355"/>
  <c r="AT355"/>
  <c r="S354"/>
  <c r="AB354"/>
  <c r="AJ354"/>
  <c r="AO354"/>
  <c r="AW354"/>
  <c r="R354"/>
  <c r="AN354"/>
  <c r="AV354"/>
  <c r="Z354"/>
  <c r="AH354"/>
  <c r="Q354"/>
  <c r="X354"/>
  <c r="AF354"/>
  <c r="AM354"/>
  <c r="AU354"/>
  <c r="M354"/>
  <c r="N354" s="1"/>
  <c r="O354" s="1"/>
  <c r="BE354" s="1"/>
  <c r="P354"/>
  <c r="AL354"/>
  <c r="AT354"/>
  <c r="AX354" s="1"/>
  <c r="AJ353"/>
  <c r="AW353"/>
  <c r="S353"/>
  <c r="AB353"/>
  <c r="AO353"/>
  <c r="R353"/>
  <c r="AH353"/>
  <c r="AN353"/>
  <c r="Z353"/>
  <c r="AV353"/>
  <c r="AF353"/>
  <c r="AU353"/>
  <c r="Q353"/>
  <c r="X353"/>
  <c r="AM353"/>
  <c r="M353"/>
  <c r="N353" s="1"/>
  <c r="O353" s="1"/>
  <c r="BE353" s="1"/>
  <c r="P353"/>
  <c r="AL353"/>
  <c r="AT353"/>
  <c r="S352"/>
  <c r="AW352"/>
  <c r="AB352"/>
  <c r="AJ352"/>
  <c r="AO352"/>
  <c r="AN352"/>
  <c r="R352"/>
  <c r="Z352"/>
  <c r="AH352"/>
  <c r="AV352"/>
  <c r="Q352"/>
  <c r="AU352"/>
  <c r="X352"/>
  <c r="AF352"/>
  <c r="AM352"/>
  <c r="AL352"/>
  <c r="M352"/>
  <c r="N352" s="1"/>
  <c r="O352" s="1"/>
  <c r="BE352" s="1"/>
  <c r="P352"/>
  <c r="AT352"/>
  <c r="S351"/>
  <c r="AB351"/>
  <c r="AO351"/>
  <c r="AW351"/>
  <c r="AJ351"/>
  <c r="Z351"/>
  <c r="R351"/>
  <c r="AH351"/>
  <c r="AN351"/>
  <c r="AV351"/>
  <c r="Q351"/>
  <c r="X351"/>
  <c r="AM351"/>
  <c r="AU351"/>
  <c r="AF351"/>
  <c r="M351"/>
  <c r="N351" s="1"/>
  <c r="O351" s="1"/>
  <c r="BE351" s="1"/>
  <c r="P351"/>
  <c r="T351" s="1"/>
  <c r="U351" s="1"/>
  <c r="V351" s="1"/>
  <c r="BF351" s="1"/>
  <c r="AL351"/>
  <c r="AT351"/>
  <c r="S350"/>
  <c r="AB350"/>
  <c r="AJ350"/>
  <c r="AO350"/>
  <c r="AW350"/>
  <c r="R350"/>
  <c r="AN350"/>
  <c r="AV350"/>
  <c r="Z350"/>
  <c r="AH350"/>
  <c r="Q350"/>
  <c r="X350"/>
  <c r="AF350"/>
  <c r="AM350"/>
  <c r="AU350"/>
  <c r="M350"/>
  <c r="N350" s="1"/>
  <c r="O350" s="1"/>
  <c r="BE350" s="1"/>
  <c r="P350"/>
  <c r="AL350"/>
  <c r="AT350"/>
  <c r="AX350" s="1"/>
  <c r="AJ349"/>
  <c r="AW349"/>
  <c r="S349"/>
  <c r="AB349"/>
  <c r="AO349"/>
  <c r="R349"/>
  <c r="AH349"/>
  <c r="AN349"/>
  <c r="Z349"/>
  <c r="AV349"/>
  <c r="AF349"/>
  <c r="AU349"/>
  <c r="Q349"/>
  <c r="X349"/>
  <c r="AM349"/>
  <c r="M349"/>
  <c r="N349" s="1"/>
  <c r="O349" s="1"/>
  <c r="BE349" s="1"/>
  <c r="P349"/>
  <c r="AL349"/>
  <c r="AT349"/>
  <c r="S348"/>
  <c r="AW348"/>
  <c r="AB348"/>
  <c r="AJ348"/>
  <c r="AO348"/>
  <c r="AN348"/>
  <c r="R348"/>
  <c r="Z348"/>
  <c r="AH348"/>
  <c r="AV348"/>
  <c r="Q348"/>
  <c r="AU348"/>
  <c r="X348"/>
  <c r="AF348"/>
  <c r="AM348"/>
  <c r="AL348"/>
  <c r="M348"/>
  <c r="N348" s="1"/>
  <c r="O348" s="1"/>
  <c r="BE348" s="1"/>
  <c r="P348"/>
  <c r="AT348"/>
  <c r="S347"/>
  <c r="AB347"/>
  <c r="AO347"/>
  <c r="AW347"/>
  <c r="AJ347"/>
  <c r="Z347"/>
  <c r="R347"/>
  <c r="AH347"/>
  <c r="AN347"/>
  <c r="AV347"/>
  <c r="Q347"/>
  <c r="X347"/>
  <c r="AM347"/>
  <c r="AU347"/>
  <c r="AF347"/>
  <c r="M347"/>
  <c r="N347" s="1"/>
  <c r="O347" s="1"/>
  <c r="BE347" s="1"/>
  <c r="P347"/>
  <c r="T347" s="1"/>
  <c r="U347" s="1"/>
  <c r="V347" s="1"/>
  <c r="BF347" s="1"/>
  <c r="AL347"/>
  <c r="AT347"/>
  <c r="S346"/>
  <c r="AB346"/>
  <c r="AJ346"/>
  <c r="AO346"/>
  <c r="AW346"/>
  <c r="R346"/>
  <c r="AN346"/>
  <c r="AV346"/>
  <c r="Z346"/>
  <c r="AH346"/>
  <c r="Q346"/>
  <c r="X346"/>
  <c r="AF346"/>
  <c r="AM346"/>
  <c r="AU346"/>
  <c r="M346"/>
  <c r="N346" s="1"/>
  <c r="O346" s="1"/>
  <c r="BE346" s="1"/>
  <c r="P346"/>
  <c r="AL346"/>
  <c r="AT346"/>
  <c r="AX346" s="1"/>
  <c r="AJ345"/>
  <c r="AW345"/>
  <c r="S345"/>
  <c r="AB345"/>
  <c r="AO345"/>
  <c r="R345"/>
  <c r="AH345"/>
  <c r="AN345"/>
  <c r="Z345"/>
  <c r="AV345"/>
  <c r="AF345"/>
  <c r="AU345"/>
  <c r="Q345"/>
  <c r="X345"/>
  <c r="AM345"/>
  <c r="M345"/>
  <c r="N345" s="1"/>
  <c r="O345" s="1"/>
  <c r="BE345" s="1"/>
  <c r="P345"/>
  <c r="AL345"/>
  <c r="AT345"/>
  <c r="S344"/>
  <c r="AW344"/>
  <c r="AB344"/>
  <c r="AJ344"/>
  <c r="AO344"/>
  <c r="AN344"/>
  <c r="R344"/>
  <c r="Z344"/>
  <c r="AH344"/>
  <c r="AV344"/>
  <c r="Q344"/>
  <c r="AU344"/>
  <c r="X344"/>
  <c r="AF344"/>
  <c r="AM344"/>
  <c r="AL344"/>
  <c r="M344"/>
  <c r="N344" s="1"/>
  <c r="O344" s="1"/>
  <c r="BE344" s="1"/>
  <c r="P344"/>
  <c r="AT344"/>
  <c r="S343"/>
  <c r="AB343"/>
  <c r="AO343"/>
  <c r="AW343"/>
  <c r="AJ343"/>
  <c r="Z343"/>
  <c r="R343"/>
  <c r="AH343"/>
  <c r="AN343"/>
  <c r="AV343"/>
  <c r="Q343"/>
  <c r="X343"/>
  <c r="AM343"/>
  <c r="AU343"/>
  <c r="AF343"/>
  <c r="M343"/>
  <c r="N343" s="1"/>
  <c r="O343" s="1"/>
  <c r="BE343" s="1"/>
  <c r="P343"/>
  <c r="AL343"/>
  <c r="AT343"/>
  <c r="S342"/>
  <c r="AB342"/>
  <c r="AJ342"/>
  <c r="AO342"/>
  <c r="AW342"/>
  <c r="AN342"/>
  <c r="AV342"/>
  <c r="R342"/>
  <c r="Z342"/>
  <c r="AH342"/>
  <c r="Q342"/>
  <c r="X342"/>
  <c r="AF342"/>
  <c r="AM342"/>
  <c r="AU342"/>
  <c r="AL342"/>
  <c r="AT342"/>
  <c r="AX342" s="1"/>
  <c r="M342"/>
  <c r="N342" s="1"/>
  <c r="O342" s="1"/>
  <c r="BE342" s="1"/>
  <c r="P342"/>
  <c r="S341"/>
  <c r="AB341"/>
  <c r="AO341"/>
  <c r="AJ341"/>
  <c r="AW341"/>
  <c r="Z341"/>
  <c r="AV341"/>
  <c r="R341"/>
  <c r="AH341"/>
  <c r="AN341"/>
  <c r="Q341"/>
  <c r="X341"/>
  <c r="AM341"/>
  <c r="AF341"/>
  <c r="AU341"/>
  <c r="M341"/>
  <c r="N341" s="1"/>
  <c r="O341" s="1"/>
  <c r="BE341" s="1"/>
  <c r="AT341"/>
  <c r="P341"/>
  <c r="AL341"/>
  <c r="S340"/>
  <c r="AB340"/>
  <c r="AJ340"/>
  <c r="AO340"/>
  <c r="AW340"/>
  <c r="AN340"/>
  <c r="AV340"/>
  <c r="R340"/>
  <c r="Z340"/>
  <c r="AH340"/>
  <c r="Q340"/>
  <c r="X340"/>
  <c r="AF340"/>
  <c r="AM340"/>
  <c r="AU340"/>
  <c r="AL340"/>
  <c r="AT340"/>
  <c r="AX340" s="1"/>
  <c r="M340"/>
  <c r="N340" s="1"/>
  <c r="O340" s="1"/>
  <c r="BE340" s="1"/>
  <c r="P340"/>
  <c r="S339"/>
  <c r="AB339"/>
  <c r="AO339"/>
  <c r="AJ339"/>
  <c r="AW339"/>
  <c r="Z339"/>
  <c r="AV339"/>
  <c r="R339"/>
  <c r="AH339"/>
  <c r="AN339"/>
  <c r="Q339"/>
  <c r="X339"/>
  <c r="AM339"/>
  <c r="AF339"/>
  <c r="AU339"/>
  <c r="M339"/>
  <c r="N339" s="1"/>
  <c r="O339" s="1"/>
  <c r="BE339" s="1"/>
  <c r="AT339"/>
  <c r="P339"/>
  <c r="AL339"/>
  <c r="S338"/>
  <c r="AB338"/>
  <c r="AJ338"/>
  <c r="AO338"/>
  <c r="AW338"/>
  <c r="AN338"/>
  <c r="AV338"/>
  <c r="R338"/>
  <c r="Z338"/>
  <c r="AH338"/>
  <c r="Q338"/>
  <c r="X338"/>
  <c r="AF338"/>
  <c r="AM338"/>
  <c r="AU338"/>
  <c r="AL338"/>
  <c r="AT338"/>
  <c r="AX338" s="1"/>
  <c r="M338"/>
  <c r="N338" s="1"/>
  <c r="O338" s="1"/>
  <c r="BE338" s="1"/>
  <c r="P338"/>
  <c r="S337"/>
  <c r="AB337"/>
  <c r="AO337"/>
  <c r="AJ337"/>
  <c r="AW337"/>
  <c r="Z337"/>
  <c r="AV337"/>
  <c r="R337"/>
  <c r="AH337"/>
  <c r="AN337"/>
  <c r="Q337"/>
  <c r="X337"/>
  <c r="AM337"/>
  <c r="AF337"/>
  <c r="AU337"/>
  <c r="M337"/>
  <c r="N337" s="1"/>
  <c r="O337" s="1"/>
  <c r="BE337" s="1"/>
  <c r="AT337"/>
  <c r="P337"/>
  <c r="AL337"/>
  <c r="S336"/>
  <c r="AB336"/>
  <c r="AJ336"/>
  <c r="AO336"/>
  <c r="AW336"/>
  <c r="AN336"/>
  <c r="AV336"/>
  <c r="R336"/>
  <c r="Z336"/>
  <c r="AH336"/>
  <c r="Q336"/>
  <c r="X336"/>
  <c r="AF336"/>
  <c r="AM336"/>
  <c r="AU336"/>
  <c r="AL336"/>
  <c r="AT336"/>
  <c r="AX336" s="1"/>
  <c r="M336"/>
  <c r="N336" s="1"/>
  <c r="O336" s="1"/>
  <c r="BE336" s="1"/>
  <c r="P336"/>
  <c r="S335"/>
  <c r="AB335"/>
  <c r="AO335"/>
  <c r="AJ335"/>
  <c r="AW335"/>
  <c r="Z335"/>
  <c r="AV335"/>
  <c r="R335"/>
  <c r="AH335"/>
  <c r="AN335"/>
  <c r="Q335"/>
  <c r="X335"/>
  <c r="AM335"/>
  <c r="AF335"/>
  <c r="AU335"/>
  <c r="M335"/>
  <c r="N335" s="1"/>
  <c r="O335" s="1"/>
  <c r="BE335" s="1"/>
  <c r="AT335"/>
  <c r="P335"/>
  <c r="AL335"/>
  <c r="S334"/>
  <c r="AB334"/>
  <c r="AJ334"/>
  <c r="AO334"/>
  <c r="AW334"/>
  <c r="AN334"/>
  <c r="AV334"/>
  <c r="R334"/>
  <c r="Z334"/>
  <c r="AH334"/>
  <c r="Q334"/>
  <c r="X334"/>
  <c r="AF334"/>
  <c r="AM334"/>
  <c r="AU334"/>
  <c r="AL334"/>
  <c r="AT334"/>
  <c r="AX334" s="1"/>
  <c r="M334"/>
  <c r="N334" s="1"/>
  <c r="O334" s="1"/>
  <c r="BE334" s="1"/>
  <c r="P334"/>
  <c r="S333"/>
  <c r="AB333"/>
  <c r="AO333"/>
  <c r="AJ333"/>
  <c r="AW333"/>
  <c r="Z333"/>
  <c r="AV333"/>
  <c r="R333"/>
  <c r="AH333"/>
  <c r="AN333"/>
  <c r="Q333"/>
  <c r="X333"/>
  <c r="AM333"/>
  <c r="AF333"/>
  <c r="AU333"/>
  <c r="M333"/>
  <c r="N333" s="1"/>
  <c r="O333" s="1"/>
  <c r="BE333" s="1"/>
  <c r="AT333"/>
  <c r="P333"/>
  <c r="AL333"/>
  <c r="S332"/>
  <c r="AB332"/>
  <c r="AJ332"/>
  <c r="AO332"/>
  <c r="AW332"/>
  <c r="AN332"/>
  <c r="AV332"/>
  <c r="R332"/>
  <c r="Z332"/>
  <c r="AH332"/>
  <c r="Q332"/>
  <c r="X332"/>
  <c r="AF332"/>
  <c r="AM332"/>
  <c r="AU332"/>
  <c r="AL332"/>
  <c r="AT332"/>
  <c r="AX332" s="1"/>
  <c r="M332"/>
  <c r="N332" s="1"/>
  <c r="O332" s="1"/>
  <c r="BE332" s="1"/>
  <c r="P332"/>
  <c r="S331"/>
  <c r="AB331"/>
  <c r="AO331"/>
  <c r="AJ331"/>
  <c r="AW331"/>
  <c r="Z331"/>
  <c r="AV331"/>
  <c r="R331"/>
  <c r="AH331"/>
  <c r="AN331"/>
  <c r="Q331"/>
  <c r="X331"/>
  <c r="AM331"/>
  <c r="AF331"/>
  <c r="AU331"/>
  <c r="M331"/>
  <c r="N331" s="1"/>
  <c r="O331" s="1"/>
  <c r="BE331" s="1"/>
  <c r="AT331"/>
  <c r="P331"/>
  <c r="AL331"/>
  <c r="S330"/>
  <c r="AB330"/>
  <c r="AJ330"/>
  <c r="AO330"/>
  <c r="AW330"/>
  <c r="AN330"/>
  <c r="AV330"/>
  <c r="R330"/>
  <c r="Z330"/>
  <c r="AH330"/>
  <c r="Q330"/>
  <c r="X330"/>
  <c r="AF330"/>
  <c r="AM330"/>
  <c r="AU330"/>
  <c r="AL330"/>
  <c r="AT330"/>
  <c r="AX330" s="1"/>
  <c r="M330"/>
  <c r="N330" s="1"/>
  <c r="O330" s="1"/>
  <c r="BE330" s="1"/>
  <c r="P330"/>
  <c r="S329"/>
  <c r="AB329"/>
  <c r="AO329"/>
  <c r="AJ329"/>
  <c r="AW329"/>
  <c r="Z329"/>
  <c r="AV329"/>
  <c r="R329"/>
  <c r="AH329"/>
  <c r="AN329"/>
  <c r="Q329"/>
  <c r="X329"/>
  <c r="AM329"/>
  <c r="AF329"/>
  <c r="AU329"/>
  <c r="M329"/>
  <c r="N329" s="1"/>
  <c r="O329" s="1"/>
  <c r="BE329" s="1"/>
  <c r="AT329"/>
  <c r="P329"/>
  <c r="AL329"/>
  <c r="S328"/>
  <c r="AB328"/>
  <c r="AJ328"/>
  <c r="AO328"/>
  <c r="AW328"/>
  <c r="AN328"/>
  <c r="AV328"/>
  <c r="R328"/>
  <c r="Z328"/>
  <c r="AH328"/>
  <c r="Q328"/>
  <c r="X328"/>
  <c r="AF328"/>
  <c r="AM328"/>
  <c r="AU328"/>
  <c r="AL328"/>
  <c r="AT328"/>
  <c r="AX328" s="1"/>
  <c r="M328"/>
  <c r="N328" s="1"/>
  <c r="O328" s="1"/>
  <c r="BE328" s="1"/>
  <c r="P328"/>
  <c r="S327"/>
  <c r="AB327"/>
  <c r="AO327"/>
  <c r="AJ327"/>
  <c r="AW327"/>
  <c r="Z327"/>
  <c r="AV327"/>
  <c r="R327"/>
  <c r="AH327"/>
  <c r="AN327"/>
  <c r="Q327"/>
  <c r="X327"/>
  <c r="AM327"/>
  <c r="AF327"/>
  <c r="AU327"/>
  <c r="M327"/>
  <c r="N327" s="1"/>
  <c r="O327" s="1"/>
  <c r="BE327" s="1"/>
  <c r="AT327"/>
  <c r="P327"/>
  <c r="AL327"/>
  <c r="S326"/>
  <c r="AB326"/>
  <c r="AJ326"/>
  <c r="AO326"/>
  <c r="AW326"/>
  <c r="AN326"/>
  <c r="AV326"/>
  <c r="R326"/>
  <c r="Z326"/>
  <c r="AH326"/>
  <c r="Q326"/>
  <c r="X326"/>
  <c r="AF326"/>
  <c r="AM326"/>
  <c r="AU326"/>
  <c r="AL326"/>
  <c r="AT326"/>
  <c r="AX326" s="1"/>
  <c r="M326"/>
  <c r="N326" s="1"/>
  <c r="O326" s="1"/>
  <c r="BE326" s="1"/>
  <c r="P326"/>
  <c r="S325"/>
  <c r="AB325"/>
  <c r="AO325"/>
  <c r="AJ325"/>
  <c r="AW325"/>
  <c r="Z325"/>
  <c r="AV325"/>
  <c r="R325"/>
  <c r="AH325"/>
  <c r="AN325"/>
  <c r="Q325"/>
  <c r="X325"/>
  <c r="AM325"/>
  <c r="AF325"/>
  <c r="AU325"/>
  <c r="M325"/>
  <c r="N325" s="1"/>
  <c r="O325" s="1"/>
  <c r="BE325" s="1"/>
  <c r="AT325"/>
  <c r="P325"/>
  <c r="AL325"/>
  <c r="S324"/>
  <c r="AB324"/>
  <c r="AJ324"/>
  <c r="AO324"/>
  <c r="AW324"/>
  <c r="AN324"/>
  <c r="AV324"/>
  <c r="R324"/>
  <c r="Z324"/>
  <c r="AH324"/>
  <c r="Q324"/>
  <c r="X324"/>
  <c r="AF324"/>
  <c r="AM324"/>
  <c r="AU324"/>
  <c r="AL324"/>
  <c r="AT324"/>
  <c r="AX324" s="1"/>
  <c r="M324"/>
  <c r="N324" s="1"/>
  <c r="O324" s="1"/>
  <c r="BE324" s="1"/>
  <c r="P324"/>
  <c r="S323"/>
  <c r="AB323"/>
  <c r="AO323"/>
  <c r="AJ323"/>
  <c r="AW323"/>
  <c r="Z323"/>
  <c r="AV323"/>
  <c r="R323"/>
  <c r="AH323"/>
  <c r="AN323"/>
  <c r="Q323"/>
  <c r="X323"/>
  <c r="AM323"/>
  <c r="AF323"/>
  <c r="AU323"/>
  <c r="M323"/>
  <c r="N323" s="1"/>
  <c r="O323" s="1"/>
  <c r="BE323" s="1"/>
  <c r="AT323"/>
  <c r="P323"/>
  <c r="AL323"/>
  <c r="S322"/>
  <c r="AB322"/>
  <c r="AJ322"/>
  <c r="AO322"/>
  <c r="AW322"/>
  <c r="AN322"/>
  <c r="AV322"/>
  <c r="R322"/>
  <c r="Z322"/>
  <c r="AH322"/>
  <c r="Q322"/>
  <c r="X322"/>
  <c r="AF322"/>
  <c r="AM322"/>
  <c r="AU322"/>
  <c r="AL322"/>
  <c r="AT322"/>
  <c r="AX322" s="1"/>
  <c r="M322"/>
  <c r="N322" s="1"/>
  <c r="O322" s="1"/>
  <c r="BE322" s="1"/>
  <c r="P322"/>
  <c r="S321"/>
  <c r="AB321"/>
  <c r="AO321"/>
  <c r="AJ321"/>
  <c r="AW321"/>
  <c r="Z321"/>
  <c r="AV321"/>
  <c r="R321"/>
  <c r="AH321"/>
  <c r="AN321"/>
  <c r="Q321"/>
  <c r="X321"/>
  <c r="AM321"/>
  <c r="AF321"/>
  <c r="AU321"/>
  <c r="M321"/>
  <c r="N321" s="1"/>
  <c r="O321" s="1"/>
  <c r="BE321" s="1"/>
  <c r="AT321"/>
  <c r="P321"/>
  <c r="AL321"/>
  <c r="S320"/>
  <c r="AB320"/>
  <c r="AJ320"/>
  <c r="AO320"/>
  <c r="AW320"/>
  <c r="AN320"/>
  <c r="AV320"/>
  <c r="R320"/>
  <c r="Z320"/>
  <c r="AH320"/>
  <c r="Q320"/>
  <c r="X320"/>
  <c r="AF320"/>
  <c r="AM320"/>
  <c r="AU320"/>
  <c r="AL320"/>
  <c r="AT320"/>
  <c r="AX320" s="1"/>
  <c r="M320"/>
  <c r="N320" s="1"/>
  <c r="O320" s="1"/>
  <c r="BE320" s="1"/>
  <c r="P320"/>
  <c r="S319"/>
  <c r="AB319"/>
  <c r="AO319"/>
  <c r="AJ319"/>
  <c r="AW319"/>
  <c r="Z319"/>
  <c r="AV319"/>
  <c r="R319"/>
  <c r="AH319"/>
  <c r="AN319"/>
  <c r="Q319"/>
  <c r="X319"/>
  <c r="AM319"/>
  <c r="AF319"/>
  <c r="AU319"/>
  <c r="M319"/>
  <c r="N319" s="1"/>
  <c r="O319" s="1"/>
  <c r="BE319" s="1"/>
  <c r="AT319"/>
  <c r="P319"/>
  <c r="AL319"/>
  <c r="S318"/>
  <c r="AB318"/>
  <c r="AJ318"/>
  <c r="AO318"/>
  <c r="AW318"/>
  <c r="AN318"/>
  <c r="AV318"/>
  <c r="R318"/>
  <c r="Z318"/>
  <c r="AH318"/>
  <c r="Q318"/>
  <c r="X318"/>
  <c r="AF318"/>
  <c r="AM318"/>
  <c r="AU318"/>
  <c r="AL318"/>
  <c r="AT318"/>
  <c r="AX318" s="1"/>
  <c r="M318"/>
  <c r="N318" s="1"/>
  <c r="O318" s="1"/>
  <c r="BE318" s="1"/>
  <c r="P318"/>
  <c r="S317"/>
  <c r="AB317"/>
  <c r="AO317"/>
  <c r="AJ317"/>
  <c r="AW317"/>
  <c r="Z317"/>
  <c r="AV317"/>
  <c r="R317"/>
  <c r="AH317"/>
  <c r="AN317"/>
  <c r="Q317"/>
  <c r="X317"/>
  <c r="AM317"/>
  <c r="AF317"/>
  <c r="AU317"/>
  <c r="M317"/>
  <c r="N317" s="1"/>
  <c r="O317" s="1"/>
  <c r="BE317" s="1"/>
  <c r="AT317"/>
  <c r="P317"/>
  <c r="AL317"/>
  <c r="S316"/>
  <c r="AB316"/>
  <c r="AJ316"/>
  <c r="AO316"/>
  <c r="AW316"/>
  <c r="AN316"/>
  <c r="AV316"/>
  <c r="R316"/>
  <c r="Z316"/>
  <c r="AH316"/>
  <c r="Q316"/>
  <c r="X316"/>
  <c r="AF316"/>
  <c r="AM316"/>
  <c r="AU316"/>
  <c r="AL316"/>
  <c r="AT316"/>
  <c r="AX316" s="1"/>
  <c r="M316"/>
  <c r="N316" s="1"/>
  <c r="O316" s="1"/>
  <c r="BE316" s="1"/>
  <c r="P316"/>
  <c r="S315"/>
  <c r="AB315"/>
  <c r="AO315"/>
  <c r="AJ315"/>
  <c r="AW315"/>
  <c r="Z315"/>
  <c r="AV315"/>
  <c r="R315"/>
  <c r="AH315"/>
  <c r="AN315"/>
  <c r="Q315"/>
  <c r="X315"/>
  <c r="AM315"/>
  <c r="AF315"/>
  <c r="AU315"/>
  <c r="M315"/>
  <c r="N315" s="1"/>
  <c r="O315" s="1"/>
  <c r="BE315" s="1"/>
  <c r="AT315"/>
  <c r="P315"/>
  <c r="AL315"/>
  <c r="S314"/>
  <c r="AB314"/>
  <c r="AJ314"/>
  <c r="AO314"/>
  <c r="AW314"/>
  <c r="AN314"/>
  <c r="AV314"/>
  <c r="R314"/>
  <c r="Z314"/>
  <c r="AH314"/>
  <c r="Q314"/>
  <c r="X314"/>
  <c r="AF314"/>
  <c r="AM314"/>
  <c r="AU314"/>
  <c r="Y411"/>
  <c r="AG411"/>
  <c r="W411"/>
  <c r="AE411"/>
  <c r="AA410"/>
  <c r="AI410"/>
  <c r="Y410"/>
  <c r="AG410"/>
  <c r="W410"/>
  <c r="AE410"/>
  <c r="AA409"/>
  <c r="AI409"/>
  <c r="Y409"/>
  <c r="AG409"/>
  <c r="W409"/>
  <c r="AE409"/>
  <c r="AA408"/>
  <c r="AI408"/>
  <c r="Y408"/>
  <c r="AG408"/>
  <c r="W408"/>
  <c r="AE408"/>
  <c r="AA407"/>
  <c r="AI407"/>
  <c r="Y407"/>
  <c r="AG407"/>
  <c r="W407"/>
  <c r="AE407"/>
  <c r="AA406"/>
  <c r="AD406" s="1"/>
  <c r="BG406" s="1"/>
  <c r="AI406"/>
  <c r="Y406"/>
  <c r="AG406"/>
  <c r="W406"/>
  <c r="AE406"/>
  <c r="AA405"/>
  <c r="AI405"/>
  <c r="Y405"/>
  <c r="AG405"/>
  <c r="W405"/>
  <c r="AE405"/>
  <c r="AA404"/>
  <c r="AI404"/>
  <c r="Y404"/>
  <c r="AG404"/>
  <c r="W404"/>
  <c r="AE404"/>
  <c r="AA403"/>
  <c r="AI403"/>
  <c r="Y403"/>
  <c r="AG403"/>
  <c r="W403"/>
  <c r="AE403"/>
  <c r="AA402"/>
  <c r="AI402"/>
  <c r="Y402"/>
  <c r="AG402"/>
  <c r="W402"/>
  <c r="AE402"/>
  <c r="AA401"/>
  <c r="AI401"/>
  <c r="Y401"/>
  <c r="AG401"/>
  <c r="W401"/>
  <c r="AE401"/>
  <c r="AA400"/>
  <c r="AI400"/>
  <c r="Y400"/>
  <c r="AG400"/>
  <c r="W400"/>
  <c r="AE400"/>
  <c r="AA399"/>
  <c r="AI399"/>
  <c r="Y399"/>
  <c r="AG399"/>
  <c r="W399"/>
  <c r="AE399"/>
  <c r="AA398"/>
  <c r="AD398" s="1"/>
  <c r="BG398" s="1"/>
  <c r="AI398"/>
  <c r="Y398"/>
  <c r="AG398"/>
  <c r="W398"/>
  <c r="AE398"/>
  <c r="AA397"/>
  <c r="AI397"/>
  <c r="Y397"/>
  <c r="AG397"/>
  <c r="W397"/>
  <c r="AE397"/>
  <c r="AA396"/>
  <c r="AI396"/>
  <c r="Y396"/>
  <c r="AG396"/>
  <c r="W396"/>
  <c r="AE396"/>
  <c r="AA395"/>
  <c r="AI395"/>
  <c r="Y395"/>
  <c r="AG395"/>
  <c r="W395"/>
  <c r="AE395"/>
  <c r="AA394"/>
  <c r="AI394"/>
  <c r="Y394"/>
  <c r="AG394"/>
  <c r="W394"/>
  <c r="AE394"/>
  <c r="AA393"/>
  <c r="AI393"/>
  <c r="Y393"/>
  <c r="AG393"/>
  <c r="W393"/>
  <c r="AE393"/>
  <c r="AA392"/>
  <c r="AI392"/>
  <c r="Y392"/>
  <c r="AG392"/>
  <c r="W392"/>
  <c r="AE392"/>
  <c r="AA391"/>
  <c r="AI391"/>
  <c r="Y391"/>
  <c r="AG391"/>
  <c r="W391"/>
  <c r="AE391"/>
  <c r="AA390"/>
  <c r="AD390" s="1"/>
  <c r="BG390" s="1"/>
  <c r="AI390"/>
  <c r="Y390"/>
  <c r="AG390"/>
  <c r="W390"/>
  <c r="AE390"/>
  <c r="AA389"/>
  <c r="AI389"/>
  <c r="Y389"/>
  <c r="AG389"/>
  <c r="W389"/>
  <c r="AE389"/>
  <c r="AA388"/>
  <c r="AI388"/>
  <c r="Y388"/>
  <c r="AG388"/>
  <c r="W388"/>
  <c r="AE388"/>
  <c r="AI387"/>
  <c r="AA387"/>
  <c r="AG387"/>
  <c r="Y387"/>
  <c r="AE387"/>
  <c r="W387"/>
  <c r="AA386"/>
  <c r="AI386"/>
  <c r="Y386"/>
  <c r="AG386"/>
  <c r="W386"/>
  <c r="AE386"/>
  <c r="AI385"/>
  <c r="AA385"/>
  <c r="AG385"/>
  <c r="Y385"/>
  <c r="AE385"/>
  <c r="W385"/>
  <c r="AA384"/>
  <c r="AI384"/>
  <c r="Y384"/>
  <c r="AG384"/>
  <c r="W384"/>
  <c r="AE384"/>
  <c r="AI383"/>
  <c r="AA383"/>
  <c r="AG383"/>
  <c r="Y383"/>
  <c r="AE383"/>
  <c r="W383"/>
  <c r="AA382"/>
  <c r="AI382"/>
  <c r="Y382"/>
  <c r="AG382"/>
  <c r="W382"/>
  <c r="AE382"/>
  <c r="AA381"/>
  <c r="AI381"/>
  <c r="Y381"/>
  <c r="AG381"/>
  <c r="W381"/>
  <c r="AE381"/>
  <c r="AA380"/>
  <c r="AI380"/>
  <c r="Y380"/>
  <c r="AG380"/>
  <c r="W380"/>
  <c r="AE380"/>
  <c r="AI379"/>
  <c r="AA379"/>
  <c r="AG379"/>
  <c r="Y379"/>
  <c r="AE379"/>
  <c r="W379"/>
  <c r="AA378"/>
  <c r="AI378"/>
  <c r="Y378"/>
  <c r="AG378"/>
  <c r="W378"/>
  <c r="AE378"/>
  <c r="AA377"/>
  <c r="AI377"/>
  <c r="Y377"/>
  <c r="AG377"/>
  <c r="W377"/>
  <c r="AE377"/>
  <c r="AA376"/>
  <c r="AI376"/>
  <c r="Y376"/>
  <c r="AG376"/>
  <c r="W376"/>
  <c r="AE376"/>
  <c r="AI375"/>
  <c r="AA375"/>
  <c r="AG375"/>
  <c r="Y375"/>
  <c r="AE375"/>
  <c r="W375"/>
  <c r="AA374"/>
  <c r="AI374"/>
  <c r="Y374"/>
  <c r="AG374"/>
  <c r="W374"/>
  <c r="AE374"/>
  <c r="AA373"/>
  <c r="AI373"/>
  <c r="Y373"/>
  <c r="AG373"/>
  <c r="W373"/>
  <c r="AE373"/>
  <c r="AA372"/>
  <c r="AI372"/>
  <c r="Y372"/>
  <c r="AG372"/>
  <c r="W372"/>
  <c r="AE372"/>
  <c r="AI371"/>
  <c r="AA371"/>
  <c r="AG371"/>
  <c r="Y371"/>
  <c r="AE371"/>
  <c r="W371"/>
  <c r="AA370"/>
  <c r="AI370"/>
  <c r="Y370"/>
  <c r="AG370"/>
  <c r="W370"/>
  <c r="AE370"/>
  <c r="AA369"/>
  <c r="AI369"/>
  <c r="Y369"/>
  <c r="AG369"/>
  <c r="W369"/>
  <c r="AE369"/>
  <c r="AA368"/>
  <c r="AI368"/>
  <c r="Y368"/>
  <c r="AG368"/>
  <c r="W368"/>
  <c r="AE368"/>
  <c r="AI367"/>
  <c r="AA367"/>
  <c r="AG367"/>
  <c r="Y367"/>
  <c r="AE367"/>
  <c r="W367"/>
  <c r="AA366"/>
  <c r="AI366"/>
  <c r="Y366"/>
  <c r="AG366"/>
  <c r="W366"/>
  <c r="AE366"/>
  <c r="AA365"/>
  <c r="AI365"/>
  <c r="Y365"/>
  <c r="AG365"/>
  <c r="W365"/>
  <c r="AE365"/>
  <c r="AA364"/>
  <c r="AI364"/>
  <c r="Y364"/>
  <c r="AG364"/>
  <c r="W364"/>
  <c r="AE364"/>
  <c r="AI363"/>
  <c r="AA363"/>
  <c r="AG363"/>
  <c r="Y363"/>
  <c r="AE363"/>
  <c r="W363"/>
  <c r="AA362"/>
  <c r="AI362"/>
  <c r="Y362"/>
  <c r="AG362"/>
  <c r="W362"/>
  <c r="AE362"/>
  <c r="AA361"/>
  <c r="AI361"/>
  <c r="Y361"/>
  <c r="AG361"/>
  <c r="W361"/>
  <c r="AE361"/>
  <c r="AA360"/>
  <c r="AI360"/>
  <c r="Y360"/>
  <c r="AG360"/>
  <c r="W360"/>
  <c r="AE360"/>
  <c r="AI359"/>
  <c r="AA359"/>
  <c r="AG359"/>
  <c r="Y359"/>
  <c r="AE359"/>
  <c r="W359"/>
  <c r="AA358"/>
  <c r="AI358"/>
  <c r="Y358"/>
  <c r="AG358"/>
  <c r="W358"/>
  <c r="AE358"/>
  <c r="AA357"/>
  <c r="AI357"/>
  <c r="Y357"/>
  <c r="AG357"/>
  <c r="W357"/>
  <c r="AE357"/>
  <c r="AA356"/>
  <c r="AI356"/>
  <c r="Y356"/>
  <c r="AG356"/>
  <c r="W356"/>
  <c r="AE356"/>
  <c r="AI355"/>
  <c r="AA355"/>
  <c r="AG355"/>
  <c r="Y355"/>
  <c r="AE355"/>
  <c r="W355"/>
  <c r="AA354"/>
  <c r="AI354"/>
  <c r="Y354"/>
  <c r="AG354"/>
  <c r="W354"/>
  <c r="AE354"/>
  <c r="AA353"/>
  <c r="AI353"/>
  <c r="Y353"/>
  <c r="AG353"/>
  <c r="W353"/>
  <c r="AE353"/>
  <c r="AA352"/>
  <c r="AI352"/>
  <c r="Y352"/>
  <c r="AG352"/>
  <c r="W352"/>
  <c r="AE352"/>
  <c r="AI351"/>
  <c r="AA351"/>
  <c r="AG351"/>
  <c r="Y351"/>
  <c r="AE351"/>
  <c r="W351"/>
  <c r="AA350"/>
  <c r="AI350"/>
  <c r="Y350"/>
  <c r="AG350"/>
  <c r="W350"/>
  <c r="AE350"/>
  <c r="AA349"/>
  <c r="AI349"/>
  <c r="Y349"/>
  <c r="AG349"/>
  <c r="W349"/>
  <c r="AE349"/>
  <c r="AA348"/>
  <c r="AI348"/>
  <c r="Y348"/>
  <c r="AG348"/>
  <c r="W348"/>
  <c r="AE348"/>
  <c r="AI347"/>
  <c r="AA347"/>
  <c r="AG347"/>
  <c r="Y347"/>
  <c r="AE347"/>
  <c r="W347"/>
  <c r="AA346"/>
  <c r="AI346"/>
  <c r="Y346"/>
  <c r="AG346"/>
  <c r="W346"/>
  <c r="AE346"/>
  <c r="AA345"/>
  <c r="AI345"/>
  <c r="Y345"/>
  <c r="AG345"/>
  <c r="W345"/>
  <c r="AE345"/>
  <c r="AA344"/>
  <c r="AI344"/>
  <c r="Y344"/>
  <c r="AG344"/>
  <c r="W344"/>
  <c r="AE344"/>
  <c r="AI343"/>
  <c r="AA343"/>
  <c r="AG343"/>
  <c r="Y343"/>
  <c r="AE343"/>
  <c r="W343"/>
  <c r="AA342"/>
  <c r="AI342"/>
  <c r="Y342"/>
  <c r="AG342"/>
  <c r="W342"/>
  <c r="AE342"/>
  <c r="AI341"/>
  <c r="AA341"/>
  <c r="AG341"/>
  <c r="Y341"/>
  <c r="AE341"/>
  <c r="W341"/>
  <c r="AA340"/>
  <c r="AI340"/>
  <c r="Y340"/>
  <c r="AG340"/>
  <c r="W340"/>
  <c r="AE340"/>
  <c r="AI339"/>
  <c r="AA339"/>
  <c r="AG339"/>
  <c r="Y339"/>
  <c r="AE339"/>
  <c r="W339"/>
  <c r="AA338"/>
  <c r="AI338"/>
  <c r="Y338"/>
  <c r="AG338"/>
  <c r="W338"/>
  <c r="AE338"/>
  <c r="AI337"/>
  <c r="AA337"/>
  <c r="AG337"/>
  <c r="Y337"/>
  <c r="AE337"/>
  <c r="W337"/>
  <c r="AA336"/>
  <c r="AI336"/>
  <c r="Y336"/>
  <c r="AG336"/>
  <c r="W336"/>
  <c r="AE336"/>
  <c r="AI335"/>
  <c r="AA335"/>
  <c r="AG335"/>
  <c r="Y335"/>
  <c r="AE335"/>
  <c r="W335"/>
  <c r="AA334"/>
  <c r="AI334"/>
  <c r="Y334"/>
  <c r="AG334"/>
  <c r="W334"/>
  <c r="AE334"/>
  <c r="AI333"/>
  <c r="AA333"/>
  <c r="AG333"/>
  <c r="Y333"/>
  <c r="AE333"/>
  <c r="W333"/>
  <c r="AA332"/>
  <c r="AI332"/>
  <c r="Y332"/>
  <c r="AG332"/>
  <c r="W332"/>
  <c r="AE332"/>
  <c r="AI331"/>
  <c r="AA331"/>
  <c r="AG331"/>
  <c r="Y331"/>
  <c r="AE331"/>
  <c r="W331"/>
  <c r="AA330"/>
  <c r="AI330"/>
  <c r="Y330"/>
  <c r="AG330"/>
  <c r="W330"/>
  <c r="AE330"/>
  <c r="AI329"/>
  <c r="AA329"/>
  <c r="AG329"/>
  <c r="Y329"/>
  <c r="AE329"/>
  <c r="W329"/>
  <c r="AA328"/>
  <c r="AI328"/>
  <c r="Y328"/>
  <c r="AG328"/>
  <c r="W328"/>
  <c r="AE328"/>
  <c r="AI327"/>
  <c r="AA327"/>
  <c r="AG327"/>
  <c r="Y327"/>
  <c r="AE327"/>
  <c r="W327"/>
  <c r="AA326"/>
  <c r="AI326"/>
  <c r="Y326"/>
  <c r="AG326"/>
  <c r="W326"/>
  <c r="AE326"/>
  <c r="AI325"/>
  <c r="AA325"/>
  <c r="AG325"/>
  <c r="Y325"/>
  <c r="AE325"/>
  <c r="W325"/>
  <c r="AA324"/>
  <c r="AI324"/>
  <c r="Y324"/>
  <c r="AG324"/>
  <c r="W324"/>
  <c r="AE324"/>
  <c r="AI323"/>
  <c r="AA323"/>
  <c r="AG323"/>
  <c r="Y323"/>
  <c r="AE323"/>
  <c r="W323"/>
  <c r="AA322"/>
  <c r="AI322"/>
  <c r="Y322"/>
  <c r="AG322"/>
  <c r="W322"/>
  <c r="AE322"/>
  <c r="AI321"/>
  <c r="AA321"/>
  <c r="AG321"/>
  <c r="Y321"/>
  <c r="AE321"/>
  <c r="W321"/>
  <c r="AA320"/>
  <c r="AI320"/>
  <c r="Y320"/>
  <c r="AG320"/>
  <c r="W320"/>
  <c r="AE320"/>
  <c r="AI319"/>
  <c r="AA319"/>
  <c r="AG319"/>
  <c r="Y319"/>
  <c r="AE319"/>
  <c r="W319"/>
  <c r="AA318"/>
  <c r="AI318"/>
  <c r="Y318"/>
  <c r="AG318"/>
  <c r="W318"/>
  <c r="AE318"/>
  <c r="AI317"/>
  <c r="AA317"/>
  <c r="AG317"/>
  <c r="Y317"/>
  <c r="AE317"/>
  <c r="W317"/>
  <c r="AA316"/>
  <c r="AI316"/>
  <c r="Y316"/>
  <c r="AG316"/>
  <c r="W316"/>
  <c r="AE316"/>
  <c r="AI315"/>
  <c r="AA315"/>
  <c r="AG315"/>
  <c r="Y315"/>
  <c r="AE315"/>
  <c r="W315"/>
  <c r="AA314"/>
  <c r="AI314"/>
  <c r="Y314"/>
  <c r="AG314"/>
  <c r="W314"/>
  <c r="AE314"/>
  <c r="AI313"/>
  <c r="AA313"/>
  <c r="AG313"/>
  <c r="Y313"/>
  <c r="AE313"/>
  <c r="W313"/>
  <c r="AA312"/>
  <c r="AI312"/>
  <c r="Y312"/>
  <c r="AG312"/>
  <c r="W312"/>
  <c r="AE312"/>
  <c r="AI311"/>
  <c r="AA311"/>
  <c r="AG311"/>
  <c r="Y311"/>
  <c r="AE311"/>
  <c r="W311"/>
  <c r="AA310"/>
  <c r="AI310"/>
  <c r="Y310"/>
  <c r="AG310"/>
  <c r="W310"/>
  <c r="AE310"/>
  <c r="AI309"/>
  <c r="AA309"/>
  <c r="AG309"/>
  <c r="Y309"/>
  <c r="AE309"/>
  <c r="W309"/>
  <c r="AA308"/>
  <c r="AI308"/>
  <c r="Y308"/>
  <c r="AG308"/>
  <c r="W308"/>
  <c r="AE308"/>
  <c r="AI307"/>
  <c r="AA307"/>
  <c r="AG307"/>
  <c r="Y307"/>
  <c r="AE307"/>
  <c r="W307"/>
  <c r="AA306"/>
  <c r="AI306"/>
  <c r="Y306"/>
  <c r="AG306"/>
  <c r="W306"/>
  <c r="AE306"/>
  <c r="AI305"/>
  <c r="AA305"/>
  <c r="AG305"/>
  <c r="Y305"/>
  <c r="AE305"/>
  <c r="W305"/>
  <c r="AA304"/>
  <c r="AI304"/>
  <c r="Y304"/>
  <c r="AG304"/>
  <c r="W304"/>
  <c r="AE304"/>
  <c r="AI303"/>
  <c r="AA303"/>
  <c r="AG303"/>
  <c r="Y303"/>
  <c r="AE303"/>
  <c r="W303"/>
  <c r="AA302"/>
  <c r="AI302"/>
  <c r="Y302"/>
  <c r="AG302"/>
  <c r="W302"/>
  <c r="AE302"/>
  <c r="AI301"/>
  <c r="AA301"/>
  <c r="AG301"/>
  <c r="Y301"/>
  <c r="AE301"/>
  <c r="W301"/>
  <c r="AA300"/>
  <c r="AI300"/>
  <c r="Y300"/>
  <c r="AG300"/>
  <c r="W300"/>
  <c r="AE300"/>
  <c r="AI299"/>
  <c r="AA299"/>
  <c r="AG299"/>
  <c r="Y299"/>
  <c r="AE299"/>
  <c r="W299"/>
  <c r="AA298"/>
  <c r="AI298"/>
  <c r="Y298"/>
  <c r="AG298"/>
  <c r="W298"/>
  <c r="AE298"/>
  <c r="AI297"/>
  <c r="AA297"/>
  <c r="AG297"/>
  <c r="Y297"/>
  <c r="AE297"/>
  <c r="W297"/>
  <c r="AA296"/>
  <c r="AI296"/>
  <c r="Y296"/>
  <c r="AG296"/>
  <c r="W296"/>
  <c r="AE296"/>
  <c r="AI295"/>
  <c r="AA295"/>
  <c r="AG295"/>
  <c r="Y295"/>
  <c r="AE295"/>
  <c r="W295"/>
  <c r="AA294"/>
  <c r="AI294"/>
  <c r="Y294"/>
  <c r="AG294"/>
  <c r="W294"/>
  <c r="AE294"/>
  <c r="AI293"/>
  <c r="AA293"/>
  <c r="AG293"/>
  <c r="Y293"/>
  <c r="AE293"/>
  <c r="W293"/>
  <c r="AA292"/>
  <c r="AI292"/>
  <c r="Y292"/>
  <c r="AG292"/>
  <c r="W292"/>
  <c r="AE292"/>
  <c r="AI291"/>
  <c r="AA291"/>
  <c r="AG291"/>
  <c r="Y291"/>
  <c r="AE291"/>
  <c r="W291"/>
  <c r="AA290"/>
  <c r="AI290"/>
  <c r="Y290"/>
  <c r="AG290"/>
  <c r="W290"/>
  <c r="AE290"/>
  <c r="AI289"/>
  <c r="AA289"/>
  <c r="AG289"/>
  <c r="Y289"/>
  <c r="AE289"/>
  <c r="W289"/>
  <c r="AA288"/>
  <c r="AI288"/>
  <c r="Y288"/>
  <c r="AG288"/>
  <c r="W288"/>
  <c r="AE288"/>
  <c r="AI287"/>
  <c r="AA287"/>
  <c r="AG287"/>
  <c r="Y287"/>
  <c r="AE287"/>
  <c r="W287"/>
  <c r="AI286"/>
  <c r="AA286"/>
  <c r="AG286"/>
  <c r="Y286"/>
  <c r="AE286"/>
  <c r="W286"/>
  <c r="AA285"/>
  <c r="AI285"/>
  <c r="Y285"/>
  <c r="AG285"/>
  <c r="W285"/>
  <c r="AE285"/>
  <c r="AA284"/>
  <c r="AI284"/>
  <c r="Y284"/>
  <c r="AG284"/>
  <c r="W284"/>
  <c r="AE284"/>
  <c r="AA283"/>
  <c r="AI283"/>
  <c r="Y283"/>
  <c r="AG283"/>
  <c r="W283"/>
  <c r="AE283"/>
  <c r="AI282"/>
  <c r="AA282"/>
  <c r="AG282"/>
  <c r="Y282"/>
  <c r="AE282"/>
  <c r="W282"/>
  <c r="AA281"/>
  <c r="AI281"/>
  <c r="Y281"/>
  <c r="AG281"/>
  <c r="W281"/>
  <c r="AE281"/>
  <c r="AA280"/>
  <c r="AI280"/>
  <c r="Y280"/>
  <c r="AG280"/>
  <c r="W280"/>
  <c r="AE280"/>
  <c r="AA279"/>
  <c r="AI279"/>
  <c r="Y279"/>
  <c r="AG279"/>
  <c r="W279"/>
  <c r="AE279"/>
  <c r="AI278"/>
  <c r="AA278"/>
  <c r="AG278"/>
  <c r="Y278"/>
  <c r="AE278"/>
  <c r="W278"/>
  <c r="AA277"/>
  <c r="AI277"/>
  <c r="Y277"/>
  <c r="AG277"/>
  <c r="W277"/>
  <c r="AE277"/>
  <c r="AA276"/>
  <c r="AI276"/>
  <c r="Y276"/>
  <c r="AG276"/>
  <c r="W276"/>
  <c r="AE276"/>
  <c r="AA275"/>
  <c r="AI275"/>
  <c r="Y275"/>
  <c r="AG275"/>
  <c r="W275"/>
  <c r="AE275"/>
  <c r="AI274"/>
  <c r="AA274"/>
  <c r="AG274"/>
  <c r="Y274"/>
  <c r="AE274"/>
  <c r="W274"/>
  <c r="AA273"/>
  <c r="AI273"/>
  <c r="Y273"/>
  <c r="AG273"/>
  <c r="W273"/>
  <c r="AE273"/>
  <c r="AA272"/>
  <c r="AI272"/>
  <c r="Y272"/>
  <c r="AG272"/>
  <c r="W272"/>
  <c r="AE272"/>
  <c r="AA271"/>
  <c r="AI271"/>
  <c r="Y271"/>
  <c r="AG271"/>
  <c r="W271"/>
  <c r="AE271"/>
  <c r="AI270"/>
  <c r="AA270"/>
  <c r="AG270"/>
  <c r="Y270"/>
  <c r="AE270"/>
  <c r="W270"/>
  <c r="AA269"/>
  <c r="AI269"/>
  <c r="Y269"/>
  <c r="AG269"/>
  <c r="W269"/>
  <c r="AE269"/>
  <c r="AA268"/>
  <c r="AI268"/>
  <c r="Y268"/>
  <c r="AG268"/>
  <c r="W268"/>
  <c r="AE268"/>
  <c r="AA267"/>
  <c r="AI267"/>
  <c r="Y267"/>
  <c r="AG267"/>
  <c r="W267"/>
  <c r="AE267"/>
  <c r="AI266"/>
  <c r="AA266"/>
  <c r="AG266"/>
  <c r="Y266"/>
  <c r="AE266"/>
  <c r="W266"/>
  <c r="AA265"/>
  <c r="AI265"/>
  <c r="Y265"/>
  <c r="AG265"/>
  <c r="W265"/>
  <c r="AE265"/>
  <c r="AA264"/>
  <c r="AI264"/>
  <c r="Y264"/>
  <c r="AG264"/>
  <c r="W264"/>
  <c r="AE264"/>
  <c r="AA263"/>
  <c r="AI263"/>
  <c r="Y263"/>
  <c r="AG263"/>
  <c r="W263"/>
  <c r="AE263"/>
  <c r="AI262"/>
  <c r="AA262"/>
  <c r="AG262"/>
  <c r="Y262"/>
  <c r="AE262"/>
  <c r="W262"/>
  <c r="AA261"/>
  <c r="AI261"/>
  <c r="Y261"/>
  <c r="AG261"/>
  <c r="W261"/>
  <c r="AE261"/>
  <c r="AA260"/>
  <c r="AI260"/>
  <c r="Y260"/>
  <c r="AG260"/>
  <c r="W260"/>
  <c r="AE260"/>
  <c r="AA259"/>
  <c r="AI259"/>
  <c r="Y259"/>
  <c r="AG259"/>
  <c r="W259"/>
  <c r="AE259"/>
  <c r="AI258"/>
  <c r="AA258"/>
  <c r="AG258"/>
  <c r="Y258"/>
  <c r="AE258"/>
  <c r="W258"/>
  <c r="AA257"/>
  <c r="AI257"/>
  <c r="Y257"/>
  <c r="AG257"/>
  <c r="W257"/>
  <c r="AE257"/>
  <c r="AA256"/>
  <c r="AI256"/>
  <c r="Y256"/>
  <c r="AG256"/>
  <c r="W256"/>
  <c r="AE256"/>
  <c r="AA255"/>
  <c r="AI255"/>
  <c r="Y255"/>
  <c r="AG255"/>
  <c r="W255"/>
  <c r="AE255"/>
  <c r="AI254"/>
  <c r="AA254"/>
  <c r="AG254"/>
  <c r="Y254"/>
  <c r="AE254"/>
  <c r="W254"/>
  <c r="AA253"/>
  <c r="AI253"/>
  <c r="Y253"/>
  <c r="AG253"/>
  <c r="W253"/>
  <c r="AE253"/>
  <c r="AA252"/>
  <c r="AI252"/>
  <c r="Y252"/>
  <c r="AG252"/>
  <c r="W252"/>
  <c r="AE252"/>
  <c r="AA251"/>
  <c r="AI251"/>
  <c r="Y251"/>
  <c r="AG251"/>
  <c r="W251"/>
  <c r="AE251"/>
  <c r="AI250"/>
  <c r="AA250"/>
  <c r="AG250"/>
  <c r="Y250"/>
  <c r="AE250"/>
  <c r="W250"/>
  <c r="AA249"/>
  <c r="AI249"/>
  <c r="Y249"/>
  <c r="AG249"/>
  <c r="W249"/>
  <c r="AE249"/>
  <c r="AI248"/>
  <c r="AA248"/>
  <c r="AG248"/>
  <c r="Y248"/>
  <c r="AE248"/>
  <c r="W248"/>
  <c r="AA247"/>
  <c r="AI247"/>
  <c r="Y247"/>
  <c r="AG247"/>
  <c r="W247"/>
  <c r="AE247"/>
  <c r="AI246"/>
  <c r="AA246"/>
  <c r="AG246"/>
  <c r="Y246"/>
  <c r="AE246"/>
  <c r="W246"/>
  <c r="AA245"/>
  <c r="AI245"/>
  <c r="Y245"/>
  <c r="AG245"/>
  <c r="W245"/>
  <c r="AE245"/>
  <c r="AI244"/>
  <c r="AA244"/>
  <c r="AG244"/>
  <c r="Y244"/>
  <c r="AE244"/>
  <c r="W244"/>
  <c r="AA243"/>
  <c r="AI243"/>
  <c r="Y243"/>
  <c r="AG243"/>
  <c r="W243"/>
  <c r="AE243"/>
  <c r="AI242"/>
  <c r="AA242"/>
  <c r="AG242"/>
  <c r="Y242"/>
  <c r="AE242"/>
  <c r="W242"/>
  <c r="AA241"/>
  <c r="AI241"/>
  <c r="Y241"/>
  <c r="AG241"/>
  <c r="W241"/>
  <c r="AE241"/>
  <c r="AD410"/>
  <c r="BG410" s="1"/>
  <c r="AD402"/>
  <c r="BG402" s="1"/>
  <c r="AD394"/>
  <c r="BG394" s="1"/>
  <c r="AD387"/>
  <c r="BG387" s="1"/>
  <c r="AD385"/>
  <c r="BG385" s="1"/>
  <c r="AD383"/>
  <c r="BG383" s="1"/>
  <c r="AD379"/>
  <c r="BG379" s="1"/>
  <c r="AD375"/>
  <c r="BG375" s="1"/>
  <c r="AD371"/>
  <c r="BG371" s="1"/>
  <c r="AD367"/>
  <c r="BG367" s="1"/>
  <c r="AD363"/>
  <c r="BG363" s="1"/>
  <c r="AD359"/>
  <c r="BG359" s="1"/>
  <c r="AD355"/>
  <c r="BG355" s="1"/>
  <c r="AD351"/>
  <c r="BG351" s="1"/>
  <c r="AD347"/>
  <c r="BG347" s="1"/>
  <c r="AD343"/>
  <c r="BG343" s="1"/>
  <c r="AD341"/>
  <c r="BG341" s="1"/>
  <c r="AD339"/>
  <c r="BG339" s="1"/>
  <c r="AD337"/>
  <c r="BG337" s="1"/>
  <c r="AD335"/>
  <c r="BG335" s="1"/>
  <c r="AD333"/>
  <c r="BG333" s="1"/>
  <c r="AD331"/>
  <c r="BG331" s="1"/>
  <c r="AD329"/>
  <c r="BG329" s="1"/>
  <c r="AD327"/>
  <c r="BG327" s="1"/>
  <c r="AD325"/>
  <c r="BG325" s="1"/>
  <c r="AD323"/>
  <c r="BG323" s="1"/>
  <c r="AD321"/>
  <c r="BG321" s="1"/>
  <c r="AD319"/>
  <c r="BG319" s="1"/>
  <c r="AD317"/>
  <c r="BG317" s="1"/>
  <c r="AD315"/>
  <c r="BG315" s="1"/>
  <c r="AL314"/>
  <c r="AT314"/>
  <c r="M314"/>
  <c r="N314" s="1"/>
  <c r="O314" s="1"/>
  <c r="BE314" s="1"/>
  <c r="P314"/>
  <c r="S313"/>
  <c r="AB313"/>
  <c r="AO313"/>
  <c r="AJ313"/>
  <c r="AW313"/>
  <c r="Z313"/>
  <c r="AV313"/>
  <c r="R313"/>
  <c r="AH313"/>
  <c r="AN313"/>
  <c r="Q313"/>
  <c r="X313"/>
  <c r="AM313"/>
  <c r="AF313"/>
  <c r="AU313"/>
  <c r="M313"/>
  <c r="N313" s="1"/>
  <c r="O313" s="1"/>
  <c r="BE313" s="1"/>
  <c r="AT313"/>
  <c r="P313"/>
  <c r="AL313"/>
  <c r="S312"/>
  <c r="AB312"/>
  <c r="AJ312"/>
  <c r="AO312"/>
  <c r="AW312"/>
  <c r="AN312"/>
  <c r="AV312"/>
  <c r="R312"/>
  <c r="Z312"/>
  <c r="AH312"/>
  <c r="Q312"/>
  <c r="X312"/>
  <c r="AF312"/>
  <c r="AM312"/>
  <c r="AU312"/>
  <c r="AL312"/>
  <c r="AT312"/>
  <c r="AX312" s="1"/>
  <c r="M312"/>
  <c r="N312" s="1"/>
  <c r="O312" s="1"/>
  <c r="BE312" s="1"/>
  <c r="P312"/>
  <c r="S311"/>
  <c r="AB311"/>
  <c r="AO311"/>
  <c r="AJ311"/>
  <c r="AW311"/>
  <c r="Z311"/>
  <c r="AV311"/>
  <c r="R311"/>
  <c r="AH311"/>
  <c r="AN311"/>
  <c r="Q311"/>
  <c r="X311"/>
  <c r="AM311"/>
  <c r="AF311"/>
  <c r="AU311"/>
  <c r="M311"/>
  <c r="N311" s="1"/>
  <c r="O311" s="1"/>
  <c r="BE311" s="1"/>
  <c r="AT311"/>
  <c r="P311"/>
  <c r="AL311"/>
  <c r="S310"/>
  <c r="AB310"/>
  <c r="AJ310"/>
  <c r="AO310"/>
  <c r="AW310"/>
  <c r="AN310"/>
  <c r="AV310"/>
  <c r="R310"/>
  <c r="Z310"/>
  <c r="AH310"/>
  <c r="Q310"/>
  <c r="X310"/>
  <c r="AF310"/>
  <c r="AM310"/>
  <c r="AU310"/>
  <c r="AL310"/>
  <c r="AT310"/>
  <c r="AX310" s="1"/>
  <c r="M310"/>
  <c r="N310" s="1"/>
  <c r="O310" s="1"/>
  <c r="BE310" s="1"/>
  <c r="P310"/>
  <c r="S309"/>
  <c r="AB309"/>
  <c r="AO309"/>
  <c r="AJ309"/>
  <c r="AW309"/>
  <c r="Z309"/>
  <c r="AV309"/>
  <c r="R309"/>
  <c r="AH309"/>
  <c r="AN309"/>
  <c r="Q309"/>
  <c r="X309"/>
  <c r="AM309"/>
  <c r="AF309"/>
  <c r="AU309"/>
  <c r="M309"/>
  <c r="N309" s="1"/>
  <c r="O309" s="1"/>
  <c r="BE309" s="1"/>
  <c r="AT309"/>
  <c r="P309"/>
  <c r="AL309"/>
  <c r="S308"/>
  <c r="AB308"/>
  <c r="AJ308"/>
  <c r="AO308"/>
  <c r="AW308"/>
  <c r="AN308"/>
  <c r="AV308"/>
  <c r="R308"/>
  <c r="Z308"/>
  <c r="AH308"/>
  <c r="Q308"/>
  <c r="X308"/>
  <c r="AF308"/>
  <c r="AM308"/>
  <c r="AU308"/>
  <c r="AL308"/>
  <c r="AT308"/>
  <c r="AX308" s="1"/>
  <c r="M308"/>
  <c r="N308" s="1"/>
  <c r="O308" s="1"/>
  <c r="BE308" s="1"/>
  <c r="P308"/>
  <c r="S307"/>
  <c r="AB307"/>
  <c r="AO307"/>
  <c r="AJ307"/>
  <c r="AW307"/>
  <c r="Z307"/>
  <c r="AV307"/>
  <c r="R307"/>
  <c r="AH307"/>
  <c r="AN307"/>
  <c r="Q307"/>
  <c r="X307"/>
  <c r="AM307"/>
  <c r="AF307"/>
  <c r="AU307"/>
  <c r="M307"/>
  <c r="N307" s="1"/>
  <c r="O307" s="1"/>
  <c r="BE307" s="1"/>
  <c r="AT307"/>
  <c r="P307"/>
  <c r="AL307"/>
  <c r="S306"/>
  <c r="AB306"/>
  <c r="AJ306"/>
  <c r="AO306"/>
  <c r="AW306"/>
  <c r="AN306"/>
  <c r="AV306"/>
  <c r="R306"/>
  <c r="Z306"/>
  <c r="AH306"/>
  <c r="Q306"/>
  <c r="X306"/>
  <c r="AF306"/>
  <c r="AM306"/>
  <c r="AU306"/>
  <c r="AL306"/>
  <c r="AT306"/>
  <c r="AX306" s="1"/>
  <c r="M306"/>
  <c r="N306" s="1"/>
  <c r="O306" s="1"/>
  <c r="BE306" s="1"/>
  <c r="P306"/>
  <c r="S305"/>
  <c r="AB305"/>
  <c r="AO305"/>
  <c r="AJ305"/>
  <c r="AW305"/>
  <c r="Z305"/>
  <c r="AV305"/>
  <c r="R305"/>
  <c r="AH305"/>
  <c r="AN305"/>
  <c r="Q305"/>
  <c r="X305"/>
  <c r="AM305"/>
  <c r="AF305"/>
  <c r="AU305"/>
  <c r="M305"/>
  <c r="N305" s="1"/>
  <c r="O305" s="1"/>
  <c r="BE305" s="1"/>
  <c r="AT305"/>
  <c r="P305"/>
  <c r="AL305"/>
  <c r="S304"/>
  <c r="AB304"/>
  <c r="AJ304"/>
  <c r="AO304"/>
  <c r="AW304"/>
  <c r="AN304"/>
  <c r="AV304"/>
  <c r="R304"/>
  <c r="Z304"/>
  <c r="AH304"/>
  <c r="Q304"/>
  <c r="X304"/>
  <c r="AF304"/>
  <c r="AM304"/>
  <c r="AU304"/>
  <c r="AL304"/>
  <c r="AT304"/>
  <c r="AX304" s="1"/>
  <c r="M304"/>
  <c r="N304" s="1"/>
  <c r="O304" s="1"/>
  <c r="BE304" s="1"/>
  <c r="P304"/>
  <c r="S303"/>
  <c r="AB303"/>
  <c r="AO303"/>
  <c r="AJ303"/>
  <c r="AW303"/>
  <c r="Z303"/>
  <c r="AV303"/>
  <c r="R303"/>
  <c r="AH303"/>
  <c r="AN303"/>
  <c r="Q303"/>
  <c r="X303"/>
  <c r="AM303"/>
  <c r="AF303"/>
  <c r="AU303"/>
  <c r="M303"/>
  <c r="N303" s="1"/>
  <c r="O303" s="1"/>
  <c r="BE303" s="1"/>
  <c r="AT303"/>
  <c r="P303"/>
  <c r="AL303"/>
  <c r="S302"/>
  <c r="AB302"/>
  <c r="AJ302"/>
  <c r="AO302"/>
  <c r="AW302"/>
  <c r="AN302"/>
  <c r="AV302"/>
  <c r="R302"/>
  <c r="Z302"/>
  <c r="AH302"/>
  <c r="Q302"/>
  <c r="X302"/>
  <c r="AF302"/>
  <c r="AM302"/>
  <c r="AU302"/>
  <c r="AL302"/>
  <c r="AT302"/>
  <c r="AX302" s="1"/>
  <c r="M302"/>
  <c r="N302" s="1"/>
  <c r="O302" s="1"/>
  <c r="BE302" s="1"/>
  <c r="P302"/>
  <c r="S301"/>
  <c r="AB301"/>
  <c r="AO301"/>
  <c r="AJ301"/>
  <c r="AW301"/>
  <c r="Z301"/>
  <c r="AV301"/>
  <c r="R301"/>
  <c r="AH301"/>
  <c r="AN301"/>
  <c r="Q301"/>
  <c r="X301"/>
  <c r="AM301"/>
  <c r="AF301"/>
  <c r="AU301"/>
  <c r="M301"/>
  <c r="N301" s="1"/>
  <c r="O301" s="1"/>
  <c r="BE301" s="1"/>
  <c r="AT301"/>
  <c r="P301"/>
  <c r="AL301"/>
  <c r="S300"/>
  <c r="AB300"/>
  <c r="AJ300"/>
  <c r="AO300"/>
  <c r="AW300"/>
  <c r="AN300"/>
  <c r="AV300"/>
  <c r="R300"/>
  <c r="Z300"/>
  <c r="AH300"/>
  <c r="Q300"/>
  <c r="X300"/>
  <c r="AF300"/>
  <c r="AM300"/>
  <c r="AU300"/>
  <c r="AL300"/>
  <c r="AT300"/>
  <c r="AX300" s="1"/>
  <c r="M300"/>
  <c r="N300" s="1"/>
  <c r="O300" s="1"/>
  <c r="BE300" s="1"/>
  <c r="P300"/>
  <c r="S299"/>
  <c r="AB299"/>
  <c r="AO299"/>
  <c r="AJ299"/>
  <c r="AW299"/>
  <c r="Z299"/>
  <c r="AV299"/>
  <c r="R299"/>
  <c r="AH299"/>
  <c r="AN299"/>
  <c r="Q299"/>
  <c r="X299"/>
  <c r="AM299"/>
  <c r="AF299"/>
  <c r="AU299"/>
  <c r="M299"/>
  <c r="N299" s="1"/>
  <c r="O299" s="1"/>
  <c r="BE299" s="1"/>
  <c r="AT299"/>
  <c r="P299"/>
  <c r="AL299"/>
  <c r="S298"/>
  <c r="AB298"/>
  <c r="AJ298"/>
  <c r="AO298"/>
  <c r="AW298"/>
  <c r="AN298"/>
  <c r="AV298"/>
  <c r="R298"/>
  <c r="Z298"/>
  <c r="AH298"/>
  <c r="Q298"/>
  <c r="X298"/>
  <c r="AF298"/>
  <c r="AM298"/>
  <c r="AU298"/>
  <c r="AL298"/>
  <c r="AT298"/>
  <c r="AX298" s="1"/>
  <c r="M298"/>
  <c r="N298" s="1"/>
  <c r="O298" s="1"/>
  <c r="BE298" s="1"/>
  <c r="P298"/>
  <c r="S297"/>
  <c r="AB297"/>
  <c r="AO297"/>
  <c r="AJ297"/>
  <c r="AW297"/>
  <c r="Z297"/>
  <c r="AV297"/>
  <c r="R297"/>
  <c r="AH297"/>
  <c r="AN297"/>
  <c r="Q297"/>
  <c r="X297"/>
  <c r="AM297"/>
  <c r="AF297"/>
  <c r="AU297"/>
  <c r="M297"/>
  <c r="N297" s="1"/>
  <c r="O297" s="1"/>
  <c r="BE297" s="1"/>
  <c r="AT297"/>
  <c r="P297"/>
  <c r="AL297"/>
  <c r="S296"/>
  <c r="AB296"/>
  <c r="AJ296"/>
  <c r="AO296"/>
  <c r="AW296"/>
  <c r="AN296"/>
  <c r="AV296"/>
  <c r="R296"/>
  <c r="Z296"/>
  <c r="AH296"/>
  <c r="Q296"/>
  <c r="X296"/>
  <c r="AF296"/>
  <c r="AM296"/>
  <c r="AU296"/>
  <c r="AL296"/>
  <c r="AT296"/>
  <c r="AX296" s="1"/>
  <c r="M296"/>
  <c r="N296" s="1"/>
  <c r="O296" s="1"/>
  <c r="BE296" s="1"/>
  <c r="P296"/>
  <c r="S295"/>
  <c r="AB295"/>
  <c r="AO295"/>
  <c r="AJ295"/>
  <c r="AW295"/>
  <c r="Z295"/>
  <c r="AV295"/>
  <c r="R295"/>
  <c r="AH295"/>
  <c r="AN295"/>
  <c r="Q295"/>
  <c r="X295"/>
  <c r="AM295"/>
  <c r="AF295"/>
  <c r="AU295"/>
  <c r="M295"/>
  <c r="N295" s="1"/>
  <c r="O295" s="1"/>
  <c r="BE295" s="1"/>
  <c r="AT295"/>
  <c r="P295"/>
  <c r="AL295"/>
  <c r="S294"/>
  <c r="AB294"/>
  <c r="AJ294"/>
  <c r="AO294"/>
  <c r="AW294"/>
  <c r="AN294"/>
  <c r="AV294"/>
  <c r="R294"/>
  <c r="Z294"/>
  <c r="AH294"/>
  <c r="Q294"/>
  <c r="X294"/>
  <c r="AF294"/>
  <c r="AM294"/>
  <c r="AU294"/>
  <c r="AL294"/>
  <c r="AT294"/>
  <c r="AX294" s="1"/>
  <c r="M294"/>
  <c r="N294" s="1"/>
  <c r="O294" s="1"/>
  <c r="BE294" s="1"/>
  <c r="P294"/>
  <c r="S293"/>
  <c r="AB293"/>
  <c r="AO293"/>
  <c r="AJ293"/>
  <c r="AW293"/>
  <c r="Z293"/>
  <c r="AV293"/>
  <c r="R293"/>
  <c r="AH293"/>
  <c r="AN293"/>
  <c r="Q293"/>
  <c r="X293"/>
  <c r="AM293"/>
  <c r="AF293"/>
  <c r="AU293"/>
  <c r="M293"/>
  <c r="N293" s="1"/>
  <c r="O293" s="1"/>
  <c r="BE293" s="1"/>
  <c r="AT293"/>
  <c r="P293"/>
  <c r="AL293"/>
  <c r="S292"/>
  <c r="AB292"/>
  <c r="AJ292"/>
  <c r="AO292"/>
  <c r="AW292"/>
  <c r="AN292"/>
  <c r="AV292"/>
  <c r="R292"/>
  <c r="Z292"/>
  <c r="AH292"/>
  <c r="Q292"/>
  <c r="X292"/>
  <c r="AF292"/>
  <c r="AM292"/>
  <c r="AU292"/>
  <c r="AL292"/>
  <c r="AT292"/>
  <c r="AX292" s="1"/>
  <c r="M292"/>
  <c r="N292" s="1"/>
  <c r="O292" s="1"/>
  <c r="BE292" s="1"/>
  <c r="P292"/>
  <c r="S291"/>
  <c r="AB291"/>
  <c r="AO291"/>
  <c r="AJ291"/>
  <c r="AW291"/>
  <c r="Z291"/>
  <c r="AV291"/>
  <c r="R291"/>
  <c r="AH291"/>
  <c r="AN291"/>
  <c r="Q291"/>
  <c r="X291"/>
  <c r="AM291"/>
  <c r="AF291"/>
  <c r="AU291"/>
  <c r="M291"/>
  <c r="N291" s="1"/>
  <c r="O291" s="1"/>
  <c r="BE291" s="1"/>
  <c r="AT291"/>
  <c r="P291"/>
  <c r="AL291"/>
  <c r="S290"/>
  <c r="AB290"/>
  <c r="AJ290"/>
  <c r="AO290"/>
  <c r="AW290"/>
  <c r="AN290"/>
  <c r="AV290"/>
  <c r="R290"/>
  <c r="Z290"/>
  <c r="AH290"/>
  <c r="Q290"/>
  <c r="X290"/>
  <c r="AF290"/>
  <c r="AM290"/>
  <c r="AU290"/>
  <c r="AL290"/>
  <c r="AT290"/>
  <c r="AX290" s="1"/>
  <c r="M290"/>
  <c r="N290" s="1"/>
  <c r="O290" s="1"/>
  <c r="BE290" s="1"/>
  <c r="P290"/>
  <c r="S289"/>
  <c r="AB289"/>
  <c r="AO289"/>
  <c r="AJ289"/>
  <c r="AW289"/>
  <c r="Z289"/>
  <c r="AV289"/>
  <c r="R289"/>
  <c r="AH289"/>
  <c r="AN289"/>
  <c r="Q289"/>
  <c r="X289"/>
  <c r="AM289"/>
  <c r="AF289"/>
  <c r="AU289"/>
  <c r="M289"/>
  <c r="N289" s="1"/>
  <c r="O289" s="1"/>
  <c r="BE289" s="1"/>
  <c r="AT289"/>
  <c r="P289"/>
  <c r="AL289"/>
  <c r="S288"/>
  <c r="AB288"/>
  <c r="AJ288"/>
  <c r="AO288"/>
  <c r="AW288"/>
  <c r="AN288"/>
  <c r="AV288"/>
  <c r="R288"/>
  <c r="Z288"/>
  <c r="AH288"/>
  <c r="Q288"/>
  <c r="X288"/>
  <c r="AF288"/>
  <c r="AM288"/>
  <c r="AU288"/>
  <c r="AL288"/>
  <c r="AT288"/>
  <c r="AX288" s="1"/>
  <c r="M288"/>
  <c r="N288" s="1"/>
  <c r="O288" s="1"/>
  <c r="BE288" s="1"/>
  <c r="P288"/>
  <c r="S287"/>
  <c r="AB287"/>
  <c r="AO287"/>
  <c r="AJ287"/>
  <c r="AW287"/>
  <c r="Z287"/>
  <c r="AV287"/>
  <c r="R287"/>
  <c r="AH287"/>
  <c r="AN287"/>
  <c r="Q287"/>
  <c r="X287"/>
  <c r="AM287"/>
  <c r="AF287"/>
  <c r="AU287"/>
  <c r="M287"/>
  <c r="N287" s="1"/>
  <c r="O287" s="1"/>
  <c r="BE287" s="1"/>
  <c r="AT287"/>
  <c r="P287"/>
  <c r="AL287"/>
  <c r="S286"/>
  <c r="AB286"/>
  <c r="AJ286"/>
  <c r="AO286"/>
  <c r="AW286"/>
  <c r="Z286"/>
  <c r="AN286"/>
  <c r="AV286"/>
  <c r="R286"/>
  <c r="AH286"/>
  <c r="Q286"/>
  <c r="X286"/>
  <c r="AF286"/>
  <c r="AM286"/>
  <c r="AU286"/>
  <c r="AL286"/>
  <c r="AT286"/>
  <c r="AX286" s="1"/>
  <c r="M286"/>
  <c r="N286" s="1"/>
  <c r="O286" s="1"/>
  <c r="BE286" s="1"/>
  <c r="P286"/>
  <c r="T286" s="1"/>
  <c r="U286" s="1"/>
  <c r="V286" s="1"/>
  <c r="BF286" s="1"/>
  <c r="AB285"/>
  <c r="AJ285"/>
  <c r="AO285"/>
  <c r="S285"/>
  <c r="AW285"/>
  <c r="R285"/>
  <c r="Z285"/>
  <c r="AH285"/>
  <c r="AV285"/>
  <c r="AN285"/>
  <c r="X285"/>
  <c r="AF285"/>
  <c r="AM285"/>
  <c r="Q285"/>
  <c r="AU285"/>
  <c r="M285"/>
  <c r="N285" s="1"/>
  <c r="O285" s="1"/>
  <c r="BE285" s="1"/>
  <c r="P285"/>
  <c r="AT285"/>
  <c r="AL285"/>
  <c r="AJ284"/>
  <c r="S284"/>
  <c r="AB284"/>
  <c r="AO284"/>
  <c r="AW284"/>
  <c r="R284"/>
  <c r="AH284"/>
  <c r="AN284"/>
  <c r="AV284"/>
  <c r="Z284"/>
  <c r="AF284"/>
  <c r="Q284"/>
  <c r="X284"/>
  <c r="AM284"/>
  <c r="AU284"/>
  <c r="P284"/>
  <c r="T284" s="1"/>
  <c r="U284" s="1"/>
  <c r="V284" s="1"/>
  <c r="BF284" s="1"/>
  <c r="AL284"/>
  <c r="AT284"/>
  <c r="M284"/>
  <c r="N284" s="1"/>
  <c r="O284" s="1"/>
  <c r="BE284" s="1"/>
  <c r="S283"/>
  <c r="AB283"/>
  <c r="AJ283"/>
  <c r="AO283"/>
  <c r="AW283"/>
  <c r="Z283"/>
  <c r="AH283"/>
  <c r="R283"/>
  <c r="AN283"/>
  <c r="AV283"/>
  <c r="Q283"/>
  <c r="X283"/>
  <c r="AF283"/>
  <c r="AM283"/>
  <c r="AU283"/>
  <c r="M283"/>
  <c r="N283" s="1"/>
  <c r="O283" s="1"/>
  <c r="BE283" s="1"/>
  <c r="P283"/>
  <c r="AL283"/>
  <c r="AT283"/>
  <c r="AX283" s="1"/>
  <c r="S282"/>
  <c r="AB282"/>
  <c r="AO282"/>
  <c r="AJ282"/>
  <c r="AW282"/>
  <c r="Z282"/>
  <c r="AV282"/>
  <c r="R282"/>
  <c r="AH282"/>
  <c r="AN282"/>
  <c r="Q282"/>
  <c r="X282"/>
  <c r="AM282"/>
  <c r="AF282"/>
  <c r="AU282"/>
  <c r="AT282"/>
  <c r="M282"/>
  <c r="N282" s="1"/>
  <c r="O282" s="1"/>
  <c r="BE282" s="1"/>
  <c r="P282"/>
  <c r="AL282"/>
  <c r="AB281"/>
  <c r="AJ281"/>
  <c r="AO281"/>
  <c r="S281"/>
  <c r="AW281"/>
  <c r="R281"/>
  <c r="Z281"/>
  <c r="AH281"/>
  <c r="AV281"/>
  <c r="AN281"/>
  <c r="X281"/>
  <c r="AF281"/>
  <c r="AM281"/>
  <c r="Q281"/>
  <c r="AU281"/>
  <c r="M281"/>
  <c r="N281" s="1"/>
  <c r="O281" s="1"/>
  <c r="BE281" s="1"/>
  <c r="P281"/>
  <c r="AT281"/>
  <c r="AL281"/>
  <c r="AJ280"/>
  <c r="S280"/>
  <c r="AB280"/>
  <c r="AO280"/>
  <c r="AW280"/>
  <c r="R280"/>
  <c r="AH280"/>
  <c r="AN280"/>
  <c r="AV280"/>
  <c r="Z280"/>
  <c r="AF280"/>
  <c r="Q280"/>
  <c r="X280"/>
  <c r="AM280"/>
  <c r="AU280"/>
  <c r="P280"/>
  <c r="T280" s="1"/>
  <c r="U280" s="1"/>
  <c r="V280" s="1"/>
  <c r="BF280" s="1"/>
  <c r="AL280"/>
  <c r="AT280"/>
  <c r="M280"/>
  <c r="N280" s="1"/>
  <c r="O280" s="1"/>
  <c r="BE280" s="1"/>
  <c r="S279"/>
  <c r="AB279"/>
  <c r="AJ279"/>
  <c r="AO279"/>
  <c r="AW279"/>
  <c r="Z279"/>
  <c r="AH279"/>
  <c r="R279"/>
  <c r="AN279"/>
  <c r="AV279"/>
  <c r="Q279"/>
  <c r="X279"/>
  <c r="AF279"/>
  <c r="AM279"/>
  <c r="AU279"/>
  <c r="M279"/>
  <c r="N279" s="1"/>
  <c r="O279" s="1"/>
  <c r="BE279" s="1"/>
  <c r="P279"/>
  <c r="AL279"/>
  <c r="AT279"/>
  <c r="AX279" s="1"/>
  <c r="S278"/>
  <c r="AB278"/>
  <c r="AO278"/>
  <c r="AJ278"/>
  <c r="AW278"/>
  <c r="Z278"/>
  <c r="AV278"/>
  <c r="R278"/>
  <c r="AH278"/>
  <c r="AN278"/>
  <c r="Q278"/>
  <c r="X278"/>
  <c r="AM278"/>
  <c r="AF278"/>
  <c r="AU278"/>
  <c r="AT278"/>
  <c r="M278"/>
  <c r="N278" s="1"/>
  <c r="O278" s="1"/>
  <c r="BE278" s="1"/>
  <c r="P278"/>
  <c r="AL278"/>
  <c r="AB277"/>
  <c r="AJ277"/>
  <c r="AO277"/>
  <c r="S277"/>
  <c r="AW277"/>
  <c r="R277"/>
  <c r="Z277"/>
  <c r="AH277"/>
  <c r="AV277"/>
  <c r="AN277"/>
  <c r="X277"/>
  <c r="AF277"/>
  <c r="AM277"/>
  <c r="Q277"/>
  <c r="AU277"/>
  <c r="M277"/>
  <c r="N277" s="1"/>
  <c r="O277" s="1"/>
  <c r="BE277" s="1"/>
  <c r="P277"/>
  <c r="AT277"/>
  <c r="AL277"/>
  <c r="AJ276"/>
  <c r="S276"/>
  <c r="AB276"/>
  <c r="AO276"/>
  <c r="AW276"/>
  <c r="R276"/>
  <c r="AH276"/>
  <c r="AN276"/>
  <c r="AV276"/>
  <c r="Z276"/>
  <c r="AF276"/>
  <c r="Q276"/>
  <c r="X276"/>
  <c r="AM276"/>
  <c r="AU276"/>
  <c r="P276"/>
  <c r="T276" s="1"/>
  <c r="U276" s="1"/>
  <c r="V276" s="1"/>
  <c r="BF276" s="1"/>
  <c r="AL276"/>
  <c r="AT276"/>
  <c r="M276"/>
  <c r="N276" s="1"/>
  <c r="O276" s="1"/>
  <c r="BE276" s="1"/>
  <c r="S275"/>
  <c r="AB275"/>
  <c r="AJ275"/>
  <c r="AO275"/>
  <c r="AW275"/>
  <c r="Z275"/>
  <c r="AH275"/>
  <c r="R275"/>
  <c r="AN275"/>
  <c r="AV275"/>
  <c r="Q275"/>
  <c r="X275"/>
  <c r="AF275"/>
  <c r="AM275"/>
  <c r="AU275"/>
  <c r="M275"/>
  <c r="N275" s="1"/>
  <c r="O275" s="1"/>
  <c r="BE275" s="1"/>
  <c r="P275"/>
  <c r="AL275"/>
  <c r="AT275"/>
  <c r="AX275" s="1"/>
  <c r="S274"/>
  <c r="AB274"/>
  <c r="AO274"/>
  <c r="AJ274"/>
  <c r="AW274"/>
  <c r="Z274"/>
  <c r="AV274"/>
  <c r="R274"/>
  <c r="AH274"/>
  <c r="AN274"/>
  <c r="Q274"/>
  <c r="X274"/>
  <c r="AM274"/>
  <c r="AF274"/>
  <c r="AU274"/>
  <c r="AT274"/>
  <c r="M274"/>
  <c r="N274" s="1"/>
  <c r="O274" s="1"/>
  <c r="BE274" s="1"/>
  <c r="P274"/>
  <c r="AL274"/>
  <c r="AB273"/>
  <c r="AJ273"/>
  <c r="AO273"/>
  <c r="S273"/>
  <c r="AW273"/>
  <c r="R273"/>
  <c r="Z273"/>
  <c r="AH273"/>
  <c r="AV273"/>
  <c r="AN273"/>
  <c r="X273"/>
  <c r="AF273"/>
  <c r="AM273"/>
  <c r="Q273"/>
  <c r="AU273"/>
  <c r="M273"/>
  <c r="N273" s="1"/>
  <c r="O273" s="1"/>
  <c r="BE273" s="1"/>
  <c r="P273"/>
  <c r="AT273"/>
  <c r="AL273"/>
  <c r="AJ272"/>
  <c r="S272"/>
  <c r="AB272"/>
  <c r="AO272"/>
  <c r="AW272"/>
  <c r="R272"/>
  <c r="AH272"/>
  <c r="AN272"/>
  <c r="AV272"/>
  <c r="Z272"/>
  <c r="AF272"/>
  <c r="Q272"/>
  <c r="X272"/>
  <c r="AM272"/>
  <c r="AU272"/>
  <c r="P272"/>
  <c r="T272" s="1"/>
  <c r="U272" s="1"/>
  <c r="V272" s="1"/>
  <c r="BF272" s="1"/>
  <c r="AL272"/>
  <c r="AT272"/>
  <c r="M272"/>
  <c r="N272" s="1"/>
  <c r="O272" s="1"/>
  <c r="BE272" s="1"/>
  <c r="S271"/>
  <c r="AB271"/>
  <c r="AJ271"/>
  <c r="AO271"/>
  <c r="AW271"/>
  <c r="Z271"/>
  <c r="AH271"/>
  <c r="R271"/>
  <c r="AN271"/>
  <c r="AV271"/>
  <c r="Q271"/>
  <c r="X271"/>
  <c r="AF271"/>
  <c r="AM271"/>
  <c r="AU271"/>
  <c r="M271"/>
  <c r="N271" s="1"/>
  <c r="O271" s="1"/>
  <c r="BE271" s="1"/>
  <c r="P271"/>
  <c r="AL271"/>
  <c r="AT271"/>
  <c r="AX271" s="1"/>
  <c r="S270"/>
  <c r="AB270"/>
  <c r="AO270"/>
  <c r="AJ270"/>
  <c r="AW270"/>
  <c r="Z270"/>
  <c r="AV270"/>
  <c r="R270"/>
  <c r="AH270"/>
  <c r="AN270"/>
  <c r="Q270"/>
  <c r="X270"/>
  <c r="AM270"/>
  <c r="AF270"/>
  <c r="AU270"/>
  <c r="AT270"/>
  <c r="M270"/>
  <c r="N270" s="1"/>
  <c r="O270" s="1"/>
  <c r="BE270" s="1"/>
  <c r="P270"/>
  <c r="AL270"/>
  <c r="AB269"/>
  <c r="AJ269"/>
  <c r="AO269"/>
  <c r="S269"/>
  <c r="AW269"/>
  <c r="R269"/>
  <c r="Z269"/>
  <c r="AH269"/>
  <c r="AV269"/>
  <c r="AN269"/>
  <c r="X269"/>
  <c r="AF269"/>
  <c r="AM269"/>
  <c r="Q269"/>
  <c r="AU269"/>
  <c r="M269"/>
  <c r="N269" s="1"/>
  <c r="O269" s="1"/>
  <c r="BE269" s="1"/>
  <c r="P269"/>
  <c r="AT269"/>
  <c r="AL269"/>
  <c r="AJ268"/>
  <c r="S268"/>
  <c r="AB268"/>
  <c r="AO268"/>
  <c r="AW268"/>
  <c r="R268"/>
  <c r="AH268"/>
  <c r="AN268"/>
  <c r="AV268"/>
  <c r="Z268"/>
  <c r="AF268"/>
  <c r="Q268"/>
  <c r="X268"/>
  <c r="AM268"/>
  <c r="AU268"/>
  <c r="P268"/>
  <c r="T268" s="1"/>
  <c r="U268" s="1"/>
  <c r="V268" s="1"/>
  <c r="BF268" s="1"/>
  <c r="AL268"/>
  <c r="AT268"/>
  <c r="M268"/>
  <c r="N268" s="1"/>
  <c r="O268" s="1"/>
  <c r="BE268" s="1"/>
  <c r="S267"/>
  <c r="AB267"/>
  <c r="AJ267"/>
  <c r="AO267"/>
  <c r="AW267"/>
  <c r="Z267"/>
  <c r="AH267"/>
  <c r="R267"/>
  <c r="AN267"/>
  <c r="AV267"/>
  <c r="Q267"/>
  <c r="X267"/>
  <c r="AF267"/>
  <c r="AM267"/>
  <c r="AU267"/>
  <c r="M267"/>
  <c r="N267" s="1"/>
  <c r="O267" s="1"/>
  <c r="BE267" s="1"/>
  <c r="P267"/>
  <c r="AL267"/>
  <c r="AT267"/>
  <c r="AX267" s="1"/>
  <c r="S266"/>
  <c r="AB266"/>
  <c r="AO266"/>
  <c r="AJ266"/>
  <c r="AW266"/>
  <c r="Z266"/>
  <c r="AV266"/>
  <c r="R266"/>
  <c r="AH266"/>
  <c r="AN266"/>
  <c r="Q266"/>
  <c r="X266"/>
  <c r="AM266"/>
  <c r="AF266"/>
  <c r="AU266"/>
  <c r="AT266"/>
  <c r="M266"/>
  <c r="N266" s="1"/>
  <c r="O266" s="1"/>
  <c r="BE266" s="1"/>
  <c r="P266"/>
  <c r="AL266"/>
  <c r="AB265"/>
  <c r="AJ265"/>
  <c r="AO265"/>
  <c r="S265"/>
  <c r="AW265"/>
  <c r="R265"/>
  <c r="Z265"/>
  <c r="AH265"/>
  <c r="AV265"/>
  <c r="AN265"/>
  <c r="X265"/>
  <c r="AF265"/>
  <c r="AM265"/>
  <c r="Q265"/>
  <c r="AU265"/>
  <c r="M265"/>
  <c r="N265" s="1"/>
  <c r="O265" s="1"/>
  <c r="BE265" s="1"/>
  <c r="P265"/>
  <c r="AT265"/>
  <c r="AL265"/>
  <c r="AJ264"/>
  <c r="S264"/>
  <c r="AB264"/>
  <c r="AO264"/>
  <c r="AW264"/>
  <c r="R264"/>
  <c r="AH264"/>
  <c r="AN264"/>
  <c r="AV264"/>
  <c r="Z264"/>
  <c r="AF264"/>
  <c r="Q264"/>
  <c r="X264"/>
  <c r="AM264"/>
  <c r="AU264"/>
  <c r="P264"/>
  <c r="T264" s="1"/>
  <c r="U264" s="1"/>
  <c r="V264" s="1"/>
  <c r="BF264" s="1"/>
  <c r="AL264"/>
  <c r="AT264"/>
  <c r="M264"/>
  <c r="N264" s="1"/>
  <c r="O264" s="1"/>
  <c r="BE264" s="1"/>
  <c r="S263"/>
  <c r="AB263"/>
  <c r="AJ263"/>
  <c r="AO263"/>
  <c r="AW263"/>
  <c r="Z263"/>
  <c r="AH263"/>
  <c r="R263"/>
  <c r="AN263"/>
  <c r="AV263"/>
  <c r="Q263"/>
  <c r="X263"/>
  <c r="AF263"/>
  <c r="AM263"/>
  <c r="AU263"/>
  <c r="M263"/>
  <c r="N263" s="1"/>
  <c r="O263" s="1"/>
  <c r="BE263" s="1"/>
  <c r="P263"/>
  <c r="AL263"/>
  <c r="AT263"/>
  <c r="AX263" s="1"/>
  <c r="S262"/>
  <c r="AB262"/>
  <c r="AO262"/>
  <c r="AJ262"/>
  <c r="AW262"/>
  <c r="Z262"/>
  <c r="AV262"/>
  <c r="R262"/>
  <c r="AH262"/>
  <c r="AN262"/>
  <c r="Q262"/>
  <c r="X262"/>
  <c r="AM262"/>
  <c r="AF262"/>
  <c r="AU262"/>
  <c r="AT262"/>
  <c r="M262"/>
  <c r="N262" s="1"/>
  <c r="O262" s="1"/>
  <c r="BE262" s="1"/>
  <c r="P262"/>
  <c r="AL262"/>
  <c r="AB261"/>
  <c r="AJ261"/>
  <c r="AO261"/>
  <c r="S261"/>
  <c r="AW261"/>
  <c r="R261"/>
  <c r="Z261"/>
  <c r="AH261"/>
  <c r="AV261"/>
  <c r="AN261"/>
  <c r="X261"/>
  <c r="AF261"/>
  <c r="AM261"/>
  <c r="Q261"/>
  <c r="AU261"/>
  <c r="M261"/>
  <c r="N261" s="1"/>
  <c r="O261" s="1"/>
  <c r="BE261" s="1"/>
  <c r="P261"/>
  <c r="AT261"/>
  <c r="AL261"/>
  <c r="AJ260"/>
  <c r="S260"/>
  <c r="AB260"/>
  <c r="AO260"/>
  <c r="AW260"/>
  <c r="R260"/>
  <c r="AH260"/>
  <c r="AN260"/>
  <c r="AV260"/>
  <c r="Z260"/>
  <c r="AF260"/>
  <c r="Q260"/>
  <c r="X260"/>
  <c r="AM260"/>
  <c r="AU260"/>
  <c r="P260"/>
  <c r="T260" s="1"/>
  <c r="U260" s="1"/>
  <c r="V260" s="1"/>
  <c r="BF260" s="1"/>
  <c r="AL260"/>
  <c r="AT260"/>
  <c r="M260"/>
  <c r="N260" s="1"/>
  <c r="O260" s="1"/>
  <c r="BE260" s="1"/>
  <c r="S259"/>
  <c r="AB259"/>
  <c r="AJ259"/>
  <c r="AO259"/>
  <c r="AW259"/>
  <c r="Z259"/>
  <c r="AH259"/>
  <c r="R259"/>
  <c r="AN259"/>
  <c r="AV259"/>
  <c r="Q259"/>
  <c r="X259"/>
  <c r="AF259"/>
  <c r="AM259"/>
  <c r="AU259"/>
  <c r="M259"/>
  <c r="N259" s="1"/>
  <c r="O259" s="1"/>
  <c r="BE259" s="1"/>
  <c r="P259"/>
  <c r="AL259"/>
  <c r="AT259"/>
  <c r="AX259" s="1"/>
  <c r="S258"/>
  <c r="AB258"/>
  <c r="AO258"/>
  <c r="AJ258"/>
  <c r="AW258"/>
  <c r="Z258"/>
  <c r="AV258"/>
  <c r="R258"/>
  <c r="AH258"/>
  <c r="AN258"/>
  <c r="Q258"/>
  <c r="X258"/>
  <c r="AM258"/>
  <c r="AF258"/>
  <c r="AU258"/>
  <c r="AT258"/>
  <c r="M258"/>
  <c r="N258" s="1"/>
  <c r="O258" s="1"/>
  <c r="BE258" s="1"/>
  <c r="P258"/>
  <c r="AL258"/>
  <c r="AB257"/>
  <c r="AJ257"/>
  <c r="AO257"/>
  <c r="S257"/>
  <c r="AW257"/>
  <c r="R257"/>
  <c r="Z257"/>
  <c r="AH257"/>
  <c r="AV257"/>
  <c r="AN257"/>
  <c r="X257"/>
  <c r="AF257"/>
  <c r="AM257"/>
  <c r="Q257"/>
  <c r="AU257"/>
  <c r="M257"/>
  <c r="N257" s="1"/>
  <c r="O257" s="1"/>
  <c r="BE257" s="1"/>
  <c r="P257"/>
  <c r="AT257"/>
  <c r="AL257"/>
  <c r="AJ256"/>
  <c r="S256"/>
  <c r="AB256"/>
  <c r="AO256"/>
  <c r="AW256"/>
  <c r="R256"/>
  <c r="AH256"/>
  <c r="AN256"/>
  <c r="AV256"/>
  <c r="Z256"/>
  <c r="AF256"/>
  <c r="Q256"/>
  <c r="X256"/>
  <c r="AM256"/>
  <c r="AU256"/>
  <c r="P256"/>
  <c r="T256" s="1"/>
  <c r="U256" s="1"/>
  <c r="V256" s="1"/>
  <c r="BF256" s="1"/>
  <c r="AL256"/>
  <c r="AT256"/>
  <c r="M256"/>
  <c r="N256" s="1"/>
  <c r="O256" s="1"/>
  <c r="BE256" s="1"/>
  <c r="S255"/>
  <c r="AB255"/>
  <c r="AJ255"/>
  <c r="AO255"/>
  <c r="AW255"/>
  <c r="Z255"/>
  <c r="R255"/>
  <c r="AH255"/>
  <c r="AN255"/>
  <c r="AV255"/>
  <c r="Q255"/>
  <c r="X255"/>
  <c r="AF255"/>
  <c r="AM255"/>
  <c r="AU255"/>
  <c r="M255"/>
  <c r="N255" s="1"/>
  <c r="O255" s="1"/>
  <c r="BE255" s="1"/>
  <c r="P255"/>
  <c r="T255" s="1"/>
  <c r="U255" s="1"/>
  <c r="V255" s="1"/>
  <c r="BF255" s="1"/>
  <c r="AL255"/>
  <c r="AT255"/>
  <c r="AX255" s="1"/>
  <c r="S254"/>
  <c r="AB254"/>
  <c r="AO254"/>
  <c r="AJ254"/>
  <c r="AW254"/>
  <c r="Z254"/>
  <c r="AV254"/>
  <c r="R254"/>
  <c r="AN254"/>
  <c r="AH254"/>
  <c r="Q254"/>
  <c r="X254"/>
  <c r="AM254"/>
  <c r="AF254"/>
  <c r="AU254"/>
  <c r="AT254"/>
  <c r="M254"/>
  <c r="N254" s="1"/>
  <c r="O254" s="1"/>
  <c r="BE254" s="1"/>
  <c r="P254"/>
  <c r="AL254"/>
  <c r="AB253"/>
  <c r="AJ253"/>
  <c r="AO253"/>
  <c r="S253"/>
  <c r="AW253"/>
  <c r="R253"/>
  <c r="Z253"/>
  <c r="AH253"/>
  <c r="AV253"/>
  <c r="AN253"/>
  <c r="X253"/>
  <c r="AF253"/>
  <c r="AM253"/>
  <c r="Q253"/>
  <c r="AU253"/>
  <c r="M253"/>
  <c r="N253" s="1"/>
  <c r="O253" s="1"/>
  <c r="BE253" s="1"/>
  <c r="P253"/>
  <c r="AT253"/>
  <c r="AL253"/>
  <c r="AJ252"/>
  <c r="S252"/>
  <c r="AB252"/>
  <c r="AO252"/>
  <c r="AW252"/>
  <c r="R252"/>
  <c r="AH252"/>
  <c r="AN252"/>
  <c r="AV252"/>
  <c r="Z252"/>
  <c r="AF252"/>
  <c r="Q252"/>
  <c r="X252"/>
  <c r="AM252"/>
  <c r="AU252"/>
  <c r="P252"/>
  <c r="T252" s="1"/>
  <c r="U252" s="1"/>
  <c r="V252" s="1"/>
  <c r="BF252" s="1"/>
  <c r="AL252"/>
  <c r="AT252"/>
  <c r="M252"/>
  <c r="N252" s="1"/>
  <c r="O252" s="1"/>
  <c r="BE252" s="1"/>
  <c r="S251"/>
  <c r="AB251"/>
  <c r="AJ251"/>
  <c r="AO251"/>
  <c r="AW251"/>
  <c r="Z251"/>
  <c r="AH251"/>
  <c r="R251"/>
  <c r="AN251"/>
  <c r="AV251"/>
  <c r="Q251"/>
  <c r="X251"/>
  <c r="AF251"/>
  <c r="AM251"/>
  <c r="AU251"/>
  <c r="M251"/>
  <c r="N251" s="1"/>
  <c r="O251" s="1"/>
  <c r="BE251" s="1"/>
  <c r="P251"/>
  <c r="AL251"/>
  <c r="AT251"/>
  <c r="AX251" s="1"/>
  <c r="S250"/>
  <c r="AB250"/>
  <c r="AO250"/>
  <c r="AJ250"/>
  <c r="AW250"/>
  <c r="Z250"/>
  <c r="AV250"/>
  <c r="R250"/>
  <c r="AH250"/>
  <c r="AN250"/>
  <c r="Q250"/>
  <c r="X250"/>
  <c r="AM250"/>
  <c r="AF250"/>
  <c r="AU250"/>
  <c r="AT250"/>
  <c r="M250"/>
  <c r="N250" s="1"/>
  <c r="O250" s="1"/>
  <c r="BE250" s="1"/>
  <c r="P250"/>
  <c r="AL250"/>
  <c r="S249"/>
  <c r="AB249"/>
  <c r="AJ249"/>
  <c r="AO249"/>
  <c r="AW249"/>
  <c r="AN249"/>
  <c r="AV249"/>
  <c r="R249"/>
  <c r="Z249"/>
  <c r="AH249"/>
  <c r="Q249"/>
  <c r="X249"/>
  <c r="AF249"/>
  <c r="AM249"/>
  <c r="AU249"/>
  <c r="AL249"/>
  <c r="AT249"/>
  <c r="AX249" s="1"/>
  <c r="M249"/>
  <c r="N249" s="1"/>
  <c r="O249" s="1"/>
  <c r="BE249" s="1"/>
  <c r="P249"/>
  <c r="S248"/>
  <c r="AB248"/>
  <c r="AO248"/>
  <c r="AJ248"/>
  <c r="AW248"/>
  <c r="Z248"/>
  <c r="AV248"/>
  <c r="R248"/>
  <c r="AH248"/>
  <c r="AN248"/>
  <c r="Q248"/>
  <c r="X248"/>
  <c r="AM248"/>
  <c r="AF248"/>
  <c r="AU248"/>
  <c r="M248"/>
  <c r="N248" s="1"/>
  <c r="O248" s="1"/>
  <c r="BE248" s="1"/>
  <c r="AT248"/>
  <c r="P248"/>
  <c r="AL248"/>
  <c r="S247"/>
  <c r="AB247"/>
  <c r="AJ247"/>
  <c r="AO247"/>
  <c r="AW247"/>
  <c r="AN247"/>
  <c r="AV247"/>
  <c r="R247"/>
  <c r="Z247"/>
  <c r="AH247"/>
  <c r="Q247"/>
  <c r="X247"/>
  <c r="AF247"/>
  <c r="AM247"/>
  <c r="AU247"/>
  <c r="AL247"/>
  <c r="AT247"/>
  <c r="AX247" s="1"/>
  <c r="M247"/>
  <c r="N247" s="1"/>
  <c r="O247" s="1"/>
  <c r="BE247" s="1"/>
  <c r="P247"/>
  <c r="S246"/>
  <c r="AB246"/>
  <c r="AO246"/>
  <c r="AJ246"/>
  <c r="AW246"/>
  <c r="Z246"/>
  <c r="AV246"/>
  <c r="R246"/>
  <c r="AH246"/>
  <c r="AN246"/>
  <c r="Q246"/>
  <c r="X246"/>
  <c r="AM246"/>
  <c r="AF246"/>
  <c r="AU246"/>
  <c r="M246"/>
  <c r="N246" s="1"/>
  <c r="O246" s="1"/>
  <c r="BE246" s="1"/>
  <c r="AT246"/>
  <c r="P246"/>
  <c r="AL246"/>
  <c r="S245"/>
  <c r="AB245"/>
  <c r="AJ245"/>
  <c r="AO245"/>
  <c r="AW245"/>
  <c r="AN245"/>
  <c r="AV245"/>
  <c r="R245"/>
  <c r="Z245"/>
  <c r="AH245"/>
  <c r="Q245"/>
  <c r="X245"/>
  <c r="AF245"/>
  <c r="AM245"/>
  <c r="AU245"/>
  <c r="AL245"/>
  <c r="AT245"/>
  <c r="AX245" s="1"/>
  <c r="M245"/>
  <c r="N245" s="1"/>
  <c r="O245" s="1"/>
  <c r="BE245" s="1"/>
  <c r="P245"/>
  <c r="S244"/>
  <c r="AB244"/>
  <c r="AO244"/>
  <c r="AJ244"/>
  <c r="AW244"/>
  <c r="Z244"/>
  <c r="AV244"/>
  <c r="R244"/>
  <c r="AH244"/>
  <c r="AN244"/>
  <c r="Q244"/>
  <c r="X244"/>
  <c r="AM244"/>
  <c r="AF244"/>
  <c r="AU244"/>
  <c r="M244"/>
  <c r="N244" s="1"/>
  <c r="O244" s="1"/>
  <c r="BE244" s="1"/>
  <c r="AT244"/>
  <c r="P244"/>
  <c r="AL244"/>
  <c r="S243"/>
  <c r="AB243"/>
  <c r="AJ243"/>
  <c r="AO243"/>
  <c r="AW243"/>
  <c r="AN243"/>
  <c r="AV243"/>
  <c r="R243"/>
  <c r="Z243"/>
  <c r="AH243"/>
  <c r="Q243"/>
  <c r="X243"/>
  <c r="AF243"/>
  <c r="AM243"/>
  <c r="AU243"/>
  <c r="AL243"/>
  <c r="AT243"/>
  <c r="AX243" s="1"/>
  <c r="M243"/>
  <c r="N243" s="1"/>
  <c r="O243" s="1"/>
  <c r="BE243" s="1"/>
  <c r="P243"/>
  <c r="S242"/>
  <c r="AB242"/>
  <c r="AO242"/>
  <c r="AJ242"/>
  <c r="AW242"/>
  <c r="Z242"/>
  <c r="AV242"/>
  <c r="R242"/>
  <c r="AH242"/>
  <c r="AN242"/>
  <c r="Q242"/>
  <c r="X242"/>
  <c r="AM242"/>
  <c r="AF242"/>
  <c r="AU242"/>
  <c r="M242"/>
  <c r="N242" s="1"/>
  <c r="O242" s="1"/>
  <c r="BE242" s="1"/>
  <c r="AT242"/>
  <c r="P242"/>
  <c r="AL242"/>
  <c r="S241"/>
  <c r="AB241"/>
  <c r="AJ241"/>
  <c r="AO241"/>
  <c r="AW241"/>
  <c r="AN241"/>
  <c r="AV241"/>
  <c r="R241"/>
  <c r="Z241"/>
  <c r="AH241"/>
  <c r="Q241"/>
  <c r="X241"/>
  <c r="AF241"/>
  <c r="AM241"/>
  <c r="AU241"/>
  <c r="AL241"/>
  <c r="AT241"/>
  <c r="AX241" s="1"/>
  <c r="M241"/>
  <c r="N241" s="1"/>
  <c r="O241" s="1"/>
  <c r="BE241" s="1"/>
  <c r="P241"/>
  <c r="S240"/>
  <c r="AB240"/>
  <c r="AO240"/>
  <c r="AJ240"/>
  <c r="AW240"/>
  <c r="Z240"/>
  <c r="AV240"/>
  <c r="R240"/>
  <c r="AH240"/>
  <c r="AN240"/>
  <c r="Q240"/>
  <c r="X240"/>
  <c r="AM240"/>
  <c r="AF240"/>
  <c r="AU240"/>
  <c r="M240"/>
  <c r="N240" s="1"/>
  <c r="O240" s="1"/>
  <c r="BE240" s="1"/>
  <c r="AT240"/>
  <c r="P240"/>
  <c r="AL240"/>
  <c r="S239"/>
  <c r="AB239"/>
  <c r="AJ239"/>
  <c r="AO239"/>
  <c r="AW239"/>
  <c r="AN239"/>
  <c r="AV239"/>
  <c r="R239"/>
  <c r="Z239"/>
  <c r="AH239"/>
  <c r="Q239"/>
  <c r="X239"/>
  <c r="AF239"/>
  <c r="AM239"/>
  <c r="AU239"/>
  <c r="AL239"/>
  <c r="AT239"/>
  <c r="AX239" s="1"/>
  <c r="M239"/>
  <c r="N239" s="1"/>
  <c r="O239" s="1"/>
  <c r="BE239" s="1"/>
  <c r="P239"/>
  <c r="S238"/>
  <c r="AB238"/>
  <c r="AO238"/>
  <c r="AJ238"/>
  <c r="AW238"/>
  <c r="Z238"/>
  <c r="AV238"/>
  <c r="R238"/>
  <c r="AH238"/>
  <c r="AN238"/>
  <c r="Q238"/>
  <c r="X238"/>
  <c r="AM238"/>
  <c r="AF238"/>
  <c r="AU238"/>
  <c r="M238"/>
  <c r="N238" s="1"/>
  <c r="O238" s="1"/>
  <c r="BE238" s="1"/>
  <c r="AT238"/>
  <c r="P238"/>
  <c r="AL238"/>
  <c r="S237"/>
  <c r="AB237"/>
  <c r="AJ237"/>
  <c r="AO237"/>
  <c r="AW237"/>
  <c r="AN237"/>
  <c r="AV237"/>
  <c r="R237"/>
  <c r="Z237"/>
  <c r="AH237"/>
  <c r="Q237"/>
  <c r="X237"/>
  <c r="AF237"/>
  <c r="AM237"/>
  <c r="AU237"/>
  <c r="AL237"/>
  <c r="AT237"/>
  <c r="AX237" s="1"/>
  <c r="M237"/>
  <c r="N237" s="1"/>
  <c r="O237" s="1"/>
  <c r="BE237" s="1"/>
  <c r="P237"/>
  <c r="S236"/>
  <c r="AB236"/>
  <c r="AO236"/>
  <c r="AJ236"/>
  <c r="AW236"/>
  <c r="Z236"/>
  <c r="AV236"/>
  <c r="R236"/>
  <c r="AH236"/>
  <c r="AN236"/>
  <c r="Q236"/>
  <c r="X236"/>
  <c r="AM236"/>
  <c r="AF236"/>
  <c r="AU236"/>
  <c r="M236"/>
  <c r="N236" s="1"/>
  <c r="O236" s="1"/>
  <c r="BE236" s="1"/>
  <c r="AT236"/>
  <c r="P236"/>
  <c r="AL236"/>
  <c r="S235"/>
  <c r="AB235"/>
  <c r="AJ235"/>
  <c r="AO235"/>
  <c r="AW235"/>
  <c r="AN235"/>
  <c r="AV235"/>
  <c r="R235"/>
  <c r="Z235"/>
  <c r="AH235"/>
  <c r="Q235"/>
  <c r="X235"/>
  <c r="AF235"/>
  <c r="AM235"/>
  <c r="AU235"/>
  <c r="AL235"/>
  <c r="AT235"/>
  <c r="AX235" s="1"/>
  <c r="M235"/>
  <c r="N235" s="1"/>
  <c r="O235" s="1"/>
  <c r="BE235" s="1"/>
  <c r="P235"/>
  <c r="S234"/>
  <c r="AB234"/>
  <c r="AO234"/>
  <c r="AJ234"/>
  <c r="AW234"/>
  <c r="Z234"/>
  <c r="AV234"/>
  <c r="R234"/>
  <c r="AH234"/>
  <c r="AN234"/>
  <c r="Q234"/>
  <c r="X234"/>
  <c r="AM234"/>
  <c r="AF234"/>
  <c r="AU234"/>
  <c r="M234"/>
  <c r="N234" s="1"/>
  <c r="O234" s="1"/>
  <c r="BE234" s="1"/>
  <c r="AT234"/>
  <c r="P234"/>
  <c r="AL234"/>
  <c r="S233"/>
  <c r="AB233"/>
  <c r="AJ233"/>
  <c r="AO233"/>
  <c r="AW233"/>
  <c r="AN233"/>
  <c r="AV233"/>
  <c r="R233"/>
  <c r="Z233"/>
  <c r="AH233"/>
  <c r="Q233"/>
  <c r="X233"/>
  <c r="AF233"/>
  <c r="AM233"/>
  <c r="AU233"/>
  <c r="AL233"/>
  <c r="AT233"/>
  <c r="AX233" s="1"/>
  <c r="M233"/>
  <c r="N233" s="1"/>
  <c r="O233" s="1"/>
  <c r="BE233" s="1"/>
  <c r="P233"/>
  <c r="S232"/>
  <c r="AB232"/>
  <c r="AO232"/>
  <c r="AJ232"/>
  <c r="AW232"/>
  <c r="Z232"/>
  <c r="AV232"/>
  <c r="R232"/>
  <c r="AH232"/>
  <c r="AN232"/>
  <c r="Q232"/>
  <c r="X232"/>
  <c r="AM232"/>
  <c r="AF232"/>
  <c r="AU232"/>
  <c r="M232"/>
  <c r="N232" s="1"/>
  <c r="O232" s="1"/>
  <c r="BE232" s="1"/>
  <c r="AT232"/>
  <c r="P232"/>
  <c r="AL232"/>
  <c r="S231"/>
  <c r="AB231"/>
  <c r="AJ231"/>
  <c r="AO231"/>
  <c r="AW231"/>
  <c r="AN231"/>
  <c r="AV231"/>
  <c r="R231"/>
  <c r="Z231"/>
  <c r="AH231"/>
  <c r="Q231"/>
  <c r="X231"/>
  <c r="AF231"/>
  <c r="AM231"/>
  <c r="AU231"/>
  <c r="AL231"/>
  <c r="AT231"/>
  <c r="AX231" s="1"/>
  <c r="M231"/>
  <c r="N231" s="1"/>
  <c r="O231" s="1"/>
  <c r="BE231" s="1"/>
  <c r="P231"/>
  <c r="S230"/>
  <c r="AB230"/>
  <c r="AO230"/>
  <c r="AJ230"/>
  <c r="AW230"/>
  <c r="Z230"/>
  <c r="AV230"/>
  <c r="R230"/>
  <c r="AH230"/>
  <c r="AN230"/>
  <c r="Q230"/>
  <c r="X230"/>
  <c r="AM230"/>
  <c r="AF230"/>
  <c r="AU230"/>
  <c r="M230"/>
  <c r="N230" s="1"/>
  <c r="O230" s="1"/>
  <c r="BE230" s="1"/>
  <c r="AT230"/>
  <c r="P230"/>
  <c r="AL230"/>
  <c r="S229"/>
  <c r="AB229"/>
  <c r="AJ229"/>
  <c r="AO229"/>
  <c r="AW229"/>
  <c r="AN229"/>
  <c r="AV229"/>
  <c r="R229"/>
  <c r="Z229"/>
  <c r="AH229"/>
  <c r="Q229"/>
  <c r="X229"/>
  <c r="AF229"/>
  <c r="AM229"/>
  <c r="AU229"/>
  <c r="AL229"/>
  <c r="AT229"/>
  <c r="AX229" s="1"/>
  <c r="M229"/>
  <c r="N229" s="1"/>
  <c r="O229" s="1"/>
  <c r="BE229" s="1"/>
  <c r="P229"/>
  <c r="S228"/>
  <c r="AB228"/>
  <c r="AO228"/>
  <c r="AJ228"/>
  <c r="AW228"/>
  <c r="Z228"/>
  <c r="AV228"/>
  <c r="R228"/>
  <c r="AH228"/>
  <c r="AN228"/>
  <c r="Q228"/>
  <c r="X228"/>
  <c r="AM228"/>
  <c r="AF228"/>
  <c r="AU228"/>
  <c r="M228"/>
  <c r="N228" s="1"/>
  <c r="O228" s="1"/>
  <c r="BE228" s="1"/>
  <c r="AT228"/>
  <c r="P228"/>
  <c r="AL228"/>
  <c r="S227"/>
  <c r="AB227"/>
  <c r="AJ227"/>
  <c r="AO227"/>
  <c r="AW227"/>
  <c r="AN227"/>
  <c r="AV227"/>
  <c r="R227"/>
  <c r="Z227"/>
  <c r="AH227"/>
  <c r="Q227"/>
  <c r="X227"/>
  <c r="AF227"/>
  <c r="AM227"/>
  <c r="AU227"/>
  <c r="AL227"/>
  <c r="AT227"/>
  <c r="AX227" s="1"/>
  <c r="M227"/>
  <c r="N227" s="1"/>
  <c r="O227" s="1"/>
  <c r="BE227" s="1"/>
  <c r="P227"/>
  <c r="S226"/>
  <c r="AB226"/>
  <c r="AO226"/>
  <c r="AJ226"/>
  <c r="AW226"/>
  <c r="Z226"/>
  <c r="AV226"/>
  <c r="R226"/>
  <c r="AH226"/>
  <c r="AN226"/>
  <c r="Q226"/>
  <c r="X226"/>
  <c r="AM226"/>
  <c r="AF226"/>
  <c r="AU226"/>
  <c r="M226"/>
  <c r="N226" s="1"/>
  <c r="O226" s="1"/>
  <c r="BE226" s="1"/>
  <c r="AT226"/>
  <c r="P226"/>
  <c r="AL226"/>
  <c r="S225"/>
  <c r="AB225"/>
  <c r="AJ225"/>
  <c r="AO225"/>
  <c r="AW225"/>
  <c r="AN225"/>
  <c r="AV225"/>
  <c r="R225"/>
  <c r="Z225"/>
  <c r="AH225"/>
  <c r="Q225"/>
  <c r="X225"/>
  <c r="AF225"/>
  <c r="AM225"/>
  <c r="AU225"/>
  <c r="AL225"/>
  <c r="AT225"/>
  <c r="AX225" s="1"/>
  <c r="M225"/>
  <c r="N225" s="1"/>
  <c r="O225" s="1"/>
  <c r="BE225" s="1"/>
  <c r="P225"/>
  <c r="S224"/>
  <c r="AB224"/>
  <c r="AO224"/>
  <c r="AJ224"/>
  <c r="AW224"/>
  <c r="Z224"/>
  <c r="AV224"/>
  <c r="R224"/>
  <c r="AH224"/>
  <c r="AN224"/>
  <c r="Q224"/>
  <c r="X224"/>
  <c r="AM224"/>
  <c r="AF224"/>
  <c r="AU224"/>
  <c r="M224"/>
  <c r="N224" s="1"/>
  <c r="O224" s="1"/>
  <c r="BE224" s="1"/>
  <c r="AT224"/>
  <c r="P224"/>
  <c r="AL224"/>
  <c r="S223"/>
  <c r="AB223"/>
  <c r="AJ223"/>
  <c r="AO223"/>
  <c r="AW223"/>
  <c r="AN223"/>
  <c r="AV223"/>
  <c r="R223"/>
  <c r="Z223"/>
  <c r="AH223"/>
  <c r="Q223"/>
  <c r="X223"/>
  <c r="AF223"/>
  <c r="AM223"/>
  <c r="AU223"/>
  <c r="AL223"/>
  <c r="AT223"/>
  <c r="AX223" s="1"/>
  <c r="M223"/>
  <c r="N223" s="1"/>
  <c r="O223" s="1"/>
  <c r="BE223" s="1"/>
  <c r="P223"/>
  <c r="S222"/>
  <c r="AB222"/>
  <c r="AO222"/>
  <c r="AJ222"/>
  <c r="AW222"/>
  <c r="Z222"/>
  <c r="AV222"/>
  <c r="R222"/>
  <c r="AH222"/>
  <c r="AN222"/>
  <c r="Q222"/>
  <c r="X222"/>
  <c r="AM222"/>
  <c r="AF222"/>
  <c r="AU222"/>
  <c r="M222"/>
  <c r="N222" s="1"/>
  <c r="O222" s="1"/>
  <c r="BE222" s="1"/>
  <c r="AT222"/>
  <c r="P222"/>
  <c r="AL222"/>
  <c r="S221"/>
  <c r="AB221"/>
  <c r="AJ221"/>
  <c r="AO221"/>
  <c r="AW221"/>
  <c r="AN221"/>
  <c r="AV221"/>
  <c r="R221"/>
  <c r="Z221"/>
  <c r="AH221"/>
  <c r="Q221"/>
  <c r="X221"/>
  <c r="AF221"/>
  <c r="AM221"/>
  <c r="AU221"/>
  <c r="AL221"/>
  <c r="AT221"/>
  <c r="AX221" s="1"/>
  <c r="M221"/>
  <c r="N221" s="1"/>
  <c r="O221" s="1"/>
  <c r="BE221" s="1"/>
  <c r="P221"/>
  <c r="S220"/>
  <c r="AB220"/>
  <c r="AO220"/>
  <c r="AJ220"/>
  <c r="AW220"/>
  <c r="Z220"/>
  <c r="AV220"/>
  <c r="R220"/>
  <c r="AH220"/>
  <c r="AN220"/>
  <c r="Q220"/>
  <c r="X220"/>
  <c r="AM220"/>
  <c r="AF220"/>
  <c r="AU220"/>
  <c r="M220"/>
  <c r="N220" s="1"/>
  <c r="O220" s="1"/>
  <c r="BE220" s="1"/>
  <c r="AT220"/>
  <c r="P220"/>
  <c r="AL220"/>
  <c r="S219"/>
  <c r="AB219"/>
  <c r="AJ219"/>
  <c r="AO219"/>
  <c r="AW219"/>
  <c r="AN219"/>
  <c r="AV219"/>
  <c r="R219"/>
  <c r="Z219"/>
  <c r="AH219"/>
  <c r="Q219"/>
  <c r="X219"/>
  <c r="AF219"/>
  <c r="AM219"/>
  <c r="AU219"/>
  <c r="AL219"/>
  <c r="AT219"/>
  <c r="AX219" s="1"/>
  <c r="M219"/>
  <c r="N219" s="1"/>
  <c r="O219" s="1"/>
  <c r="BE219" s="1"/>
  <c r="P219"/>
  <c r="S218"/>
  <c r="AB218"/>
  <c r="AO218"/>
  <c r="AJ218"/>
  <c r="AW218"/>
  <c r="Z218"/>
  <c r="AV218"/>
  <c r="R218"/>
  <c r="AH218"/>
  <c r="AN218"/>
  <c r="Q218"/>
  <c r="X218"/>
  <c r="AM218"/>
  <c r="AF218"/>
  <c r="AU218"/>
  <c r="M218"/>
  <c r="N218" s="1"/>
  <c r="O218" s="1"/>
  <c r="BE218" s="1"/>
  <c r="AT218"/>
  <c r="P218"/>
  <c r="AL218"/>
  <c r="S217"/>
  <c r="AB217"/>
  <c r="AJ217"/>
  <c r="AO217"/>
  <c r="AW217"/>
  <c r="AN217"/>
  <c r="AV217"/>
  <c r="R217"/>
  <c r="Z217"/>
  <c r="AH217"/>
  <c r="Q217"/>
  <c r="X217"/>
  <c r="AF217"/>
  <c r="AM217"/>
  <c r="AU217"/>
  <c r="AL217"/>
  <c r="AT217"/>
  <c r="AX217" s="1"/>
  <c r="M217"/>
  <c r="N217" s="1"/>
  <c r="O217" s="1"/>
  <c r="BE217" s="1"/>
  <c r="P217"/>
  <c r="S216"/>
  <c r="AB216"/>
  <c r="AO216"/>
  <c r="AJ216"/>
  <c r="AW216"/>
  <c r="Z216"/>
  <c r="AV216"/>
  <c r="R216"/>
  <c r="AH216"/>
  <c r="AN216"/>
  <c r="Q216"/>
  <c r="X216"/>
  <c r="AM216"/>
  <c r="AF216"/>
  <c r="AU216"/>
  <c r="M216"/>
  <c r="N216" s="1"/>
  <c r="O216" s="1"/>
  <c r="BE216" s="1"/>
  <c r="AT216"/>
  <c r="P216"/>
  <c r="AL216"/>
  <c r="S215"/>
  <c r="AB215"/>
  <c r="AJ215"/>
  <c r="AO215"/>
  <c r="AW215"/>
  <c r="AN215"/>
  <c r="AV215"/>
  <c r="R215"/>
  <c r="Z215"/>
  <c r="AH215"/>
  <c r="Q215"/>
  <c r="X215"/>
  <c r="AF215"/>
  <c r="AM215"/>
  <c r="AU215"/>
  <c r="AL215"/>
  <c r="AT215"/>
  <c r="AX215" s="1"/>
  <c r="M215"/>
  <c r="N215" s="1"/>
  <c r="O215" s="1"/>
  <c r="BE215" s="1"/>
  <c r="P215"/>
  <c r="S214"/>
  <c r="AB214"/>
  <c r="AO214"/>
  <c r="AJ214"/>
  <c r="AW214"/>
  <c r="Z214"/>
  <c r="AV214"/>
  <c r="R214"/>
  <c r="AH214"/>
  <c r="AN214"/>
  <c r="Q214"/>
  <c r="X214"/>
  <c r="AM214"/>
  <c r="AF214"/>
  <c r="AU214"/>
  <c r="M214"/>
  <c r="N214" s="1"/>
  <c r="O214" s="1"/>
  <c r="BE214" s="1"/>
  <c r="AT214"/>
  <c r="P214"/>
  <c r="AL214"/>
  <c r="S213"/>
  <c r="AB213"/>
  <c r="AJ213"/>
  <c r="AO213"/>
  <c r="AW213"/>
  <c r="AN213"/>
  <c r="AV213"/>
  <c r="R213"/>
  <c r="Z213"/>
  <c r="AH213"/>
  <c r="Q213"/>
  <c r="X213"/>
  <c r="AF213"/>
  <c r="AM213"/>
  <c r="AU213"/>
  <c r="AL213"/>
  <c r="AT213"/>
  <c r="AX213" s="1"/>
  <c r="M213"/>
  <c r="N213" s="1"/>
  <c r="O213" s="1"/>
  <c r="BE213" s="1"/>
  <c r="P213"/>
  <c r="S212"/>
  <c r="AB212"/>
  <c r="AO212"/>
  <c r="AJ212"/>
  <c r="AW212"/>
  <c r="Z212"/>
  <c r="AV212"/>
  <c r="R212"/>
  <c r="AH212"/>
  <c r="AN212"/>
  <c r="Q212"/>
  <c r="X212"/>
  <c r="AM212"/>
  <c r="AF212"/>
  <c r="AU212"/>
  <c r="M212"/>
  <c r="N212" s="1"/>
  <c r="O212" s="1"/>
  <c r="BE212" s="1"/>
  <c r="AT212"/>
  <c r="P212"/>
  <c r="AL212"/>
  <c r="S211"/>
  <c r="AB211"/>
  <c r="AJ211"/>
  <c r="AO211"/>
  <c r="AW211"/>
  <c r="AN211"/>
  <c r="AV211"/>
  <c r="R211"/>
  <c r="Z211"/>
  <c r="AH211"/>
  <c r="Q211"/>
  <c r="X211"/>
  <c r="AF211"/>
  <c r="AM211"/>
  <c r="AU211"/>
  <c r="AL211"/>
  <c r="AT211"/>
  <c r="AX211" s="1"/>
  <c r="M211"/>
  <c r="N211" s="1"/>
  <c r="O211" s="1"/>
  <c r="BE211" s="1"/>
  <c r="P211"/>
  <c r="S210"/>
  <c r="AB210"/>
  <c r="AO210"/>
  <c r="AJ210"/>
  <c r="AW210"/>
  <c r="Z210"/>
  <c r="AV210"/>
  <c r="R210"/>
  <c r="AH210"/>
  <c r="AN210"/>
  <c r="Q210"/>
  <c r="X210"/>
  <c r="AM210"/>
  <c r="AF210"/>
  <c r="AU210"/>
  <c r="M210"/>
  <c r="N210" s="1"/>
  <c r="O210" s="1"/>
  <c r="BE210" s="1"/>
  <c r="AT210"/>
  <c r="P210"/>
  <c r="AL210"/>
  <c r="S209"/>
  <c r="AB209"/>
  <c r="AJ209"/>
  <c r="AO209"/>
  <c r="AW209"/>
  <c r="AN209"/>
  <c r="AV209"/>
  <c r="R209"/>
  <c r="Z209"/>
  <c r="AH209"/>
  <c r="Q209"/>
  <c r="X209"/>
  <c r="AF209"/>
  <c r="AM209"/>
  <c r="AU209"/>
  <c r="AL209"/>
  <c r="AT209"/>
  <c r="AX209" s="1"/>
  <c r="M209"/>
  <c r="N209" s="1"/>
  <c r="O209" s="1"/>
  <c r="BE209" s="1"/>
  <c r="P209"/>
  <c r="S208"/>
  <c r="AB208"/>
  <c r="AO208"/>
  <c r="AJ208"/>
  <c r="AW208"/>
  <c r="Z208"/>
  <c r="AV208"/>
  <c r="R208"/>
  <c r="AH208"/>
  <c r="AN208"/>
  <c r="Q208"/>
  <c r="X208"/>
  <c r="AM208"/>
  <c r="AF208"/>
  <c r="AU208"/>
  <c r="M208"/>
  <c r="N208" s="1"/>
  <c r="O208" s="1"/>
  <c r="BE208" s="1"/>
  <c r="AT208"/>
  <c r="P208"/>
  <c r="AL208"/>
  <c r="S207"/>
  <c r="AB207"/>
  <c r="AD207" s="1"/>
  <c r="BG207" s="1"/>
  <c r="AJ207"/>
  <c r="AO207"/>
  <c r="AW207"/>
  <c r="AN207"/>
  <c r="AV207"/>
  <c r="R207"/>
  <c r="Z207"/>
  <c r="AH207"/>
  <c r="Q207"/>
  <c r="X207"/>
  <c r="AF207"/>
  <c r="AM207"/>
  <c r="AU207"/>
  <c r="AL207"/>
  <c r="AT207"/>
  <c r="AX207" s="1"/>
  <c r="M207"/>
  <c r="N207" s="1"/>
  <c r="O207" s="1"/>
  <c r="BE207" s="1"/>
  <c r="P207"/>
  <c r="S206"/>
  <c r="AB206"/>
  <c r="AO206"/>
  <c r="AJ206"/>
  <c r="AW206"/>
  <c r="Z206"/>
  <c r="AV206"/>
  <c r="R206"/>
  <c r="AH206"/>
  <c r="AN206"/>
  <c r="Q206"/>
  <c r="X206"/>
  <c r="AM206"/>
  <c r="AF206"/>
  <c r="AU206"/>
  <c r="M206"/>
  <c r="N206" s="1"/>
  <c r="O206" s="1"/>
  <c r="BE206" s="1"/>
  <c r="AT206"/>
  <c r="P206"/>
  <c r="AL206"/>
  <c r="S205"/>
  <c r="AB205"/>
  <c r="AJ205"/>
  <c r="AO205"/>
  <c r="AW205"/>
  <c r="AN205"/>
  <c r="AV205"/>
  <c r="R205"/>
  <c r="Z205"/>
  <c r="AH205"/>
  <c r="Q205"/>
  <c r="X205"/>
  <c r="AF205"/>
  <c r="AM205"/>
  <c r="AU205"/>
  <c r="AL205"/>
  <c r="AT205"/>
  <c r="AX205" s="1"/>
  <c r="M205"/>
  <c r="N205" s="1"/>
  <c r="O205" s="1"/>
  <c r="BE205" s="1"/>
  <c r="P205"/>
  <c r="S204"/>
  <c r="AB204"/>
  <c r="AO204"/>
  <c r="AJ204"/>
  <c r="AW204"/>
  <c r="Z204"/>
  <c r="AV204"/>
  <c r="R204"/>
  <c r="AH204"/>
  <c r="AN204"/>
  <c r="Q204"/>
  <c r="X204"/>
  <c r="AM204"/>
  <c r="AF204"/>
  <c r="AU204"/>
  <c r="M204"/>
  <c r="N204" s="1"/>
  <c r="O204" s="1"/>
  <c r="BE204" s="1"/>
  <c r="AT204"/>
  <c r="P204"/>
  <c r="AL204"/>
  <c r="S203"/>
  <c r="AB203"/>
  <c r="AJ203"/>
  <c r="AO203"/>
  <c r="AW203"/>
  <c r="AN203"/>
  <c r="AV203"/>
  <c r="R203"/>
  <c r="Z203"/>
  <c r="AH203"/>
  <c r="Q203"/>
  <c r="X203"/>
  <c r="AF203"/>
  <c r="AM203"/>
  <c r="AU203"/>
  <c r="AL203"/>
  <c r="AT203"/>
  <c r="AX203" s="1"/>
  <c r="M203"/>
  <c r="N203" s="1"/>
  <c r="O203" s="1"/>
  <c r="BE203" s="1"/>
  <c r="P203"/>
  <c r="S202"/>
  <c r="AB202"/>
  <c r="AO202"/>
  <c r="AJ202"/>
  <c r="AW202"/>
  <c r="Z202"/>
  <c r="AV202"/>
  <c r="R202"/>
  <c r="AH202"/>
  <c r="AN202"/>
  <c r="Q202"/>
  <c r="X202"/>
  <c r="AM202"/>
  <c r="AF202"/>
  <c r="AU202"/>
  <c r="M202"/>
  <c r="N202" s="1"/>
  <c r="O202" s="1"/>
  <c r="BE202" s="1"/>
  <c r="AT202"/>
  <c r="P202"/>
  <c r="AL202"/>
  <c r="S201"/>
  <c r="AB201"/>
  <c r="AJ201"/>
  <c r="AO201"/>
  <c r="AW201"/>
  <c r="AN201"/>
  <c r="AV201"/>
  <c r="R201"/>
  <c r="Z201"/>
  <c r="AH201"/>
  <c r="Q201"/>
  <c r="X201"/>
  <c r="AF201"/>
  <c r="AM201"/>
  <c r="AU201"/>
  <c r="AL201"/>
  <c r="AT201"/>
  <c r="AX201" s="1"/>
  <c r="M201"/>
  <c r="N201" s="1"/>
  <c r="O201" s="1"/>
  <c r="BE201" s="1"/>
  <c r="P201"/>
  <c r="S200"/>
  <c r="AB200"/>
  <c r="AO200"/>
  <c r="AJ200"/>
  <c r="AW200"/>
  <c r="Z200"/>
  <c r="AV200"/>
  <c r="R200"/>
  <c r="AH200"/>
  <c r="AN200"/>
  <c r="Q200"/>
  <c r="X200"/>
  <c r="AM200"/>
  <c r="AF200"/>
  <c r="AU200"/>
  <c r="M200"/>
  <c r="N200" s="1"/>
  <c r="O200" s="1"/>
  <c r="BE200" s="1"/>
  <c r="AT200"/>
  <c r="P200"/>
  <c r="AL200"/>
  <c r="S199"/>
  <c r="AB199"/>
  <c r="AJ199"/>
  <c r="AO199"/>
  <c r="AW199"/>
  <c r="AN199"/>
  <c r="AV199"/>
  <c r="R199"/>
  <c r="Z199"/>
  <c r="AH199"/>
  <c r="Q199"/>
  <c r="X199"/>
  <c r="AF199"/>
  <c r="AM199"/>
  <c r="AU199"/>
  <c r="AL199"/>
  <c r="AT199"/>
  <c r="AX199" s="1"/>
  <c r="M199"/>
  <c r="N199" s="1"/>
  <c r="O199" s="1"/>
  <c r="BE199" s="1"/>
  <c r="P199"/>
  <c r="S198"/>
  <c r="AB198"/>
  <c r="AO198"/>
  <c r="AJ198"/>
  <c r="AW198"/>
  <c r="Z198"/>
  <c r="AV198"/>
  <c r="R198"/>
  <c r="AH198"/>
  <c r="AN198"/>
  <c r="Q198"/>
  <c r="X198"/>
  <c r="AM198"/>
  <c r="AF198"/>
  <c r="AU198"/>
  <c r="M198"/>
  <c r="N198" s="1"/>
  <c r="O198" s="1"/>
  <c r="BE198" s="1"/>
  <c r="AT198"/>
  <c r="P198"/>
  <c r="AL198"/>
  <c r="S197"/>
  <c r="AB197"/>
  <c r="AJ197"/>
  <c r="AO197"/>
  <c r="AW197"/>
  <c r="AN197"/>
  <c r="AV197"/>
  <c r="R197"/>
  <c r="Z197"/>
  <c r="AH197"/>
  <c r="Q197"/>
  <c r="X197"/>
  <c r="AF197"/>
  <c r="AM197"/>
  <c r="AU197"/>
  <c r="AL197"/>
  <c r="AT197"/>
  <c r="AX197" s="1"/>
  <c r="M197"/>
  <c r="N197" s="1"/>
  <c r="O197" s="1"/>
  <c r="BE197" s="1"/>
  <c r="P197"/>
  <c r="S196"/>
  <c r="AB196"/>
  <c r="AO196"/>
  <c r="AJ196"/>
  <c r="AW196"/>
  <c r="Z196"/>
  <c r="AV196"/>
  <c r="R196"/>
  <c r="AH196"/>
  <c r="AN196"/>
  <c r="Q196"/>
  <c r="X196"/>
  <c r="AM196"/>
  <c r="AF196"/>
  <c r="AU196"/>
  <c r="M196"/>
  <c r="N196" s="1"/>
  <c r="O196" s="1"/>
  <c r="BE196" s="1"/>
  <c r="AT196"/>
  <c r="P196"/>
  <c r="AL196"/>
  <c r="S195"/>
  <c r="AB195"/>
  <c r="AJ195"/>
  <c r="AO195"/>
  <c r="AW195"/>
  <c r="AN195"/>
  <c r="AV195"/>
  <c r="R195"/>
  <c r="Z195"/>
  <c r="AH195"/>
  <c r="Q195"/>
  <c r="X195"/>
  <c r="AF195"/>
  <c r="AM195"/>
  <c r="AU195"/>
  <c r="AL195"/>
  <c r="AT195"/>
  <c r="AX195" s="1"/>
  <c r="M195"/>
  <c r="N195" s="1"/>
  <c r="O195" s="1"/>
  <c r="BE195" s="1"/>
  <c r="P195"/>
  <c r="S194"/>
  <c r="AB194"/>
  <c r="AO194"/>
  <c r="AJ194"/>
  <c r="AW194"/>
  <c r="Z194"/>
  <c r="AV194"/>
  <c r="R194"/>
  <c r="AH194"/>
  <c r="AN194"/>
  <c r="Q194"/>
  <c r="X194"/>
  <c r="AM194"/>
  <c r="AF194"/>
  <c r="AU194"/>
  <c r="M194"/>
  <c r="N194" s="1"/>
  <c r="O194" s="1"/>
  <c r="BE194" s="1"/>
  <c r="AT194"/>
  <c r="P194"/>
  <c r="AL194"/>
  <c r="S193"/>
  <c r="AB193"/>
  <c r="AJ193"/>
  <c r="AO193"/>
  <c r="AW193"/>
  <c r="AN193"/>
  <c r="AV193"/>
  <c r="R193"/>
  <c r="Z193"/>
  <c r="AH193"/>
  <c r="Q193"/>
  <c r="X193"/>
  <c r="AF193"/>
  <c r="AM193"/>
  <c r="AU193"/>
  <c r="AL193"/>
  <c r="AT193"/>
  <c r="AX193" s="1"/>
  <c r="M193"/>
  <c r="N193" s="1"/>
  <c r="O193" s="1"/>
  <c r="BE193" s="1"/>
  <c r="P193"/>
  <c r="S192"/>
  <c r="AB192"/>
  <c r="AO192"/>
  <c r="AJ192"/>
  <c r="AW192"/>
  <c r="Z192"/>
  <c r="AV192"/>
  <c r="R192"/>
  <c r="AH192"/>
  <c r="AN192"/>
  <c r="Q192"/>
  <c r="X192"/>
  <c r="AM192"/>
  <c r="AF192"/>
  <c r="AU192"/>
  <c r="M192"/>
  <c r="N192" s="1"/>
  <c r="O192" s="1"/>
  <c r="BE192" s="1"/>
  <c r="AT192"/>
  <c r="P192"/>
  <c r="AL192"/>
  <c r="S191"/>
  <c r="AB191"/>
  <c r="AD191" s="1"/>
  <c r="BG191" s="1"/>
  <c r="AJ191"/>
  <c r="AO191"/>
  <c r="AW191"/>
  <c r="AN191"/>
  <c r="AV191"/>
  <c r="R191"/>
  <c r="Z191"/>
  <c r="AH191"/>
  <c r="Q191"/>
  <c r="X191"/>
  <c r="AF191"/>
  <c r="AM191"/>
  <c r="AU191"/>
  <c r="AL191"/>
  <c r="AT191"/>
  <c r="AX191" s="1"/>
  <c r="M191"/>
  <c r="N191" s="1"/>
  <c r="O191" s="1"/>
  <c r="BE191" s="1"/>
  <c r="P191"/>
  <c r="S190"/>
  <c r="AB190"/>
  <c r="AO190"/>
  <c r="AJ190"/>
  <c r="AW190"/>
  <c r="Z190"/>
  <c r="AV190"/>
  <c r="R190"/>
  <c r="AH190"/>
  <c r="AN190"/>
  <c r="Q190"/>
  <c r="X190"/>
  <c r="AM190"/>
  <c r="AF190"/>
  <c r="AU190"/>
  <c r="M190"/>
  <c r="N190" s="1"/>
  <c r="O190" s="1"/>
  <c r="BE190" s="1"/>
  <c r="AT190"/>
  <c r="P190"/>
  <c r="AL190"/>
  <c r="S189"/>
  <c r="AB189"/>
  <c r="AJ189"/>
  <c r="AO189"/>
  <c r="AW189"/>
  <c r="R189"/>
  <c r="Z189"/>
  <c r="AN189"/>
  <c r="AV189"/>
  <c r="AH189"/>
  <c r="Q189"/>
  <c r="X189"/>
  <c r="AF189"/>
  <c r="AM189"/>
  <c r="AU189"/>
  <c r="M189"/>
  <c r="N189" s="1"/>
  <c r="O189" s="1"/>
  <c r="BE189" s="1"/>
  <c r="P189"/>
  <c r="AL189"/>
  <c r="AT189"/>
  <c r="AX189" s="1"/>
  <c r="AJ188"/>
  <c r="AW188"/>
  <c r="S188"/>
  <c r="AB188"/>
  <c r="AO188"/>
  <c r="R188"/>
  <c r="AH188"/>
  <c r="AN188"/>
  <c r="Z188"/>
  <c r="AV188"/>
  <c r="AF188"/>
  <c r="AU188"/>
  <c r="Q188"/>
  <c r="X188"/>
  <c r="AM188"/>
  <c r="P188"/>
  <c r="AL188"/>
  <c r="M188"/>
  <c r="N188" s="1"/>
  <c r="O188" s="1"/>
  <c r="BE188" s="1"/>
  <c r="AT188"/>
  <c r="AB187"/>
  <c r="AJ187"/>
  <c r="AO187"/>
  <c r="AW187"/>
  <c r="S187"/>
  <c r="R187"/>
  <c r="Z187"/>
  <c r="AH187"/>
  <c r="AN187"/>
  <c r="AV187"/>
  <c r="X187"/>
  <c r="AF187"/>
  <c r="AM187"/>
  <c r="AU187"/>
  <c r="Q187"/>
  <c r="M187"/>
  <c r="N187" s="1"/>
  <c r="O187" s="1"/>
  <c r="BE187" s="1"/>
  <c r="P187"/>
  <c r="AL187"/>
  <c r="AT187"/>
  <c r="AJ186"/>
  <c r="AW186"/>
  <c r="S186"/>
  <c r="AB186"/>
  <c r="AO186"/>
  <c r="R186"/>
  <c r="AH186"/>
  <c r="AN186"/>
  <c r="Z186"/>
  <c r="AV186"/>
  <c r="AF186"/>
  <c r="AU186"/>
  <c r="Q186"/>
  <c r="X186"/>
  <c r="AM186"/>
  <c r="AI240"/>
  <c r="AA240"/>
  <c r="AG240"/>
  <c r="Y240"/>
  <c r="AE240"/>
  <c r="W240"/>
  <c r="AA239"/>
  <c r="AI239"/>
  <c r="Y239"/>
  <c r="AG239"/>
  <c r="W239"/>
  <c r="AE239"/>
  <c r="AI238"/>
  <c r="AA238"/>
  <c r="AG238"/>
  <c r="Y238"/>
  <c r="AE238"/>
  <c r="W238"/>
  <c r="AA237"/>
  <c r="AI237"/>
  <c r="Y237"/>
  <c r="AG237"/>
  <c r="W237"/>
  <c r="AE237"/>
  <c r="AI236"/>
  <c r="AA236"/>
  <c r="AG236"/>
  <c r="Y236"/>
  <c r="AE236"/>
  <c r="W236"/>
  <c r="AA235"/>
  <c r="AI235"/>
  <c r="Y235"/>
  <c r="AG235"/>
  <c r="W235"/>
  <c r="AE235"/>
  <c r="AI234"/>
  <c r="AA234"/>
  <c r="AG234"/>
  <c r="Y234"/>
  <c r="AE234"/>
  <c r="W234"/>
  <c r="AA233"/>
  <c r="AI233"/>
  <c r="Y233"/>
  <c r="AG233"/>
  <c r="W233"/>
  <c r="AE233"/>
  <c r="AI232"/>
  <c r="AA232"/>
  <c r="AG232"/>
  <c r="Y232"/>
  <c r="AE232"/>
  <c r="W232"/>
  <c r="AA231"/>
  <c r="AI231"/>
  <c r="Y231"/>
  <c r="AG231"/>
  <c r="W231"/>
  <c r="AE231"/>
  <c r="AI230"/>
  <c r="AA230"/>
  <c r="AG230"/>
  <c r="Y230"/>
  <c r="AE230"/>
  <c r="W230"/>
  <c r="AA229"/>
  <c r="AI229"/>
  <c r="Y229"/>
  <c r="AG229"/>
  <c r="W229"/>
  <c r="AE229"/>
  <c r="AI228"/>
  <c r="AA228"/>
  <c r="AG228"/>
  <c r="Y228"/>
  <c r="AE228"/>
  <c r="W228"/>
  <c r="AA227"/>
  <c r="AI227"/>
  <c r="Y227"/>
  <c r="AG227"/>
  <c r="W227"/>
  <c r="AE227"/>
  <c r="AI226"/>
  <c r="AA226"/>
  <c r="AG226"/>
  <c r="Y226"/>
  <c r="AE226"/>
  <c r="W226"/>
  <c r="AA225"/>
  <c r="AI225"/>
  <c r="Y225"/>
  <c r="AG225"/>
  <c r="W225"/>
  <c r="AE225"/>
  <c r="AI224"/>
  <c r="AA224"/>
  <c r="AG224"/>
  <c r="Y224"/>
  <c r="AE224"/>
  <c r="W224"/>
  <c r="AA223"/>
  <c r="AI223"/>
  <c r="Y223"/>
  <c r="AG223"/>
  <c r="W223"/>
  <c r="AE223"/>
  <c r="AI222"/>
  <c r="AA222"/>
  <c r="AG222"/>
  <c r="Y222"/>
  <c r="AE222"/>
  <c r="W222"/>
  <c r="AA221"/>
  <c r="AI221"/>
  <c r="Y221"/>
  <c r="AG221"/>
  <c r="W221"/>
  <c r="AE221"/>
  <c r="AI220"/>
  <c r="AA220"/>
  <c r="AG220"/>
  <c r="Y220"/>
  <c r="AE220"/>
  <c r="W220"/>
  <c r="AA219"/>
  <c r="AI219"/>
  <c r="Y219"/>
  <c r="AG219"/>
  <c r="W219"/>
  <c r="AE219"/>
  <c r="AI218"/>
  <c r="AA218"/>
  <c r="AG218"/>
  <c r="Y218"/>
  <c r="AE218"/>
  <c r="W218"/>
  <c r="AA217"/>
  <c r="AI217"/>
  <c r="Y217"/>
  <c r="AG217"/>
  <c r="W217"/>
  <c r="AE217"/>
  <c r="AI216"/>
  <c r="AA216"/>
  <c r="AG216"/>
  <c r="Y216"/>
  <c r="AE216"/>
  <c r="W216"/>
  <c r="AA215"/>
  <c r="AI215"/>
  <c r="Y215"/>
  <c r="AG215"/>
  <c r="W215"/>
  <c r="AE215"/>
  <c r="AI214"/>
  <c r="AA214"/>
  <c r="AG214"/>
  <c r="Y214"/>
  <c r="AE214"/>
  <c r="W214"/>
  <c r="AA213"/>
  <c r="AI213"/>
  <c r="Y213"/>
  <c r="AG213"/>
  <c r="W213"/>
  <c r="AE213"/>
  <c r="AI212"/>
  <c r="AA212"/>
  <c r="AG212"/>
  <c r="Y212"/>
  <c r="AE212"/>
  <c r="W212"/>
  <c r="AA211"/>
  <c r="AI211"/>
  <c r="Y211"/>
  <c r="AG211"/>
  <c r="W211"/>
  <c r="AE211"/>
  <c r="AI210"/>
  <c r="AA210"/>
  <c r="AG210"/>
  <c r="Y210"/>
  <c r="AE210"/>
  <c r="W210"/>
  <c r="AA209"/>
  <c r="AI209"/>
  <c r="Y209"/>
  <c r="AG209"/>
  <c r="W209"/>
  <c r="AE209"/>
  <c r="AI208"/>
  <c r="AA208"/>
  <c r="AG208"/>
  <c r="Y208"/>
  <c r="AE208"/>
  <c r="W208"/>
  <c r="AA207"/>
  <c r="AI207"/>
  <c r="Y207"/>
  <c r="AG207"/>
  <c r="W207"/>
  <c r="AE207"/>
  <c r="AI206"/>
  <c r="AA206"/>
  <c r="AG206"/>
  <c r="Y206"/>
  <c r="AE206"/>
  <c r="W206"/>
  <c r="AA205"/>
  <c r="AI205"/>
  <c r="Y205"/>
  <c r="AG205"/>
  <c r="W205"/>
  <c r="AE205"/>
  <c r="AI204"/>
  <c r="AA204"/>
  <c r="AG204"/>
  <c r="Y204"/>
  <c r="AE204"/>
  <c r="W204"/>
  <c r="AA203"/>
  <c r="AI203"/>
  <c r="Y203"/>
  <c r="AG203"/>
  <c r="W203"/>
  <c r="AE203"/>
  <c r="AI202"/>
  <c r="AA202"/>
  <c r="AG202"/>
  <c r="Y202"/>
  <c r="AE202"/>
  <c r="W202"/>
  <c r="AA201"/>
  <c r="AI201"/>
  <c r="Y201"/>
  <c r="AG201"/>
  <c r="W201"/>
  <c r="AE201"/>
  <c r="AI200"/>
  <c r="AA200"/>
  <c r="AG200"/>
  <c r="Y200"/>
  <c r="AE200"/>
  <c r="W200"/>
  <c r="AA199"/>
  <c r="AI199"/>
  <c r="Y199"/>
  <c r="AG199"/>
  <c r="W199"/>
  <c r="AE199"/>
  <c r="AI198"/>
  <c r="AA198"/>
  <c r="AG198"/>
  <c r="Y198"/>
  <c r="AE198"/>
  <c r="W198"/>
  <c r="AA197"/>
  <c r="AI197"/>
  <c r="Y197"/>
  <c r="AG197"/>
  <c r="W197"/>
  <c r="AE197"/>
  <c r="AI196"/>
  <c r="AA196"/>
  <c r="AG196"/>
  <c r="Y196"/>
  <c r="AE196"/>
  <c r="W196"/>
  <c r="AA195"/>
  <c r="AI195"/>
  <c r="Y195"/>
  <c r="AG195"/>
  <c r="W195"/>
  <c r="AE195"/>
  <c r="AI194"/>
  <c r="AA194"/>
  <c r="AG194"/>
  <c r="Y194"/>
  <c r="AE194"/>
  <c r="W194"/>
  <c r="AA193"/>
  <c r="AI193"/>
  <c r="Y193"/>
  <c r="AG193"/>
  <c r="W193"/>
  <c r="AE193"/>
  <c r="AI192"/>
  <c r="AA192"/>
  <c r="AG192"/>
  <c r="Y192"/>
  <c r="AE192"/>
  <c r="W192"/>
  <c r="AA191"/>
  <c r="AI191"/>
  <c r="Y191"/>
  <c r="AG191"/>
  <c r="W191"/>
  <c r="AE191"/>
  <c r="AI190"/>
  <c r="AA190"/>
  <c r="AG190"/>
  <c r="Y190"/>
  <c r="AE190"/>
  <c r="W190"/>
  <c r="AA189"/>
  <c r="AI189"/>
  <c r="Y189"/>
  <c r="AG189"/>
  <c r="W189"/>
  <c r="AE189"/>
  <c r="AA188"/>
  <c r="AI188"/>
  <c r="Y188"/>
  <c r="AG188"/>
  <c r="W188"/>
  <c r="AE188"/>
  <c r="AA187"/>
  <c r="AI187"/>
  <c r="Y187"/>
  <c r="AG187"/>
  <c r="W187"/>
  <c r="AE187"/>
  <c r="AA186"/>
  <c r="AI186"/>
  <c r="Y186"/>
  <c r="AG186"/>
  <c r="W186"/>
  <c r="AE186"/>
  <c r="AA185"/>
  <c r="AI185"/>
  <c r="Y185"/>
  <c r="AG185"/>
  <c r="W185"/>
  <c r="AE185"/>
  <c r="AA184"/>
  <c r="AI184"/>
  <c r="Y184"/>
  <c r="AG184"/>
  <c r="W184"/>
  <c r="AE184"/>
  <c r="AA183"/>
  <c r="AI183"/>
  <c r="Y183"/>
  <c r="AG183"/>
  <c r="W183"/>
  <c r="AE183"/>
  <c r="AA182"/>
  <c r="AI182"/>
  <c r="Y182"/>
  <c r="AG182"/>
  <c r="W182"/>
  <c r="AE182"/>
  <c r="AA181"/>
  <c r="AI181"/>
  <c r="Y181"/>
  <c r="AG181"/>
  <c r="W181"/>
  <c r="AE181"/>
  <c r="AA180"/>
  <c r="AI180"/>
  <c r="Y180"/>
  <c r="AG180"/>
  <c r="W180"/>
  <c r="AE180"/>
  <c r="AA179"/>
  <c r="AI179"/>
  <c r="Y179"/>
  <c r="AG179"/>
  <c r="W179"/>
  <c r="AE179"/>
  <c r="AA178"/>
  <c r="AI178"/>
  <c r="Y178"/>
  <c r="AG178"/>
  <c r="W178"/>
  <c r="AE178"/>
  <c r="AA177"/>
  <c r="AI177"/>
  <c r="Y177"/>
  <c r="AG177"/>
  <c r="W177"/>
  <c r="AE177"/>
  <c r="AA176"/>
  <c r="AI176"/>
  <c r="Y176"/>
  <c r="AG176"/>
  <c r="W176"/>
  <c r="AE176"/>
  <c r="AI175"/>
  <c r="AA175"/>
  <c r="AG175"/>
  <c r="Y175"/>
  <c r="AE175"/>
  <c r="W175"/>
  <c r="AA174"/>
  <c r="AI174"/>
  <c r="Y174"/>
  <c r="AG174"/>
  <c r="W174"/>
  <c r="AE174"/>
  <c r="AA173"/>
  <c r="AI173"/>
  <c r="Y173"/>
  <c r="AG173"/>
  <c r="W173"/>
  <c r="AE173"/>
  <c r="AA172"/>
  <c r="AI172"/>
  <c r="Y172"/>
  <c r="AG172"/>
  <c r="W172"/>
  <c r="AE172"/>
  <c r="AI171"/>
  <c r="AA171"/>
  <c r="AG171"/>
  <c r="Y171"/>
  <c r="AE171"/>
  <c r="W171"/>
  <c r="AA170"/>
  <c r="AI170"/>
  <c r="Y170"/>
  <c r="AG170"/>
  <c r="W170"/>
  <c r="AE170"/>
  <c r="AA169"/>
  <c r="AI169"/>
  <c r="Y169"/>
  <c r="AG169"/>
  <c r="W169"/>
  <c r="AE169"/>
  <c r="AA168"/>
  <c r="AI168"/>
  <c r="Y168"/>
  <c r="AG168"/>
  <c r="W168"/>
  <c r="AE168"/>
  <c r="AI167"/>
  <c r="AA167"/>
  <c r="AG167"/>
  <c r="Y167"/>
  <c r="AE167"/>
  <c r="W167"/>
  <c r="AA166"/>
  <c r="AI166"/>
  <c r="Y166"/>
  <c r="AG166"/>
  <c r="W166"/>
  <c r="AE166"/>
  <c r="AA165"/>
  <c r="AI165"/>
  <c r="Y165"/>
  <c r="AG165"/>
  <c r="W165"/>
  <c r="AE165"/>
  <c r="AA164"/>
  <c r="AI164"/>
  <c r="Y164"/>
  <c r="AG164"/>
  <c r="W164"/>
  <c r="AE164"/>
  <c r="AI163"/>
  <c r="AA163"/>
  <c r="AG163"/>
  <c r="Y163"/>
  <c r="AE163"/>
  <c r="W163"/>
  <c r="AA162"/>
  <c r="AI162"/>
  <c r="Y162"/>
  <c r="AG162"/>
  <c r="W162"/>
  <c r="AE162"/>
  <c r="AA161"/>
  <c r="AI161"/>
  <c r="Y161"/>
  <c r="AG161"/>
  <c r="W161"/>
  <c r="AE161"/>
  <c r="AA160"/>
  <c r="AI160"/>
  <c r="Y160"/>
  <c r="AG160"/>
  <c r="W160"/>
  <c r="AE160"/>
  <c r="AI159"/>
  <c r="AA159"/>
  <c r="AG159"/>
  <c r="Y159"/>
  <c r="AE159"/>
  <c r="W159"/>
  <c r="AA158"/>
  <c r="AI158"/>
  <c r="Y158"/>
  <c r="AG158"/>
  <c r="W158"/>
  <c r="AE158"/>
  <c r="AI157"/>
  <c r="AA157"/>
  <c r="AG157"/>
  <c r="Y157"/>
  <c r="AE157"/>
  <c r="W157"/>
  <c r="AA156"/>
  <c r="AI156"/>
  <c r="Y156"/>
  <c r="AG156"/>
  <c r="W156"/>
  <c r="AE156"/>
  <c r="AI155"/>
  <c r="AA155"/>
  <c r="AG155"/>
  <c r="Y155"/>
  <c r="AE155"/>
  <c r="W155"/>
  <c r="AA154"/>
  <c r="AI154"/>
  <c r="Y154"/>
  <c r="AG154"/>
  <c r="W154"/>
  <c r="AE154"/>
  <c r="AI153"/>
  <c r="AA153"/>
  <c r="AG153"/>
  <c r="Y153"/>
  <c r="AE153"/>
  <c r="W153"/>
  <c r="AA152"/>
  <c r="AI152"/>
  <c r="Y152"/>
  <c r="AG152"/>
  <c r="W152"/>
  <c r="AE152"/>
  <c r="AI151"/>
  <c r="AA151"/>
  <c r="AG151"/>
  <c r="Y151"/>
  <c r="AE151"/>
  <c r="W151"/>
  <c r="AA150"/>
  <c r="AI150"/>
  <c r="Y150"/>
  <c r="AG150"/>
  <c r="W150"/>
  <c r="AE150"/>
  <c r="AI149"/>
  <c r="AA149"/>
  <c r="AG149"/>
  <c r="Y149"/>
  <c r="AE149"/>
  <c r="W149"/>
  <c r="AA148"/>
  <c r="AI148"/>
  <c r="Y148"/>
  <c r="AG148"/>
  <c r="W148"/>
  <c r="AE148"/>
  <c r="AI147"/>
  <c r="AA147"/>
  <c r="AG147"/>
  <c r="Y147"/>
  <c r="AE147"/>
  <c r="W147"/>
  <c r="AA146"/>
  <c r="AI146"/>
  <c r="Y146"/>
  <c r="AG146"/>
  <c r="W146"/>
  <c r="AE146"/>
  <c r="AI145"/>
  <c r="AA145"/>
  <c r="AG145"/>
  <c r="Y145"/>
  <c r="AE145"/>
  <c r="W145"/>
  <c r="AA144"/>
  <c r="AI144"/>
  <c r="Y144"/>
  <c r="AG144"/>
  <c r="W144"/>
  <c r="AE144"/>
  <c r="AI143"/>
  <c r="AA143"/>
  <c r="AG143"/>
  <c r="Y143"/>
  <c r="AE143"/>
  <c r="W143"/>
  <c r="AA142"/>
  <c r="AI142"/>
  <c r="Y142"/>
  <c r="AG142"/>
  <c r="W142"/>
  <c r="AE142"/>
  <c r="AI141"/>
  <c r="AA141"/>
  <c r="AG141"/>
  <c r="Y141"/>
  <c r="AE141"/>
  <c r="W141"/>
  <c r="AA140"/>
  <c r="AI140"/>
  <c r="Y140"/>
  <c r="AG140"/>
  <c r="W140"/>
  <c r="AE140"/>
  <c r="AI139"/>
  <c r="AA139"/>
  <c r="AG139"/>
  <c r="Y139"/>
  <c r="AE139"/>
  <c r="W139"/>
  <c r="AA138"/>
  <c r="AI138"/>
  <c r="Y138"/>
  <c r="AG138"/>
  <c r="W138"/>
  <c r="AE138"/>
  <c r="AI137"/>
  <c r="AA137"/>
  <c r="AG137"/>
  <c r="Y137"/>
  <c r="AE137"/>
  <c r="W137"/>
  <c r="AA136"/>
  <c r="AI136"/>
  <c r="Y136"/>
  <c r="AG136"/>
  <c r="W136"/>
  <c r="AE136"/>
  <c r="AI135"/>
  <c r="AA135"/>
  <c r="AG135"/>
  <c r="Y135"/>
  <c r="AE135"/>
  <c r="W135"/>
  <c r="AA134"/>
  <c r="AI134"/>
  <c r="Y134"/>
  <c r="AG134"/>
  <c r="W134"/>
  <c r="AE134"/>
  <c r="AI133"/>
  <c r="AA133"/>
  <c r="AG133"/>
  <c r="Y133"/>
  <c r="AE133"/>
  <c r="W133"/>
  <c r="AA132"/>
  <c r="AI132"/>
  <c r="Y132"/>
  <c r="AG132"/>
  <c r="W132"/>
  <c r="AE132"/>
  <c r="AI131"/>
  <c r="AA131"/>
  <c r="AG131"/>
  <c r="Y131"/>
  <c r="AE131"/>
  <c r="W131"/>
  <c r="AA130"/>
  <c r="AI130"/>
  <c r="Y130"/>
  <c r="AG130"/>
  <c r="W130"/>
  <c r="AE130"/>
  <c r="AI129"/>
  <c r="AA129"/>
  <c r="AG129"/>
  <c r="Y129"/>
  <c r="AE129"/>
  <c r="W129"/>
  <c r="AA128"/>
  <c r="AI128"/>
  <c r="Y128"/>
  <c r="AG128"/>
  <c r="W128"/>
  <c r="AE128"/>
  <c r="AD239"/>
  <c r="BG239" s="1"/>
  <c r="AD231"/>
  <c r="BG231" s="1"/>
  <c r="AD223"/>
  <c r="BG223" s="1"/>
  <c r="AD215"/>
  <c r="BG215" s="1"/>
  <c r="AD199"/>
  <c r="BG199" s="1"/>
  <c r="P186"/>
  <c r="AL186"/>
  <c r="M186"/>
  <c r="N186" s="1"/>
  <c r="O186" s="1"/>
  <c r="BE186" s="1"/>
  <c r="AT186"/>
  <c r="AB185"/>
  <c r="AJ185"/>
  <c r="AO185"/>
  <c r="AW185"/>
  <c r="S185"/>
  <c r="R185"/>
  <c r="Z185"/>
  <c r="AH185"/>
  <c r="AN185"/>
  <c r="AV185"/>
  <c r="X185"/>
  <c r="AF185"/>
  <c r="AM185"/>
  <c r="AU185"/>
  <c r="Q185"/>
  <c r="M185"/>
  <c r="N185" s="1"/>
  <c r="O185" s="1"/>
  <c r="BE185" s="1"/>
  <c r="P185"/>
  <c r="AL185"/>
  <c r="AT185"/>
  <c r="AJ184"/>
  <c r="AW184"/>
  <c r="S184"/>
  <c r="AB184"/>
  <c r="AO184"/>
  <c r="R184"/>
  <c r="AH184"/>
  <c r="AN184"/>
  <c r="Z184"/>
  <c r="AV184"/>
  <c r="AF184"/>
  <c r="AU184"/>
  <c r="Q184"/>
  <c r="X184"/>
  <c r="AM184"/>
  <c r="P184"/>
  <c r="AL184"/>
  <c r="M184"/>
  <c r="N184" s="1"/>
  <c r="O184" s="1"/>
  <c r="BE184" s="1"/>
  <c r="AT184"/>
  <c r="AB183"/>
  <c r="AJ183"/>
  <c r="AO183"/>
  <c r="AW183"/>
  <c r="S183"/>
  <c r="R183"/>
  <c r="Z183"/>
  <c r="AH183"/>
  <c r="AN183"/>
  <c r="AV183"/>
  <c r="X183"/>
  <c r="AF183"/>
  <c r="AM183"/>
  <c r="AU183"/>
  <c r="Q183"/>
  <c r="M183"/>
  <c r="N183" s="1"/>
  <c r="O183" s="1"/>
  <c r="BE183" s="1"/>
  <c r="P183"/>
  <c r="AL183"/>
  <c r="AT183"/>
  <c r="AJ182"/>
  <c r="AW182"/>
  <c r="S182"/>
  <c r="AB182"/>
  <c r="AO182"/>
  <c r="R182"/>
  <c r="AH182"/>
  <c r="AN182"/>
  <c r="Z182"/>
  <c r="AV182"/>
  <c r="AF182"/>
  <c r="AU182"/>
  <c r="Q182"/>
  <c r="X182"/>
  <c r="AM182"/>
  <c r="P182"/>
  <c r="AL182"/>
  <c r="M182"/>
  <c r="N182" s="1"/>
  <c r="O182" s="1"/>
  <c r="BE182" s="1"/>
  <c r="AT182"/>
  <c r="AB181"/>
  <c r="AJ181"/>
  <c r="AO181"/>
  <c r="AW181"/>
  <c r="S181"/>
  <c r="R181"/>
  <c r="Z181"/>
  <c r="AH181"/>
  <c r="AN181"/>
  <c r="AV181"/>
  <c r="X181"/>
  <c r="AF181"/>
  <c r="AM181"/>
  <c r="AU181"/>
  <c r="Q181"/>
  <c r="M181"/>
  <c r="N181" s="1"/>
  <c r="O181" s="1"/>
  <c r="BE181" s="1"/>
  <c r="P181"/>
  <c r="AL181"/>
  <c r="AT181"/>
  <c r="AJ180"/>
  <c r="AW180"/>
  <c r="S180"/>
  <c r="AB180"/>
  <c r="AO180"/>
  <c r="R180"/>
  <c r="AH180"/>
  <c r="AN180"/>
  <c r="Z180"/>
  <c r="AV180"/>
  <c r="AF180"/>
  <c r="AU180"/>
  <c r="Q180"/>
  <c r="X180"/>
  <c r="AM180"/>
  <c r="P180"/>
  <c r="AL180"/>
  <c r="M180"/>
  <c r="N180" s="1"/>
  <c r="O180" s="1"/>
  <c r="BE180" s="1"/>
  <c r="AT180"/>
  <c r="AB179"/>
  <c r="AJ179"/>
  <c r="AO179"/>
  <c r="AW179"/>
  <c r="S179"/>
  <c r="R179"/>
  <c r="Z179"/>
  <c r="AH179"/>
  <c r="AN179"/>
  <c r="AV179"/>
  <c r="X179"/>
  <c r="AF179"/>
  <c r="AM179"/>
  <c r="AU179"/>
  <c r="Q179"/>
  <c r="M179"/>
  <c r="N179" s="1"/>
  <c r="O179" s="1"/>
  <c r="BE179" s="1"/>
  <c r="P179"/>
  <c r="AL179"/>
  <c r="AT179"/>
  <c r="AJ178"/>
  <c r="AW178"/>
  <c r="S178"/>
  <c r="AB178"/>
  <c r="AO178"/>
  <c r="R178"/>
  <c r="AH178"/>
  <c r="AN178"/>
  <c r="Z178"/>
  <c r="AV178"/>
  <c r="AF178"/>
  <c r="AU178"/>
  <c r="Q178"/>
  <c r="X178"/>
  <c r="AM178"/>
  <c r="P178"/>
  <c r="AL178"/>
  <c r="M178"/>
  <c r="N178" s="1"/>
  <c r="O178" s="1"/>
  <c r="BE178" s="1"/>
  <c r="AT178"/>
  <c r="AB177"/>
  <c r="AJ177"/>
  <c r="AO177"/>
  <c r="AW177"/>
  <c r="S177"/>
  <c r="R177"/>
  <c r="Z177"/>
  <c r="AH177"/>
  <c r="AN177"/>
  <c r="AV177"/>
  <c r="X177"/>
  <c r="AF177"/>
  <c r="AM177"/>
  <c r="AU177"/>
  <c r="Q177"/>
  <c r="M177"/>
  <c r="N177" s="1"/>
  <c r="O177" s="1"/>
  <c r="BE177" s="1"/>
  <c r="P177"/>
  <c r="AL177"/>
  <c r="AT177"/>
  <c r="S176"/>
  <c r="AW176"/>
  <c r="AB176"/>
  <c r="AJ176"/>
  <c r="AO176"/>
  <c r="AN176"/>
  <c r="R176"/>
  <c r="Z176"/>
  <c r="AH176"/>
  <c r="AV176"/>
  <c r="Q176"/>
  <c r="AU176"/>
  <c r="X176"/>
  <c r="AF176"/>
  <c r="AM176"/>
  <c r="AL176"/>
  <c r="M176"/>
  <c r="N176" s="1"/>
  <c r="O176" s="1"/>
  <c r="BE176" s="1"/>
  <c r="P176"/>
  <c r="AT176"/>
  <c r="S175"/>
  <c r="AB175"/>
  <c r="AO175"/>
  <c r="AW175"/>
  <c r="AJ175"/>
  <c r="Z175"/>
  <c r="R175"/>
  <c r="AH175"/>
  <c r="AN175"/>
  <c r="AV175"/>
  <c r="Q175"/>
  <c r="X175"/>
  <c r="AM175"/>
  <c r="AU175"/>
  <c r="AF175"/>
  <c r="M175"/>
  <c r="N175" s="1"/>
  <c r="O175" s="1"/>
  <c r="BE175" s="1"/>
  <c r="P175"/>
  <c r="T175" s="1"/>
  <c r="U175" s="1"/>
  <c r="V175" s="1"/>
  <c r="BF175" s="1"/>
  <c r="AL175"/>
  <c r="AT175"/>
  <c r="S174"/>
  <c r="AB174"/>
  <c r="AJ174"/>
  <c r="AO174"/>
  <c r="AW174"/>
  <c r="R174"/>
  <c r="AN174"/>
  <c r="AV174"/>
  <c r="Z174"/>
  <c r="AH174"/>
  <c r="Q174"/>
  <c r="X174"/>
  <c r="AF174"/>
  <c r="AM174"/>
  <c r="AU174"/>
  <c r="M174"/>
  <c r="N174" s="1"/>
  <c r="O174" s="1"/>
  <c r="BE174" s="1"/>
  <c r="P174"/>
  <c r="AL174"/>
  <c r="AT174"/>
  <c r="AX174" s="1"/>
  <c r="AJ173"/>
  <c r="AW173"/>
  <c r="S173"/>
  <c r="AB173"/>
  <c r="AO173"/>
  <c r="R173"/>
  <c r="AH173"/>
  <c r="AN173"/>
  <c r="Z173"/>
  <c r="AV173"/>
  <c r="AF173"/>
  <c r="AU173"/>
  <c r="Q173"/>
  <c r="X173"/>
  <c r="AM173"/>
  <c r="M173"/>
  <c r="N173" s="1"/>
  <c r="O173" s="1"/>
  <c r="BE173" s="1"/>
  <c r="P173"/>
  <c r="AL173"/>
  <c r="AT173"/>
  <c r="S172"/>
  <c r="AW172"/>
  <c r="AB172"/>
  <c r="AJ172"/>
  <c r="AO172"/>
  <c r="AN172"/>
  <c r="R172"/>
  <c r="Z172"/>
  <c r="AH172"/>
  <c r="AV172"/>
  <c r="Q172"/>
  <c r="AU172"/>
  <c r="X172"/>
  <c r="AF172"/>
  <c r="AM172"/>
  <c r="AL172"/>
  <c r="M172"/>
  <c r="N172" s="1"/>
  <c r="O172" s="1"/>
  <c r="BE172" s="1"/>
  <c r="P172"/>
  <c r="AT172"/>
  <c r="S171"/>
  <c r="AB171"/>
  <c r="AO171"/>
  <c r="AW171"/>
  <c r="AJ171"/>
  <c r="Z171"/>
  <c r="R171"/>
  <c r="AH171"/>
  <c r="AN171"/>
  <c r="AV171"/>
  <c r="Q171"/>
  <c r="X171"/>
  <c r="AM171"/>
  <c r="AU171"/>
  <c r="AF171"/>
  <c r="M171"/>
  <c r="N171" s="1"/>
  <c r="O171" s="1"/>
  <c r="BE171" s="1"/>
  <c r="P171"/>
  <c r="T171" s="1"/>
  <c r="U171" s="1"/>
  <c r="V171" s="1"/>
  <c r="BF171" s="1"/>
  <c r="AL171"/>
  <c r="AT171"/>
  <c r="S170"/>
  <c r="AB170"/>
  <c r="AJ170"/>
  <c r="AO170"/>
  <c r="AW170"/>
  <c r="R170"/>
  <c r="AN170"/>
  <c r="AV170"/>
  <c r="Z170"/>
  <c r="AH170"/>
  <c r="Q170"/>
  <c r="X170"/>
  <c r="AF170"/>
  <c r="AM170"/>
  <c r="AU170"/>
  <c r="M170"/>
  <c r="N170" s="1"/>
  <c r="O170" s="1"/>
  <c r="BE170" s="1"/>
  <c r="P170"/>
  <c r="AL170"/>
  <c r="AT170"/>
  <c r="AX170" s="1"/>
  <c r="AJ169"/>
  <c r="AW169"/>
  <c r="S169"/>
  <c r="AB169"/>
  <c r="AO169"/>
  <c r="R169"/>
  <c r="AH169"/>
  <c r="AN169"/>
  <c r="Z169"/>
  <c r="AV169"/>
  <c r="AF169"/>
  <c r="AU169"/>
  <c r="Q169"/>
  <c r="X169"/>
  <c r="AM169"/>
  <c r="M169"/>
  <c r="N169" s="1"/>
  <c r="O169" s="1"/>
  <c r="BE169" s="1"/>
  <c r="P169"/>
  <c r="AL169"/>
  <c r="AT169"/>
  <c r="S168"/>
  <c r="AW168"/>
  <c r="AB168"/>
  <c r="AJ168"/>
  <c r="AO168"/>
  <c r="AN168"/>
  <c r="R168"/>
  <c r="Z168"/>
  <c r="AH168"/>
  <c r="AV168"/>
  <c r="Q168"/>
  <c r="AU168"/>
  <c r="X168"/>
  <c r="AF168"/>
  <c r="AM168"/>
  <c r="AL168"/>
  <c r="M168"/>
  <c r="N168" s="1"/>
  <c r="O168" s="1"/>
  <c r="BE168" s="1"/>
  <c r="P168"/>
  <c r="AT168"/>
  <c r="S167"/>
  <c r="AB167"/>
  <c r="AO167"/>
  <c r="AW167"/>
  <c r="AJ167"/>
  <c r="Z167"/>
  <c r="R167"/>
  <c r="AH167"/>
  <c r="AN167"/>
  <c r="AV167"/>
  <c r="Q167"/>
  <c r="X167"/>
  <c r="AM167"/>
  <c r="AU167"/>
  <c r="AF167"/>
  <c r="M167"/>
  <c r="N167" s="1"/>
  <c r="O167" s="1"/>
  <c r="BE167" s="1"/>
  <c r="P167"/>
  <c r="T167" s="1"/>
  <c r="U167" s="1"/>
  <c r="V167" s="1"/>
  <c r="BF167" s="1"/>
  <c r="AL167"/>
  <c r="AT167"/>
  <c r="S166"/>
  <c r="AB166"/>
  <c r="AJ166"/>
  <c r="AO166"/>
  <c r="AW166"/>
  <c r="R166"/>
  <c r="AN166"/>
  <c r="AV166"/>
  <c r="Z166"/>
  <c r="AH166"/>
  <c r="Q166"/>
  <c r="X166"/>
  <c r="AF166"/>
  <c r="AM166"/>
  <c r="AU166"/>
  <c r="M166"/>
  <c r="N166" s="1"/>
  <c r="O166" s="1"/>
  <c r="BE166" s="1"/>
  <c r="P166"/>
  <c r="AL166"/>
  <c r="AT166"/>
  <c r="AX166" s="1"/>
  <c r="AJ165"/>
  <c r="AW165"/>
  <c r="S165"/>
  <c r="AB165"/>
  <c r="AO165"/>
  <c r="R165"/>
  <c r="AH165"/>
  <c r="AN165"/>
  <c r="Z165"/>
  <c r="AV165"/>
  <c r="AF165"/>
  <c r="AU165"/>
  <c r="Q165"/>
  <c r="X165"/>
  <c r="AM165"/>
  <c r="M165"/>
  <c r="N165" s="1"/>
  <c r="O165" s="1"/>
  <c r="BE165" s="1"/>
  <c r="P165"/>
  <c r="AL165"/>
  <c r="AT165"/>
  <c r="S164"/>
  <c r="AW164"/>
  <c r="AB164"/>
  <c r="AJ164"/>
  <c r="AO164"/>
  <c r="AN164"/>
  <c r="R164"/>
  <c r="Z164"/>
  <c r="AH164"/>
  <c r="AV164"/>
  <c r="Q164"/>
  <c r="AU164"/>
  <c r="X164"/>
  <c r="AF164"/>
  <c r="AM164"/>
  <c r="AL164"/>
  <c r="M164"/>
  <c r="N164" s="1"/>
  <c r="O164" s="1"/>
  <c r="BE164" s="1"/>
  <c r="P164"/>
  <c r="AT164"/>
  <c r="S163"/>
  <c r="AB163"/>
  <c r="AO163"/>
  <c r="AW163"/>
  <c r="AJ163"/>
  <c r="Z163"/>
  <c r="R163"/>
  <c r="AH163"/>
  <c r="AN163"/>
  <c r="AV163"/>
  <c r="Q163"/>
  <c r="X163"/>
  <c r="AM163"/>
  <c r="AU163"/>
  <c r="AF163"/>
  <c r="M163"/>
  <c r="N163" s="1"/>
  <c r="O163" s="1"/>
  <c r="BE163" s="1"/>
  <c r="P163"/>
  <c r="T163" s="1"/>
  <c r="U163" s="1"/>
  <c r="V163" s="1"/>
  <c r="BF163" s="1"/>
  <c r="AL163"/>
  <c r="AT163"/>
  <c r="S162"/>
  <c r="AB162"/>
  <c r="AJ162"/>
  <c r="AO162"/>
  <c r="AW162"/>
  <c r="R162"/>
  <c r="AN162"/>
  <c r="AV162"/>
  <c r="Z162"/>
  <c r="AH162"/>
  <c r="Q162"/>
  <c r="X162"/>
  <c r="AF162"/>
  <c r="AM162"/>
  <c r="AU162"/>
  <c r="M162"/>
  <c r="N162" s="1"/>
  <c r="O162" s="1"/>
  <c r="BE162" s="1"/>
  <c r="P162"/>
  <c r="AL162"/>
  <c r="AT162"/>
  <c r="AX162" s="1"/>
  <c r="AJ161"/>
  <c r="AW161"/>
  <c r="S161"/>
  <c r="AB161"/>
  <c r="AO161"/>
  <c r="R161"/>
  <c r="AH161"/>
  <c r="AN161"/>
  <c r="Z161"/>
  <c r="AV161"/>
  <c r="AF161"/>
  <c r="AU161"/>
  <c r="Q161"/>
  <c r="X161"/>
  <c r="AM161"/>
  <c r="M161"/>
  <c r="N161" s="1"/>
  <c r="O161" s="1"/>
  <c r="BE161" s="1"/>
  <c r="P161"/>
  <c r="AL161"/>
  <c r="AT161"/>
  <c r="S160"/>
  <c r="AW160"/>
  <c r="AB160"/>
  <c r="AJ160"/>
  <c r="AO160"/>
  <c r="AN160"/>
  <c r="R160"/>
  <c r="Z160"/>
  <c r="AH160"/>
  <c r="AV160"/>
  <c r="Q160"/>
  <c r="AU160"/>
  <c r="X160"/>
  <c r="AF160"/>
  <c r="AM160"/>
  <c r="AL160"/>
  <c r="M160"/>
  <c r="N160" s="1"/>
  <c r="O160" s="1"/>
  <c r="BE160" s="1"/>
  <c r="P160"/>
  <c r="AT160"/>
  <c r="S159"/>
  <c r="AB159"/>
  <c r="AO159"/>
  <c r="AW159"/>
  <c r="AJ159"/>
  <c r="Z159"/>
  <c r="R159"/>
  <c r="AH159"/>
  <c r="AN159"/>
  <c r="AV159"/>
  <c r="Q159"/>
  <c r="X159"/>
  <c r="AM159"/>
  <c r="AU159"/>
  <c r="AF159"/>
  <c r="M159"/>
  <c r="N159" s="1"/>
  <c r="O159" s="1"/>
  <c r="BE159" s="1"/>
  <c r="P159"/>
  <c r="AL159"/>
  <c r="AT159"/>
  <c r="S158"/>
  <c r="AB158"/>
  <c r="AJ158"/>
  <c r="AO158"/>
  <c r="AW158"/>
  <c r="AN158"/>
  <c r="AV158"/>
  <c r="R158"/>
  <c r="Z158"/>
  <c r="AH158"/>
  <c r="Q158"/>
  <c r="X158"/>
  <c r="AF158"/>
  <c r="AM158"/>
  <c r="AU158"/>
  <c r="AL158"/>
  <c r="AT158"/>
  <c r="AX158" s="1"/>
  <c r="M158"/>
  <c r="N158" s="1"/>
  <c r="O158" s="1"/>
  <c r="BE158" s="1"/>
  <c r="P158"/>
  <c r="S157"/>
  <c r="AB157"/>
  <c r="AO157"/>
  <c r="AJ157"/>
  <c r="AW157"/>
  <c r="Z157"/>
  <c r="AV157"/>
  <c r="R157"/>
  <c r="AH157"/>
  <c r="AN157"/>
  <c r="Q157"/>
  <c r="X157"/>
  <c r="AM157"/>
  <c r="AF157"/>
  <c r="AU157"/>
  <c r="M157"/>
  <c r="N157" s="1"/>
  <c r="O157" s="1"/>
  <c r="BE157" s="1"/>
  <c r="AT157"/>
  <c r="P157"/>
  <c r="AL157"/>
  <c r="S156"/>
  <c r="AB156"/>
  <c r="AJ156"/>
  <c r="AO156"/>
  <c r="AW156"/>
  <c r="AN156"/>
  <c r="AV156"/>
  <c r="R156"/>
  <c r="Z156"/>
  <c r="AH156"/>
  <c r="Q156"/>
  <c r="X156"/>
  <c r="AF156"/>
  <c r="AM156"/>
  <c r="AU156"/>
  <c r="AL156"/>
  <c r="AT156"/>
  <c r="AX156" s="1"/>
  <c r="M156"/>
  <c r="N156" s="1"/>
  <c r="O156" s="1"/>
  <c r="BE156" s="1"/>
  <c r="P156"/>
  <c r="S155"/>
  <c r="AB155"/>
  <c r="AO155"/>
  <c r="AJ155"/>
  <c r="AW155"/>
  <c r="Z155"/>
  <c r="AV155"/>
  <c r="R155"/>
  <c r="AH155"/>
  <c r="AN155"/>
  <c r="Q155"/>
  <c r="X155"/>
  <c r="AM155"/>
  <c r="AF155"/>
  <c r="AU155"/>
  <c r="M155"/>
  <c r="N155" s="1"/>
  <c r="O155" s="1"/>
  <c r="BE155" s="1"/>
  <c r="AT155"/>
  <c r="P155"/>
  <c r="AL155"/>
  <c r="S154"/>
  <c r="AB154"/>
  <c r="AJ154"/>
  <c r="AO154"/>
  <c r="AW154"/>
  <c r="AN154"/>
  <c r="AV154"/>
  <c r="R154"/>
  <c r="Z154"/>
  <c r="AH154"/>
  <c r="Q154"/>
  <c r="X154"/>
  <c r="AF154"/>
  <c r="AM154"/>
  <c r="AU154"/>
  <c r="AL154"/>
  <c r="AT154"/>
  <c r="AX154" s="1"/>
  <c r="M154"/>
  <c r="N154" s="1"/>
  <c r="O154" s="1"/>
  <c r="BE154" s="1"/>
  <c r="P154"/>
  <c r="S153"/>
  <c r="AB153"/>
  <c r="AO153"/>
  <c r="AJ153"/>
  <c r="AW153"/>
  <c r="Z153"/>
  <c r="AV153"/>
  <c r="R153"/>
  <c r="AH153"/>
  <c r="AN153"/>
  <c r="Q153"/>
  <c r="X153"/>
  <c r="AM153"/>
  <c r="AF153"/>
  <c r="AU153"/>
  <c r="M153"/>
  <c r="N153" s="1"/>
  <c r="O153" s="1"/>
  <c r="BE153" s="1"/>
  <c r="AT153"/>
  <c r="P153"/>
  <c r="AL153"/>
  <c r="S152"/>
  <c r="AB152"/>
  <c r="AJ152"/>
  <c r="AO152"/>
  <c r="AW152"/>
  <c r="AN152"/>
  <c r="AV152"/>
  <c r="R152"/>
  <c r="Z152"/>
  <c r="AH152"/>
  <c r="Q152"/>
  <c r="X152"/>
  <c r="AF152"/>
  <c r="AM152"/>
  <c r="AU152"/>
  <c r="AL152"/>
  <c r="AT152"/>
  <c r="AX152" s="1"/>
  <c r="M152"/>
  <c r="N152" s="1"/>
  <c r="O152" s="1"/>
  <c r="BE152" s="1"/>
  <c r="P152"/>
  <c r="S151"/>
  <c r="AB151"/>
  <c r="AO151"/>
  <c r="AJ151"/>
  <c r="AW151"/>
  <c r="Z151"/>
  <c r="AV151"/>
  <c r="R151"/>
  <c r="AH151"/>
  <c r="AN151"/>
  <c r="Q151"/>
  <c r="X151"/>
  <c r="AM151"/>
  <c r="AF151"/>
  <c r="AU151"/>
  <c r="M151"/>
  <c r="N151" s="1"/>
  <c r="O151" s="1"/>
  <c r="BE151" s="1"/>
  <c r="AT151"/>
  <c r="P151"/>
  <c r="AL151"/>
  <c r="S150"/>
  <c r="AB150"/>
  <c r="AJ150"/>
  <c r="AO150"/>
  <c r="AW150"/>
  <c r="AN150"/>
  <c r="AV150"/>
  <c r="R150"/>
  <c r="Z150"/>
  <c r="AH150"/>
  <c r="Q150"/>
  <c r="X150"/>
  <c r="AF150"/>
  <c r="AM150"/>
  <c r="AU150"/>
  <c r="AL150"/>
  <c r="AT150"/>
  <c r="AX150" s="1"/>
  <c r="M150"/>
  <c r="N150" s="1"/>
  <c r="O150" s="1"/>
  <c r="BE150" s="1"/>
  <c r="P150"/>
  <c r="S149"/>
  <c r="AB149"/>
  <c r="AO149"/>
  <c r="AJ149"/>
  <c r="AW149"/>
  <c r="Z149"/>
  <c r="AV149"/>
  <c r="R149"/>
  <c r="AH149"/>
  <c r="AN149"/>
  <c r="Q149"/>
  <c r="X149"/>
  <c r="AM149"/>
  <c r="AF149"/>
  <c r="AU149"/>
  <c r="M149"/>
  <c r="N149" s="1"/>
  <c r="O149" s="1"/>
  <c r="BE149" s="1"/>
  <c r="AT149"/>
  <c r="P149"/>
  <c r="AL149"/>
  <c r="S148"/>
  <c r="AB148"/>
  <c r="AJ148"/>
  <c r="AO148"/>
  <c r="AW148"/>
  <c r="AN148"/>
  <c r="AV148"/>
  <c r="R148"/>
  <c r="Z148"/>
  <c r="AH148"/>
  <c r="Q148"/>
  <c r="X148"/>
  <c r="AF148"/>
  <c r="AM148"/>
  <c r="AU148"/>
  <c r="AL148"/>
  <c r="AT148"/>
  <c r="AX148" s="1"/>
  <c r="M148"/>
  <c r="N148" s="1"/>
  <c r="O148" s="1"/>
  <c r="BE148" s="1"/>
  <c r="P148"/>
  <c r="S147"/>
  <c r="AB147"/>
  <c r="AO147"/>
  <c r="AJ147"/>
  <c r="AW147"/>
  <c r="Z147"/>
  <c r="AV147"/>
  <c r="R147"/>
  <c r="AH147"/>
  <c r="AN147"/>
  <c r="Q147"/>
  <c r="X147"/>
  <c r="AM147"/>
  <c r="AF147"/>
  <c r="AU147"/>
  <c r="M147"/>
  <c r="N147" s="1"/>
  <c r="O147" s="1"/>
  <c r="BE147" s="1"/>
  <c r="AT147"/>
  <c r="P147"/>
  <c r="AL147"/>
  <c r="S146"/>
  <c r="AB146"/>
  <c r="AJ146"/>
  <c r="AO146"/>
  <c r="AW146"/>
  <c r="AN146"/>
  <c r="AV146"/>
  <c r="R146"/>
  <c r="Z146"/>
  <c r="AH146"/>
  <c r="Q146"/>
  <c r="X146"/>
  <c r="AF146"/>
  <c r="AM146"/>
  <c r="AU146"/>
  <c r="AL146"/>
  <c r="AT146"/>
  <c r="AX146" s="1"/>
  <c r="M146"/>
  <c r="N146" s="1"/>
  <c r="O146" s="1"/>
  <c r="BE146" s="1"/>
  <c r="P146"/>
  <c r="S145"/>
  <c r="AB145"/>
  <c r="AO145"/>
  <c r="AJ145"/>
  <c r="AW145"/>
  <c r="Z145"/>
  <c r="AV145"/>
  <c r="R145"/>
  <c r="AH145"/>
  <c r="AN145"/>
  <c r="Q145"/>
  <c r="X145"/>
  <c r="AM145"/>
  <c r="AF145"/>
  <c r="AU145"/>
  <c r="M145"/>
  <c r="N145" s="1"/>
  <c r="O145" s="1"/>
  <c r="BE145" s="1"/>
  <c r="AT145"/>
  <c r="P145"/>
  <c r="AL145"/>
  <c r="S144"/>
  <c r="AB144"/>
  <c r="AJ144"/>
  <c r="AO144"/>
  <c r="AW144"/>
  <c r="AN144"/>
  <c r="AV144"/>
  <c r="R144"/>
  <c r="Z144"/>
  <c r="AH144"/>
  <c r="Q144"/>
  <c r="X144"/>
  <c r="AF144"/>
  <c r="AM144"/>
  <c r="AU144"/>
  <c r="AL144"/>
  <c r="AT144"/>
  <c r="AX144" s="1"/>
  <c r="M144"/>
  <c r="N144" s="1"/>
  <c r="O144" s="1"/>
  <c r="BE144" s="1"/>
  <c r="P144"/>
  <c r="S143"/>
  <c r="AB143"/>
  <c r="AO143"/>
  <c r="AJ143"/>
  <c r="AW143"/>
  <c r="Z143"/>
  <c r="AV143"/>
  <c r="R143"/>
  <c r="AH143"/>
  <c r="AN143"/>
  <c r="Q143"/>
  <c r="X143"/>
  <c r="AM143"/>
  <c r="AF143"/>
  <c r="AU143"/>
  <c r="M143"/>
  <c r="N143" s="1"/>
  <c r="O143" s="1"/>
  <c r="BE143" s="1"/>
  <c r="AT143"/>
  <c r="P143"/>
  <c r="AL143"/>
  <c r="S142"/>
  <c r="AB142"/>
  <c r="AJ142"/>
  <c r="AO142"/>
  <c r="AW142"/>
  <c r="AN142"/>
  <c r="AV142"/>
  <c r="R142"/>
  <c r="Z142"/>
  <c r="AH142"/>
  <c r="Q142"/>
  <c r="X142"/>
  <c r="AF142"/>
  <c r="AM142"/>
  <c r="AU142"/>
  <c r="AL142"/>
  <c r="AT142"/>
  <c r="AX142" s="1"/>
  <c r="M142"/>
  <c r="N142" s="1"/>
  <c r="O142" s="1"/>
  <c r="BE142" s="1"/>
  <c r="P142"/>
  <c r="S141"/>
  <c r="AB141"/>
  <c r="AO141"/>
  <c r="AJ141"/>
  <c r="AW141"/>
  <c r="Z141"/>
  <c r="AV141"/>
  <c r="R141"/>
  <c r="AH141"/>
  <c r="AN141"/>
  <c r="Q141"/>
  <c r="X141"/>
  <c r="AM141"/>
  <c r="AF141"/>
  <c r="AU141"/>
  <c r="M141"/>
  <c r="N141" s="1"/>
  <c r="O141" s="1"/>
  <c r="BE141" s="1"/>
  <c r="AT141"/>
  <c r="P141"/>
  <c r="AL141"/>
  <c r="S140"/>
  <c r="AB140"/>
  <c r="AJ140"/>
  <c r="AO140"/>
  <c r="AW140"/>
  <c r="AN140"/>
  <c r="AV140"/>
  <c r="R140"/>
  <c r="Z140"/>
  <c r="AH140"/>
  <c r="Q140"/>
  <c r="X140"/>
  <c r="AF140"/>
  <c r="AM140"/>
  <c r="AU140"/>
  <c r="AL140"/>
  <c r="AT140"/>
  <c r="AX140" s="1"/>
  <c r="M140"/>
  <c r="N140" s="1"/>
  <c r="O140" s="1"/>
  <c r="BE140" s="1"/>
  <c r="P140"/>
  <c r="S139"/>
  <c r="AB139"/>
  <c r="AO139"/>
  <c r="AJ139"/>
  <c r="AW139"/>
  <c r="Z139"/>
  <c r="AV139"/>
  <c r="R139"/>
  <c r="AH139"/>
  <c r="AN139"/>
  <c r="Q139"/>
  <c r="X139"/>
  <c r="AM139"/>
  <c r="AF139"/>
  <c r="AU139"/>
  <c r="M139"/>
  <c r="N139" s="1"/>
  <c r="O139" s="1"/>
  <c r="BE139" s="1"/>
  <c r="AT139"/>
  <c r="P139"/>
  <c r="AL139"/>
  <c r="S138"/>
  <c r="AB138"/>
  <c r="AJ138"/>
  <c r="AO138"/>
  <c r="AW138"/>
  <c r="AN138"/>
  <c r="AV138"/>
  <c r="R138"/>
  <c r="Z138"/>
  <c r="AH138"/>
  <c r="Q138"/>
  <c r="X138"/>
  <c r="AF138"/>
  <c r="AM138"/>
  <c r="AU138"/>
  <c r="AL138"/>
  <c r="AT138"/>
  <c r="AX138" s="1"/>
  <c r="M138"/>
  <c r="N138" s="1"/>
  <c r="O138" s="1"/>
  <c r="BE138" s="1"/>
  <c r="P138"/>
  <c r="S137"/>
  <c r="AB137"/>
  <c r="AO137"/>
  <c r="AJ137"/>
  <c r="AW137"/>
  <c r="Z137"/>
  <c r="AV137"/>
  <c r="R137"/>
  <c r="AH137"/>
  <c r="AN137"/>
  <c r="Q137"/>
  <c r="X137"/>
  <c r="AM137"/>
  <c r="AF137"/>
  <c r="AU137"/>
  <c r="M137"/>
  <c r="N137" s="1"/>
  <c r="O137" s="1"/>
  <c r="BE137" s="1"/>
  <c r="AT137"/>
  <c r="P137"/>
  <c r="AL137"/>
  <c r="S136"/>
  <c r="AB136"/>
  <c r="AJ136"/>
  <c r="AO136"/>
  <c r="AW136"/>
  <c r="AN136"/>
  <c r="AV136"/>
  <c r="R136"/>
  <c r="Z136"/>
  <c r="AH136"/>
  <c r="Q136"/>
  <c r="X136"/>
  <c r="AF136"/>
  <c r="AM136"/>
  <c r="AU136"/>
  <c r="AL136"/>
  <c r="AT136"/>
  <c r="AX136" s="1"/>
  <c r="M136"/>
  <c r="N136" s="1"/>
  <c r="O136" s="1"/>
  <c r="BE136" s="1"/>
  <c r="P136"/>
  <c r="S135"/>
  <c r="AB135"/>
  <c r="AO135"/>
  <c r="AJ135"/>
  <c r="AW135"/>
  <c r="Z135"/>
  <c r="AV135"/>
  <c r="R135"/>
  <c r="AH135"/>
  <c r="AN135"/>
  <c r="Q135"/>
  <c r="X135"/>
  <c r="AM135"/>
  <c r="AF135"/>
  <c r="AU135"/>
  <c r="M135"/>
  <c r="N135" s="1"/>
  <c r="O135" s="1"/>
  <c r="BE135" s="1"/>
  <c r="AT135"/>
  <c r="P135"/>
  <c r="AL135"/>
  <c r="S134"/>
  <c r="AB134"/>
  <c r="AJ134"/>
  <c r="AO134"/>
  <c r="AW134"/>
  <c r="AN134"/>
  <c r="AV134"/>
  <c r="R134"/>
  <c r="Z134"/>
  <c r="AH134"/>
  <c r="Q134"/>
  <c r="X134"/>
  <c r="AF134"/>
  <c r="AM134"/>
  <c r="AU134"/>
  <c r="AL134"/>
  <c r="AT134"/>
  <c r="AX134" s="1"/>
  <c r="M134"/>
  <c r="N134" s="1"/>
  <c r="O134" s="1"/>
  <c r="BE134" s="1"/>
  <c r="P134"/>
  <c r="S133"/>
  <c r="AB133"/>
  <c r="AO133"/>
  <c r="AJ133"/>
  <c r="AW133"/>
  <c r="Z133"/>
  <c r="AV133"/>
  <c r="R133"/>
  <c r="AH133"/>
  <c r="AN133"/>
  <c r="Q133"/>
  <c r="X133"/>
  <c r="AM133"/>
  <c r="AF133"/>
  <c r="AU133"/>
  <c r="M133"/>
  <c r="N133" s="1"/>
  <c r="O133" s="1"/>
  <c r="BE133" s="1"/>
  <c r="AT133"/>
  <c r="P133"/>
  <c r="AL133"/>
  <c r="S132"/>
  <c r="AB132"/>
  <c r="AJ132"/>
  <c r="AO132"/>
  <c r="AW132"/>
  <c r="AN132"/>
  <c r="AV132"/>
  <c r="R132"/>
  <c r="Z132"/>
  <c r="AH132"/>
  <c r="Q132"/>
  <c r="X132"/>
  <c r="AF132"/>
  <c r="AM132"/>
  <c r="AU132"/>
  <c r="AL132"/>
  <c r="AT132"/>
  <c r="AX132" s="1"/>
  <c r="M132"/>
  <c r="N132" s="1"/>
  <c r="O132" s="1"/>
  <c r="BE132" s="1"/>
  <c r="P132"/>
  <c r="S131"/>
  <c r="AB131"/>
  <c r="AO131"/>
  <c r="AJ131"/>
  <c r="AW131"/>
  <c r="Z131"/>
  <c r="AV131"/>
  <c r="R131"/>
  <c r="AH131"/>
  <c r="AN131"/>
  <c r="Q131"/>
  <c r="X131"/>
  <c r="AM131"/>
  <c r="AF131"/>
  <c r="AU131"/>
  <c r="M131"/>
  <c r="N131" s="1"/>
  <c r="O131" s="1"/>
  <c r="BE131" s="1"/>
  <c r="AT131"/>
  <c r="P131"/>
  <c r="AL131"/>
  <c r="S130"/>
  <c r="AB130"/>
  <c r="AJ130"/>
  <c r="AO130"/>
  <c r="AW130"/>
  <c r="AN130"/>
  <c r="AV130"/>
  <c r="R130"/>
  <c r="Z130"/>
  <c r="AH130"/>
  <c r="Q130"/>
  <c r="X130"/>
  <c r="AF130"/>
  <c r="AM130"/>
  <c r="AU130"/>
  <c r="AL130"/>
  <c r="AT130"/>
  <c r="AX130" s="1"/>
  <c r="M130"/>
  <c r="N130" s="1"/>
  <c r="O130" s="1"/>
  <c r="BE130" s="1"/>
  <c r="P130"/>
  <c r="S129"/>
  <c r="AB129"/>
  <c r="AO129"/>
  <c r="AJ129"/>
  <c r="AW129"/>
  <c r="Z129"/>
  <c r="AV129"/>
  <c r="R129"/>
  <c r="AH129"/>
  <c r="AN129"/>
  <c r="Q129"/>
  <c r="X129"/>
  <c r="AM129"/>
  <c r="AF129"/>
  <c r="AU129"/>
  <c r="M129"/>
  <c r="N129" s="1"/>
  <c r="O129" s="1"/>
  <c r="BE129" s="1"/>
  <c r="AT129"/>
  <c r="P129"/>
  <c r="AL129"/>
  <c r="S128"/>
  <c r="AB128"/>
  <c r="AJ128"/>
  <c r="AO128"/>
  <c r="AW128"/>
  <c r="AN128"/>
  <c r="AV128"/>
  <c r="R128"/>
  <c r="Z128"/>
  <c r="AH128"/>
  <c r="Q128"/>
  <c r="X128"/>
  <c r="AF128"/>
  <c r="AM128"/>
  <c r="AU128"/>
  <c r="AL128"/>
  <c r="AT128"/>
  <c r="AX128" s="1"/>
  <c r="M128"/>
  <c r="N128" s="1"/>
  <c r="O128" s="1"/>
  <c r="BE128" s="1"/>
  <c r="P128"/>
  <c r="S127"/>
  <c r="AB127"/>
  <c r="AO127"/>
  <c r="AJ127"/>
  <c r="AW127"/>
  <c r="Z127"/>
  <c r="AV127"/>
  <c r="R127"/>
  <c r="AH127"/>
  <c r="AN127"/>
  <c r="Q127"/>
  <c r="X127"/>
  <c r="AM127"/>
  <c r="AF127"/>
  <c r="AU127"/>
  <c r="M127"/>
  <c r="N127" s="1"/>
  <c r="O127" s="1"/>
  <c r="BE127" s="1"/>
  <c r="AT127"/>
  <c r="P127"/>
  <c r="AL127"/>
  <c r="S126"/>
  <c r="AB126"/>
  <c r="AJ126"/>
  <c r="AO126"/>
  <c r="AW126"/>
  <c r="AN126"/>
  <c r="AV126"/>
  <c r="R126"/>
  <c r="Z126"/>
  <c r="AH126"/>
  <c r="Q126"/>
  <c r="X126"/>
  <c r="AF126"/>
  <c r="AM126"/>
  <c r="AU126"/>
  <c r="AL126"/>
  <c r="AT126"/>
  <c r="AX126" s="1"/>
  <c r="M126"/>
  <c r="N126" s="1"/>
  <c r="O126" s="1"/>
  <c r="BE126" s="1"/>
  <c r="P126"/>
  <c r="S125"/>
  <c r="AB125"/>
  <c r="AO125"/>
  <c r="AJ125"/>
  <c r="AW125"/>
  <c r="Z125"/>
  <c r="AV125"/>
  <c r="R125"/>
  <c r="AH125"/>
  <c r="AN125"/>
  <c r="Q125"/>
  <c r="X125"/>
  <c r="AM125"/>
  <c r="AF125"/>
  <c r="AU125"/>
  <c r="M125"/>
  <c r="N125" s="1"/>
  <c r="O125" s="1"/>
  <c r="BE125" s="1"/>
  <c r="AT125"/>
  <c r="P125"/>
  <c r="AL125"/>
  <c r="S124"/>
  <c r="AB124"/>
  <c r="AJ124"/>
  <c r="AO124"/>
  <c r="AW124"/>
  <c r="AN124"/>
  <c r="AV124"/>
  <c r="R124"/>
  <c r="Z124"/>
  <c r="AH124"/>
  <c r="Q124"/>
  <c r="X124"/>
  <c r="AF124"/>
  <c r="AM124"/>
  <c r="AU124"/>
  <c r="AL124"/>
  <c r="AT124"/>
  <c r="AX124" s="1"/>
  <c r="M124"/>
  <c r="N124" s="1"/>
  <c r="O124" s="1"/>
  <c r="BE124" s="1"/>
  <c r="P124"/>
  <c r="S123"/>
  <c r="AB123"/>
  <c r="AO123"/>
  <c r="AJ123"/>
  <c r="AW123"/>
  <c r="R123"/>
  <c r="Z123"/>
  <c r="AV123"/>
  <c r="AH123"/>
  <c r="AN123"/>
  <c r="Q123"/>
  <c r="X123"/>
  <c r="AM123"/>
  <c r="AF123"/>
  <c r="AU123"/>
  <c r="M123"/>
  <c r="N123" s="1"/>
  <c r="O123" s="1"/>
  <c r="BE123" s="1"/>
  <c r="AT123"/>
  <c r="P123"/>
  <c r="AL123"/>
  <c r="AB122"/>
  <c r="AJ122"/>
  <c r="AO122"/>
  <c r="S122"/>
  <c r="AW122"/>
  <c r="R122"/>
  <c r="Z122"/>
  <c r="AH122"/>
  <c r="AN122"/>
  <c r="AV122"/>
  <c r="X122"/>
  <c r="AF122"/>
  <c r="AM122"/>
  <c r="Q122"/>
  <c r="AU122"/>
  <c r="M122"/>
  <c r="N122" s="1"/>
  <c r="O122" s="1"/>
  <c r="BE122" s="1"/>
  <c r="P122"/>
  <c r="AL122"/>
  <c r="AT122"/>
  <c r="AX122" s="1"/>
  <c r="S121"/>
  <c r="AW121"/>
  <c r="AB121"/>
  <c r="AJ121"/>
  <c r="AO121"/>
  <c r="AN121"/>
  <c r="R121"/>
  <c r="Z121"/>
  <c r="AH121"/>
  <c r="AV121"/>
  <c r="Q121"/>
  <c r="AU121"/>
  <c r="X121"/>
  <c r="AF121"/>
  <c r="AM121"/>
  <c r="AL121"/>
  <c r="M121"/>
  <c r="N121" s="1"/>
  <c r="O121" s="1"/>
  <c r="BE121" s="1"/>
  <c r="P121"/>
  <c r="AT121"/>
  <c r="S120"/>
  <c r="AB120"/>
  <c r="AO120"/>
  <c r="AW120"/>
  <c r="AJ120"/>
  <c r="Z120"/>
  <c r="R120"/>
  <c r="AH120"/>
  <c r="AN120"/>
  <c r="AV120"/>
  <c r="Q120"/>
  <c r="X120"/>
  <c r="AM120"/>
  <c r="AU120"/>
  <c r="AF120"/>
  <c r="M120"/>
  <c r="N120" s="1"/>
  <c r="O120" s="1"/>
  <c r="BE120" s="1"/>
  <c r="P120"/>
  <c r="T120" s="1"/>
  <c r="U120" s="1"/>
  <c r="V120" s="1"/>
  <c r="BF120" s="1"/>
  <c r="AL120"/>
  <c r="AT120"/>
  <c r="S119"/>
  <c r="AB119"/>
  <c r="AJ119"/>
  <c r="AO119"/>
  <c r="AW119"/>
  <c r="R119"/>
  <c r="AN119"/>
  <c r="AV119"/>
  <c r="Z119"/>
  <c r="AH119"/>
  <c r="Q119"/>
  <c r="X119"/>
  <c r="AF119"/>
  <c r="AM119"/>
  <c r="AU119"/>
  <c r="M119"/>
  <c r="N119" s="1"/>
  <c r="O119" s="1"/>
  <c r="BE119" s="1"/>
  <c r="P119"/>
  <c r="AL119"/>
  <c r="AT119"/>
  <c r="AX119" s="1"/>
  <c r="AJ118"/>
  <c r="AW118"/>
  <c r="S118"/>
  <c r="AB118"/>
  <c r="AO118"/>
  <c r="R118"/>
  <c r="AH118"/>
  <c r="AN118"/>
  <c r="Z118"/>
  <c r="AV118"/>
  <c r="AF118"/>
  <c r="AU118"/>
  <c r="Q118"/>
  <c r="X118"/>
  <c r="AM118"/>
  <c r="M118"/>
  <c r="N118" s="1"/>
  <c r="O118" s="1"/>
  <c r="BE118" s="1"/>
  <c r="P118"/>
  <c r="AL118"/>
  <c r="AT118"/>
  <c r="S117"/>
  <c r="AW117"/>
  <c r="AB117"/>
  <c r="AJ117"/>
  <c r="AO117"/>
  <c r="AN117"/>
  <c r="R117"/>
  <c r="Z117"/>
  <c r="AH117"/>
  <c r="AV117"/>
  <c r="Q117"/>
  <c r="AU117"/>
  <c r="X117"/>
  <c r="AF117"/>
  <c r="AM117"/>
  <c r="AL117"/>
  <c r="M117"/>
  <c r="N117" s="1"/>
  <c r="O117" s="1"/>
  <c r="BE117" s="1"/>
  <c r="P117"/>
  <c r="AT117"/>
  <c r="S116"/>
  <c r="AB116"/>
  <c r="AO116"/>
  <c r="AW116"/>
  <c r="AJ116"/>
  <c r="Z116"/>
  <c r="R116"/>
  <c r="AH116"/>
  <c r="AN116"/>
  <c r="AV116"/>
  <c r="Q116"/>
  <c r="X116"/>
  <c r="AM116"/>
  <c r="AU116"/>
  <c r="AF116"/>
  <c r="M116"/>
  <c r="N116" s="1"/>
  <c r="P116"/>
  <c r="T116" s="1"/>
  <c r="U116" s="1"/>
  <c r="V116" s="1"/>
  <c r="BF116" s="1"/>
  <c r="AL116"/>
  <c r="AT116"/>
  <c r="S115"/>
  <c r="AB115"/>
  <c r="AJ115"/>
  <c r="AO115"/>
  <c r="AW115"/>
  <c r="R115"/>
  <c r="AN115"/>
  <c r="AV115"/>
  <c r="Z115"/>
  <c r="AH115"/>
  <c r="Q115"/>
  <c r="X115"/>
  <c r="AF115"/>
  <c r="AM115"/>
  <c r="AU115"/>
  <c r="M115"/>
  <c r="N115" s="1"/>
  <c r="O115" s="1"/>
  <c r="BE115" s="1"/>
  <c r="P115"/>
  <c r="AL115"/>
  <c r="AT115"/>
  <c r="AX115" s="1"/>
  <c r="S114"/>
  <c r="AB114"/>
  <c r="AO114"/>
  <c r="AJ114"/>
  <c r="AW114"/>
  <c r="Z114"/>
  <c r="AV114"/>
  <c r="R114"/>
  <c r="AH114"/>
  <c r="AN114"/>
  <c r="Q114"/>
  <c r="X114"/>
  <c r="AM114"/>
  <c r="AF114"/>
  <c r="AU114"/>
  <c r="AT114"/>
  <c r="M114"/>
  <c r="N114" s="1"/>
  <c r="O114" s="1"/>
  <c r="BE114" s="1"/>
  <c r="P114"/>
  <c r="AL114"/>
  <c r="AB113"/>
  <c r="AJ113"/>
  <c r="AO113"/>
  <c r="S113"/>
  <c r="AW113"/>
  <c r="R113"/>
  <c r="Z113"/>
  <c r="AH113"/>
  <c r="AV113"/>
  <c r="AN113"/>
  <c r="X113"/>
  <c r="AF113"/>
  <c r="AM113"/>
  <c r="Q113"/>
  <c r="AU113"/>
  <c r="M113"/>
  <c r="N113" s="1"/>
  <c r="O113" s="1"/>
  <c r="BE113" s="1"/>
  <c r="P113"/>
  <c r="AT113"/>
  <c r="AL113"/>
  <c r="AJ112"/>
  <c r="S112"/>
  <c r="AB112"/>
  <c r="AO112"/>
  <c r="AW112"/>
  <c r="R112"/>
  <c r="AH112"/>
  <c r="AN112"/>
  <c r="AV112"/>
  <c r="Z112"/>
  <c r="AF112"/>
  <c r="Q112"/>
  <c r="X112"/>
  <c r="AM112"/>
  <c r="AU112"/>
  <c r="P112"/>
  <c r="T112" s="1"/>
  <c r="U112" s="1"/>
  <c r="V112" s="1"/>
  <c r="BF112" s="1"/>
  <c r="AL112"/>
  <c r="AT112"/>
  <c r="M112"/>
  <c r="N112" s="1"/>
  <c r="O112" s="1"/>
  <c r="BE112" s="1"/>
  <c r="S111"/>
  <c r="AB111"/>
  <c r="AJ111"/>
  <c r="AO111"/>
  <c r="AW111"/>
  <c r="Z111"/>
  <c r="AH111"/>
  <c r="R111"/>
  <c r="AN111"/>
  <c r="AV111"/>
  <c r="Q111"/>
  <c r="X111"/>
  <c r="AF111"/>
  <c r="AM111"/>
  <c r="AU111"/>
  <c r="M111"/>
  <c r="N111" s="1"/>
  <c r="O111" s="1"/>
  <c r="BE111" s="1"/>
  <c r="P111"/>
  <c r="AL111"/>
  <c r="AT111"/>
  <c r="AX111" s="1"/>
  <c r="S110"/>
  <c r="AB110"/>
  <c r="AO110"/>
  <c r="AJ110"/>
  <c r="AW110"/>
  <c r="Z110"/>
  <c r="AV110"/>
  <c r="R110"/>
  <c r="AH110"/>
  <c r="AN110"/>
  <c r="Q110"/>
  <c r="X110"/>
  <c r="AM110"/>
  <c r="AF110"/>
  <c r="AU110"/>
  <c r="AT110"/>
  <c r="M110"/>
  <c r="N110" s="1"/>
  <c r="O110" s="1"/>
  <c r="BE110" s="1"/>
  <c r="P110"/>
  <c r="AL110"/>
  <c r="AB109"/>
  <c r="AJ109"/>
  <c r="AO109"/>
  <c r="S109"/>
  <c r="AW109"/>
  <c r="R109"/>
  <c r="Z109"/>
  <c r="AH109"/>
  <c r="AV109"/>
  <c r="AN109"/>
  <c r="X109"/>
  <c r="AF109"/>
  <c r="AM109"/>
  <c r="Q109"/>
  <c r="AU109"/>
  <c r="M109"/>
  <c r="N109" s="1"/>
  <c r="O109" s="1"/>
  <c r="BE109" s="1"/>
  <c r="P109"/>
  <c r="AT109"/>
  <c r="AL109"/>
  <c r="AJ108"/>
  <c r="AW108"/>
  <c r="S108"/>
  <c r="AB108"/>
  <c r="AO108"/>
  <c r="R108"/>
  <c r="AH108"/>
  <c r="AN108"/>
  <c r="Z108"/>
  <c r="AV108"/>
  <c r="AF108"/>
  <c r="AU108"/>
  <c r="Q108"/>
  <c r="X108"/>
  <c r="AM108"/>
  <c r="P108"/>
  <c r="AL108"/>
  <c r="M108"/>
  <c r="N108" s="1"/>
  <c r="O108" s="1"/>
  <c r="BE108" s="1"/>
  <c r="AT108"/>
  <c r="AB107"/>
  <c r="AJ107"/>
  <c r="AO107"/>
  <c r="AW107"/>
  <c r="S107"/>
  <c r="R107"/>
  <c r="Z107"/>
  <c r="AH107"/>
  <c r="AN107"/>
  <c r="AV107"/>
  <c r="X107"/>
  <c r="AF107"/>
  <c r="AM107"/>
  <c r="AU107"/>
  <c r="Q107"/>
  <c r="M107"/>
  <c r="N107" s="1"/>
  <c r="O107" s="1"/>
  <c r="BE107" s="1"/>
  <c r="P107"/>
  <c r="AL107"/>
  <c r="AT107"/>
  <c r="AJ106"/>
  <c r="AW106"/>
  <c r="S106"/>
  <c r="AB106"/>
  <c r="AO106"/>
  <c r="R106"/>
  <c r="AH106"/>
  <c r="AN106"/>
  <c r="Z106"/>
  <c r="AV106"/>
  <c r="AF106"/>
  <c r="AU106"/>
  <c r="Q106"/>
  <c r="X106"/>
  <c r="AM106"/>
  <c r="P106"/>
  <c r="AL106"/>
  <c r="M106"/>
  <c r="N106" s="1"/>
  <c r="O106" s="1"/>
  <c r="BE106" s="1"/>
  <c r="AT106"/>
  <c r="AB105"/>
  <c r="AJ105"/>
  <c r="AO105"/>
  <c r="AW105"/>
  <c r="S105"/>
  <c r="R105"/>
  <c r="Z105"/>
  <c r="AH105"/>
  <c r="AN105"/>
  <c r="AV105"/>
  <c r="X105"/>
  <c r="AF105"/>
  <c r="AM105"/>
  <c r="AU105"/>
  <c r="Q105"/>
  <c r="M105"/>
  <c r="N105" s="1"/>
  <c r="O105" s="1"/>
  <c r="BE105" s="1"/>
  <c r="P105"/>
  <c r="AL105"/>
  <c r="AT105"/>
  <c r="AJ104"/>
  <c r="AW104"/>
  <c r="S104"/>
  <c r="AB104"/>
  <c r="AO104"/>
  <c r="R104"/>
  <c r="AH104"/>
  <c r="AN104"/>
  <c r="Z104"/>
  <c r="AV104"/>
  <c r="AF104"/>
  <c r="AU104"/>
  <c r="Q104"/>
  <c r="X104"/>
  <c r="AM104"/>
  <c r="P104"/>
  <c r="AL104"/>
  <c r="M104"/>
  <c r="N104" s="1"/>
  <c r="O104" s="1"/>
  <c r="BE104" s="1"/>
  <c r="AT104"/>
  <c r="AB103"/>
  <c r="AJ103"/>
  <c r="AO103"/>
  <c r="AW103"/>
  <c r="S103"/>
  <c r="R103"/>
  <c r="Z103"/>
  <c r="AH103"/>
  <c r="AN103"/>
  <c r="AV103"/>
  <c r="X103"/>
  <c r="AF103"/>
  <c r="AM103"/>
  <c r="AU103"/>
  <c r="Q103"/>
  <c r="M103"/>
  <c r="N103" s="1"/>
  <c r="O103" s="1"/>
  <c r="BE103" s="1"/>
  <c r="P103"/>
  <c r="AL103"/>
  <c r="AT103"/>
  <c r="S102"/>
  <c r="AB102"/>
  <c r="AO102"/>
  <c r="AW102"/>
  <c r="AJ102"/>
  <c r="Z102"/>
  <c r="R102"/>
  <c r="AH102"/>
  <c r="AN102"/>
  <c r="AV102"/>
  <c r="Q102"/>
  <c r="X102"/>
  <c r="AM102"/>
  <c r="AU102"/>
  <c r="AF102"/>
  <c r="M102"/>
  <c r="N102" s="1"/>
  <c r="O102" s="1"/>
  <c r="BE102" s="1"/>
  <c r="P102"/>
  <c r="T102" s="1"/>
  <c r="U102" s="1"/>
  <c r="V102" s="1"/>
  <c r="BF102" s="1"/>
  <c r="AL102"/>
  <c r="AT102"/>
  <c r="S101"/>
  <c r="AB101"/>
  <c r="AJ101"/>
  <c r="AO101"/>
  <c r="AW101"/>
  <c r="R101"/>
  <c r="AN101"/>
  <c r="AV101"/>
  <c r="Z101"/>
  <c r="AH101"/>
  <c r="Q101"/>
  <c r="X101"/>
  <c r="AF101"/>
  <c r="AM101"/>
  <c r="AU101"/>
  <c r="M101"/>
  <c r="N101" s="1"/>
  <c r="O101" s="1"/>
  <c r="BE101" s="1"/>
  <c r="P101"/>
  <c r="AL101"/>
  <c r="AT101"/>
  <c r="AX101" s="1"/>
  <c r="S100"/>
  <c r="AB100"/>
  <c r="AO100"/>
  <c r="AJ100"/>
  <c r="AW100"/>
  <c r="Z100"/>
  <c r="AV100"/>
  <c r="R100"/>
  <c r="AH100"/>
  <c r="AN100"/>
  <c r="Q100"/>
  <c r="X100"/>
  <c r="AM100"/>
  <c r="AF100"/>
  <c r="AU100"/>
  <c r="AT100"/>
  <c r="M100"/>
  <c r="N100" s="1"/>
  <c r="P100"/>
  <c r="AL100"/>
  <c r="AB99"/>
  <c r="AJ99"/>
  <c r="AO99"/>
  <c r="S99"/>
  <c r="AW99"/>
  <c r="R99"/>
  <c r="Z99"/>
  <c r="AH99"/>
  <c r="AV99"/>
  <c r="AN99"/>
  <c r="X99"/>
  <c r="AF99"/>
  <c r="AM99"/>
  <c r="Q99"/>
  <c r="AU99"/>
  <c r="M99"/>
  <c r="N99" s="1"/>
  <c r="O99" s="1"/>
  <c r="BE99" s="1"/>
  <c r="P99"/>
  <c r="AT99"/>
  <c r="AL99"/>
  <c r="AJ98"/>
  <c r="S98"/>
  <c r="AB98"/>
  <c r="AO98"/>
  <c r="AW98"/>
  <c r="R98"/>
  <c r="AH98"/>
  <c r="AN98"/>
  <c r="AV98"/>
  <c r="Z98"/>
  <c r="AF98"/>
  <c r="Q98"/>
  <c r="X98"/>
  <c r="AM98"/>
  <c r="AU98"/>
  <c r="P98"/>
  <c r="T98" s="1"/>
  <c r="U98" s="1"/>
  <c r="V98" s="1"/>
  <c r="BF98" s="1"/>
  <c r="AL98"/>
  <c r="AT98"/>
  <c r="M98"/>
  <c r="N98" s="1"/>
  <c r="O98" s="1"/>
  <c r="BE98" s="1"/>
  <c r="S97"/>
  <c r="AB97"/>
  <c r="AJ97"/>
  <c r="AO97"/>
  <c r="AW97"/>
  <c r="Z97"/>
  <c r="AH97"/>
  <c r="R97"/>
  <c r="AN97"/>
  <c r="AV97"/>
  <c r="Q97"/>
  <c r="X97"/>
  <c r="AF97"/>
  <c r="AM97"/>
  <c r="AU97"/>
  <c r="M97"/>
  <c r="N97" s="1"/>
  <c r="O97" s="1"/>
  <c r="BE97" s="1"/>
  <c r="P97"/>
  <c r="AL97"/>
  <c r="AT97"/>
  <c r="AX97" s="1"/>
  <c r="S96"/>
  <c r="AB96"/>
  <c r="AO96"/>
  <c r="AJ96"/>
  <c r="AW96"/>
  <c r="Z96"/>
  <c r="AV96"/>
  <c r="R96"/>
  <c r="AH96"/>
  <c r="AN96"/>
  <c r="Q96"/>
  <c r="X96"/>
  <c r="AM96"/>
  <c r="AF96"/>
  <c r="AU96"/>
  <c r="AT96"/>
  <c r="M96"/>
  <c r="N96" s="1"/>
  <c r="O96" s="1"/>
  <c r="BE96" s="1"/>
  <c r="P96"/>
  <c r="AL96"/>
  <c r="AB95"/>
  <c r="AD95" s="1"/>
  <c r="BG95" s="1"/>
  <c r="AJ95"/>
  <c r="AO95"/>
  <c r="S95"/>
  <c r="AW95"/>
  <c r="R95"/>
  <c r="Z95"/>
  <c r="AH95"/>
  <c r="AV95"/>
  <c r="AN95"/>
  <c r="X95"/>
  <c r="AF95"/>
  <c r="AM95"/>
  <c r="Q95"/>
  <c r="AU95"/>
  <c r="M95"/>
  <c r="N95" s="1"/>
  <c r="O95" s="1"/>
  <c r="BE95" s="1"/>
  <c r="P95"/>
  <c r="AT95"/>
  <c r="AL95"/>
  <c r="AJ94"/>
  <c r="S94"/>
  <c r="AB94"/>
  <c r="AO94"/>
  <c r="AW94"/>
  <c r="R94"/>
  <c r="AH94"/>
  <c r="AN94"/>
  <c r="AV94"/>
  <c r="Z94"/>
  <c r="AF94"/>
  <c r="Q94"/>
  <c r="X94"/>
  <c r="AM94"/>
  <c r="AU94"/>
  <c r="P94"/>
  <c r="T94" s="1"/>
  <c r="U94" s="1"/>
  <c r="V94" s="1"/>
  <c r="BF94" s="1"/>
  <c r="AL94"/>
  <c r="AT94"/>
  <c r="M94"/>
  <c r="N94" s="1"/>
  <c r="O94" s="1"/>
  <c r="BE94" s="1"/>
  <c r="S93"/>
  <c r="AB93"/>
  <c r="AJ93"/>
  <c r="AO93"/>
  <c r="AW93"/>
  <c r="Z93"/>
  <c r="AH93"/>
  <c r="R93"/>
  <c r="AN93"/>
  <c r="AV93"/>
  <c r="Q93"/>
  <c r="X93"/>
  <c r="AF93"/>
  <c r="AM93"/>
  <c r="AU93"/>
  <c r="M93"/>
  <c r="N93" s="1"/>
  <c r="O93" s="1"/>
  <c r="BE93" s="1"/>
  <c r="P93"/>
  <c r="AL93"/>
  <c r="AT93"/>
  <c r="AX93" s="1"/>
  <c r="AJ92"/>
  <c r="AW92"/>
  <c r="S92"/>
  <c r="AB92"/>
  <c r="AO92"/>
  <c r="R92"/>
  <c r="AH92"/>
  <c r="AN92"/>
  <c r="Z92"/>
  <c r="AV92"/>
  <c r="AF92"/>
  <c r="AU92"/>
  <c r="Q92"/>
  <c r="X92"/>
  <c r="AM92"/>
  <c r="M92"/>
  <c r="N92" s="1"/>
  <c r="O92" s="1"/>
  <c r="BE92" s="1"/>
  <c r="P92"/>
  <c r="AL92"/>
  <c r="AT92"/>
  <c r="S91"/>
  <c r="AW91"/>
  <c r="AB91"/>
  <c r="AJ91"/>
  <c r="AO91"/>
  <c r="AN91"/>
  <c r="R91"/>
  <c r="Z91"/>
  <c r="AH91"/>
  <c r="AV91"/>
  <c r="Q91"/>
  <c r="AU91"/>
  <c r="X91"/>
  <c r="AF91"/>
  <c r="AM91"/>
  <c r="AL91"/>
  <c r="M91"/>
  <c r="N91" s="1"/>
  <c r="O91" s="1"/>
  <c r="BE91" s="1"/>
  <c r="P91"/>
  <c r="AT91"/>
  <c r="S90"/>
  <c r="AB90"/>
  <c r="AO90"/>
  <c r="AW90"/>
  <c r="AJ90"/>
  <c r="R90"/>
  <c r="Z90"/>
  <c r="AH90"/>
  <c r="AN90"/>
  <c r="AV90"/>
  <c r="X90"/>
  <c r="AM90"/>
  <c r="AU90"/>
  <c r="Q90"/>
  <c r="AF90"/>
  <c r="P90"/>
  <c r="M90"/>
  <c r="N90" s="1"/>
  <c r="O90" s="1"/>
  <c r="BE90" s="1"/>
  <c r="AL90"/>
  <c r="AT90"/>
  <c r="S89"/>
  <c r="AB89"/>
  <c r="AJ89"/>
  <c r="AO89"/>
  <c r="AW89"/>
  <c r="Z89"/>
  <c r="AH89"/>
  <c r="AV89"/>
  <c r="R89"/>
  <c r="AN89"/>
  <c r="Q89"/>
  <c r="X89"/>
  <c r="AF89"/>
  <c r="AM89"/>
  <c r="AU89"/>
  <c r="P89"/>
  <c r="AL89"/>
  <c r="M89"/>
  <c r="N89" s="1"/>
  <c r="O89" s="1"/>
  <c r="BE89" s="1"/>
  <c r="AT89"/>
  <c r="AX89" s="1"/>
  <c r="AJ88"/>
  <c r="S88"/>
  <c r="AB88"/>
  <c r="AO88"/>
  <c r="AW88"/>
  <c r="R88"/>
  <c r="AH88"/>
  <c r="Z88"/>
  <c r="AV88"/>
  <c r="AN88"/>
  <c r="AF88"/>
  <c r="Q88"/>
  <c r="X88"/>
  <c r="AM88"/>
  <c r="AU88"/>
  <c r="M88"/>
  <c r="N88" s="1"/>
  <c r="O88" s="1"/>
  <c r="BE88" s="1"/>
  <c r="P88"/>
  <c r="AL88"/>
  <c r="AT88"/>
  <c r="AI127"/>
  <c r="AA127"/>
  <c r="AG127"/>
  <c r="Y127"/>
  <c r="AE127"/>
  <c r="W127"/>
  <c r="AA126"/>
  <c r="AI126"/>
  <c r="Y126"/>
  <c r="AG126"/>
  <c r="W126"/>
  <c r="AE126"/>
  <c r="AI125"/>
  <c r="AA125"/>
  <c r="AG125"/>
  <c r="Y125"/>
  <c r="AE125"/>
  <c r="W125"/>
  <c r="AA124"/>
  <c r="AI124"/>
  <c r="Y124"/>
  <c r="AG124"/>
  <c r="W124"/>
  <c r="AE124"/>
  <c r="AI123"/>
  <c r="AA123"/>
  <c r="AG123"/>
  <c r="Y123"/>
  <c r="AE123"/>
  <c r="W123"/>
  <c r="AA122"/>
  <c r="AI122"/>
  <c r="Y122"/>
  <c r="AG122"/>
  <c r="W122"/>
  <c r="AE122"/>
  <c r="AA121"/>
  <c r="AI121"/>
  <c r="Y121"/>
  <c r="AG121"/>
  <c r="W121"/>
  <c r="AE121"/>
  <c r="AI120"/>
  <c r="AA120"/>
  <c r="AG120"/>
  <c r="Y120"/>
  <c r="AE120"/>
  <c r="W120"/>
  <c r="AA119"/>
  <c r="AI119"/>
  <c r="Y119"/>
  <c r="AG119"/>
  <c r="W119"/>
  <c r="AE119"/>
  <c r="AA118"/>
  <c r="AI118"/>
  <c r="Y118"/>
  <c r="AG118"/>
  <c r="W118"/>
  <c r="AE118"/>
  <c r="AA117"/>
  <c r="AD117" s="1"/>
  <c r="BG117" s="1"/>
  <c r="AI117"/>
  <c r="Y117"/>
  <c r="AG117"/>
  <c r="W117"/>
  <c r="AE117"/>
  <c r="AI116"/>
  <c r="AA116"/>
  <c r="AG116"/>
  <c r="Y116"/>
  <c r="AE116"/>
  <c r="W116"/>
  <c r="AA115"/>
  <c r="AI115"/>
  <c r="Y115"/>
  <c r="AG115"/>
  <c r="W115"/>
  <c r="AE115"/>
  <c r="AI114"/>
  <c r="AA114"/>
  <c r="AG114"/>
  <c r="Y114"/>
  <c r="AE114"/>
  <c r="W114"/>
  <c r="AA113"/>
  <c r="AI113"/>
  <c r="Y113"/>
  <c r="AG113"/>
  <c r="W113"/>
  <c r="AE113"/>
  <c r="AA112"/>
  <c r="AI112"/>
  <c r="Y112"/>
  <c r="AG112"/>
  <c r="W112"/>
  <c r="AE112"/>
  <c r="AA111"/>
  <c r="AI111"/>
  <c r="Y111"/>
  <c r="AG111"/>
  <c r="W111"/>
  <c r="AE111"/>
  <c r="AI110"/>
  <c r="AA110"/>
  <c r="AG110"/>
  <c r="Y110"/>
  <c r="AE110"/>
  <c r="W110"/>
  <c r="AA109"/>
  <c r="AI109"/>
  <c r="Y109"/>
  <c r="AG109"/>
  <c r="W109"/>
  <c r="AE109"/>
  <c r="AA108"/>
  <c r="AI108"/>
  <c r="Y108"/>
  <c r="AG108"/>
  <c r="W108"/>
  <c r="AE108"/>
  <c r="AA107"/>
  <c r="AI107"/>
  <c r="Y107"/>
  <c r="AG107"/>
  <c r="W107"/>
  <c r="AE107"/>
  <c r="AA106"/>
  <c r="AI106"/>
  <c r="Y106"/>
  <c r="AG106"/>
  <c r="W106"/>
  <c r="AE106"/>
  <c r="AA105"/>
  <c r="AI105"/>
  <c r="Y105"/>
  <c r="AG105"/>
  <c r="W105"/>
  <c r="AE105"/>
  <c r="AA104"/>
  <c r="AI104"/>
  <c r="Y104"/>
  <c r="AG104"/>
  <c r="W104"/>
  <c r="AE104"/>
  <c r="AA103"/>
  <c r="AD103" s="1"/>
  <c r="BG103" s="1"/>
  <c r="AI103"/>
  <c r="Y103"/>
  <c r="AG103"/>
  <c r="W103"/>
  <c r="AE103"/>
  <c r="AI102"/>
  <c r="AA102"/>
  <c r="AG102"/>
  <c r="Y102"/>
  <c r="AE102"/>
  <c r="W102"/>
  <c r="AA101"/>
  <c r="AI101"/>
  <c r="Y101"/>
  <c r="AG101"/>
  <c r="W101"/>
  <c r="AE101"/>
  <c r="AI100"/>
  <c r="AA100"/>
  <c r="AG100"/>
  <c r="Y100"/>
  <c r="AE100"/>
  <c r="W100"/>
  <c r="AA99"/>
  <c r="AI99"/>
  <c r="Y99"/>
  <c r="AG99"/>
  <c r="W99"/>
  <c r="AE99"/>
  <c r="AA98"/>
  <c r="AI98"/>
  <c r="Y98"/>
  <c r="AG98"/>
  <c r="W98"/>
  <c r="AE98"/>
  <c r="AA97"/>
  <c r="AI97"/>
  <c r="Y97"/>
  <c r="AG97"/>
  <c r="W97"/>
  <c r="AE97"/>
  <c r="AI96"/>
  <c r="AA96"/>
  <c r="AG96"/>
  <c r="Y96"/>
  <c r="AE96"/>
  <c r="W96"/>
  <c r="AA95"/>
  <c r="AI95"/>
  <c r="Y95"/>
  <c r="AG95"/>
  <c r="W95"/>
  <c r="AE95"/>
  <c r="AA94"/>
  <c r="AI94"/>
  <c r="Y94"/>
  <c r="AG94"/>
  <c r="W94"/>
  <c r="AE94"/>
  <c r="AA93"/>
  <c r="AI93"/>
  <c r="Y93"/>
  <c r="AG93"/>
  <c r="W93"/>
  <c r="AE93"/>
  <c r="AA92"/>
  <c r="AI92"/>
  <c r="Y92"/>
  <c r="AG92"/>
  <c r="W92"/>
  <c r="AE92"/>
  <c r="AA91"/>
  <c r="AI91"/>
  <c r="Y91"/>
  <c r="AG91"/>
  <c r="W91"/>
  <c r="AE91"/>
  <c r="AI90"/>
  <c r="AA90"/>
  <c r="AG90"/>
  <c r="Y90"/>
  <c r="AE90"/>
  <c r="W90"/>
  <c r="AA89"/>
  <c r="AI89"/>
  <c r="Y89"/>
  <c r="AG89"/>
  <c r="W89"/>
  <c r="AE89"/>
  <c r="AA88"/>
  <c r="AI88"/>
  <c r="Y88"/>
  <c r="AG88"/>
  <c r="W88"/>
  <c r="AE88"/>
  <c r="AA87"/>
  <c r="AI87"/>
  <c r="Y87"/>
  <c r="AG87"/>
  <c r="W87"/>
  <c r="AE87"/>
  <c r="AI86"/>
  <c r="AA86"/>
  <c r="AG86"/>
  <c r="Y86"/>
  <c r="AE86"/>
  <c r="W86"/>
  <c r="AA85"/>
  <c r="AI85"/>
  <c r="Y85"/>
  <c r="AG85"/>
  <c r="W85"/>
  <c r="AE85"/>
  <c r="AA84"/>
  <c r="AI84"/>
  <c r="Y84"/>
  <c r="AG84"/>
  <c r="W84"/>
  <c r="AE84"/>
  <c r="AA83"/>
  <c r="AI83"/>
  <c r="Y83"/>
  <c r="AG83"/>
  <c r="W83"/>
  <c r="AE83"/>
  <c r="AA82"/>
  <c r="AI82"/>
  <c r="Y82"/>
  <c r="AG82"/>
  <c r="W82"/>
  <c r="AE82"/>
  <c r="AA81"/>
  <c r="AI81"/>
  <c r="Y81"/>
  <c r="AG81"/>
  <c r="W81"/>
  <c r="AE81"/>
  <c r="AA80"/>
  <c r="AI80"/>
  <c r="Y80"/>
  <c r="AG80"/>
  <c r="W80"/>
  <c r="AE80"/>
  <c r="AA79"/>
  <c r="AI79"/>
  <c r="Y79"/>
  <c r="AG79"/>
  <c r="W79"/>
  <c r="AE79"/>
  <c r="AA78"/>
  <c r="AI78"/>
  <c r="Y78"/>
  <c r="AG78"/>
  <c r="W78"/>
  <c r="AE78"/>
  <c r="AA77"/>
  <c r="AI77"/>
  <c r="Y77"/>
  <c r="AG77"/>
  <c r="W77"/>
  <c r="AE77"/>
  <c r="AA76"/>
  <c r="AI76"/>
  <c r="Y76"/>
  <c r="AG76"/>
  <c r="W76"/>
  <c r="AE76"/>
  <c r="AA75"/>
  <c r="AI75"/>
  <c r="Y75"/>
  <c r="AG75"/>
  <c r="W75"/>
  <c r="AE75"/>
  <c r="AA74"/>
  <c r="AI74"/>
  <c r="Y74"/>
  <c r="AG74"/>
  <c r="W74"/>
  <c r="AE74"/>
  <c r="AA73"/>
  <c r="AI73"/>
  <c r="Y73"/>
  <c r="AG73"/>
  <c r="W73"/>
  <c r="AE73"/>
  <c r="AA72"/>
  <c r="AI72"/>
  <c r="Y72"/>
  <c r="AG72"/>
  <c r="W72"/>
  <c r="AE72"/>
  <c r="AA71"/>
  <c r="AI71"/>
  <c r="Y71"/>
  <c r="AG71"/>
  <c r="W71"/>
  <c r="AE71"/>
  <c r="AA70"/>
  <c r="AI70"/>
  <c r="Y70"/>
  <c r="AG70"/>
  <c r="W70"/>
  <c r="AE70"/>
  <c r="AA69"/>
  <c r="AI69"/>
  <c r="Y69"/>
  <c r="AG69"/>
  <c r="W69"/>
  <c r="AE69"/>
  <c r="AA68"/>
  <c r="AI68"/>
  <c r="Y68"/>
  <c r="AG68"/>
  <c r="W68"/>
  <c r="AE68"/>
  <c r="AA67"/>
  <c r="AI67"/>
  <c r="Y67"/>
  <c r="AG67"/>
  <c r="W67"/>
  <c r="AE67"/>
  <c r="AA66"/>
  <c r="AI66"/>
  <c r="Y66"/>
  <c r="AG66"/>
  <c r="W66"/>
  <c r="AE66"/>
  <c r="AA65"/>
  <c r="AI65"/>
  <c r="Y65"/>
  <c r="AG65"/>
  <c r="W65"/>
  <c r="AE65"/>
  <c r="AA64"/>
  <c r="AI64"/>
  <c r="Y64"/>
  <c r="AG64"/>
  <c r="W64"/>
  <c r="AE64"/>
  <c r="AA63"/>
  <c r="AI63"/>
  <c r="Y63"/>
  <c r="AG63"/>
  <c r="W63"/>
  <c r="AE63"/>
  <c r="AA62"/>
  <c r="AI62"/>
  <c r="Y62"/>
  <c r="AG62"/>
  <c r="W62"/>
  <c r="AE62"/>
  <c r="AA61"/>
  <c r="AI61"/>
  <c r="Y61"/>
  <c r="AG61"/>
  <c r="W61"/>
  <c r="AE61"/>
  <c r="AA60"/>
  <c r="AI60"/>
  <c r="Y60"/>
  <c r="AG60"/>
  <c r="W60"/>
  <c r="AE60"/>
  <c r="AA59"/>
  <c r="AI59"/>
  <c r="Y59"/>
  <c r="AG59"/>
  <c r="W59"/>
  <c r="AE59"/>
  <c r="AA58"/>
  <c r="AI58"/>
  <c r="Y58"/>
  <c r="AG58"/>
  <c r="W58"/>
  <c r="AE58"/>
  <c r="AA57"/>
  <c r="AI57"/>
  <c r="Y57"/>
  <c r="AG57"/>
  <c r="W57"/>
  <c r="AE57"/>
  <c r="AA56"/>
  <c r="AI56"/>
  <c r="Y56"/>
  <c r="AG56"/>
  <c r="W56"/>
  <c r="AE56"/>
  <c r="AA55"/>
  <c r="AI55"/>
  <c r="Y55"/>
  <c r="AG55"/>
  <c r="W55"/>
  <c r="AE55"/>
  <c r="AA54"/>
  <c r="AI54"/>
  <c r="Y54"/>
  <c r="AG54"/>
  <c r="W54"/>
  <c r="AE54"/>
  <c r="AA53"/>
  <c r="AI53"/>
  <c r="Y53"/>
  <c r="AG53"/>
  <c r="W53"/>
  <c r="AE53"/>
  <c r="AA52"/>
  <c r="AI52"/>
  <c r="Y52"/>
  <c r="AG52"/>
  <c r="W52"/>
  <c r="AE52"/>
  <c r="AA51"/>
  <c r="AI51"/>
  <c r="Y51"/>
  <c r="AG51"/>
  <c r="W51"/>
  <c r="AE51"/>
  <c r="AA50"/>
  <c r="AI50"/>
  <c r="Y50"/>
  <c r="AG50"/>
  <c r="W50"/>
  <c r="AE50"/>
  <c r="AA49"/>
  <c r="AI49"/>
  <c r="Y49"/>
  <c r="AG49"/>
  <c r="W49"/>
  <c r="AE49"/>
  <c r="AA48"/>
  <c r="AI48"/>
  <c r="Y48"/>
  <c r="AG48"/>
  <c r="W48"/>
  <c r="AE48"/>
  <c r="AA47"/>
  <c r="AI47"/>
  <c r="Y47"/>
  <c r="AG47"/>
  <c r="W47"/>
  <c r="AE47"/>
  <c r="AI46"/>
  <c r="AA46"/>
  <c r="AG46"/>
  <c r="Y46"/>
  <c r="AE46"/>
  <c r="W46"/>
  <c r="AA45"/>
  <c r="AI45"/>
  <c r="Y45"/>
  <c r="AG45"/>
  <c r="W45"/>
  <c r="AE45"/>
  <c r="AA44"/>
  <c r="AI44"/>
  <c r="Y44"/>
  <c r="AG44"/>
  <c r="W44"/>
  <c r="AE44"/>
  <c r="AA43"/>
  <c r="AI43"/>
  <c r="Y43"/>
  <c r="AG43"/>
  <c r="W43"/>
  <c r="AE43"/>
  <c r="AI42"/>
  <c r="AA42"/>
  <c r="AD125"/>
  <c r="BG125" s="1"/>
  <c r="AD109"/>
  <c r="BG109" s="1"/>
  <c r="AD99"/>
  <c r="BG99" s="1"/>
  <c r="AD91"/>
  <c r="BG91" s="1"/>
  <c r="S87"/>
  <c r="AW87"/>
  <c r="AB87"/>
  <c r="AJ87"/>
  <c r="AO87"/>
  <c r="AN87"/>
  <c r="R87"/>
  <c r="Z87"/>
  <c r="AH87"/>
  <c r="AV87"/>
  <c r="Q87"/>
  <c r="AU87"/>
  <c r="X87"/>
  <c r="AF87"/>
  <c r="AM87"/>
  <c r="AL87"/>
  <c r="M87"/>
  <c r="N87" s="1"/>
  <c r="O87" s="1"/>
  <c r="BE87" s="1"/>
  <c r="P87"/>
  <c r="AT87"/>
  <c r="S86"/>
  <c r="AB86"/>
  <c r="AO86"/>
  <c r="AW86"/>
  <c r="AJ86"/>
  <c r="Z86"/>
  <c r="R86"/>
  <c r="AH86"/>
  <c r="AN86"/>
  <c r="AV86"/>
  <c r="Q86"/>
  <c r="X86"/>
  <c r="AM86"/>
  <c r="AU86"/>
  <c r="AF86"/>
  <c r="M86"/>
  <c r="N86" s="1"/>
  <c r="O86" s="1"/>
  <c r="BE86" s="1"/>
  <c r="P86"/>
  <c r="T86" s="1"/>
  <c r="U86" s="1"/>
  <c r="V86" s="1"/>
  <c r="BF86" s="1"/>
  <c r="AL86"/>
  <c r="AT86"/>
  <c r="S85"/>
  <c r="AB85"/>
  <c r="AJ85"/>
  <c r="AO85"/>
  <c r="AW85"/>
  <c r="R85"/>
  <c r="AN85"/>
  <c r="AV85"/>
  <c r="Z85"/>
  <c r="AH85"/>
  <c r="Q85"/>
  <c r="X85"/>
  <c r="AF85"/>
  <c r="AM85"/>
  <c r="AU85"/>
  <c r="M85"/>
  <c r="N85" s="1"/>
  <c r="O85" s="1"/>
  <c r="BE85" s="1"/>
  <c r="P85"/>
  <c r="AL85"/>
  <c r="AT85"/>
  <c r="AX85" s="1"/>
  <c r="AJ84"/>
  <c r="AW84"/>
  <c r="S84"/>
  <c r="AB84"/>
  <c r="AO84"/>
  <c r="R84"/>
  <c r="AH84"/>
  <c r="AN84"/>
  <c r="Z84"/>
  <c r="AV84"/>
  <c r="AF84"/>
  <c r="AU84"/>
  <c r="Q84"/>
  <c r="X84"/>
  <c r="AM84"/>
  <c r="P84"/>
  <c r="AL84"/>
  <c r="M84"/>
  <c r="N84" s="1"/>
  <c r="O84" s="1"/>
  <c r="BE84" s="1"/>
  <c r="AT84"/>
  <c r="AB83"/>
  <c r="AJ83"/>
  <c r="AO83"/>
  <c r="AW83"/>
  <c r="S83"/>
  <c r="R83"/>
  <c r="Z83"/>
  <c r="AH83"/>
  <c r="AN83"/>
  <c r="AV83"/>
  <c r="X83"/>
  <c r="AF83"/>
  <c r="AM83"/>
  <c r="AU83"/>
  <c r="Q83"/>
  <c r="M83"/>
  <c r="N83" s="1"/>
  <c r="O83" s="1"/>
  <c r="BE83" s="1"/>
  <c r="P83"/>
  <c r="AL83"/>
  <c r="AT83"/>
  <c r="AJ82"/>
  <c r="AW82"/>
  <c r="S82"/>
  <c r="AB82"/>
  <c r="AO82"/>
  <c r="R82"/>
  <c r="AH82"/>
  <c r="AN82"/>
  <c r="Z82"/>
  <c r="AV82"/>
  <c r="AF82"/>
  <c r="AU82"/>
  <c r="Q82"/>
  <c r="X82"/>
  <c r="AM82"/>
  <c r="P82"/>
  <c r="AL82"/>
  <c r="M82"/>
  <c r="N82" s="1"/>
  <c r="O82" s="1"/>
  <c r="BE82" s="1"/>
  <c r="AT82"/>
  <c r="AB81"/>
  <c r="AJ81"/>
  <c r="AO81"/>
  <c r="AW81"/>
  <c r="S81"/>
  <c r="R81"/>
  <c r="Z81"/>
  <c r="AH81"/>
  <c r="AN81"/>
  <c r="AV81"/>
  <c r="X81"/>
  <c r="AF81"/>
  <c r="AM81"/>
  <c r="AU81"/>
  <c r="Q81"/>
  <c r="M81"/>
  <c r="N81" s="1"/>
  <c r="O81" s="1"/>
  <c r="BE81" s="1"/>
  <c r="P81"/>
  <c r="AL81"/>
  <c r="AT81"/>
  <c r="AJ80"/>
  <c r="AW80"/>
  <c r="S80"/>
  <c r="AB80"/>
  <c r="AO80"/>
  <c r="R80"/>
  <c r="AH80"/>
  <c r="AN80"/>
  <c r="Z80"/>
  <c r="AV80"/>
  <c r="AF80"/>
  <c r="AU80"/>
  <c r="Q80"/>
  <c r="X80"/>
  <c r="AM80"/>
  <c r="P80"/>
  <c r="AL80"/>
  <c r="M80"/>
  <c r="N80" s="1"/>
  <c r="O80" s="1"/>
  <c r="BE80" s="1"/>
  <c r="AT80"/>
  <c r="AB79"/>
  <c r="AJ79"/>
  <c r="AO79"/>
  <c r="AW79"/>
  <c r="S79"/>
  <c r="R79"/>
  <c r="Z79"/>
  <c r="AH79"/>
  <c r="AN79"/>
  <c r="AV79"/>
  <c r="X79"/>
  <c r="AF79"/>
  <c r="AM79"/>
  <c r="AU79"/>
  <c r="Q79"/>
  <c r="M79"/>
  <c r="N79" s="1"/>
  <c r="O79" s="1"/>
  <c r="BE79" s="1"/>
  <c r="P79"/>
  <c r="AL79"/>
  <c r="AT79"/>
  <c r="AJ78"/>
  <c r="AW78"/>
  <c r="S78"/>
  <c r="AB78"/>
  <c r="AO78"/>
  <c r="R78"/>
  <c r="AH78"/>
  <c r="AN78"/>
  <c r="Z78"/>
  <c r="AV78"/>
  <c r="AF78"/>
  <c r="AU78"/>
  <c r="Q78"/>
  <c r="X78"/>
  <c r="AM78"/>
  <c r="P78"/>
  <c r="AL78"/>
  <c r="M78"/>
  <c r="N78" s="1"/>
  <c r="O78" s="1"/>
  <c r="BE78" s="1"/>
  <c r="AT78"/>
  <c r="AB77"/>
  <c r="AJ77"/>
  <c r="AO77"/>
  <c r="AW77"/>
  <c r="S77"/>
  <c r="R77"/>
  <c r="Z77"/>
  <c r="AH77"/>
  <c r="AN77"/>
  <c r="AV77"/>
  <c r="X77"/>
  <c r="AF77"/>
  <c r="AM77"/>
  <c r="AU77"/>
  <c r="Q77"/>
  <c r="M77"/>
  <c r="N77" s="1"/>
  <c r="O77" s="1"/>
  <c r="BE77" s="1"/>
  <c r="P77"/>
  <c r="AL77"/>
  <c r="AT77"/>
  <c r="AJ76"/>
  <c r="AW76"/>
  <c r="S76"/>
  <c r="AB76"/>
  <c r="AO76"/>
  <c r="R76"/>
  <c r="AH76"/>
  <c r="AN76"/>
  <c r="Z76"/>
  <c r="AV76"/>
  <c r="AF76"/>
  <c r="AU76"/>
  <c r="Q76"/>
  <c r="X76"/>
  <c r="AM76"/>
  <c r="P76"/>
  <c r="AL76"/>
  <c r="M76"/>
  <c r="N76" s="1"/>
  <c r="O76" s="1"/>
  <c r="BE76" s="1"/>
  <c r="AT76"/>
  <c r="AB75"/>
  <c r="AJ75"/>
  <c r="AO75"/>
  <c r="AW75"/>
  <c r="S75"/>
  <c r="R75"/>
  <c r="Z75"/>
  <c r="AH75"/>
  <c r="AN75"/>
  <c r="AV75"/>
  <c r="X75"/>
  <c r="AF75"/>
  <c r="AM75"/>
  <c r="AU75"/>
  <c r="Q75"/>
  <c r="M75"/>
  <c r="N75" s="1"/>
  <c r="O75" s="1"/>
  <c r="BE75" s="1"/>
  <c r="P75"/>
  <c r="AL75"/>
  <c r="AT75"/>
  <c r="AJ74"/>
  <c r="AW74"/>
  <c r="S74"/>
  <c r="AB74"/>
  <c r="AO74"/>
  <c r="R74"/>
  <c r="AH74"/>
  <c r="AN74"/>
  <c r="Z74"/>
  <c r="AV74"/>
  <c r="AF74"/>
  <c r="AU74"/>
  <c r="Q74"/>
  <c r="X74"/>
  <c r="AM74"/>
  <c r="P74"/>
  <c r="AL74"/>
  <c r="M74"/>
  <c r="N74" s="1"/>
  <c r="O74" s="1"/>
  <c r="BE74" s="1"/>
  <c r="AT74"/>
  <c r="AB73"/>
  <c r="AJ73"/>
  <c r="AO73"/>
  <c r="AW73"/>
  <c r="S73"/>
  <c r="R73"/>
  <c r="Z73"/>
  <c r="AH73"/>
  <c r="AN73"/>
  <c r="AV73"/>
  <c r="X73"/>
  <c r="AF73"/>
  <c r="AM73"/>
  <c r="AU73"/>
  <c r="Q73"/>
  <c r="M73"/>
  <c r="N73" s="1"/>
  <c r="O73" s="1"/>
  <c r="BE73" s="1"/>
  <c r="P73"/>
  <c r="AL73"/>
  <c r="AT73"/>
  <c r="AJ72"/>
  <c r="AW72"/>
  <c r="S72"/>
  <c r="AB72"/>
  <c r="AO72"/>
  <c r="R72"/>
  <c r="AH72"/>
  <c r="AN72"/>
  <c r="Z72"/>
  <c r="AV72"/>
  <c r="AF72"/>
  <c r="AU72"/>
  <c r="Q72"/>
  <c r="X72"/>
  <c r="AM72"/>
  <c r="P72"/>
  <c r="AL72"/>
  <c r="M72"/>
  <c r="N72" s="1"/>
  <c r="O72" s="1"/>
  <c r="BE72" s="1"/>
  <c r="AT72"/>
  <c r="AB71"/>
  <c r="AJ71"/>
  <c r="AO71"/>
  <c r="AW71"/>
  <c r="S71"/>
  <c r="R71"/>
  <c r="Z71"/>
  <c r="AH71"/>
  <c r="AN71"/>
  <c r="AV71"/>
  <c r="X71"/>
  <c r="AF71"/>
  <c r="AM71"/>
  <c r="AU71"/>
  <c r="Q71"/>
  <c r="M71"/>
  <c r="N71" s="1"/>
  <c r="O71" s="1"/>
  <c r="BE71" s="1"/>
  <c r="P71"/>
  <c r="AL71"/>
  <c r="AT71"/>
  <c r="AJ70"/>
  <c r="AW70"/>
  <c r="S70"/>
  <c r="AB70"/>
  <c r="AO70"/>
  <c r="R70"/>
  <c r="AH70"/>
  <c r="AN70"/>
  <c r="Z70"/>
  <c r="AV70"/>
  <c r="AF70"/>
  <c r="AU70"/>
  <c r="Q70"/>
  <c r="X70"/>
  <c r="AM70"/>
  <c r="P70"/>
  <c r="AL70"/>
  <c r="M70"/>
  <c r="N70" s="1"/>
  <c r="O70" s="1"/>
  <c r="BE70" s="1"/>
  <c r="AT70"/>
  <c r="AB69"/>
  <c r="AJ69"/>
  <c r="AO69"/>
  <c r="AW69"/>
  <c r="S69"/>
  <c r="R69"/>
  <c r="Z69"/>
  <c r="AH69"/>
  <c r="AN69"/>
  <c r="AV69"/>
  <c r="X69"/>
  <c r="AF69"/>
  <c r="AM69"/>
  <c r="AU69"/>
  <c r="Q69"/>
  <c r="M69"/>
  <c r="N69" s="1"/>
  <c r="O69" s="1"/>
  <c r="BE69" s="1"/>
  <c r="P69"/>
  <c r="AL69"/>
  <c r="AT69"/>
  <c r="AJ68"/>
  <c r="AW68"/>
  <c r="S68"/>
  <c r="AB68"/>
  <c r="AO68"/>
  <c r="R68"/>
  <c r="AH68"/>
  <c r="AN68"/>
  <c r="Z68"/>
  <c r="AV68"/>
  <c r="AF68"/>
  <c r="AU68"/>
  <c r="Q68"/>
  <c r="X68"/>
  <c r="AM68"/>
  <c r="P68"/>
  <c r="AL68"/>
  <c r="M68"/>
  <c r="N68" s="1"/>
  <c r="O68" s="1"/>
  <c r="BE68" s="1"/>
  <c r="AT68"/>
  <c r="AB67"/>
  <c r="AJ67"/>
  <c r="AO67"/>
  <c r="AW67"/>
  <c r="S67"/>
  <c r="R67"/>
  <c r="Z67"/>
  <c r="AH67"/>
  <c r="AN67"/>
  <c r="AV67"/>
  <c r="X67"/>
  <c r="AF67"/>
  <c r="AM67"/>
  <c r="AU67"/>
  <c r="Q67"/>
  <c r="M67"/>
  <c r="N67" s="1"/>
  <c r="O67" s="1"/>
  <c r="BE67" s="1"/>
  <c r="P67"/>
  <c r="AL67"/>
  <c r="AT67"/>
  <c r="AJ66"/>
  <c r="AW66"/>
  <c r="S66"/>
  <c r="AB66"/>
  <c r="AO66"/>
  <c r="R66"/>
  <c r="AH66"/>
  <c r="AN66"/>
  <c r="Z66"/>
  <c r="AV66"/>
  <c r="AF66"/>
  <c r="AU66"/>
  <c r="Q66"/>
  <c r="X66"/>
  <c r="AM66"/>
  <c r="P66"/>
  <c r="AL66"/>
  <c r="M66"/>
  <c r="N66" s="1"/>
  <c r="O66" s="1"/>
  <c r="BE66" s="1"/>
  <c r="AT66"/>
  <c r="AB65"/>
  <c r="AJ65"/>
  <c r="AO65"/>
  <c r="AW65"/>
  <c r="S65"/>
  <c r="R65"/>
  <c r="Z65"/>
  <c r="AH65"/>
  <c r="AN65"/>
  <c r="AV65"/>
  <c r="X65"/>
  <c r="AF65"/>
  <c r="AM65"/>
  <c r="AU65"/>
  <c r="Q65"/>
  <c r="M65"/>
  <c r="N65" s="1"/>
  <c r="O65" s="1"/>
  <c r="BE65" s="1"/>
  <c r="P65"/>
  <c r="AL65"/>
  <c r="AT65"/>
  <c r="AJ64"/>
  <c r="AW64"/>
  <c r="S64"/>
  <c r="AB64"/>
  <c r="AO64"/>
  <c r="R64"/>
  <c r="AH64"/>
  <c r="AN64"/>
  <c r="Z64"/>
  <c r="AV64"/>
  <c r="AF64"/>
  <c r="AU64"/>
  <c r="Q64"/>
  <c r="X64"/>
  <c r="AM64"/>
  <c r="P64"/>
  <c r="AL64"/>
  <c r="M64"/>
  <c r="N64" s="1"/>
  <c r="O64" s="1"/>
  <c r="BE64" s="1"/>
  <c r="AT64"/>
  <c r="AB63"/>
  <c r="AJ63"/>
  <c r="AO63"/>
  <c r="AW63"/>
  <c r="S63"/>
  <c r="R63"/>
  <c r="Z63"/>
  <c r="AH63"/>
  <c r="AN63"/>
  <c r="AV63"/>
  <c r="X63"/>
  <c r="AF63"/>
  <c r="AM63"/>
  <c r="AU63"/>
  <c r="Q63"/>
  <c r="M63"/>
  <c r="N63" s="1"/>
  <c r="O63" s="1"/>
  <c r="BE63" s="1"/>
  <c r="P63"/>
  <c r="AL63"/>
  <c r="AT63"/>
  <c r="AJ62"/>
  <c r="AW62"/>
  <c r="S62"/>
  <c r="AB62"/>
  <c r="AO62"/>
  <c r="R62"/>
  <c r="AH62"/>
  <c r="AN62"/>
  <c r="Z62"/>
  <c r="AV62"/>
  <c r="AF62"/>
  <c r="AU62"/>
  <c r="Q62"/>
  <c r="X62"/>
  <c r="AM62"/>
  <c r="P62"/>
  <c r="AL62"/>
  <c r="M62"/>
  <c r="N62" s="1"/>
  <c r="O62" s="1"/>
  <c r="BE62" s="1"/>
  <c r="AT62"/>
  <c r="AB61"/>
  <c r="AJ61"/>
  <c r="AO61"/>
  <c r="AW61"/>
  <c r="S61"/>
  <c r="R61"/>
  <c r="Z61"/>
  <c r="AH61"/>
  <c r="AN61"/>
  <c r="AV61"/>
  <c r="X61"/>
  <c r="AF61"/>
  <c r="AM61"/>
  <c r="AU61"/>
  <c r="Q61"/>
  <c r="M61"/>
  <c r="N61" s="1"/>
  <c r="O61" s="1"/>
  <c r="BE61" s="1"/>
  <c r="P61"/>
  <c r="AL61"/>
  <c r="AT61"/>
  <c r="AJ60"/>
  <c r="AW60"/>
  <c r="S60"/>
  <c r="AB60"/>
  <c r="AO60"/>
  <c r="R60"/>
  <c r="AH60"/>
  <c r="AN60"/>
  <c r="Z60"/>
  <c r="AV60"/>
  <c r="AF60"/>
  <c r="AU60"/>
  <c r="Q60"/>
  <c r="X60"/>
  <c r="AM60"/>
  <c r="P60"/>
  <c r="AL60"/>
  <c r="M60"/>
  <c r="N60" s="1"/>
  <c r="O60" s="1"/>
  <c r="BE60" s="1"/>
  <c r="AT60"/>
  <c r="AB59"/>
  <c r="AJ59"/>
  <c r="AO59"/>
  <c r="AW59"/>
  <c r="S59"/>
  <c r="R59"/>
  <c r="Z59"/>
  <c r="AH59"/>
  <c r="AN59"/>
  <c r="AV59"/>
  <c r="X59"/>
  <c r="AF59"/>
  <c r="AM59"/>
  <c r="AU59"/>
  <c r="Q59"/>
  <c r="M59"/>
  <c r="N59" s="1"/>
  <c r="O59" s="1"/>
  <c r="BE59" s="1"/>
  <c r="P59"/>
  <c r="AL59"/>
  <c r="AT59"/>
  <c r="AJ58"/>
  <c r="AW58"/>
  <c r="S58"/>
  <c r="AB58"/>
  <c r="AO58"/>
  <c r="R58"/>
  <c r="AH58"/>
  <c r="AN58"/>
  <c r="Z58"/>
  <c r="AV58"/>
  <c r="AF58"/>
  <c r="AU58"/>
  <c r="Q58"/>
  <c r="X58"/>
  <c r="AM58"/>
  <c r="P58"/>
  <c r="AL58"/>
  <c r="M58"/>
  <c r="N58" s="1"/>
  <c r="O58" s="1"/>
  <c r="BE58" s="1"/>
  <c r="AT58"/>
  <c r="S57"/>
  <c r="AB57"/>
  <c r="AJ57"/>
  <c r="AO57"/>
  <c r="AW57"/>
  <c r="R57"/>
  <c r="Z57"/>
  <c r="AH57"/>
  <c r="AN57"/>
  <c r="AV57"/>
  <c r="Q57"/>
  <c r="X57"/>
  <c r="AF57"/>
  <c r="AM57"/>
  <c r="AU57"/>
  <c r="M57"/>
  <c r="N57" s="1"/>
  <c r="O57" s="1"/>
  <c r="BE57" s="1"/>
  <c r="P57"/>
  <c r="AL57"/>
  <c r="AT57"/>
  <c r="AX57" s="1"/>
  <c r="AJ56"/>
  <c r="AW56"/>
  <c r="S56"/>
  <c r="AB56"/>
  <c r="AO56"/>
  <c r="R56"/>
  <c r="AH56"/>
  <c r="AN56"/>
  <c r="Z56"/>
  <c r="AV56"/>
  <c r="AF56"/>
  <c r="AU56"/>
  <c r="Q56"/>
  <c r="X56"/>
  <c r="AM56"/>
  <c r="P56"/>
  <c r="AL56"/>
  <c r="M56"/>
  <c r="N56" s="1"/>
  <c r="O56" s="1"/>
  <c r="BE56" s="1"/>
  <c r="AT56"/>
  <c r="AB55"/>
  <c r="AJ55"/>
  <c r="AO55"/>
  <c r="AW55"/>
  <c r="S55"/>
  <c r="R55"/>
  <c r="Z55"/>
  <c r="AH55"/>
  <c r="AN55"/>
  <c r="AV55"/>
  <c r="X55"/>
  <c r="AF55"/>
  <c r="AM55"/>
  <c r="AU55"/>
  <c r="Q55"/>
  <c r="M55"/>
  <c r="N55" s="1"/>
  <c r="O55" s="1"/>
  <c r="BE55" s="1"/>
  <c r="P55"/>
  <c r="AL55"/>
  <c r="AT55"/>
  <c r="AJ54"/>
  <c r="AW54"/>
  <c r="S54"/>
  <c r="AB54"/>
  <c r="AO54"/>
  <c r="R54"/>
  <c r="AH54"/>
  <c r="AN54"/>
  <c r="Z54"/>
  <c r="AV54"/>
  <c r="AF54"/>
  <c r="AU54"/>
  <c r="Q54"/>
  <c r="X54"/>
  <c r="AM54"/>
  <c r="P54"/>
  <c r="AL54"/>
  <c r="M54"/>
  <c r="N54" s="1"/>
  <c r="O54" s="1"/>
  <c r="BE54" s="1"/>
  <c r="AT54"/>
  <c r="AB53"/>
  <c r="AJ53"/>
  <c r="AO53"/>
  <c r="AW53"/>
  <c r="S53"/>
  <c r="R53"/>
  <c r="Z53"/>
  <c r="AH53"/>
  <c r="AN53"/>
  <c r="AV53"/>
  <c r="X53"/>
  <c r="AF53"/>
  <c r="AM53"/>
  <c r="AU53"/>
  <c r="Q53"/>
  <c r="M53"/>
  <c r="N53" s="1"/>
  <c r="O53" s="1"/>
  <c r="BE53" s="1"/>
  <c r="P53"/>
  <c r="AL53"/>
  <c r="AT53"/>
  <c r="AJ52"/>
  <c r="AW52"/>
  <c r="S52"/>
  <c r="AB52"/>
  <c r="AO52"/>
  <c r="R52"/>
  <c r="AH52"/>
  <c r="AN52"/>
  <c r="Z52"/>
  <c r="AV52"/>
  <c r="AF52"/>
  <c r="AU52"/>
  <c r="Q52"/>
  <c r="X52"/>
  <c r="AM52"/>
  <c r="P52"/>
  <c r="AL52"/>
  <c r="M52"/>
  <c r="N52" s="1"/>
  <c r="O52" s="1"/>
  <c r="BE52" s="1"/>
  <c r="AT52"/>
  <c r="AB51"/>
  <c r="AJ51"/>
  <c r="AO51"/>
  <c r="AW51"/>
  <c r="S51"/>
  <c r="R51"/>
  <c r="Z51"/>
  <c r="AH51"/>
  <c r="AN51"/>
  <c r="AV51"/>
  <c r="X51"/>
  <c r="AF51"/>
  <c r="AM51"/>
  <c r="AU51"/>
  <c r="Q51"/>
  <c r="M51"/>
  <c r="N51" s="1"/>
  <c r="O51" s="1"/>
  <c r="BE51" s="1"/>
  <c r="P51"/>
  <c r="AL51"/>
  <c r="AT51"/>
  <c r="AJ50"/>
  <c r="AW50"/>
  <c r="S50"/>
  <c r="AB50"/>
  <c r="AO50"/>
  <c r="R50"/>
  <c r="AH50"/>
  <c r="AN50"/>
  <c r="Z50"/>
  <c r="AV50"/>
  <c r="AF50"/>
  <c r="AU50"/>
  <c r="Q50"/>
  <c r="X50"/>
  <c r="AM50"/>
  <c r="P50"/>
  <c r="AL50"/>
  <c r="M50"/>
  <c r="N50" s="1"/>
  <c r="O50" s="1"/>
  <c r="BE50" s="1"/>
  <c r="AT50"/>
  <c r="AB49"/>
  <c r="AJ49"/>
  <c r="AO49"/>
  <c r="AW49"/>
  <c r="S49"/>
  <c r="R49"/>
  <c r="Z49"/>
  <c r="AH49"/>
  <c r="AN49"/>
  <c r="AV49"/>
  <c r="X49"/>
  <c r="AF49"/>
  <c r="AM49"/>
  <c r="AU49"/>
  <c r="Q49"/>
  <c r="M49"/>
  <c r="N49" s="1"/>
  <c r="O49" s="1"/>
  <c r="BE49" s="1"/>
  <c r="P49"/>
  <c r="AL49"/>
  <c r="AT49"/>
  <c r="AJ48"/>
  <c r="AW48"/>
  <c r="S48"/>
  <c r="AB48"/>
  <c r="AO48"/>
  <c r="R48"/>
  <c r="AH48"/>
  <c r="AN48"/>
  <c r="Z48"/>
  <c r="AV48"/>
  <c r="AF48"/>
  <c r="AU48"/>
  <c r="Q48"/>
  <c r="X48"/>
  <c r="AM48"/>
  <c r="M48"/>
  <c r="N48" s="1"/>
  <c r="O48" s="1"/>
  <c r="BE48" s="1"/>
  <c r="P48"/>
  <c r="AL48"/>
  <c r="AT48"/>
  <c r="S47"/>
  <c r="AW47"/>
  <c r="AB47"/>
  <c r="AJ47"/>
  <c r="AO47"/>
  <c r="AN47"/>
  <c r="R47"/>
  <c r="Z47"/>
  <c r="AH47"/>
  <c r="AV47"/>
  <c r="Q47"/>
  <c r="AU47"/>
  <c r="X47"/>
  <c r="AF47"/>
  <c r="AM47"/>
  <c r="AL47"/>
  <c r="M47"/>
  <c r="N47" s="1"/>
  <c r="O47" s="1"/>
  <c r="BE47" s="1"/>
  <c r="P47"/>
  <c r="AT47"/>
  <c r="S46"/>
  <c r="AB46"/>
  <c r="AO46"/>
  <c r="AW46"/>
  <c r="AJ46"/>
  <c r="Z46"/>
  <c r="R46"/>
  <c r="AH46"/>
  <c r="AN46"/>
  <c r="AV46"/>
  <c r="Q46"/>
  <c r="X46"/>
  <c r="AM46"/>
  <c r="AU46"/>
  <c r="AF46"/>
  <c r="M46"/>
  <c r="N46" s="1"/>
  <c r="O46" s="1"/>
  <c r="BE46" s="1"/>
  <c r="P46"/>
  <c r="T46" s="1"/>
  <c r="U46" s="1"/>
  <c r="V46" s="1"/>
  <c r="BF46" s="1"/>
  <c r="AL46"/>
  <c r="AT46"/>
  <c r="S45"/>
  <c r="AB45"/>
  <c r="AJ45"/>
  <c r="AO45"/>
  <c r="AW45"/>
  <c r="R45"/>
  <c r="AN45"/>
  <c r="AV45"/>
  <c r="Z45"/>
  <c r="AH45"/>
  <c r="Q45"/>
  <c r="X45"/>
  <c r="AF45"/>
  <c r="AM45"/>
  <c r="AU45"/>
  <c r="M45"/>
  <c r="N45" s="1"/>
  <c r="O45" s="1"/>
  <c r="BE45" s="1"/>
  <c r="P45"/>
  <c r="AL45"/>
  <c r="AT45"/>
  <c r="AX45" s="1"/>
  <c r="AJ44"/>
  <c r="AW44"/>
  <c r="S44"/>
  <c r="AB44"/>
  <c r="AO44"/>
  <c r="R44"/>
  <c r="AH44"/>
  <c r="AN44"/>
  <c r="Z44"/>
  <c r="AV44"/>
  <c r="AF44"/>
  <c r="AU44"/>
  <c r="Q44"/>
  <c r="X44"/>
  <c r="AM44"/>
  <c r="M44"/>
  <c r="N44" s="1"/>
  <c r="O44" s="1"/>
  <c r="BE44" s="1"/>
  <c r="P44"/>
  <c r="AL44"/>
  <c r="AT44"/>
  <c r="S43"/>
  <c r="AW43"/>
  <c r="AB43"/>
  <c r="AJ43"/>
  <c r="AO43"/>
  <c r="AN43"/>
  <c r="R43"/>
  <c r="Z43"/>
  <c r="AH43"/>
  <c r="AV43"/>
  <c r="Q43"/>
  <c r="AU43"/>
  <c r="X43"/>
  <c r="AF43"/>
  <c r="AM43"/>
  <c r="AL43"/>
  <c r="M43"/>
  <c r="N43" s="1"/>
  <c r="O43" s="1"/>
  <c r="BE43" s="1"/>
  <c r="P43"/>
  <c r="AT43"/>
  <c r="S42"/>
  <c r="AB42"/>
  <c r="AO42"/>
  <c r="AW42"/>
  <c r="AJ42"/>
  <c r="Z42"/>
  <c r="R42"/>
  <c r="AH42"/>
  <c r="AN42"/>
  <c r="AV42"/>
  <c r="Q42"/>
  <c r="X42"/>
  <c r="AM42"/>
  <c r="AU42"/>
  <c r="AF42"/>
  <c r="M42"/>
  <c r="N42" s="1"/>
  <c r="O42" s="1"/>
  <c r="BE42" s="1"/>
  <c r="P42"/>
  <c r="T42" s="1"/>
  <c r="U42" s="1"/>
  <c r="V42" s="1"/>
  <c r="BF42" s="1"/>
  <c r="AL42"/>
  <c r="AT42"/>
  <c r="S41"/>
  <c r="AB41"/>
  <c r="AJ41"/>
  <c r="AO41"/>
  <c r="AW41"/>
  <c r="R41"/>
  <c r="AN41"/>
  <c r="AV41"/>
  <c r="Z41"/>
  <c r="AH41"/>
  <c r="Q41"/>
  <c r="X41"/>
  <c r="AF41"/>
  <c r="AM41"/>
  <c r="AU41"/>
  <c r="M41"/>
  <c r="N41" s="1"/>
  <c r="O41" s="1"/>
  <c r="BE41" s="1"/>
  <c r="P41"/>
  <c r="AL41"/>
  <c r="AT41"/>
  <c r="AX41" s="1"/>
  <c r="AB40"/>
  <c r="AJ40"/>
  <c r="AW40"/>
  <c r="S40"/>
  <c r="AO40"/>
  <c r="R40"/>
  <c r="AH40"/>
  <c r="AN40"/>
  <c r="Z40"/>
  <c r="AV40"/>
  <c r="Q40"/>
  <c r="AF40"/>
  <c r="X40"/>
  <c r="AU40"/>
  <c r="AM40"/>
  <c r="M40"/>
  <c r="N40" s="1"/>
  <c r="O40" s="1"/>
  <c r="BE40" s="1"/>
  <c r="P40"/>
  <c r="AL40"/>
  <c r="AT40"/>
  <c r="AB39"/>
  <c r="AJ39"/>
  <c r="AO39"/>
  <c r="S39"/>
  <c r="AW39"/>
  <c r="R39"/>
  <c r="Z39"/>
  <c r="AH39"/>
  <c r="AV39"/>
  <c r="AN39"/>
  <c r="X39"/>
  <c r="AF39"/>
  <c r="AM39"/>
  <c r="Q39"/>
  <c r="AU39"/>
  <c r="M39"/>
  <c r="N39" s="1"/>
  <c r="O39" s="1"/>
  <c r="BE39" s="1"/>
  <c r="P39"/>
  <c r="AT39"/>
  <c r="AL39"/>
  <c r="AJ38"/>
  <c r="AW38"/>
  <c r="S38"/>
  <c r="AB38"/>
  <c r="AO38"/>
  <c r="R38"/>
  <c r="AH38"/>
  <c r="AN38"/>
  <c r="Z38"/>
  <c r="AV38"/>
  <c r="AF38"/>
  <c r="AU38"/>
  <c r="Q38"/>
  <c r="X38"/>
  <c r="AM38"/>
  <c r="P38"/>
  <c r="AL38"/>
  <c r="M38"/>
  <c r="N38" s="1"/>
  <c r="O38" s="1"/>
  <c r="BE38" s="1"/>
  <c r="AT38"/>
  <c r="AB37"/>
  <c r="AJ37"/>
  <c r="AO37"/>
  <c r="AW37"/>
  <c r="S37"/>
  <c r="R37"/>
  <c r="Z37"/>
  <c r="AH37"/>
  <c r="AN37"/>
  <c r="AV37"/>
  <c r="X37"/>
  <c r="AF37"/>
  <c r="AM37"/>
  <c r="AU37"/>
  <c r="Q37"/>
  <c r="M37"/>
  <c r="N37" s="1"/>
  <c r="O37" s="1"/>
  <c r="BE37" s="1"/>
  <c r="P37"/>
  <c r="AL37"/>
  <c r="AT37"/>
  <c r="AJ36"/>
  <c r="AW36"/>
  <c r="S36"/>
  <c r="AB36"/>
  <c r="AO36"/>
  <c r="R36"/>
  <c r="AH36"/>
  <c r="AN36"/>
  <c r="Z36"/>
  <c r="AV36"/>
  <c r="AF36"/>
  <c r="AU36"/>
  <c r="Q36"/>
  <c r="X36"/>
  <c r="AM36"/>
  <c r="P36"/>
  <c r="AL36"/>
  <c r="M36"/>
  <c r="N36" s="1"/>
  <c r="O36" s="1"/>
  <c r="BE36" s="1"/>
  <c r="AT36"/>
  <c r="AB35"/>
  <c r="AJ35"/>
  <c r="AO35"/>
  <c r="AW35"/>
  <c r="S35"/>
  <c r="R35"/>
  <c r="Z35"/>
  <c r="AH35"/>
  <c r="AN35"/>
  <c r="AV35"/>
  <c r="X35"/>
  <c r="AF35"/>
  <c r="AM35"/>
  <c r="AU35"/>
  <c r="Q35"/>
  <c r="M35"/>
  <c r="N35" s="1"/>
  <c r="O35" s="1"/>
  <c r="BE35" s="1"/>
  <c r="P35"/>
  <c r="AL35"/>
  <c r="AT35"/>
  <c r="AJ34"/>
  <c r="AW34"/>
  <c r="S34"/>
  <c r="AB34"/>
  <c r="AO34"/>
  <c r="R34"/>
  <c r="AH34"/>
  <c r="AN34"/>
  <c r="Z34"/>
  <c r="AV34"/>
  <c r="AF34"/>
  <c r="AU34"/>
  <c r="Q34"/>
  <c r="X34"/>
  <c r="AM34"/>
  <c r="P34"/>
  <c r="AL34"/>
  <c r="M34"/>
  <c r="N34" s="1"/>
  <c r="O34" s="1"/>
  <c r="BE34" s="1"/>
  <c r="AT34"/>
  <c r="AB33"/>
  <c r="AJ33"/>
  <c r="AO33"/>
  <c r="AW33"/>
  <c r="S33"/>
  <c r="R33"/>
  <c r="Z33"/>
  <c r="AH33"/>
  <c r="AN33"/>
  <c r="AV33"/>
  <c r="X33"/>
  <c r="AF33"/>
  <c r="AM33"/>
  <c r="AU33"/>
  <c r="Q33"/>
  <c r="M33"/>
  <c r="N33" s="1"/>
  <c r="O33" s="1"/>
  <c r="BE33" s="1"/>
  <c r="P33"/>
  <c r="AL33"/>
  <c r="AT33"/>
  <c r="AJ32"/>
  <c r="AW32"/>
  <c r="S32"/>
  <c r="AB32"/>
  <c r="AO32"/>
  <c r="R32"/>
  <c r="AH32"/>
  <c r="AN32"/>
  <c r="Z32"/>
  <c r="AV32"/>
  <c r="AF32"/>
  <c r="AU32"/>
  <c r="Q32"/>
  <c r="X32"/>
  <c r="AM32"/>
  <c r="P32"/>
  <c r="AL32"/>
  <c r="M32"/>
  <c r="N32" s="1"/>
  <c r="O32" s="1"/>
  <c r="BE32" s="1"/>
  <c r="AT32"/>
  <c r="AB31"/>
  <c r="AJ31"/>
  <c r="AO31"/>
  <c r="AW31"/>
  <c r="S31"/>
  <c r="R31"/>
  <c r="Z31"/>
  <c r="AH31"/>
  <c r="AN31"/>
  <c r="AV31"/>
  <c r="X31"/>
  <c r="AF31"/>
  <c r="AM31"/>
  <c r="AU31"/>
  <c r="Q31"/>
  <c r="M31"/>
  <c r="N31" s="1"/>
  <c r="O31" s="1"/>
  <c r="BE31" s="1"/>
  <c r="P31"/>
  <c r="AL31"/>
  <c r="AT31"/>
  <c r="AJ30"/>
  <c r="AW30"/>
  <c r="S30"/>
  <c r="AB30"/>
  <c r="AO30"/>
  <c r="R30"/>
  <c r="AH30"/>
  <c r="AN30"/>
  <c r="Z30"/>
  <c r="AV30"/>
  <c r="AF30"/>
  <c r="AU30"/>
  <c r="Q30"/>
  <c r="X30"/>
  <c r="AM30"/>
  <c r="P30"/>
  <c r="AL30"/>
  <c r="M30"/>
  <c r="N30" s="1"/>
  <c r="O30" s="1"/>
  <c r="BE30" s="1"/>
  <c r="AT30"/>
  <c r="AB29"/>
  <c r="AJ29"/>
  <c r="AO29"/>
  <c r="AW29"/>
  <c r="S29"/>
  <c r="R29"/>
  <c r="Z29"/>
  <c r="AH29"/>
  <c r="AN29"/>
  <c r="AV29"/>
  <c r="X29"/>
  <c r="AF29"/>
  <c r="AM29"/>
  <c r="AU29"/>
  <c r="Q29"/>
  <c r="M29"/>
  <c r="N29" s="1"/>
  <c r="O29" s="1"/>
  <c r="BE29" s="1"/>
  <c r="P29"/>
  <c r="AL29"/>
  <c r="AT29"/>
  <c r="AJ28"/>
  <c r="AW28"/>
  <c r="S28"/>
  <c r="AB28"/>
  <c r="AO28"/>
  <c r="R28"/>
  <c r="AH28"/>
  <c r="AN28"/>
  <c r="Z28"/>
  <c r="AV28"/>
  <c r="AF28"/>
  <c r="AU28"/>
  <c r="Q28"/>
  <c r="X28"/>
  <c r="AM28"/>
  <c r="P28"/>
  <c r="AL28"/>
  <c r="M28"/>
  <c r="N28" s="1"/>
  <c r="O28" s="1"/>
  <c r="BE28" s="1"/>
  <c r="AT28"/>
  <c r="AB27"/>
  <c r="AJ27"/>
  <c r="AO27"/>
  <c r="AW27"/>
  <c r="S27"/>
  <c r="R27"/>
  <c r="Z27"/>
  <c r="AH27"/>
  <c r="AN27"/>
  <c r="AV27"/>
  <c r="X27"/>
  <c r="AF27"/>
  <c r="AM27"/>
  <c r="AU27"/>
  <c r="Q27"/>
  <c r="M27"/>
  <c r="N27" s="1"/>
  <c r="P27"/>
  <c r="AL27"/>
  <c r="AT27"/>
  <c r="AJ26"/>
  <c r="AW26"/>
  <c r="S26"/>
  <c r="AB26"/>
  <c r="AO26"/>
  <c r="R26"/>
  <c r="AH26"/>
  <c r="AN26"/>
  <c r="Z26"/>
  <c r="AV26"/>
  <c r="AF26"/>
  <c r="AU26"/>
  <c r="Q26"/>
  <c r="X26"/>
  <c r="AM26"/>
  <c r="P26"/>
  <c r="AL26"/>
  <c r="M26"/>
  <c r="N26" s="1"/>
  <c r="AT26"/>
  <c r="AB25"/>
  <c r="AJ25"/>
  <c r="AO25"/>
  <c r="AW25"/>
  <c r="S25"/>
  <c r="R25"/>
  <c r="Z25"/>
  <c r="AH25"/>
  <c r="AN25"/>
  <c r="AV25"/>
  <c r="X25"/>
  <c r="AF25"/>
  <c r="AM25"/>
  <c r="AU25"/>
  <c r="Q25"/>
  <c r="M25"/>
  <c r="N25" s="1"/>
  <c r="P25"/>
  <c r="AL25"/>
  <c r="AT25"/>
  <c r="AJ24"/>
  <c r="AW24"/>
  <c r="S24"/>
  <c r="AB24"/>
  <c r="AO24"/>
  <c r="R24"/>
  <c r="AH24"/>
  <c r="AN24"/>
  <c r="Z24"/>
  <c r="AV24"/>
  <c r="AF24"/>
  <c r="AU24"/>
  <c r="Q24"/>
  <c r="X24"/>
  <c r="AM24"/>
  <c r="P24"/>
  <c r="AL24"/>
  <c r="M24"/>
  <c r="N24" s="1"/>
  <c r="AT24"/>
  <c r="AG42"/>
  <c r="Y42"/>
  <c r="AE42"/>
  <c r="W42"/>
  <c r="AA41"/>
  <c r="AI41"/>
  <c r="Y41"/>
  <c r="AG41"/>
  <c r="W41"/>
  <c r="AE41"/>
  <c r="AA40"/>
  <c r="AI40"/>
  <c r="Y40"/>
  <c r="AG40"/>
  <c r="W40"/>
  <c r="AE40"/>
  <c r="AA39"/>
  <c r="AI39"/>
  <c r="Y39"/>
  <c r="AG39"/>
  <c r="W39"/>
  <c r="AE39"/>
  <c r="AA38"/>
  <c r="AI38"/>
  <c r="Y38"/>
  <c r="AG38"/>
  <c r="W38"/>
  <c r="AE38"/>
  <c r="AA37"/>
  <c r="AI37"/>
  <c r="Y37"/>
  <c r="AG37"/>
  <c r="W37"/>
  <c r="AE37"/>
  <c r="AA36"/>
  <c r="AI36"/>
  <c r="Y36"/>
  <c r="AG36"/>
  <c r="W36"/>
  <c r="AE36"/>
  <c r="AA35"/>
  <c r="AI35"/>
  <c r="Y35"/>
  <c r="AG35"/>
  <c r="W35"/>
  <c r="AE35"/>
  <c r="AA34"/>
  <c r="AI34"/>
  <c r="Y34"/>
  <c r="AG34"/>
  <c r="W34"/>
  <c r="AE34"/>
  <c r="AA33"/>
  <c r="AI33"/>
  <c r="Y33"/>
  <c r="AG33"/>
  <c r="W33"/>
  <c r="AE33"/>
  <c r="AA32"/>
  <c r="AI32"/>
  <c r="Y32"/>
  <c r="AG32"/>
  <c r="W32"/>
  <c r="AE32"/>
  <c r="AA31"/>
  <c r="AI31"/>
  <c r="Y31"/>
  <c r="AG31"/>
  <c r="W31"/>
  <c r="AE31"/>
  <c r="AA30"/>
  <c r="AI30"/>
  <c r="Y30"/>
  <c r="AG30"/>
  <c r="W30"/>
  <c r="AE30"/>
  <c r="AA29"/>
  <c r="AI29"/>
  <c r="Y29"/>
  <c r="AG29"/>
  <c r="W29"/>
  <c r="AE29"/>
  <c r="AA28"/>
  <c r="AI28"/>
  <c r="Y28"/>
  <c r="AG28"/>
  <c r="W28"/>
  <c r="AE28"/>
  <c r="AA27"/>
  <c r="AI27"/>
  <c r="Y27"/>
  <c r="AG27"/>
  <c r="W27"/>
  <c r="AE27"/>
  <c r="AA26"/>
  <c r="AI26"/>
  <c r="Y26"/>
  <c r="AG26"/>
  <c r="W26"/>
  <c r="AE26"/>
  <c r="AA25"/>
  <c r="AI25"/>
  <c r="Y25"/>
  <c r="AG25"/>
  <c r="W25"/>
  <c r="AE25"/>
  <c r="AA24"/>
  <c r="AI24"/>
  <c r="Y24"/>
  <c r="AG24"/>
  <c r="W24"/>
  <c r="AE24"/>
  <c r="AD41"/>
  <c r="BG41" s="1"/>
  <c r="AD25"/>
  <c r="BG25" s="1"/>
  <c r="AA13"/>
  <c r="AI13"/>
  <c r="Y13"/>
  <c r="AG13"/>
  <c r="W13"/>
  <c r="AE13"/>
  <c r="AA12"/>
  <c r="AI12"/>
  <c r="Y12"/>
  <c r="AG12"/>
  <c r="W12"/>
  <c r="AE12"/>
  <c r="AA11"/>
  <c r="AI11"/>
  <c r="Y11"/>
  <c r="AG11"/>
  <c r="W11"/>
  <c r="AE11"/>
  <c r="AA10"/>
  <c r="AI10"/>
  <c r="Y10"/>
  <c r="AG10"/>
  <c r="W10"/>
  <c r="AE10"/>
  <c r="AA9"/>
  <c r="AI9"/>
  <c r="Y9"/>
  <c r="AG9"/>
  <c r="W9"/>
  <c r="AE9"/>
  <c r="AC13"/>
  <c r="AC12"/>
  <c r="AC11"/>
  <c r="AC10"/>
  <c r="AC9"/>
  <c r="AB13"/>
  <c r="AJ13"/>
  <c r="AO13"/>
  <c r="AW13"/>
  <c r="S13"/>
  <c r="R13"/>
  <c r="Z13"/>
  <c r="AH13"/>
  <c r="AN13"/>
  <c r="AV13"/>
  <c r="X13"/>
  <c r="AF13"/>
  <c r="AM13"/>
  <c r="AU13"/>
  <c r="Q13"/>
  <c r="M13"/>
  <c r="N13" s="1"/>
  <c r="O13" s="1"/>
  <c r="BE13" s="1"/>
  <c r="P13"/>
  <c r="AL13"/>
  <c r="AT13"/>
  <c r="AJ12"/>
  <c r="AW12"/>
  <c r="S12"/>
  <c r="AB12"/>
  <c r="AO12"/>
  <c r="R12"/>
  <c r="AH12"/>
  <c r="AN12"/>
  <c r="Z12"/>
  <c r="AV12"/>
  <c r="AF12"/>
  <c r="AU12"/>
  <c r="Q12"/>
  <c r="X12"/>
  <c r="AM12"/>
  <c r="P12"/>
  <c r="AL12"/>
  <c r="M12"/>
  <c r="N12" s="1"/>
  <c r="O12" s="1"/>
  <c r="BE12" s="1"/>
  <c r="AT12"/>
  <c r="AB11"/>
  <c r="AJ11"/>
  <c r="AO11"/>
  <c r="AW11"/>
  <c r="S11"/>
  <c r="R11"/>
  <c r="Z11"/>
  <c r="AH11"/>
  <c r="AN11"/>
  <c r="AV11"/>
  <c r="X11"/>
  <c r="AF11"/>
  <c r="AM11"/>
  <c r="AU11"/>
  <c r="Q11"/>
  <c r="M11"/>
  <c r="N11" s="1"/>
  <c r="O11" s="1"/>
  <c r="BE11" s="1"/>
  <c r="P11"/>
  <c r="AL11"/>
  <c r="AT11"/>
  <c r="AJ10"/>
  <c r="AW10"/>
  <c r="S10"/>
  <c r="AB10"/>
  <c r="AO10"/>
  <c r="R10"/>
  <c r="AH10"/>
  <c r="AN10"/>
  <c r="Z10"/>
  <c r="AV10"/>
  <c r="AF10"/>
  <c r="AU10"/>
  <c r="Q10"/>
  <c r="X10"/>
  <c r="AM10"/>
  <c r="P10"/>
  <c r="AL10"/>
  <c r="M10"/>
  <c r="N10" s="1"/>
  <c r="O10" s="1"/>
  <c r="BE10" s="1"/>
  <c r="AT10"/>
  <c r="AB9"/>
  <c r="AJ9"/>
  <c r="AO9"/>
  <c r="AW9"/>
  <c r="S9"/>
  <c r="R9"/>
  <c r="Z9"/>
  <c r="AH9"/>
  <c r="AN9"/>
  <c r="AV9"/>
  <c r="X9"/>
  <c r="AF9"/>
  <c r="AM9"/>
  <c r="AU9"/>
  <c r="Q9"/>
  <c r="M9"/>
  <c r="N9" s="1"/>
  <c r="P9"/>
  <c r="AL9"/>
  <c r="AT9"/>
  <c r="T19"/>
  <c r="U19" s="1"/>
  <c r="V19" s="1"/>
  <c r="BF19" s="1"/>
  <c r="AR19"/>
  <c r="AB23"/>
  <c r="AJ23"/>
  <c r="AO23"/>
  <c r="AW23"/>
  <c r="S23"/>
  <c r="R23"/>
  <c r="Z23"/>
  <c r="AH23"/>
  <c r="AN23"/>
  <c r="AV23"/>
  <c r="X23"/>
  <c r="AF23"/>
  <c r="AM23"/>
  <c r="AU23"/>
  <c r="Q23"/>
  <c r="M23"/>
  <c r="N23" s="1"/>
  <c r="P23"/>
  <c r="AL23"/>
  <c r="AT23"/>
  <c r="AJ22"/>
  <c r="AW22"/>
  <c r="S22"/>
  <c r="AB22"/>
  <c r="AO22"/>
  <c r="R22"/>
  <c r="AH22"/>
  <c r="AN22"/>
  <c r="Z22"/>
  <c r="AV22"/>
  <c r="AF22"/>
  <c r="AU22"/>
  <c r="Q22"/>
  <c r="X22"/>
  <c r="AM22"/>
  <c r="P22"/>
  <c r="AL22"/>
  <c r="M22"/>
  <c r="N22" s="1"/>
  <c r="AT22"/>
  <c r="AB21"/>
  <c r="AJ21"/>
  <c r="AO21"/>
  <c r="AW21"/>
  <c r="S21"/>
  <c r="R21"/>
  <c r="Z21"/>
  <c r="AH21"/>
  <c r="AN21"/>
  <c r="AV21"/>
  <c r="X21"/>
  <c r="AF21"/>
  <c r="AM21"/>
  <c r="AU21"/>
  <c r="Q21"/>
  <c r="M21"/>
  <c r="N21" s="1"/>
  <c r="P21"/>
  <c r="AL21"/>
  <c r="AT21"/>
  <c r="AJ20"/>
  <c r="AW20"/>
  <c r="S20"/>
  <c r="AB20"/>
  <c r="AO20"/>
  <c r="R20"/>
  <c r="AH20"/>
  <c r="AN20"/>
  <c r="Z20"/>
  <c r="AV20"/>
  <c r="AF20"/>
  <c r="AU20"/>
  <c r="Q20"/>
  <c r="X20"/>
  <c r="AM20"/>
  <c r="P20"/>
  <c r="AL20"/>
  <c r="M20"/>
  <c r="N20" s="1"/>
  <c r="AT20"/>
  <c r="AJ18"/>
  <c r="AW18"/>
  <c r="S18"/>
  <c r="AB18"/>
  <c r="AO18"/>
  <c r="AF18"/>
  <c r="AU18"/>
  <c r="Q18"/>
  <c r="X18"/>
  <c r="AM18"/>
  <c r="P18"/>
  <c r="AL18"/>
  <c r="M18"/>
  <c r="N18" s="1"/>
  <c r="O18" s="1"/>
  <c r="BE18" s="1"/>
  <c r="AT18"/>
  <c r="AJ16"/>
  <c r="AO16"/>
  <c r="S16"/>
  <c r="AB16"/>
  <c r="AW16"/>
  <c r="R16"/>
  <c r="AH16"/>
  <c r="AV16"/>
  <c r="Z16"/>
  <c r="AN16"/>
  <c r="AF16"/>
  <c r="AM16"/>
  <c r="Q16"/>
  <c r="X16"/>
  <c r="AU16"/>
  <c r="P16"/>
  <c r="AT16"/>
  <c r="M16"/>
  <c r="N16" s="1"/>
  <c r="O16" s="1"/>
  <c r="BE16" s="1"/>
  <c r="AL16"/>
  <c r="AB15"/>
  <c r="AJ15"/>
  <c r="AO15"/>
  <c r="AW15"/>
  <c r="S15"/>
  <c r="R15"/>
  <c r="Z15"/>
  <c r="AH15"/>
  <c r="AN15"/>
  <c r="AV15"/>
  <c r="X15"/>
  <c r="AF15"/>
  <c r="AM15"/>
  <c r="AU15"/>
  <c r="Q15"/>
  <c r="M15"/>
  <c r="N15" s="1"/>
  <c r="O15" s="1"/>
  <c r="BE15" s="1"/>
  <c r="P15"/>
  <c r="AL15"/>
  <c r="AT15"/>
  <c r="AJ14"/>
  <c r="AW14"/>
  <c r="S14"/>
  <c r="AB14"/>
  <c r="AO14"/>
  <c r="R14"/>
  <c r="AH14"/>
  <c r="AN14"/>
  <c r="Z14"/>
  <c r="AV14"/>
  <c r="AF14"/>
  <c r="AU14"/>
  <c r="Q14"/>
  <c r="X14"/>
  <c r="AM14"/>
  <c r="P14"/>
  <c r="AL14"/>
  <c r="M14"/>
  <c r="N14" s="1"/>
  <c r="O14" s="1"/>
  <c r="BE14" s="1"/>
  <c r="AT14"/>
  <c r="Y18"/>
  <c r="AG18"/>
  <c r="AK19"/>
  <c r="BH19" s="1"/>
  <c r="AX19"/>
  <c r="AA23"/>
  <c r="AI23"/>
  <c r="Y23"/>
  <c r="AG23"/>
  <c r="W23"/>
  <c r="AE23"/>
  <c r="AA22"/>
  <c r="AI22"/>
  <c r="Y22"/>
  <c r="AG22"/>
  <c r="W22"/>
  <c r="AE22"/>
  <c r="AA21"/>
  <c r="AI21"/>
  <c r="Y21"/>
  <c r="AG21"/>
  <c r="W21"/>
  <c r="AE21"/>
  <c r="AA20"/>
  <c r="AI20"/>
  <c r="Y20"/>
  <c r="AG20"/>
  <c r="W20"/>
  <c r="AE20"/>
  <c r="AA18"/>
  <c r="AI18"/>
  <c r="W18"/>
  <c r="AE18"/>
  <c r="AA16"/>
  <c r="AI16"/>
  <c r="Y16"/>
  <c r="AG16"/>
  <c r="W16"/>
  <c r="AE16"/>
  <c r="AA15"/>
  <c r="AI15"/>
  <c r="Y15"/>
  <c r="AG15"/>
  <c r="W15"/>
  <c r="AE15"/>
  <c r="AA14"/>
  <c r="AI14"/>
  <c r="Y14"/>
  <c r="AG14"/>
  <c r="W14"/>
  <c r="AE14"/>
  <c r="R18"/>
  <c r="AH18"/>
  <c r="AN18"/>
  <c r="AQ18" s="1"/>
  <c r="Z18"/>
  <c r="AV18"/>
  <c r="AY19"/>
  <c r="AZ19"/>
  <c r="AC23"/>
  <c r="AC22"/>
  <c r="AC21"/>
  <c r="AC20"/>
  <c r="AC18"/>
  <c r="AC16"/>
  <c r="AC15"/>
  <c r="AC14"/>
  <c r="AQ19"/>
  <c r="BA897"/>
  <c r="BJ897" s="1"/>
  <c r="BA905"/>
  <c r="BJ905" s="1"/>
  <c r="BA913"/>
  <c r="BJ913" s="1"/>
  <c r="BA893"/>
  <c r="BJ893" s="1"/>
  <c r="BA901"/>
  <c r="BJ901" s="1"/>
  <c r="BA909"/>
  <c r="BJ909" s="1"/>
  <c r="AO17"/>
  <c r="AW17"/>
  <c r="AN17"/>
  <c r="AV17"/>
  <c r="AZ17" s="1"/>
  <c r="AU17"/>
  <c r="AM17"/>
  <c r="AL17"/>
  <c r="AT17"/>
  <c r="P17"/>
  <c r="AJ17"/>
  <c r="AB17"/>
  <c r="S17"/>
  <c r="AH17"/>
  <c r="Z17"/>
  <c r="R17"/>
  <c r="AF17"/>
  <c r="X17"/>
  <c r="Q17"/>
  <c r="AI17"/>
  <c r="AA17"/>
  <c r="AG17"/>
  <c r="Y17"/>
  <c r="W17"/>
  <c r="AE17"/>
  <c r="AC17"/>
  <c r="K320"/>
  <c r="K318"/>
  <c r="K316"/>
  <c r="K314"/>
  <c r="K312"/>
  <c r="K310"/>
  <c r="K308"/>
  <c r="K306"/>
  <c r="K304"/>
  <c r="K302"/>
  <c r="K300"/>
  <c r="K298"/>
  <c r="K296"/>
  <c r="K294"/>
  <c r="K292"/>
  <c r="K290"/>
  <c r="K288"/>
  <c r="K286"/>
  <c r="K284"/>
  <c r="K282"/>
  <c r="K280"/>
  <c r="K278"/>
  <c r="K276"/>
  <c r="K274"/>
  <c r="K272"/>
  <c r="K270"/>
  <c r="K268"/>
  <c r="K266"/>
  <c r="K264"/>
  <c r="K262"/>
  <c r="K260"/>
  <c r="K258"/>
  <c r="K256"/>
  <c r="K254"/>
  <c r="K252"/>
  <c r="K250"/>
  <c r="K248"/>
  <c r="K246"/>
  <c r="K244"/>
  <c r="K242"/>
  <c r="K240"/>
  <c r="K238"/>
  <c r="K236"/>
  <c r="K234"/>
  <c r="K232"/>
  <c r="K230"/>
  <c r="K228"/>
  <c r="K226"/>
  <c r="K224"/>
  <c r="K222"/>
  <c r="K220"/>
  <c r="K218"/>
  <c r="K216"/>
  <c r="K214"/>
  <c r="K212"/>
  <c r="K210"/>
  <c r="K208"/>
  <c r="K206"/>
  <c r="K204"/>
  <c r="K202"/>
  <c r="K200"/>
  <c r="K198"/>
  <c r="K196"/>
  <c r="K194"/>
  <c r="K192"/>
  <c r="K190"/>
  <c r="K188"/>
  <c r="K186"/>
  <c r="K184"/>
  <c r="K182"/>
  <c r="K180"/>
  <c r="K178"/>
  <c r="K176"/>
  <c r="K174"/>
  <c r="K172"/>
  <c r="K170"/>
  <c r="K168"/>
  <c r="K166"/>
  <c r="K164"/>
  <c r="K162"/>
  <c r="K160"/>
  <c r="K158"/>
  <c r="K156"/>
  <c r="K154"/>
  <c r="K152"/>
  <c r="K150"/>
  <c r="K148"/>
  <c r="K146"/>
  <c r="K144"/>
  <c r="K142"/>
  <c r="K140"/>
  <c r="K138"/>
  <c r="K136"/>
  <c r="K134"/>
  <c r="K132"/>
  <c r="K130"/>
  <c r="K128"/>
  <c r="K126"/>
  <c r="K124"/>
  <c r="K122"/>
  <c r="K120"/>
  <c r="K118"/>
  <c r="K116"/>
  <c r="K114"/>
  <c r="K112"/>
  <c r="K110"/>
  <c r="K108"/>
  <c r="K106"/>
  <c r="K104"/>
  <c r="K102"/>
  <c r="K100"/>
  <c r="K98"/>
  <c r="K96"/>
  <c r="K94"/>
  <c r="K92"/>
  <c r="K90"/>
  <c r="K88"/>
  <c r="K86"/>
  <c r="K84"/>
  <c r="K82"/>
  <c r="K80"/>
  <c r="K78"/>
  <c r="K76"/>
  <c r="K74"/>
  <c r="K72"/>
  <c r="K70"/>
  <c r="K68"/>
  <c r="K66"/>
  <c r="K64"/>
  <c r="K62"/>
  <c r="K60"/>
  <c r="K58"/>
  <c r="K56"/>
  <c r="K54"/>
  <c r="K52"/>
  <c r="K50"/>
  <c r="K48"/>
  <c r="K46"/>
  <c r="K44"/>
  <c r="K42"/>
  <c r="K40"/>
  <c r="K38"/>
  <c r="M17"/>
  <c r="N17" s="1"/>
  <c r="O17" s="1"/>
  <c r="BE17" s="1"/>
  <c r="J1506"/>
  <c r="K1506"/>
  <c r="J1505"/>
  <c r="K1505"/>
  <c r="J1504"/>
  <c r="K1504"/>
  <c r="J1503"/>
  <c r="K1503"/>
  <c r="J1502"/>
  <c r="K1502"/>
  <c r="J1501"/>
  <c r="K1501"/>
  <c r="J1500"/>
  <c r="K1500"/>
  <c r="J1499"/>
  <c r="K1499"/>
  <c r="J1498"/>
  <c r="K1498"/>
  <c r="J1497"/>
  <c r="K1497"/>
  <c r="J1496"/>
  <c r="K1496"/>
  <c r="J1495"/>
  <c r="K1495"/>
  <c r="J1494"/>
  <c r="K1494"/>
  <c r="J1493"/>
  <c r="K1493"/>
  <c r="J1492"/>
  <c r="K1492"/>
  <c r="J1491"/>
  <c r="K1491"/>
  <c r="J1490"/>
  <c r="K1490"/>
  <c r="J1489"/>
  <c r="K1489"/>
  <c r="J1488"/>
  <c r="K1488"/>
  <c r="J1487"/>
  <c r="K1487"/>
  <c r="J1486"/>
  <c r="K1486"/>
  <c r="J1485"/>
  <c r="K1485"/>
  <c r="J1484"/>
  <c r="K1484"/>
  <c r="J1483"/>
  <c r="K1483"/>
  <c r="J1482"/>
  <c r="K1482"/>
  <c r="J1481"/>
  <c r="K1481"/>
  <c r="J1480"/>
  <c r="K1480"/>
  <c r="J1479"/>
  <c r="K1479"/>
  <c r="J1478"/>
  <c r="K1478"/>
  <c r="J1477"/>
  <c r="K1477"/>
  <c r="J1476"/>
  <c r="K1476"/>
  <c r="J1475"/>
  <c r="K1475"/>
  <c r="J1474"/>
  <c r="K1474"/>
  <c r="J1473"/>
  <c r="K1473"/>
  <c r="J1472"/>
  <c r="K1472"/>
  <c r="J1471"/>
  <c r="K1471"/>
  <c r="J1470"/>
  <c r="K1470"/>
  <c r="J1469"/>
  <c r="K1469"/>
  <c r="J1468"/>
  <c r="K1468"/>
  <c r="J1467"/>
  <c r="K1467"/>
  <c r="J1466"/>
  <c r="K1466"/>
  <c r="J1465"/>
  <c r="K1465"/>
  <c r="J1464"/>
  <c r="K1464"/>
  <c r="J1463"/>
  <c r="K1463"/>
  <c r="J1462"/>
  <c r="K1462"/>
  <c r="J1461"/>
  <c r="K1461"/>
  <c r="J1460"/>
  <c r="K1460"/>
  <c r="J1459"/>
  <c r="K1459"/>
  <c r="J1458"/>
  <c r="K1458"/>
  <c r="J1457"/>
  <c r="K1457"/>
  <c r="J1456"/>
  <c r="K1456"/>
  <c r="J1455"/>
  <c r="K1455"/>
  <c r="J1454"/>
  <c r="K1454"/>
  <c r="J1453"/>
  <c r="K1453"/>
  <c r="J1452"/>
  <c r="K1452"/>
  <c r="J1447"/>
  <c r="K1447"/>
  <c r="J1443"/>
  <c r="K1443"/>
  <c r="J1442"/>
  <c r="K1442"/>
  <c r="J1441"/>
  <c r="K1441"/>
  <c r="J1440"/>
  <c r="K1440"/>
  <c r="J1439"/>
  <c r="K1439"/>
  <c r="J1438"/>
  <c r="K1438"/>
  <c r="J1437"/>
  <c r="K1437"/>
  <c r="J1436"/>
  <c r="K1436"/>
  <c r="J1435"/>
  <c r="K1435"/>
  <c r="J1434"/>
  <c r="K1434"/>
  <c r="J1433"/>
  <c r="K1433"/>
  <c r="J1432"/>
  <c r="K1432"/>
  <c r="J1431"/>
  <c r="K1431"/>
  <c r="J1430"/>
  <c r="K1430"/>
  <c r="J1429"/>
  <c r="K1429"/>
  <c r="J1428"/>
  <c r="K1428"/>
  <c r="J1427"/>
  <c r="K1427"/>
  <c r="J1426"/>
  <c r="K1426"/>
  <c r="J1409"/>
  <c r="K1409"/>
  <c r="J1408"/>
  <c r="K1408"/>
  <c r="J1407"/>
  <c r="K1407"/>
  <c r="J1406"/>
  <c r="K1406"/>
  <c r="J1405"/>
  <c r="K1405"/>
  <c r="J1404"/>
  <c r="K1404"/>
  <c r="J1403"/>
  <c r="K1403"/>
  <c r="J1402"/>
  <c r="K1402"/>
  <c r="J1401"/>
  <c r="K1401"/>
  <c r="J1400"/>
  <c r="K1400"/>
  <c r="J1399"/>
  <c r="K1399"/>
  <c r="J1398"/>
  <c r="K1398"/>
  <c r="J1397"/>
  <c r="K1397"/>
  <c r="J1396"/>
  <c r="K1396"/>
  <c r="J1395"/>
  <c r="K1395"/>
  <c r="J1394"/>
  <c r="K1394"/>
  <c r="J1393"/>
  <c r="K1393"/>
  <c r="J1392"/>
  <c r="K1392"/>
  <c r="J1391"/>
  <c r="K1391"/>
  <c r="J1390"/>
  <c r="K1390"/>
  <c r="J1389"/>
  <c r="K1389"/>
  <c r="J1388"/>
  <c r="K1388"/>
  <c r="J1387"/>
  <c r="K1387"/>
  <c r="J1386"/>
  <c r="K1386"/>
  <c r="J1385"/>
  <c r="K1385"/>
  <c r="J1384"/>
  <c r="K1384"/>
  <c r="J1383"/>
  <c r="K1383"/>
  <c r="J1382"/>
  <c r="K1382"/>
  <c r="J1381"/>
  <c r="K1381"/>
  <c r="J1380"/>
  <c r="K1380"/>
  <c r="J1379"/>
  <c r="K1379"/>
  <c r="J1378"/>
  <c r="K1378"/>
  <c r="J1377"/>
  <c r="K1377"/>
  <c r="J1376"/>
  <c r="K1376"/>
  <c r="J1375"/>
  <c r="K1375"/>
  <c r="J1374"/>
  <c r="K1374"/>
  <c r="J1373"/>
  <c r="K1373"/>
  <c r="J1372"/>
  <c r="K1372"/>
  <c r="J1371"/>
  <c r="K1371"/>
  <c r="J1370"/>
  <c r="K1370"/>
  <c r="J1369"/>
  <c r="K1369"/>
  <c r="J1368"/>
  <c r="K1368"/>
  <c r="J1367"/>
  <c r="K1367"/>
  <c r="J1366"/>
  <c r="K1366"/>
  <c r="J1365"/>
  <c r="K1365"/>
  <c r="J1364"/>
  <c r="K1364"/>
  <c r="J1363"/>
  <c r="K1363"/>
  <c r="J1362"/>
  <c r="K1362"/>
  <c r="J1361"/>
  <c r="K1361"/>
  <c r="J1360"/>
  <c r="K1360"/>
  <c r="J1359"/>
  <c r="K1359"/>
  <c r="J1358"/>
  <c r="K1358"/>
  <c r="J1357"/>
  <c r="K1357"/>
  <c r="J1356"/>
  <c r="K1356"/>
  <c r="J1355"/>
  <c r="K1355"/>
  <c r="J1354"/>
  <c r="K1354"/>
  <c r="J1353"/>
  <c r="K1353"/>
  <c r="J1352"/>
  <c r="K1352"/>
  <c r="J1351"/>
  <c r="K1351"/>
  <c r="J1350"/>
  <c r="K1350"/>
  <c r="J1349"/>
  <c r="K1349"/>
  <c r="J1348"/>
  <c r="K1348"/>
  <c r="J1347"/>
  <c r="K1347"/>
  <c r="J1346"/>
  <c r="K1346"/>
  <c r="J1345"/>
  <c r="K1345"/>
  <c r="J1344"/>
  <c r="K1344"/>
  <c r="J1343"/>
  <c r="K1343"/>
  <c r="J1342"/>
  <c r="K1342"/>
  <c r="J1341"/>
  <c r="K1341"/>
  <c r="J1340"/>
  <c r="K1340"/>
  <c r="J1339"/>
  <c r="K1339"/>
  <c r="J1338"/>
  <c r="K1338"/>
  <c r="J1451"/>
  <c r="K1451"/>
  <c r="J1450"/>
  <c r="K1450"/>
  <c r="J1449"/>
  <c r="K1449"/>
  <c r="J1448"/>
  <c r="K1448"/>
  <c r="J1446"/>
  <c r="K1446"/>
  <c r="J1445"/>
  <c r="K1445"/>
  <c r="J1444"/>
  <c r="K1444"/>
  <c r="J1425"/>
  <c r="K1425"/>
  <c r="J1424"/>
  <c r="K1424"/>
  <c r="J1423"/>
  <c r="K1423"/>
  <c r="J1422"/>
  <c r="K1422"/>
  <c r="J1421"/>
  <c r="K1421"/>
  <c r="J1420"/>
  <c r="K1420"/>
  <c r="J1419"/>
  <c r="K1419"/>
  <c r="J1418"/>
  <c r="K1418"/>
  <c r="J1417"/>
  <c r="K1417"/>
  <c r="J1416"/>
  <c r="K1416"/>
  <c r="J1415"/>
  <c r="K1415"/>
  <c r="J1414"/>
  <c r="K1414"/>
  <c r="J1413"/>
  <c r="K1413"/>
  <c r="J1412"/>
  <c r="K1412"/>
  <c r="J1411"/>
  <c r="K1411"/>
  <c r="J1410"/>
  <c r="K1410"/>
  <c r="J1337"/>
  <c r="K1337"/>
  <c r="J1140"/>
  <c r="K1140"/>
  <c r="J1139"/>
  <c r="K1139"/>
  <c r="J1138"/>
  <c r="K1138"/>
  <c r="J1137"/>
  <c r="K1137"/>
  <c r="J1136"/>
  <c r="K1136"/>
  <c r="J1135"/>
  <c r="K1135"/>
  <c r="J1134"/>
  <c r="K1134"/>
  <c r="J1133"/>
  <c r="K1133"/>
  <c r="J1132"/>
  <c r="K1132"/>
  <c r="J1131"/>
  <c r="K1131"/>
  <c r="J1130"/>
  <c r="K1130"/>
  <c r="J1129"/>
  <c r="K1129"/>
  <c r="J1128"/>
  <c r="K1128"/>
  <c r="J1127"/>
  <c r="K1127"/>
  <c r="J1126"/>
  <c r="K1126"/>
  <c r="J1125"/>
  <c r="K1125"/>
  <c r="J1124"/>
  <c r="K1124"/>
  <c r="J1123"/>
  <c r="K1123"/>
  <c r="J1122"/>
  <c r="K1122"/>
  <c r="J1121"/>
  <c r="K1121"/>
  <c r="J1120"/>
  <c r="K1120"/>
  <c r="J1119"/>
  <c r="K1119"/>
  <c r="J1118"/>
  <c r="K1118"/>
  <c r="J1117"/>
  <c r="K1117"/>
  <c r="J1116"/>
  <c r="K1116"/>
  <c r="J1115"/>
  <c r="K1115"/>
  <c r="J1114"/>
  <c r="K1114"/>
  <c r="J1113"/>
  <c r="K1113"/>
  <c r="J1112"/>
  <c r="K1112"/>
  <c r="J1111"/>
  <c r="K1111"/>
  <c r="J1110"/>
  <c r="K1110"/>
  <c r="J1109"/>
  <c r="K1109"/>
  <c r="J1108"/>
  <c r="K1108"/>
  <c r="J1107"/>
  <c r="K1107"/>
  <c r="J1106"/>
  <c r="K1106"/>
  <c r="J1105"/>
  <c r="K1105"/>
  <c r="J1104"/>
  <c r="K1104"/>
  <c r="J1103"/>
  <c r="K1103"/>
  <c r="J1102"/>
  <c r="K1102"/>
  <c r="J1101"/>
  <c r="K1101"/>
  <c r="J1100"/>
  <c r="K1100"/>
  <c r="J1099"/>
  <c r="K1099"/>
  <c r="J1098"/>
  <c r="K1098"/>
  <c r="J1097"/>
  <c r="K1097"/>
  <c r="J1096"/>
  <c r="K1096"/>
  <c r="J1095"/>
  <c r="K1095"/>
  <c r="J1094"/>
  <c r="K1094"/>
  <c r="J1093"/>
  <c r="K1093"/>
  <c r="J1092"/>
  <c r="K1092"/>
  <c r="J1091"/>
  <c r="K1091"/>
  <c r="J1090"/>
  <c r="K1090"/>
  <c r="J1089"/>
  <c r="K1089"/>
  <c r="J1088"/>
  <c r="K1088"/>
  <c r="J1087"/>
  <c r="K1087"/>
  <c r="J1086"/>
  <c r="K1086"/>
  <c r="J1085"/>
  <c r="K1085"/>
  <c r="J1084"/>
  <c r="K1084"/>
  <c r="J1083"/>
  <c r="K1083"/>
  <c r="J1082"/>
  <c r="K1082"/>
  <c r="J1081"/>
  <c r="K1081"/>
  <c r="J1080"/>
  <c r="K1080"/>
  <c r="J1079"/>
  <c r="K1079"/>
  <c r="J1078"/>
  <c r="K1078"/>
  <c r="J1077"/>
  <c r="K1077"/>
  <c r="J1076"/>
  <c r="K1076"/>
  <c r="J1075"/>
  <c r="K1075"/>
  <c r="J1074"/>
  <c r="K1074"/>
  <c r="J1073"/>
  <c r="K1073"/>
  <c r="J1072"/>
  <c r="K1072"/>
  <c r="J1071"/>
  <c r="K1071"/>
  <c r="J1070"/>
  <c r="K1070"/>
  <c r="J1069"/>
  <c r="K1069"/>
  <c r="J1068"/>
  <c r="K1068"/>
  <c r="J1067"/>
  <c r="K1067"/>
  <c r="J1066"/>
  <c r="K1066"/>
  <c r="J1065"/>
  <c r="K1065"/>
  <c r="J1064"/>
  <c r="K1064"/>
  <c r="J1063"/>
  <c r="K1063"/>
  <c r="J1062"/>
  <c r="K1062"/>
  <c r="J1061"/>
  <c r="K1061"/>
  <c r="J1060"/>
  <c r="K1060"/>
  <c r="J1059"/>
  <c r="K1059"/>
  <c r="J1058"/>
  <c r="K1058"/>
  <c r="J1057"/>
  <c r="K1057"/>
  <c r="J1056"/>
  <c r="K1056"/>
  <c r="J1055"/>
  <c r="K1055"/>
  <c r="J1054"/>
  <c r="K1054"/>
  <c r="J1053"/>
  <c r="K1053"/>
  <c r="J1052"/>
  <c r="K1052"/>
  <c r="J1051"/>
  <c r="K1051"/>
  <c r="J1050"/>
  <c r="K1050"/>
  <c r="J1049"/>
  <c r="K1049"/>
  <c r="J1048"/>
  <c r="K1048"/>
  <c r="J1047"/>
  <c r="K1047"/>
  <c r="J1046"/>
  <c r="K1046"/>
  <c r="J1045"/>
  <c r="K1045"/>
  <c r="J1044"/>
  <c r="K1044"/>
  <c r="J1043"/>
  <c r="K1043"/>
  <c r="J1042"/>
  <c r="K1042"/>
  <c r="J1041"/>
  <c r="K1041"/>
  <c r="J1040"/>
  <c r="K1040"/>
  <c r="J1039"/>
  <c r="K1039"/>
  <c r="J1038"/>
  <c r="K1038"/>
  <c r="J1037"/>
  <c r="K1037"/>
  <c r="J1036"/>
  <c r="K1036"/>
  <c r="J1035"/>
  <c r="K1035"/>
  <c r="J1034"/>
  <c r="K1034"/>
  <c r="J1033"/>
  <c r="K1033"/>
  <c r="J1032"/>
  <c r="K1032"/>
  <c r="J1031"/>
  <c r="K1031"/>
  <c r="J1030"/>
  <c r="K1030"/>
  <c r="J1029"/>
  <c r="K1029"/>
  <c r="J1028"/>
  <c r="K1028"/>
  <c r="J1027"/>
  <c r="K1027"/>
  <c r="J1026"/>
  <c r="K1026"/>
  <c r="J1025"/>
  <c r="K1025"/>
  <c r="J1024"/>
  <c r="K1024"/>
  <c r="J1023"/>
  <c r="K1023"/>
  <c r="J1022"/>
  <c r="K1022"/>
  <c r="J1021"/>
  <c r="K1021"/>
  <c r="J1020"/>
  <c r="K1020"/>
  <c r="J1019"/>
  <c r="K1019"/>
  <c r="J1018"/>
  <c r="K1018"/>
  <c r="J1017"/>
  <c r="K1017"/>
  <c r="J1016"/>
  <c r="K1016"/>
  <c r="J1015"/>
  <c r="K1015"/>
  <c r="J1014"/>
  <c r="K1014"/>
  <c r="J1013"/>
  <c r="K1013"/>
  <c r="J1012"/>
  <c r="K1012"/>
  <c r="J1011"/>
  <c r="K1011"/>
  <c r="J1010"/>
  <c r="K1010"/>
  <c r="J1009"/>
  <c r="K1009"/>
  <c r="J1008"/>
  <c r="K1008"/>
  <c r="J1007"/>
  <c r="K1007"/>
  <c r="J1006"/>
  <c r="K1006"/>
  <c r="J1005"/>
  <c r="K1005"/>
  <c r="J1004"/>
  <c r="K1004"/>
  <c r="J1003"/>
  <c r="K1003"/>
  <c r="J1002"/>
  <c r="K1002"/>
  <c r="J1001"/>
  <c r="K1001"/>
  <c r="J1000"/>
  <c r="K1000"/>
  <c r="J999"/>
  <c r="K999"/>
  <c r="J998"/>
  <c r="K998"/>
  <c r="J997"/>
  <c r="K997"/>
  <c r="J996"/>
  <c r="K996"/>
  <c r="J995"/>
  <c r="K995"/>
  <c r="J994"/>
  <c r="K994"/>
  <c r="J993"/>
  <c r="K993"/>
  <c r="J992"/>
  <c r="K992"/>
  <c r="J991"/>
  <c r="K991"/>
  <c r="J990"/>
  <c r="K990"/>
  <c r="J989"/>
  <c r="K989"/>
  <c r="J988"/>
  <c r="K988"/>
  <c r="J987"/>
  <c r="K987"/>
  <c r="J986"/>
  <c r="K986"/>
  <c r="J985"/>
  <c r="K985"/>
  <c r="J984"/>
  <c r="K984"/>
  <c r="J983"/>
  <c r="K983"/>
  <c r="J982"/>
  <c r="K982"/>
  <c r="J981"/>
  <c r="K981"/>
  <c r="J980"/>
  <c r="K980"/>
  <c r="J979"/>
  <c r="K979"/>
  <c r="J978"/>
  <c r="K978"/>
  <c r="J977"/>
  <c r="K977"/>
  <c r="J976"/>
  <c r="K976"/>
  <c r="J975"/>
  <c r="K975"/>
  <c r="J974"/>
  <c r="K974"/>
  <c r="J973"/>
  <c r="K973"/>
  <c r="J972"/>
  <c r="K972"/>
  <c r="J971"/>
  <c r="K971"/>
  <c r="J970"/>
  <c r="K970"/>
  <c r="J969"/>
  <c r="K969"/>
  <c r="J968"/>
  <c r="K968"/>
  <c r="J967"/>
  <c r="K967"/>
  <c r="J966"/>
  <c r="K966"/>
  <c r="J965"/>
  <c r="K965"/>
  <c r="J964"/>
  <c r="K964"/>
  <c r="J963"/>
  <c r="K963"/>
  <c r="J962"/>
  <c r="K962"/>
  <c r="J961"/>
  <c r="K961"/>
  <c r="J960"/>
  <c r="K960"/>
  <c r="J959"/>
  <c r="K959"/>
  <c r="J958"/>
  <c r="K958"/>
  <c r="J957"/>
  <c r="K957"/>
  <c r="J956"/>
  <c r="K956"/>
  <c r="J955"/>
  <c r="K955"/>
  <c r="J954"/>
  <c r="K954"/>
  <c r="J953"/>
  <c r="K953"/>
  <c r="J952"/>
  <c r="K952"/>
  <c r="J951"/>
  <c r="K951"/>
  <c r="J950"/>
  <c r="K950"/>
  <c r="J949"/>
  <c r="K949"/>
  <c r="J948"/>
  <c r="K948"/>
  <c r="J947"/>
  <c r="K947"/>
  <c r="J946"/>
  <c r="K946"/>
  <c r="J921"/>
  <c r="K921"/>
  <c r="J920"/>
  <c r="K920"/>
  <c r="J919"/>
  <c r="K919"/>
  <c r="J918"/>
  <c r="K918"/>
  <c r="J917"/>
  <c r="K917"/>
  <c r="J916"/>
  <c r="K916"/>
  <c r="J915"/>
  <c r="K915"/>
  <c r="J914"/>
  <c r="K914"/>
  <c r="J913"/>
  <c r="K913"/>
  <c r="J912"/>
  <c r="K912"/>
  <c r="J911"/>
  <c r="K911"/>
  <c r="J910"/>
  <c r="K910"/>
  <c r="J909"/>
  <c r="K909"/>
  <c r="J908"/>
  <c r="K908"/>
  <c r="J907"/>
  <c r="K907"/>
  <c r="J906"/>
  <c r="K906"/>
  <c r="J905"/>
  <c r="K905"/>
  <c r="J904"/>
  <c r="K904"/>
  <c r="J903"/>
  <c r="K903"/>
  <c r="J902"/>
  <c r="K902"/>
  <c r="J901"/>
  <c r="K901"/>
  <c r="J900"/>
  <c r="K900"/>
  <c r="J899"/>
  <c r="K899"/>
  <c r="J898"/>
  <c r="K898"/>
  <c r="J897"/>
  <c r="K897"/>
  <c r="J896"/>
  <c r="K896"/>
  <c r="J895"/>
  <c r="K895"/>
  <c r="J894"/>
  <c r="K894"/>
  <c r="J893"/>
  <c r="K893"/>
  <c r="J892"/>
  <c r="K892"/>
  <c r="J891"/>
  <c r="K891"/>
  <c r="J890"/>
  <c r="K890"/>
  <c r="J889"/>
  <c r="K889"/>
  <c r="J888"/>
  <c r="K888"/>
  <c r="J887"/>
  <c r="K887"/>
  <c r="J886"/>
  <c r="K886"/>
  <c r="J885"/>
  <c r="K885"/>
  <c r="J884"/>
  <c r="K884"/>
  <c r="J868"/>
  <c r="K868"/>
  <c r="J867"/>
  <c r="K867"/>
  <c r="J866"/>
  <c r="K866"/>
  <c r="J865"/>
  <c r="K865"/>
  <c r="J864"/>
  <c r="K864"/>
  <c r="J863"/>
  <c r="K863"/>
  <c r="J862"/>
  <c r="K862"/>
  <c r="J861"/>
  <c r="K861"/>
  <c r="J860"/>
  <c r="K860"/>
  <c r="J859"/>
  <c r="K859"/>
  <c r="J858"/>
  <c r="K858"/>
  <c r="J857"/>
  <c r="K857"/>
  <c r="J856"/>
  <c r="K856"/>
  <c r="J855"/>
  <c r="K855"/>
  <c r="J854"/>
  <c r="K854"/>
  <c r="J853"/>
  <c r="K853"/>
  <c r="J852"/>
  <c r="K852"/>
  <c r="J851"/>
  <c r="K851"/>
  <c r="J850"/>
  <c r="K850"/>
  <c r="J849"/>
  <c r="K849"/>
  <c r="J848"/>
  <c r="K848"/>
  <c r="J847"/>
  <c r="K847"/>
  <c r="J846"/>
  <c r="K846"/>
  <c r="J845"/>
  <c r="K845"/>
  <c r="J844"/>
  <c r="K844"/>
  <c r="J843"/>
  <c r="K843"/>
  <c r="J842"/>
  <c r="K842"/>
  <c r="J841"/>
  <c r="K841"/>
  <c r="J840"/>
  <c r="K840"/>
  <c r="J839"/>
  <c r="K839"/>
  <c r="J838"/>
  <c r="K838"/>
  <c r="J837"/>
  <c r="K837"/>
  <c r="J836"/>
  <c r="K836"/>
  <c r="J835"/>
  <c r="K835"/>
  <c r="J834"/>
  <c r="K834"/>
  <c r="J833"/>
  <c r="K833"/>
  <c r="J832"/>
  <c r="K832"/>
  <c r="J831"/>
  <c r="K831"/>
  <c r="J830"/>
  <c r="K830"/>
  <c r="J829"/>
  <c r="K829"/>
  <c r="J828"/>
  <c r="K828"/>
  <c r="J827"/>
  <c r="K827"/>
  <c r="J826"/>
  <c r="K826"/>
  <c r="J825"/>
  <c r="K825"/>
  <c r="J824"/>
  <c r="K824"/>
  <c r="J823"/>
  <c r="K823"/>
  <c r="J822"/>
  <c r="K822"/>
  <c r="J821"/>
  <c r="K821"/>
  <c r="J820"/>
  <c r="K820"/>
  <c r="J819"/>
  <c r="K819"/>
  <c r="J818"/>
  <c r="K818"/>
  <c r="J817"/>
  <c r="K817"/>
  <c r="J816"/>
  <c r="K816"/>
  <c r="J815"/>
  <c r="K815"/>
  <c r="J814"/>
  <c r="K814"/>
  <c r="J813"/>
  <c r="K813"/>
  <c r="J812"/>
  <c r="K812"/>
  <c r="J811"/>
  <c r="K811"/>
  <c r="J810"/>
  <c r="K810"/>
  <c r="J809"/>
  <c r="K809"/>
  <c r="J808"/>
  <c r="K808"/>
  <c r="J807"/>
  <c r="K807"/>
  <c r="J806"/>
  <c r="K806"/>
  <c r="J805"/>
  <c r="K805"/>
  <c r="J804"/>
  <c r="K804"/>
  <c r="J803"/>
  <c r="K803"/>
  <c r="J802"/>
  <c r="K802"/>
  <c r="J801"/>
  <c r="K801"/>
  <c r="J800"/>
  <c r="K800"/>
  <c r="J799"/>
  <c r="K799"/>
  <c r="J798"/>
  <c r="K798"/>
  <c r="J797"/>
  <c r="K797"/>
  <c r="J796"/>
  <c r="K796"/>
  <c r="J795"/>
  <c r="K795"/>
  <c r="J794"/>
  <c r="K794"/>
  <c r="J793"/>
  <c r="K793"/>
  <c r="J792"/>
  <c r="K792"/>
  <c r="J791"/>
  <c r="K791"/>
  <c r="J790"/>
  <c r="K790"/>
  <c r="J789"/>
  <c r="K789"/>
  <c r="J788"/>
  <c r="K788"/>
  <c r="J787"/>
  <c r="K787"/>
  <c r="J786"/>
  <c r="K786"/>
  <c r="J764"/>
  <c r="K764"/>
  <c r="J763"/>
  <c r="K763"/>
  <c r="J762"/>
  <c r="K762"/>
  <c r="J761"/>
  <c r="K761"/>
  <c r="J760"/>
  <c r="K760"/>
  <c r="J759"/>
  <c r="K759"/>
  <c r="J758"/>
  <c r="K758"/>
  <c r="J757"/>
  <c r="K757"/>
  <c r="J756"/>
  <c r="K756"/>
  <c r="J755"/>
  <c r="K755"/>
  <c r="J754"/>
  <c r="K754"/>
  <c r="J753"/>
  <c r="K753"/>
  <c r="J752"/>
  <c r="K752"/>
  <c r="J751"/>
  <c r="K751"/>
  <c r="J750"/>
  <c r="K750"/>
  <c r="J749"/>
  <c r="K749"/>
  <c r="J748"/>
  <c r="K748"/>
  <c r="J747"/>
  <c r="K747"/>
  <c r="J746"/>
  <c r="K746"/>
  <c r="J745"/>
  <c r="K745"/>
  <c r="J744"/>
  <c r="K744"/>
  <c r="J743"/>
  <c r="K743"/>
  <c r="J742"/>
  <c r="K742"/>
  <c r="J741"/>
  <c r="K741"/>
  <c r="J1336"/>
  <c r="K1336"/>
  <c r="J1335"/>
  <c r="K1335"/>
  <c r="J1334"/>
  <c r="K1334"/>
  <c r="J1333"/>
  <c r="K1333"/>
  <c r="J1332"/>
  <c r="K1332"/>
  <c r="J1331"/>
  <c r="K1331"/>
  <c r="J1330"/>
  <c r="K1330"/>
  <c r="J1329"/>
  <c r="K1329"/>
  <c r="J1328"/>
  <c r="K1328"/>
  <c r="J1327"/>
  <c r="K1327"/>
  <c r="J1326"/>
  <c r="K1326"/>
  <c r="J1325"/>
  <c r="K1325"/>
  <c r="J1324"/>
  <c r="K1324"/>
  <c r="J1323"/>
  <c r="K1323"/>
  <c r="J1322"/>
  <c r="K1322"/>
  <c r="J1321"/>
  <c r="K1321"/>
  <c r="J1320"/>
  <c r="K1320"/>
  <c r="J1319"/>
  <c r="K1319"/>
  <c r="J1318"/>
  <c r="K1318"/>
  <c r="J1317"/>
  <c r="K1317"/>
  <c r="J1316"/>
  <c r="K1316"/>
  <c r="J1315"/>
  <c r="K1315"/>
  <c r="J1314"/>
  <c r="K1314"/>
  <c r="J1313"/>
  <c r="K1313"/>
  <c r="J1312"/>
  <c r="K1312"/>
  <c r="J1311"/>
  <c r="K1311"/>
  <c r="J1310"/>
  <c r="K1310"/>
  <c r="J1309"/>
  <c r="K1309"/>
  <c r="J1308"/>
  <c r="K1308"/>
  <c r="J1307"/>
  <c r="K1307"/>
  <c r="J1306"/>
  <c r="K1306"/>
  <c r="J1305"/>
  <c r="K1305"/>
  <c r="J1304"/>
  <c r="K1304"/>
  <c r="J1303"/>
  <c r="K1303"/>
  <c r="J1302"/>
  <c r="K1302"/>
  <c r="J1301"/>
  <c r="K1301"/>
  <c r="J1300"/>
  <c r="K1300"/>
  <c r="J1299"/>
  <c r="K1299"/>
  <c r="J1298"/>
  <c r="K1298"/>
  <c r="J1297"/>
  <c r="K1297"/>
  <c r="J1296"/>
  <c r="K1296"/>
  <c r="J1295"/>
  <c r="K1295"/>
  <c r="J1294"/>
  <c r="K1294"/>
  <c r="J1293"/>
  <c r="K1293"/>
  <c r="J1292"/>
  <c r="K1292"/>
  <c r="J1291"/>
  <c r="K1291"/>
  <c r="J1290"/>
  <c r="K1290"/>
  <c r="J1289"/>
  <c r="K1289"/>
  <c r="J1288"/>
  <c r="K1288"/>
  <c r="J1287"/>
  <c r="K1287"/>
  <c r="J1286"/>
  <c r="K1286"/>
  <c r="J1285"/>
  <c r="K1285"/>
  <c r="J1284"/>
  <c r="K1284"/>
  <c r="J1283"/>
  <c r="K1283"/>
  <c r="J1282"/>
  <c r="K1282"/>
  <c r="J1281"/>
  <c r="K1281"/>
  <c r="J1280"/>
  <c r="K1280"/>
  <c r="J1279"/>
  <c r="K1279"/>
  <c r="J1278"/>
  <c r="K1278"/>
  <c r="J1277"/>
  <c r="K1277"/>
  <c r="J1276"/>
  <c r="K1276"/>
  <c r="J1275"/>
  <c r="K1275"/>
  <c r="J1274"/>
  <c r="K1274"/>
  <c r="J1273"/>
  <c r="K1273"/>
  <c r="J1272"/>
  <c r="K1272"/>
  <c r="J1271"/>
  <c r="K1271"/>
  <c r="J1270"/>
  <c r="K1270"/>
  <c r="J1269"/>
  <c r="K1269"/>
  <c r="J1268"/>
  <c r="K1268"/>
  <c r="J1267"/>
  <c r="K1267"/>
  <c r="J1266"/>
  <c r="K1266"/>
  <c r="J1265"/>
  <c r="K1265"/>
  <c r="J1264"/>
  <c r="K1264"/>
  <c r="J1263"/>
  <c r="K1263"/>
  <c r="J1262"/>
  <c r="K1262"/>
  <c r="J1261"/>
  <c r="K1261"/>
  <c r="J1260"/>
  <c r="K1260"/>
  <c r="J1259"/>
  <c r="K1259"/>
  <c r="J1258"/>
  <c r="K1258"/>
  <c r="J1257"/>
  <c r="K1257"/>
  <c r="J1256"/>
  <c r="K1256"/>
  <c r="J1255"/>
  <c r="K1255"/>
  <c r="J1254"/>
  <c r="K1254"/>
  <c r="J1253"/>
  <c r="K1253"/>
  <c r="J1252"/>
  <c r="K1252"/>
  <c r="J1251"/>
  <c r="K1251"/>
  <c r="J1250"/>
  <c r="K1250"/>
  <c r="J1249"/>
  <c r="K1249"/>
  <c r="J1248"/>
  <c r="K1248"/>
  <c r="J1247"/>
  <c r="K1247"/>
  <c r="J1246"/>
  <c r="K1246"/>
  <c r="J1245"/>
  <c r="K1245"/>
  <c r="J1244"/>
  <c r="K1244"/>
  <c r="J1243"/>
  <c r="K1243"/>
  <c r="J1242"/>
  <c r="K1242"/>
  <c r="J1241"/>
  <c r="K1241"/>
  <c r="J1240"/>
  <c r="K1240"/>
  <c r="J1239"/>
  <c r="K1239"/>
  <c r="J1238"/>
  <c r="K1238"/>
  <c r="J1237"/>
  <c r="K1237"/>
  <c r="J1236"/>
  <c r="K1236"/>
  <c r="J1235"/>
  <c r="K1235"/>
  <c r="J1234"/>
  <c r="K1234"/>
  <c r="J1233"/>
  <c r="K1233"/>
  <c r="J1232"/>
  <c r="K1232"/>
  <c r="J1231"/>
  <c r="K1231"/>
  <c r="J1230"/>
  <c r="K1230"/>
  <c r="J1229"/>
  <c r="K1229"/>
  <c r="J1228"/>
  <c r="K1228"/>
  <c r="J1227"/>
  <c r="K1227"/>
  <c r="J1226"/>
  <c r="K1226"/>
  <c r="J1225"/>
  <c r="K1225"/>
  <c r="J1224"/>
  <c r="K1224"/>
  <c r="J1223"/>
  <c r="K1223"/>
  <c r="J1222"/>
  <c r="K1222"/>
  <c r="J1221"/>
  <c r="K1221"/>
  <c r="J1220"/>
  <c r="K1220"/>
  <c r="J1219"/>
  <c r="K1219"/>
  <c r="J1218"/>
  <c r="K1218"/>
  <c r="J1217"/>
  <c r="K1217"/>
  <c r="J1216"/>
  <c r="K1216"/>
  <c r="J1215"/>
  <c r="K1215"/>
  <c r="J1214"/>
  <c r="K1214"/>
  <c r="J1213"/>
  <c r="K1213"/>
  <c r="J1212"/>
  <c r="K1212"/>
  <c r="J1211"/>
  <c r="K1211"/>
  <c r="J1210"/>
  <c r="K1210"/>
  <c r="J1209"/>
  <c r="K1209"/>
  <c r="J1208"/>
  <c r="K1208"/>
  <c r="J1207"/>
  <c r="K1207"/>
  <c r="J1206"/>
  <c r="K1206"/>
  <c r="J1205"/>
  <c r="K1205"/>
  <c r="J1204"/>
  <c r="K1204"/>
  <c r="J1203"/>
  <c r="K1203"/>
  <c r="J1202"/>
  <c r="K1202"/>
  <c r="J1201"/>
  <c r="K1201"/>
  <c r="J1200"/>
  <c r="K1200"/>
  <c r="J1199"/>
  <c r="K1199"/>
  <c r="J1198"/>
  <c r="K1198"/>
  <c r="J1197"/>
  <c r="K1197"/>
  <c r="J1196"/>
  <c r="K1196"/>
  <c r="J1195"/>
  <c r="K1195"/>
  <c r="J1194"/>
  <c r="K1194"/>
  <c r="J1193"/>
  <c r="K1193"/>
  <c r="J1192"/>
  <c r="K1192"/>
  <c r="J1191"/>
  <c r="K1191"/>
  <c r="J1190"/>
  <c r="K1190"/>
  <c r="J1189"/>
  <c r="K1189"/>
  <c r="J1188"/>
  <c r="K1188"/>
  <c r="J1187"/>
  <c r="K1187"/>
  <c r="J1186"/>
  <c r="K1186"/>
  <c r="J1185"/>
  <c r="K1185"/>
  <c r="J1184"/>
  <c r="K1184"/>
  <c r="J1183"/>
  <c r="K1183"/>
  <c r="J1182"/>
  <c r="K1182"/>
  <c r="J1181"/>
  <c r="K1181"/>
  <c r="J1180"/>
  <c r="K1180"/>
  <c r="J1179"/>
  <c r="K1179"/>
  <c r="J1178"/>
  <c r="K1178"/>
  <c r="J1177"/>
  <c r="K1177"/>
  <c r="J1176"/>
  <c r="K1176"/>
  <c r="J1175"/>
  <c r="K1175"/>
  <c r="J1174"/>
  <c r="K1174"/>
  <c r="J1173"/>
  <c r="K1173"/>
  <c r="J1172"/>
  <c r="K1172"/>
  <c r="J1171"/>
  <c r="K1171"/>
  <c r="J1170"/>
  <c r="K1170"/>
  <c r="J1169"/>
  <c r="K1169"/>
  <c r="J1168"/>
  <c r="K1168"/>
  <c r="J1167"/>
  <c r="K1167"/>
  <c r="J1166"/>
  <c r="K1166"/>
  <c r="J1165"/>
  <c r="K1165"/>
  <c r="J1164"/>
  <c r="K1164"/>
  <c r="J1163"/>
  <c r="K1163"/>
  <c r="J1162"/>
  <c r="K1162"/>
  <c r="J1161"/>
  <c r="K1161"/>
  <c r="J1160"/>
  <c r="K1160"/>
  <c r="J1159"/>
  <c r="K1159"/>
  <c r="J1158"/>
  <c r="K1158"/>
  <c r="J1157"/>
  <c r="K1157"/>
  <c r="J1156"/>
  <c r="K1156"/>
  <c r="J1155"/>
  <c r="K1155"/>
  <c r="J1154"/>
  <c r="K1154"/>
  <c r="J1153"/>
  <c r="K1153"/>
  <c r="J1152"/>
  <c r="K1152"/>
  <c r="J1151"/>
  <c r="K1151"/>
  <c r="J1150"/>
  <c r="K1150"/>
  <c r="J1149"/>
  <c r="K1149"/>
  <c r="J1148"/>
  <c r="K1148"/>
  <c r="J1147"/>
  <c r="K1147"/>
  <c r="J1146"/>
  <c r="K1146"/>
  <c r="J1145"/>
  <c r="K1145"/>
  <c r="J1144"/>
  <c r="K1144"/>
  <c r="J1143"/>
  <c r="K1143"/>
  <c r="J1142"/>
  <c r="K1142"/>
  <c r="J1141"/>
  <c r="K1141"/>
  <c r="J945"/>
  <c r="K945"/>
  <c r="J944"/>
  <c r="K944"/>
  <c r="J943"/>
  <c r="K943"/>
  <c r="J942"/>
  <c r="K942"/>
  <c r="J941"/>
  <c r="K941"/>
  <c r="J940"/>
  <c r="K940"/>
  <c r="J939"/>
  <c r="K939"/>
  <c r="J938"/>
  <c r="K938"/>
  <c r="J937"/>
  <c r="K937"/>
  <c r="J936"/>
  <c r="K936"/>
  <c r="J935"/>
  <c r="K935"/>
  <c r="J934"/>
  <c r="K934"/>
  <c r="J933"/>
  <c r="K933"/>
  <c r="J932"/>
  <c r="K932"/>
  <c r="J931"/>
  <c r="K931"/>
  <c r="J930"/>
  <c r="K930"/>
  <c r="J929"/>
  <c r="K929"/>
  <c r="J928"/>
  <c r="K928"/>
  <c r="J927"/>
  <c r="K927"/>
  <c r="J926"/>
  <c r="K926"/>
  <c r="J925"/>
  <c r="K925"/>
  <c r="J924"/>
  <c r="K924"/>
  <c r="J923"/>
  <c r="K923"/>
  <c r="J922"/>
  <c r="K922"/>
  <c r="J883"/>
  <c r="K883"/>
  <c r="J882"/>
  <c r="K882"/>
  <c r="J881"/>
  <c r="K881"/>
  <c r="J880"/>
  <c r="K880"/>
  <c r="J879"/>
  <c r="K879"/>
  <c r="J878"/>
  <c r="K878"/>
  <c r="J877"/>
  <c r="K877"/>
  <c r="J876"/>
  <c r="K876"/>
  <c r="J875"/>
  <c r="K875"/>
  <c r="J874"/>
  <c r="K874"/>
  <c r="J873"/>
  <c r="K873"/>
  <c r="J872"/>
  <c r="K872"/>
  <c r="J871"/>
  <c r="K871"/>
  <c r="J870"/>
  <c r="K870"/>
  <c r="J869"/>
  <c r="K869"/>
  <c r="J785"/>
  <c r="K785"/>
  <c r="J784"/>
  <c r="K784"/>
  <c r="J783"/>
  <c r="K783"/>
  <c r="J782"/>
  <c r="K782"/>
  <c r="J781"/>
  <c r="K781"/>
  <c r="J780"/>
  <c r="K780"/>
  <c r="J779"/>
  <c r="K779"/>
  <c r="J778"/>
  <c r="K778"/>
  <c r="J777"/>
  <c r="K777"/>
  <c r="J776"/>
  <c r="K776"/>
  <c r="J775"/>
  <c r="K775"/>
  <c r="J774"/>
  <c r="K774"/>
  <c r="J773"/>
  <c r="K773"/>
  <c r="J772"/>
  <c r="K772"/>
  <c r="J771"/>
  <c r="K771"/>
  <c r="J770"/>
  <c r="K770"/>
  <c r="J769"/>
  <c r="K769"/>
  <c r="J768"/>
  <c r="K768"/>
  <c r="J767"/>
  <c r="K767"/>
  <c r="J766"/>
  <c r="K766"/>
  <c r="J765"/>
  <c r="K765"/>
  <c r="J740"/>
  <c r="K740"/>
  <c r="J739"/>
  <c r="K739"/>
  <c r="J738"/>
  <c r="K738"/>
  <c r="J737"/>
  <c r="K737"/>
  <c r="J736"/>
  <c r="K736"/>
  <c r="J735"/>
  <c r="K735"/>
  <c r="J734"/>
  <c r="K734"/>
  <c r="J733"/>
  <c r="K733"/>
  <c r="J732"/>
  <c r="K732"/>
  <c r="J731"/>
  <c r="K731"/>
  <c r="J730"/>
  <c r="K730"/>
  <c r="J729"/>
  <c r="K729"/>
  <c r="J728"/>
  <c r="K728"/>
  <c r="J727"/>
  <c r="K727"/>
  <c r="J726"/>
  <c r="K726"/>
  <c r="J725"/>
  <c r="K725"/>
  <c r="J724"/>
  <c r="K724"/>
  <c r="J723"/>
  <c r="K723"/>
  <c r="J722"/>
  <c r="K722"/>
  <c r="J721"/>
  <c r="K721"/>
  <c r="J720"/>
  <c r="K720"/>
  <c r="J719"/>
  <c r="K719"/>
  <c r="J718"/>
  <c r="K718"/>
  <c r="J717"/>
  <c r="K717"/>
  <c r="J716"/>
  <c r="K716"/>
  <c r="J715"/>
  <c r="K715"/>
  <c r="J714"/>
  <c r="K714"/>
  <c r="J713"/>
  <c r="K713"/>
  <c r="J698"/>
  <c r="K698"/>
  <c r="J697"/>
  <c r="K697"/>
  <c r="J696"/>
  <c r="K696"/>
  <c r="J695"/>
  <c r="K695"/>
  <c r="J694"/>
  <c r="K694"/>
  <c r="J693"/>
  <c r="K693"/>
  <c r="J692"/>
  <c r="K692"/>
  <c r="J691"/>
  <c r="K691"/>
  <c r="J690"/>
  <c r="K690"/>
  <c r="J689"/>
  <c r="K689"/>
  <c r="J688"/>
  <c r="K688"/>
  <c r="J669"/>
  <c r="K669"/>
  <c r="J668"/>
  <c r="K668"/>
  <c r="J667"/>
  <c r="K667"/>
  <c r="J665"/>
  <c r="K665"/>
  <c r="J664"/>
  <c r="K664"/>
  <c r="J663"/>
  <c r="K663"/>
  <c r="J662"/>
  <c r="K662"/>
  <c r="J661"/>
  <c r="K661"/>
  <c r="J660"/>
  <c r="K660"/>
  <c r="J659"/>
  <c r="K659"/>
  <c r="J658"/>
  <c r="K658"/>
  <c r="J657"/>
  <c r="K657"/>
  <c r="J656"/>
  <c r="K656"/>
  <c r="J655"/>
  <c r="K655"/>
  <c r="J654"/>
  <c r="K654"/>
  <c r="J653"/>
  <c r="K653"/>
  <c r="J652"/>
  <c r="K652"/>
  <c r="J651"/>
  <c r="K651"/>
  <c r="J650"/>
  <c r="K650"/>
  <c r="J649"/>
  <c r="K649"/>
  <c r="J648"/>
  <c r="K648"/>
  <c r="J647"/>
  <c r="K647"/>
  <c r="J646"/>
  <c r="K646"/>
  <c r="J645"/>
  <c r="K645"/>
  <c r="J644"/>
  <c r="K644"/>
  <c r="J643"/>
  <c r="K643"/>
  <c r="J642"/>
  <c r="K642"/>
  <c r="J641"/>
  <c r="K641"/>
  <c r="J640"/>
  <c r="K640"/>
  <c r="J639"/>
  <c r="K639"/>
  <c r="J638"/>
  <c r="K638"/>
  <c r="J637"/>
  <c r="K637"/>
  <c r="J636"/>
  <c r="K636"/>
  <c r="J635"/>
  <c r="K635"/>
  <c r="J634"/>
  <c r="K634"/>
  <c r="J633"/>
  <c r="K633"/>
  <c r="J632"/>
  <c r="K632"/>
  <c r="J625"/>
  <c r="K625"/>
  <c r="J624"/>
  <c r="K624"/>
  <c r="J621"/>
  <c r="K621"/>
  <c r="J619"/>
  <c r="K619"/>
  <c r="J618"/>
  <c r="K618"/>
  <c r="J617"/>
  <c r="K617"/>
  <c r="J616"/>
  <c r="K616"/>
  <c r="J615"/>
  <c r="K615"/>
  <c r="J614"/>
  <c r="K614"/>
  <c r="J613"/>
  <c r="K613"/>
  <c r="J612"/>
  <c r="K612"/>
  <c r="J609"/>
  <c r="K609"/>
  <c r="J608"/>
  <c r="K608"/>
  <c r="J607"/>
  <c r="K607"/>
  <c r="J606"/>
  <c r="K606"/>
  <c r="J605"/>
  <c r="K605"/>
  <c r="J604"/>
  <c r="K604"/>
  <c r="J600"/>
  <c r="K600"/>
  <c r="J599"/>
  <c r="K599"/>
  <c r="J598"/>
  <c r="K598"/>
  <c r="J597"/>
  <c r="K597"/>
  <c r="J596"/>
  <c r="K596"/>
  <c r="J595"/>
  <c r="K595"/>
  <c r="J592"/>
  <c r="K592"/>
  <c r="J591"/>
  <c r="K591"/>
  <c r="J590"/>
  <c r="K590"/>
  <c r="J589"/>
  <c r="K589"/>
  <c r="J588"/>
  <c r="K588"/>
  <c r="J582"/>
  <c r="K582"/>
  <c r="J581"/>
  <c r="K581"/>
  <c r="J580"/>
  <c r="K580"/>
  <c r="J579"/>
  <c r="K579"/>
  <c r="J578"/>
  <c r="K578"/>
  <c r="J577"/>
  <c r="K577"/>
  <c r="J576"/>
  <c r="K576"/>
  <c r="J575"/>
  <c r="K575"/>
  <c r="J574"/>
  <c r="K574"/>
  <c r="J573"/>
  <c r="K573"/>
  <c r="J572"/>
  <c r="K572"/>
  <c r="J571"/>
  <c r="K571"/>
  <c r="J570"/>
  <c r="K570"/>
  <c r="J569"/>
  <c r="K569"/>
  <c r="J568"/>
  <c r="K568"/>
  <c r="J567"/>
  <c r="K567"/>
  <c r="J566"/>
  <c r="K566"/>
  <c r="J565"/>
  <c r="K565"/>
  <c r="J564"/>
  <c r="K564"/>
  <c r="J544"/>
  <c r="K544"/>
  <c r="J543"/>
  <c r="K543"/>
  <c r="J542"/>
  <c r="K542"/>
  <c r="J541"/>
  <c r="K541"/>
  <c r="J537"/>
  <c r="K537"/>
  <c r="J536"/>
  <c r="K536"/>
  <c r="J535"/>
  <c r="K535"/>
  <c r="J534"/>
  <c r="K534"/>
  <c r="J533"/>
  <c r="K533"/>
  <c r="J532"/>
  <c r="K532"/>
  <c r="J531"/>
  <c r="K531"/>
  <c r="J530"/>
  <c r="K530"/>
  <c r="J529"/>
  <c r="K529"/>
  <c r="J528"/>
  <c r="K528"/>
  <c r="J527"/>
  <c r="K527"/>
  <c r="J526"/>
  <c r="K526"/>
  <c r="J525"/>
  <c r="K525"/>
  <c r="J524"/>
  <c r="K524"/>
  <c r="J523"/>
  <c r="K523"/>
  <c r="J522"/>
  <c r="K522"/>
  <c r="J521"/>
  <c r="K521"/>
  <c r="J520"/>
  <c r="K520"/>
  <c r="J519"/>
  <c r="K519"/>
  <c r="J518"/>
  <c r="K518"/>
  <c r="J517"/>
  <c r="K517"/>
  <c r="J516"/>
  <c r="K516"/>
  <c r="J515"/>
  <c r="K515"/>
  <c r="J514"/>
  <c r="K514"/>
  <c r="J513"/>
  <c r="K513"/>
  <c r="J512"/>
  <c r="K512"/>
  <c r="J511"/>
  <c r="K511"/>
  <c r="J510"/>
  <c r="K510"/>
  <c r="J499"/>
  <c r="K499"/>
  <c r="J498"/>
  <c r="K498"/>
  <c r="J497"/>
  <c r="K497"/>
  <c r="J496"/>
  <c r="K496"/>
  <c r="J472"/>
  <c r="K472"/>
  <c r="J471"/>
  <c r="K471"/>
  <c r="J458"/>
  <c r="K458"/>
  <c r="J457"/>
  <c r="K457"/>
  <c r="J456"/>
  <c r="K456"/>
  <c r="J455"/>
  <c r="K455"/>
  <c r="J454"/>
  <c r="K454"/>
  <c r="J453"/>
  <c r="K453"/>
  <c r="J452"/>
  <c r="K452"/>
  <c r="J451"/>
  <c r="K451"/>
  <c r="J450"/>
  <c r="K450"/>
  <c r="J449"/>
  <c r="K449"/>
  <c r="J448"/>
  <c r="K448"/>
  <c r="J447"/>
  <c r="K447"/>
  <c r="J446"/>
  <c r="K446"/>
  <c r="J445"/>
  <c r="K445"/>
  <c r="J444"/>
  <c r="K444"/>
  <c r="J443"/>
  <c r="K443"/>
  <c r="J442"/>
  <c r="K442"/>
  <c r="J441"/>
  <c r="K441"/>
  <c r="J440"/>
  <c r="K440"/>
  <c r="J439"/>
  <c r="K439"/>
  <c r="J438"/>
  <c r="K438"/>
  <c r="J437"/>
  <c r="K437"/>
  <c r="J436"/>
  <c r="K436"/>
  <c r="J435"/>
  <c r="K435"/>
  <c r="J434"/>
  <c r="K434"/>
  <c r="J433"/>
  <c r="K433"/>
  <c r="J432"/>
  <c r="K432"/>
  <c r="J431"/>
  <c r="K431"/>
  <c r="J430"/>
  <c r="K430"/>
  <c r="J429"/>
  <c r="K429"/>
  <c r="J428"/>
  <c r="K428"/>
  <c r="J427"/>
  <c r="K427"/>
  <c r="J426"/>
  <c r="K426"/>
  <c r="J425"/>
  <c r="K425"/>
  <c r="J424"/>
  <c r="K424"/>
  <c r="J423"/>
  <c r="K423"/>
  <c r="J422"/>
  <c r="K422"/>
  <c r="J421"/>
  <c r="K421"/>
  <c r="J420"/>
  <c r="K420"/>
  <c r="J395"/>
  <c r="K395"/>
  <c r="J394"/>
  <c r="K394"/>
  <c r="J393"/>
  <c r="K393"/>
  <c r="J392"/>
  <c r="K392"/>
  <c r="J391"/>
  <c r="K391"/>
  <c r="J390"/>
  <c r="K390"/>
  <c r="J389"/>
  <c r="K389"/>
  <c r="J388"/>
  <c r="K388"/>
  <c r="J387"/>
  <c r="K387"/>
  <c r="J386"/>
  <c r="K386"/>
  <c r="J385"/>
  <c r="K385"/>
  <c r="J384"/>
  <c r="K384"/>
  <c r="J383"/>
  <c r="K383"/>
  <c r="J382"/>
  <c r="K382"/>
  <c r="J381"/>
  <c r="K381"/>
  <c r="J380"/>
  <c r="K380"/>
  <c r="J379"/>
  <c r="K379"/>
  <c r="J378"/>
  <c r="K378"/>
  <c r="J377"/>
  <c r="K377"/>
  <c r="J376"/>
  <c r="K376"/>
  <c r="J375"/>
  <c r="K375"/>
  <c r="J374"/>
  <c r="K374"/>
  <c r="J373"/>
  <c r="K373"/>
  <c r="J372"/>
  <c r="K372"/>
  <c r="J371"/>
  <c r="K371"/>
  <c r="J370"/>
  <c r="K370"/>
  <c r="J369"/>
  <c r="K369"/>
  <c r="J368"/>
  <c r="K368"/>
  <c r="J367"/>
  <c r="K367"/>
  <c r="J366"/>
  <c r="K366"/>
  <c r="J365"/>
  <c r="K365"/>
  <c r="J364"/>
  <c r="K364"/>
  <c r="J363"/>
  <c r="K363"/>
  <c r="J362"/>
  <c r="K362"/>
  <c r="J361"/>
  <c r="K361"/>
  <c r="J360"/>
  <c r="K360"/>
  <c r="J359"/>
  <c r="K359"/>
  <c r="J358"/>
  <c r="K358"/>
  <c r="J357"/>
  <c r="K357"/>
  <c r="J356"/>
  <c r="K356"/>
  <c r="J355"/>
  <c r="K355"/>
  <c r="J354"/>
  <c r="K354"/>
  <c r="J353"/>
  <c r="K353"/>
  <c r="J352"/>
  <c r="K352"/>
  <c r="J351"/>
  <c r="K351"/>
  <c r="J350"/>
  <c r="K350"/>
  <c r="J349"/>
  <c r="K349"/>
  <c r="J348"/>
  <c r="K348"/>
  <c r="J347"/>
  <c r="K347"/>
  <c r="J346"/>
  <c r="K346"/>
  <c r="J345"/>
  <c r="K345"/>
  <c r="J344"/>
  <c r="K344"/>
  <c r="J343"/>
  <c r="K343"/>
  <c r="J342"/>
  <c r="K342"/>
  <c r="J341"/>
  <c r="K341"/>
  <c r="J324"/>
  <c r="K324"/>
  <c r="J712"/>
  <c r="K712"/>
  <c r="J711"/>
  <c r="K711"/>
  <c r="J710"/>
  <c r="K710"/>
  <c r="J709"/>
  <c r="K709"/>
  <c r="J708"/>
  <c r="K708"/>
  <c r="J707"/>
  <c r="K707"/>
  <c r="J706"/>
  <c r="K706"/>
  <c r="J705"/>
  <c r="K705"/>
  <c r="J704"/>
  <c r="K704"/>
  <c r="J703"/>
  <c r="K703"/>
  <c r="J702"/>
  <c r="K702"/>
  <c r="J701"/>
  <c r="K701"/>
  <c r="J700"/>
  <c r="K700"/>
  <c r="J699"/>
  <c r="K699"/>
  <c r="J687"/>
  <c r="K687"/>
  <c r="J686"/>
  <c r="K686"/>
  <c r="J685"/>
  <c r="K685"/>
  <c r="J684"/>
  <c r="K684"/>
  <c r="J683"/>
  <c r="K683"/>
  <c r="J682"/>
  <c r="K682"/>
  <c r="J681"/>
  <c r="K681"/>
  <c r="J680"/>
  <c r="K680"/>
  <c r="J679"/>
  <c r="K679"/>
  <c r="J678"/>
  <c r="K678"/>
  <c r="J677"/>
  <c r="K677"/>
  <c r="J676"/>
  <c r="K676"/>
  <c r="J675"/>
  <c r="K675"/>
  <c r="J674"/>
  <c r="K674"/>
  <c r="J673"/>
  <c r="K673"/>
  <c r="J672"/>
  <c r="K672"/>
  <c r="J671"/>
  <c r="K671"/>
  <c r="J670"/>
  <c r="K670"/>
  <c r="J666"/>
  <c r="K666"/>
  <c r="J631"/>
  <c r="K631"/>
  <c r="J630"/>
  <c r="K630"/>
  <c r="J629"/>
  <c r="K629"/>
  <c r="J628"/>
  <c r="K628"/>
  <c r="J627"/>
  <c r="K627"/>
  <c r="J626"/>
  <c r="K626"/>
  <c r="J623"/>
  <c r="K623"/>
  <c r="J622"/>
  <c r="K622"/>
  <c r="J620"/>
  <c r="K620"/>
  <c r="J611"/>
  <c r="K611"/>
  <c r="J610"/>
  <c r="K610"/>
  <c r="J603"/>
  <c r="K603"/>
  <c r="J602"/>
  <c r="K602"/>
  <c r="J601"/>
  <c r="K601"/>
  <c r="J594"/>
  <c r="K594"/>
  <c r="J593"/>
  <c r="K593"/>
  <c r="J587"/>
  <c r="K587"/>
  <c r="J586"/>
  <c r="K586"/>
  <c r="J585"/>
  <c r="K585"/>
  <c r="J584"/>
  <c r="K584"/>
  <c r="J583"/>
  <c r="K583"/>
  <c r="J563"/>
  <c r="K563"/>
  <c r="J562"/>
  <c r="K562"/>
  <c r="J561"/>
  <c r="K561"/>
  <c r="J560"/>
  <c r="K560"/>
  <c r="J559"/>
  <c r="K559"/>
  <c r="J558"/>
  <c r="K558"/>
  <c r="J557"/>
  <c r="K557"/>
  <c r="J556"/>
  <c r="K556"/>
  <c r="J555"/>
  <c r="K555"/>
  <c r="J554"/>
  <c r="K554"/>
  <c r="J553"/>
  <c r="K553"/>
  <c r="J552"/>
  <c r="K552"/>
  <c r="J551"/>
  <c r="K551"/>
  <c r="J550"/>
  <c r="K550"/>
  <c r="J549"/>
  <c r="K549"/>
  <c r="J548"/>
  <c r="K548"/>
  <c r="J547"/>
  <c r="K547"/>
  <c r="J546"/>
  <c r="K546"/>
  <c r="J545"/>
  <c r="K545"/>
  <c r="J540"/>
  <c r="K540"/>
  <c r="J539"/>
  <c r="K539"/>
  <c r="J538"/>
  <c r="K538"/>
  <c r="J509"/>
  <c r="K509"/>
  <c r="J508"/>
  <c r="K508"/>
  <c r="J507"/>
  <c r="K507"/>
  <c r="J506"/>
  <c r="K506"/>
  <c r="J505"/>
  <c r="K505"/>
  <c r="J504"/>
  <c r="K504"/>
  <c r="J503"/>
  <c r="K503"/>
  <c r="J502"/>
  <c r="K502"/>
  <c r="J501"/>
  <c r="K501"/>
  <c r="J500"/>
  <c r="K500"/>
  <c r="J495"/>
  <c r="K495"/>
  <c r="J494"/>
  <c r="K494"/>
  <c r="J493"/>
  <c r="K493"/>
  <c r="J492"/>
  <c r="K492"/>
  <c r="J491"/>
  <c r="K491"/>
  <c r="J490"/>
  <c r="K490"/>
  <c r="J489"/>
  <c r="K489"/>
  <c r="J488"/>
  <c r="K488"/>
  <c r="J487"/>
  <c r="K487"/>
  <c r="J486"/>
  <c r="K486"/>
  <c r="J485"/>
  <c r="K485"/>
  <c r="J484"/>
  <c r="K484"/>
  <c r="J483"/>
  <c r="K483"/>
  <c r="J482"/>
  <c r="K482"/>
  <c r="J481"/>
  <c r="K481"/>
  <c r="J480"/>
  <c r="K480"/>
  <c r="J479"/>
  <c r="K479"/>
  <c r="J478"/>
  <c r="K478"/>
  <c r="J477"/>
  <c r="K477"/>
  <c r="J476"/>
  <c r="K476"/>
  <c r="J475"/>
  <c r="K475"/>
  <c r="J474"/>
  <c r="K474"/>
  <c r="J473"/>
  <c r="K473"/>
  <c r="J470"/>
  <c r="K470"/>
  <c r="J469"/>
  <c r="K469"/>
  <c r="J468"/>
  <c r="K468"/>
  <c r="J467"/>
  <c r="K467"/>
  <c r="J466"/>
  <c r="K466"/>
  <c r="J465"/>
  <c r="K465"/>
  <c r="J464"/>
  <c r="K464"/>
  <c r="J463"/>
  <c r="K463"/>
  <c r="J462"/>
  <c r="K462"/>
  <c r="J461"/>
  <c r="K461"/>
  <c r="J460"/>
  <c r="K460"/>
  <c r="J459"/>
  <c r="K459"/>
  <c r="J419"/>
  <c r="K419"/>
  <c r="J418"/>
  <c r="K418"/>
  <c r="J417"/>
  <c r="K417"/>
  <c r="J416"/>
  <c r="K416"/>
  <c r="J415"/>
  <c r="K415"/>
  <c r="J414"/>
  <c r="K414"/>
  <c r="J413"/>
  <c r="K413"/>
  <c r="J412"/>
  <c r="K412"/>
  <c r="J411"/>
  <c r="K411"/>
  <c r="J410"/>
  <c r="K410"/>
  <c r="J409"/>
  <c r="K409"/>
  <c r="J408"/>
  <c r="K408"/>
  <c r="J407"/>
  <c r="K407"/>
  <c r="J406"/>
  <c r="K406"/>
  <c r="J405"/>
  <c r="K405"/>
  <c r="J404"/>
  <c r="K404"/>
  <c r="J403"/>
  <c r="K403"/>
  <c r="J402"/>
  <c r="K402"/>
  <c r="J401"/>
  <c r="K401"/>
  <c r="J400"/>
  <c r="K400"/>
  <c r="J399"/>
  <c r="K399"/>
  <c r="J398"/>
  <c r="K398"/>
  <c r="J397"/>
  <c r="K397"/>
  <c r="J396"/>
  <c r="K396"/>
  <c r="J340"/>
  <c r="K340"/>
  <c r="J339"/>
  <c r="K339"/>
  <c r="J338"/>
  <c r="K338"/>
  <c r="J337"/>
  <c r="K337"/>
  <c r="J336"/>
  <c r="K336"/>
  <c r="J335"/>
  <c r="K335"/>
  <c r="J334"/>
  <c r="K334"/>
  <c r="J333"/>
  <c r="K333"/>
  <c r="J332"/>
  <c r="K332"/>
  <c r="J331"/>
  <c r="K331"/>
  <c r="J330"/>
  <c r="K330"/>
  <c r="J329"/>
  <c r="K329"/>
  <c r="J328"/>
  <c r="K328"/>
  <c r="J327"/>
  <c r="K327"/>
  <c r="J326"/>
  <c r="K326"/>
  <c r="J325"/>
  <c r="K325"/>
  <c r="J323"/>
  <c r="K323"/>
  <c r="K322"/>
  <c r="J37"/>
  <c r="K37"/>
  <c r="J36"/>
  <c r="K36"/>
  <c r="J35"/>
  <c r="K35"/>
  <c r="J34"/>
  <c r="K34"/>
  <c r="J33"/>
  <c r="K33"/>
  <c r="J32"/>
  <c r="K32"/>
  <c r="J31"/>
  <c r="K31"/>
  <c r="J30"/>
  <c r="K30"/>
  <c r="J29"/>
  <c r="K29"/>
  <c r="J28"/>
  <c r="K28"/>
  <c r="J27"/>
  <c r="K27"/>
  <c r="J26"/>
  <c r="K26"/>
  <c r="J25"/>
  <c r="K25"/>
  <c r="J24"/>
  <c r="K24"/>
  <c r="J23"/>
  <c r="K23"/>
  <c r="J22"/>
  <c r="K22"/>
  <c r="J17"/>
  <c r="K17"/>
  <c r="J16"/>
  <c r="K16"/>
  <c r="J15"/>
  <c r="K15"/>
  <c r="J14"/>
  <c r="K14"/>
  <c r="J13"/>
  <c r="K13"/>
  <c r="J12"/>
  <c r="K12"/>
  <c r="J11"/>
  <c r="K11"/>
  <c r="J10"/>
  <c r="K10"/>
  <c r="J9"/>
  <c r="K9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21"/>
  <c r="K321"/>
  <c r="K319"/>
  <c r="K317"/>
  <c r="K315"/>
  <c r="K313"/>
  <c r="K311"/>
  <c r="K309"/>
  <c r="K307"/>
  <c r="K305"/>
  <c r="K303"/>
  <c r="K301"/>
  <c r="K299"/>
  <c r="K297"/>
  <c r="K295"/>
  <c r="K293"/>
  <c r="K291"/>
  <c r="K289"/>
  <c r="K287"/>
  <c r="K285"/>
  <c r="K283"/>
  <c r="K281"/>
  <c r="K279"/>
  <c r="K277"/>
  <c r="K275"/>
  <c r="K273"/>
  <c r="K271"/>
  <c r="K269"/>
  <c r="K267"/>
  <c r="K265"/>
  <c r="K263"/>
  <c r="K261"/>
  <c r="K259"/>
  <c r="K257"/>
  <c r="K255"/>
  <c r="K253"/>
  <c r="K251"/>
  <c r="K249"/>
  <c r="K247"/>
  <c r="K245"/>
  <c r="K243"/>
  <c r="K241"/>
  <c r="K239"/>
  <c r="K237"/>
  <c r="K235"/>
  <c r="K233"/>
  <c r="K231"/>
  <c r="K229"/>
  <c r="K227"/>
  <c r="K225"/>
  <c r="K223"/>
  <c r="K221"/>
  <c r="K219"/>
  <c r="K217"/>
  <c r="K215"/>
  <c r="K213"/>
  <c r="K211"/>
  <c r="K209"/>
  <c r="K207"/>
  <c r="K205"/>
  <c r="K203"/>
  <c r="K201"/>
  <c r="K199"/>
  <c r="K197"/>
  <c r="K195"/>
  <c r="K193"/>
  <c r="K191"/>
  <c r="K189"/>
  <c r="K187"/>
  <c r="K185"/>
  <c r="K183"/>
  <c r="K181"/>
  <c r="K179"/>
  <c r="K177"/>
  <c r="K175"/>
  <c r="K173"/>
  <c r="K171"/>
  <c r="K169"/>
  <c r="K167"/>
  <c r="K165"/>
  <c r="K163"/>
  <c r="K161"/>
  <c r="K159"/>
  <c r="K157"/>
  <c r="K155"/>
  <c r="K153"/>
  <c r="K151"/>
  <c r="K149"/>
  <c r="K147"/>
  <c r="K145"/>
  <c r="K143"/>
  <c r="K141"/>
  <c r="K139"/>
  <c r="K137"/>
  <c r="K135"/>
  <c r="K133"/>
  <c r="K131"/>
  <c r="K129"/>
  <c r="K127"/>
  <c r="K125"/>
  <c r="K123"/>
  <c r="K121"/>
  <c r="K119"/>
  <c r="K117"/>
  <c r="K115"/>
  <c r="K113"/>
  <c r="K111"/>
  <c r="K109"/>
  <c r="K107"/>
  <c r="K105"/>
  <c r="K103"/>
  <c r="K101"/>
  <c r="K99"/>
  <c r="K97"/>
  <c r="K95"/>
  <c r="K93"/>
  <c r="K91"/>
  <c r="K89"/>
  <c r="K87"/>
  <c r="K85"/>
  <c r="K83"/>
  <c r="K81"/>
  <c r="K79"/>
  <c r="K77"/>
  <c r="K75"/>
  <c r="K73"/>
  <c r="K71"/>
  <c r="K69"/>
  <c r="K67"/>
  <c r="K65"/>
  <c r="K63"/>
  <c r="K61"/>
  <c r="K59"/>
  <c r="K57"/>
  <c r="K55"/>
  <c r="K53"/>
  <c r="K51"/>
  <c r="K49"/>
  <c r="K47"/>
  <c r="K45"/>
  <c r="K43"/>
  <c r="K41"/>
  <c r="K39"/>
  <c r="J20"/>
  <c r="K21"/>
  <c r="K20"/>
  <c r="K18"/>
  <c r="J18"/>
  <c r="B8"/>
  <c r="C8"/>
  <c r="D8"/>
  <c r="E8"/>
  <c r="F8"/>
  <c r="G8"/>
  <c r="H8"/>
  <c r="I8"/>
  <c r="AX25" l="1"/>
  <c r="T25"/>
  <c r="U25" s="1"/>
  <c r="V25" s="1"/>
  <c r="BF25" s="1"/>
  <c r="AQ28"/>
  <c r="AX29"/>
  <c r="T29"/>
  <c r="U29" s="1"/>
  <c r="V29" s="1"/>
  <c r="BF29" s="1"/>
  <c r="AP29"/>
  <c r="AQ30"/>
  <c r="AX31"/>
  <c r="T31"/>
  <c r="U31" s="1"/>
  <c r="V31" s="1"/>
  <c r="BF31" s="1"/>
  <c r="AP31"/>
  <c r="AQ32"/>
  <c r="AX33"/>
  <c r="T33"/>
  <c r="U33" s="1"/>
  <c r="V33" s="1"/>
  <c r="BF33" s="1"/>
  <c r="AP33"/>
  <c r="AD33"/>
  <c r="BG33" s="1"/>
  <c r="AQ34"/>
  <c r="AX35"/>
  <c r="T35"/>
  <c r="U35" s="1"/>
  <c r="V35" s="1"/>
  <c r="BF35" s="1"/>
  <c r="AP35"/>
  <c r="AQ36"/>
  <c r="AX37"/>
  <c r="T37"/>
  <c r="U37" s="1"/>
  <c r="V37" s="1"/>
  <c r="BF37" s="1"/>
  <c r="AP37"/>
  <c r="AQ38"/>
  <c r="T39"/>
  <c r="U39" s="1"/>
  <c r="V39" s="1"/>
  <c r="BF39" s="1"/>
  <c r="AR39"/>
  <c r="AQ40"/>
  <c r="T41"/>
  <c r="U41" s="1"/>
  <c r="V41" s="1"/>
  <c r="BF41" s="1"/>
  <c r="AQ41"/>
  <c r="AX43"/>
  <c r="AP43"/>
  <c r="AR43"/>
  <c r="AQ44"/>
  <c r="T45"/>
  <c r="U45" s="1"/>
  <c r="V45" s="1"/>
  <c r="BF45" s="1"/>
  <c r="AD45"/>
  <c r="BG45" s="1"/>
  <c r="AQ45"/>
  <c r="AX47"/>
  <c r="AP47"/>
  <c r="AR47"/>
  <c r="AQ48"/>
  <c r="AX49"/>
  <c r="T49"/>
  <c r="U49" s="1"/>
  <c r="V49" s="1"/>
  <c r="BF49" s="1"/>
  <c r="AP49"/>
  <c r="AQ50"/>
  <c r="AX51"/>
  <c r="T51"/>
  <c r="U51" s="1"/>
  <c r="V51" s="1"/>
  <c r="BF51" s="1"/>
  <c r="AP51"/>
  <c r="AQ52"/>
  <c r="AX53"/>
  <c r="T53"/>
  <c r="U53" s="1"/>
  <c r="V53" s="1"/>
  <c r="BF53" s="1"/>
  <c r="AP53"/>
  <c r="AQ54"/>
  <c r="AX55"/>
  <c r="T55"/>
  <c r="U55" s="1"/>
  <c r="V55" s="1"/>
  <c r="BF55" s="1"/>
  <c r="AP55"/>
  <c r="AQ56"/>
  <c r="T57"/>
  <c r="U57" s="1"/>
  <c r="V57" s="1"/>
  <c r="BF57" s="1"/>
  <c r="AQ57"/>
  <c r="AD57"/>
  <c r="BG57" s="1"/>
  <c r="AQ58"/>
  <c r="AX59"/>
  <c r="T59"/>
  <c r="U59" s="1"/>
  <c r="V59" s="1"/>
  <c r="BF59" s="1"/>
  <c r="AP59"/>
  <c r="AQ60"/>
  <c r="AX61"/>
  <c r="T61"/>
  <c r="U61" s="1"/>
  <c r="V61" s="1"/>
  <c r="BF61" s="1"/>
  <c r="AP61"/>
  <c r="AQ62"/>
  <c r="AX63"/>
  <c r="T63"/>
  <c r="U63" s="1"/>
  <c r="V63" s="1"/>
  <c r="BF63" s="1"/>
  <c r="AP63"/>
  <c r="AQ64"/>
  <c r="AX65"/>
  <c r="T65"/>
  <c r="U65" s="1"/>
  <c r="V65" s="1"/>
  <c r="BF65" s="1"/>
  <c r="AP65"/>
  <c r="AQ66"/>
  <c r="AX67"/>
  <c r="T67"/>
  <c r="U67" s="1"/>
  <c r="V67" s="1"/>
  <c r="BF67" s="1"/>
  <c r="AP67"/>
  <c r="AQ68"/>
  <c r="AX69"/>
  <c r="T69"/>
  <c r="U69" s="1"/>
  <c r="V69" s="1"/>
  <c r="BF69" s="1"/>
  <c r="AP69"/>
  <c r="AQ70"/>
  <c r="AX71"/>
  <c r="T71"/>
  <c r="U71" s="1"/>
  <c r="V71" s="1"/>
  <c r="BF71" s="1"/>
  <c r="AP71"/>
  <c r="AQ72"/>
  <c r="AX73"/>
  <c r="T73"/>
  <c r="U73" s="1"/>
  <c r="V73" s="1"/>
  <c r="BF73" s="1"/>
  <c r="AP73"/>
  <c r="AQ74"/>
  <c r="AX75"/>
  <c r="T75"/>
  <c r="U75" s="1"/>
  <c r="V75" s="1"/>
  <c r="BF75" s="1"/>
  <c r="AP75"/>
  <c r="AQ76"/>
  <c r="AX77"/>
  <c r="T77"/>
  <c r="U77" s="1"/>
  <c r="V77" s="1"/>
  <c r="BF77" s="1"/>
  <c r="AP77"/>
  <c r="AQ78"/>
  <c r="AX79"/>
  <c r="T79"/>
  <c r="U79" s="1"/>
  <c r="V79" s="1"/>
  <c r="BF79" s="1"/>
  <c r="AP79"/>
  <c r="AQ80"/>
  <c r="AX81"/>
  <c r="T81"/>
  <c r="U81" s="1"/>
  <c r="V81" s="1"/>
  <c r="BF81" s="1"/>
  <c r="AP81"/>
  <c r="AQ82"/>
  <c r="AX83"/>
  <c r="T83"/>
  <c r="U83" s="1"/>
  <c r="V83" s="1"/>
  <c r="BF83" s="1"/>
  <c r="AP83"/>
  <c r="T84"/>
  <c r="U84" s="1"/>
  <c r="V84" s="1"/>
  <c r="BF84" s="1"/>
  <c r="AQ84"/>
  <c r="T85"/>
  <c r="U85" s="1"/>
  <c r="V85" s="1"/>
  <c r="BF85" s="1"/>
  <c r="AD85"/>
  <c r="BG85" s="1"/>
  <c r="AQ85"/>
  <c r="AX87"/>
  <c r="AD195"/>
  <c r="BG195" s="1"/>
  <c r="AD203"/>
  <c r="BG203" s="1"/>
  <c r="AD211"/>
  <c r="BG211" s="1"/>
  <c r="AD219"/>
  <c r="BG219" s="1"/>
  <c r="AD227"/>
  <c r="BG227" s="1"/>
  <c r="AD235"/>
  <c r="BG235" s="1"/>
  <c r="AD187"/>
  <c r="BG187" s="1"/>
  <c r="AD537"/>
  <c r="BG537" s="1"/>
  <c r="AD553"/>
  <c r="BG553" s="1"/>
  <c r="AD566"/>
  <c r="BG566" s="1"/>
  <c r="AD571"/>
  <c r="AD574"/>
  <c r="BG574" s="1"/>
  <c r="AD579"/>
  <c r="BG579" s="1"/>
  <c r="AD582"/>
  <c r="BG582" s="1"/>
  <c r="AD587"/>
  <c r="BG587" s="1"/>
  <c r="AD590"/>
  <c r="BG590" s="1"/>
  <c r="AD595"/>
  <c r="BG595" s="1"/>
  <c r="AD598"/>
  <c r="BG598" s="1"/>
  <c r="AD603"/>
  <c r="BG603" s="1"/>
  <c r="AD611"/>
  <c r="BG611" s="1"/>
  <c r="AD617"/>
  <c r="BG617" s="1"/>
  <c r="AD621"/>
  <c r="BG621" s="1"/>
  <c r="AD625"/>
  <c r="BG625" s="1"/>
  <c r="AD629"/>
  <c r="BG629" s="1"/>
  <c r="AD633"/>
  <c r="BG633" s="1"/>
  <c r="AD562"/>
  <c r="BG562" s="1"/>
  <c r="AD751"/>
  <c r="BG751" s="1"/>
  <c r="AD759"/>
  <c r="BG759" s="1"/>
  <c r="AD767"/>
  <c r="BG767" s="1"/>
  <c r="AD775"/>
  <c r="BG775" s="1"/>
  <c r="AD386"/>
  <c r="BG386" s="1"/>
  <c r="AD388"/>
  <c r="BG388" s="1"/>
  <c r="AD392"/>
  <c r="BG392" s="1"/>
  <c r="AD396"/>
  <c r="BG396" s="1"/>
  <c r="AD400"/>
  <c r="BG400" s="1"/>
  <c r="AD404"/>
  <c r="BG404" s="1"/>
  <c r="AD408"/>
  <c r="BG408" s="1"/>
  <c r="AD811"/>
  <c r="BG811" s="1"/>
  <c r="AD819"/>
  <c r="BG819" s="1"/>
  <c r="AD827"/>
  <c r="BG827" s="1"/>
  <c r="AD835"/>
  <c r="BG835" s="1"/>
  <c r="AD843"/>
  <c r="BG843" s="1"/>
  <c r="AD851"/>
  <c r="BG851" s="1"/>
  <c r="AD859"/>
  <c r="BG859" s="1"/>
  <c r="AD867"/>
  <c r="BG867" s="1"/>
  <c r="AD875"/>
  <c r="BG875" s="1"/>
  <c r="AD883"/>
  <c r="BG883" s="1"/>
  <c r="AD891"/>
  <c r="BG891" s="1"/>
  <c r="AD779"/>
  <c r="BG779" s="1"/>
  <c r="AD787"/>
  <c r="BG787" s="1"/>
  <c r="AD795"/>
  <c r="BG795" s="1"/>
  <c r="AD803"/>
  <c r="BG803" s="1"/>
  <c r="AQ26"/>
  <c r="BG571"/>
  <c r="BE20"/>
  <c r="O20"/>
  <c r="BE22"/>
  <c r="O22"/>
  <c r="O9"/>
  <c r="BE9" s="1"/>
  <c r="BE25"/>
  <c r="O25"/>
  <c r="O116"/>
  <c r="BE116" s="1"/>
  <c r="O568"/>
  <c r="BE568" s="1"/>
  <c r="O600"/>
  <c r="BE600" s="1"/>
  <c r="O940"/>
  <c r="BE940" s="1"/>
  <c r="BF1177"/>
  <c r="O1181"/>
  <c r="BE1181" s="1"/>
  <c r="O1182"/>
  <c r="BE1182" s="1"/>
  <c r="BF1197"/>
  <c r="AD533"/>
  <c r="BG533" s="1"/>
  <c r="AD541"/>
  <c r="BG541" s="1"/>
  <c r="AD549"/>
  <c r="BG549" s="1"/>
  <c r="AD557"/>
  <c r="BG557" s="1"/>
  <c r="AD559"/>
  <c r="BG559" s="1"/>
  <c r="AD567"/>
  <c r="BG567" s="1"/>
  <c r="AD570"/>
  <c r="BG570" s="1"/>
  <c r="AD575"/>
  <c r="BG575" s="1"/>
  <c r="AD578"/>
  <c r="BG578" s="1"/>
  <c r="AD583"/>
  <c r="BG583" s="1"/>
  <c r="AD586"/>
  <c r="BG586" s="1"/>
  <c r="AD591"/>
  <c r="BG591" s="1"/>
  <c r="AD594"/>
  <c r="BG594" s="1"/>
  <c r="AD599"/>
  <c r="BG599" s="1"/>
  <c r="AD602"/>
  <c r="BG602" s="1"/>
  <c r="AD605"/>
  <c r="BG605" s="1"/>
  <c r="AD609"/>
  <c r="BG609" s="1"/>
  <c r="AD687"/>
  <c r="BG687" s="1"/>
  <c r="AD691"/>
  <c r="BG691" s="1"/>
  <c r="AD695"/>
  <c r="BG695" s="1"/>
  <c r="AD699"/>
  <c r="BG699" s="1"/>
  <c r="AD703"/>
  <c r="BG703" s="1"/>
  <c r="AD707"/>
  <c r="BG707" s="1"/>
  <c r="AD711"/>
  <c r="BG711" s="1"/>
  <c r="AD715"/>
  <c r="BG715" s="1"/>
  <c r="AD719"/>
  <c r="BG719" s="1"/>
  <c r="AD723"/>
  <c r="BG723" s="1"/>
  <c r="AD727"/>
  <c r="BG727" s="1"/>
  <c r="AD731"/>
  <c r="BG731" s="1"/>
  <c r="AD735"/>
  <c r="BG735" s="1"/>
  <c r="AD739"/>
  <c r="BG739" s="1"/>
  <c r="AD743"/>
  <c r="BG743" s="1"/>
  <c r="AD747"/>
  <c r="BG747" s="1"/>
  <c r="AD755"/>
  <c r="BG755" s="1"/>
  <c r="AD763"/>
  <c r="BG763" s="1"/>
  <c r="AD771"/>
  <c r="BG771" s="1"/>
  <c r="AD1353"/>
  <c r="BG1353" s="1"/>
  <c r="AD1357"/>
  <c r="BG1357" s="1"/>
  <c r="O21"/>
  <c r="BE21" s="1"/>
  <c r="O23"/>
  <c r="BE23" s="1"/>
  <c r="O24"/>
  <c r="BE24" s="1"/>
  <c r="O26"/>
  <c r="O100"/>
  <c r="BE100" s="1"/>
  <c r="O877"/>
  <c r="BE877" s="1"/>
  <c r="O1169"/>
  <c r="BE1169" s="1"/>
  <c r="AD29"/>
  <c r="BG29" s="1"/>
  <c r="AD37"/>
  <c r="BG37" s="1"/>
  <c r="AP87"/>
  <c r="AR87"/>
  <c r="AD255"/>
  <c r="BG255" s="1"/>
  <c r="AD263"/>
  <c r="BG263" s="1"/>
  <c r="AD271"/>
  <c r="BG271" s="1"/>
  <c r="AD279"/>
  <c r="BG279" s="1"/>
  <c r="AD287"/>
  <c r="BG287" s="1"/>
  <c r="AD291"/>
  <c r="BG291" s="1"/>
  <c r="AD295"/>
  <c r="BG295" s="1"/>
  <c r="AD299"/>
  <c r="BG299" s="1"/>
  <c r="AD303"/>
  <c r="BG303" s="1"/>
  <c r="AD307"/>
  <c r="BG307" s="1"/>
  <c r="AD311"/>
  <c r="BG311" s="1"/>
  <c r="T580"/>
  <c r="U580" s="1"/>
  <c r="V580" s="1"/>
  <c r="BF580" s="1"/>
  <c r="AR580"/>
  <c r="T581"/>
  <c r="U581" s="1"/>
  <c r="V581" s="1"/>
  <c r="BF581" s="1"/>
  <c r="AQ581"/>
  <c r="T582"/>
  <c r="U582" s="1"/>
  <c r="V582" s="1"/>
  <c r="BF582" s="1"/>
  <c r="AQ582"/>
  <c r="AP583"/>
  <c r="T584"/>
  <c r="U584" s="1"/>
  <c r="V584" s="1"/>
  <c r="BF584" s="1"/>
  <c r="AR584"/>
  <c r="T585"/>
  <c r="U585" s="1"/>
  <c r="V585" s="1"/>
  <c r="BF585" s="1"/>
  <c r="AQ585"/>
  <c r="T586"/>
  <c r="U586" s="1"/>
  <c r="V586" s="1"/>
  <c r="BF586" s="1"/>
  <c r="AQ586"/>
  <c r="AP587"/>
  <c r="T588"/>
  <c r="U588" s="1"/>
  <c r="V588" s="1"/>
  <c r="BF588" s="1"/>
  <c r="AR588"/>
  <c r="T589"/>
  <c r="U589" s="1"/>
  <c r="V589" s="1"/>
  <c r="BF589" s="1"/>
  <c r="AQ589"/>
  <c r="T590"/>
  <c r="U590" s="1"/>
  <c r="V590" s="1"/>
  <c r="BF590" s="1"/>
  <c r="AQ590"/>
  <c r="AP591"/>
  <c r="T592"/>
  <c r="U592" s="1"/>
  <c r="V592" s="1"/>
  <c r="BF592" s="1"/>
  <c r="AR592"/>
  <c r="T593"/>
  <c r="U593" s="1"/>
  <c r="V593" s="1"/>
  <c r="BF593" s="1"/>
  <c r="AQ593"/>
  <c r="T594"/>
  <c r="U594" s="1"/>
  <c r="V594" s="1"/>
  <c r="BF594" s="1"/>
  <c r="AQ594"/>
  <c r="AP595"/>
  <c r="T596"/>
  <c r="U596" s="1"/>
  <c r="V596" s="1"/>
  <c r="BF596" s="1"/>
  <c r="AR596"/>
  <c r="T597"/>
  <c r="U597" s="1"/>
  <c r="V597" s="1"/>
  <c r="BF597" s="1"/>
  <c r="AQ597"/>
  <c r="T598"/>
  <c r="U598" s="1"/>
  <c r="V598" s="1"/>
  <c r="BF598" s="1"/>
  <c r="AQ598"/>
  <c r="AP599"/>
  <c r="T600"/>
  <c r="U600" s="1"/>
  <c r="V600" s="1"/>
  <c r="BF600" s="1"/>
  <c r="AR600"/>
  <c r="T601"/>
  <c r="U601" s="1"/>
  <c r="V601" s="1"/>
  <c r="BF601" s="1"/>
  <c r="AQ601"/>
  <c r="T602"/>
  <c r="U602" s="1"/>
  <c r="V602" s="1"/>
  <c r="BF602" s="1"/>
  <c r="AQ602"/>
  <c r="AZ602"/>
  <c r="T604"/>
  <c r="U604" s="1"/>
  <c r="V604" s="1"/>
  <c r="BF604" s="1"/>
  <c r="AR604"/>
  <c r="T606"/>
  <c r="U606" s="1"/>
  <c r="V606" s="1"/>
  <c r="BF606" s="1"/>
  <c r="AR606"/>
  <c r="T608"/>
  <c r="U608" s="1"/>
  <c r="V608" s="1"/>
  <c r="BF608" s="1"/>
  <c r="AR608"/>
  <c r="T610"/>
  <c r="U610" s="1"/>
  <c r="V610" s="1"/>
  <c r="BF610" s="1"/>
  <c r="AR610"/>
  <c r="T612"/>
  <c r="U612" s="1"/>
  <c r="V612" s="1"/>
  <c r="BF612" s="1"/>
  <c r="AR612"/>
  <c r="T614"/>
  <c r="U614" s="1"/>
  <c r="V614" s="1"/>
  <c r="BF614" s="1"/>
  <c r="AR614"/>
  <c r="T616"/>
  <c r="U616" s="1"/>
  <c r="V616" s="1"/>
  <c r="BF616" s="1"/>
  <c r="AR616"/>
  <c r="T618"/>
  <c r="U618" s="1"/>
  <c r="V618" s="1"/>
  <c r="BF618" s="1"/>
  <c r="AR618"/>
  <c r="T620"/>
  <c r="U620" s="1"/>
  <c r="V620" s="1"/>
  <c r="BF620" s="1"/>
  <c r="AR620"/>
  <c r="T622"/>
  <c r="U622" s="1"/>
  <c r="V622" s="1"/>
  <c r="BF622" s="1"/>
  <c r="AR622"/>
  <c r="T624"/>
  <c r="U624" s="1"/>
  <c r="V624" s="1"/>
  <c r="BF624" s="1"/>
  <c r="AR624"/>
  <c r="T626"/>
  <c r="U626" s="1"/>
  <c r="V626" s="1"/>
  <c r="BF626" s="1"/>
  <c r="AR626"/>
  <c r="T628"/>
  <c r="U628" s="1"/>
  <c r="V628" s="1"/>
  <c r="BF628" s="1"/>
  <c r="AR628"/>
  <c r="T630"/>
  <c r="U630" s="1"/>
  <c r="V630" s="1"/>
  <c r="BF630" s="1"/>
  <c r="AR630"/>
  <c r="T632"/>
  <c r="U632" s="1"/>
  <c r="V632" s="1"/>
  <c r="BF632" s="1"/>
  <c r="AR632"/>
  <c r="T634"/>
  <c r="U634" s="1"/>
  <c r="V634" s="1"/>
  <c r="BF634" s="1"/>
  <c r="AR634"/>
  <c r="T636"/>
  <c r="U636" s="1"/>
  <c r="V636" s="1"/>
  <c r="BF636" s="1"/>
  <c r="AR636"/>
  <c r="T638"/>
  <c r="U638" s="1"/>
  <c r="V638" s="1"/>
  <c r="BF638" s="1"/>
  <c r="AR638"/>
  <c r="T640"/>
  <c r="U640" s="1"/>
  <c r="V640" s="1"/>
  <c r="BF640" s="1"/>
  <c r="AR640"/>
  <c r="T642"/>
  <c r="U642" s="1"/>
  <c r="V642" s="1"/>
  <c r="BF642" s="1"/>
  <c r="AR642"/>
  <c r="T644"/>
  <c r="U644" s="1"/>
  <c r="V644" s="1"/>
  <c r="BF644" s="1"/>
  <c r="AR644"/>
  <c r="T646"/>
  <c r="U646" s="1"/>
  <c r="V646" s="1"/>
  <c r="BF646" s="1"/>
  <c r="AR646"/>
  <c r="T648"/>
  <c r="U648" s="1"/>
  <c r="V648" s="1"/>
  <c r="BF648" s="1"/>
  <c r="AR648"/>
  <c r="T650"/>
  <c r="U650" s="1"/>
  <c r="V650" s="1"/>
  <c r="BF650" s="1"/>
  <c r="AR650"/>
  <c r="T652"/>
  <c r="U652" s="1"/>
  <c r="V652" s="1"/>
  <c r="BF652" s="1"/>
  <c r="AR652"/>
  <c r="T654"/>
  <c r="U654" s="1"/>
  <c r="V654" s="1"/>
  <c r="BF654" s="1"/>
  <c r="AR654"/>
  <c r="T656"/>
  <c r="U656" s="1"/>
  <c r="V656" s="1"/>
  <c r="BF656" s="1"/>
  <c r="AR656"/>
  <c r="T658"/>
  <c r="U658" s="1"/>
  <c r="V658" s="1"/>
  <c r="BF658" s="1"/>
  <c r="AR658"/>
  <c r="T660"/>
  <c r="U660" s="1"/>
  <c r="V660" s="1"/>
  <c r="BF660" s="1"/>
  <c r="AR660"/>
  <c r="T662"/>
  <c r="U662" s="1"/>
  <c r="V662" s="1"/>
  <c r="BF662" s="1"/>
  <c r="AR662"/>
  <c r="T664"/>
  <c r="U664" s="1"/>
  <c r="V664" s="1"/>
  <c r="BF664" s="1"/>
  <c r="AR664"/>
  <c r="T666"/>
  <c r="U666" s="1"/>
  <c r="V666" s="1"/>
  <c r="BF666" s="1"/>
  <c r="AR666"/>
  <c r="T668"/>
  <c r="U668" s="1"/>
  <c r="V668" s="1"/>
  <c r="BF668" s="1"/>
  <c r="AR668"/>
  <c r="T670"/>
  <c r="U670" s="1"/>
  <c r="V670" s="1"/>
  <c r="BF670" s="1"/>
  <c r="AR670"/>
  <c r="T672"/>
  <c r="U672" s="1"/>
  <c r="V672" s="1"/>
  <c r="BF672" s="1"/>
  <c r="AR672"/>
  <c r="T674"/>
  <c r="U674" s="1"/>
  <c r="V674" s="1"/>
  <c r="BF674" s="1"/>
  <c r="AR674"/>
  <c r="T676"/>
  <c r="U676" s="1"/>
  <c r="V676" s="1"/>
  <c r="BF676" s="1"/>
  <c r="AR676"/>
  <c r="T678"/>
  <c r="U678" s="1"/>
  <c r="V678" s="1"/>
  <c r="BF678" s="1"/>
  <c r="AR678"/>
  <c r="T680"/>
  <c r="U680" s="1"/>
  <c r="V680" s="1"/>
  <c r="BF680" s="1"/>
  <c r="AR680"/>
  <c r="T682"/>
  <c r="U682" s="1"/>
  <c r="V682" s="1"/>
  <c r="BF682" s="1"/>
  <c r="AR682"/>
  <c r="T684"/>
  <c r="U684" s="1"/>
  <c r="V684" s="1"/>
  <c r="BF684" s="1"/>
  <c r="AR684"/>
  <c r="T686"/>
  <c r="U686" s="1"/>
  <c r="V686" s="1"/>
  <c r="BF686" s="1"/>
  <c r="AR686"/>
  <c r="T688"/>
  <c r="U688" s="1"/>
  <c r="V688" s="1"/>
  <c r="BF688" s="1"/>
  <c r="AR688"/>
  <c r="T690"/>
  <c r="U690" s="1"/>
  <c r="V690" s="1"/>
  <c r="BF690" s="1"/>
  <c r="AR690"/>
  <c r="T692"/>
  <c r="U692" s="1"/>
  <c r="V692" s="1"/>
  <c r="BF692" s="1"/>
  <c r="AR692"/>
  <c r="T694"/>
  <c r="U694" s="1"/>
  <c r="V694" s="1"/>
  <c r="BF694" s="1"/>
  <c r="AR694"/>
  <c r="T696"/>
  <c r="U696" s="1"/>
  <c r="V696" s="1"/>
  <c r="BF696" s="1"/>
  <c r="AR696"/>
  <c r="T698"/>
  <c r="U698" s="1"/>
  <c r="V698" s="1"/>
  <c r="BF698" s="1"/>
  <c r="AR698"/>
  <c r="T700"/>
  <c r="U700" s="1"/>
  <c r="V700" s="1"/>
  <c r="BF700" s="1"/>
  <c r="AR700"/>
  <c r="T702"/>
  <c r="U702" s="1"/>
  <c r="V702" s="1"/>
  <c r="BF702" s="1"/>
  <c r="AR702"/>
  <c r="T704"/>
  <c r="U704" s="1"/>
  <c r="V704" s="1"/>
  <c r="BF704" s="1"/>
  <c r="AR704"/>
  <c r="T706"/>
  <c r="U706" s="1"/>
  <c r="V706" s="1"/>
  <c r="BF706" s="1"/>
  <c r="AR706"/>
  <c r="T708"/>
  <c r="U708" s="1"/>
  <c r="V708" s="1"/>
  <c r="BF708" s="1"/>
  <c r="AR708"/>
  <c r="T710"/>
  <c r="U710" s="1"/>
  <c r="V710" s="1"/>
  <c r="BF710" s="1"/>
  <c r="AR710"/>
  <c r="T712"/>
  <c r="U712" s="1"/>
  <c r="V712" s="1"/>
  <c r="BF712" s="1"/>
  <c r="AR712"/>
  <c r="T714"/>
  <c r="U714" s="1"/>
  <c r="V714" s="1"/>
  <c r="BF714" s="1"/>
  <c r="AR714"/>
  <c r="T716"/>
  <c r="U716" s="1"/>
  <c r="V716" s="1"/>
  <c r="BF716" s="1"/>
  <c r="AR716"/>
  <c r="T718"/>
  <c r="U718" s="1"/>
  <c r="V718" s="1"/>
  <c r="BF718" s="1"/>
  <c r="AR718"/>
  <c r="T720"/>
  <c r="U720" s="1"/>
  <c r="V720" s="1"/>
  <c r="BF720" s="1"/>
  <c r="AR720"/>
  <c r="T722"/>
  <c r="U722" s="1"/>
  <c r="V722" s="1"/>
  <c r="BF722" s="1"/>
  <c r="AR722"/>
  <c r="T724"/>
  <c r="U724" s="1"/>
  <c r="V724" s="1"/>
  <c r="BF724" s="1"/>
  <c r="AR724"/>
  <c r="T726"/>
  <c r="U726" s="1"/>
  <c r="V726" s="1"/>
  <c r="BF726" s="1"/>
  <c r="AR726"/>
  <c r="T728"/>
  <c r="U728" s="1"/>
  <c r="V728" s="1"/>
  <c r="BF728" s="1"/>
  <c r="AR728"/>
  <c r="T730"/>
  <c r="U730" s="1"/>
  <c r="V730" s="1"/>
  <c r="BF730" s="1"/>
  <c r="AR730"/>
  <c r="T732"/>
  <c r="U732" s="1"/>
  <c r="V732" s="1"/>
  <c r="BF732" s="1"/>
  <c r="AR732"/>
  <c r="T734"/>
  <c r="U734" s="1"/>
  <c r="V734" s="1"/>
  <c r="BF734" s="1"/>
  <c r="AR734"/>
  <c r="T736"/>
  <c r="U736" s="1"/>
  <c r="V736" s="1"/>
  <c r="BF736" s="1"/>
  <c r="AR736"/>
  <c r="T738"/>
  <c r="U738" s="1"/>
  <c r="V738" s="1"/>
  <c r="BF738" s="1"/>
  <c r="AR738"/>
  <c r="T740"/>
  <c r="U740" s="1"/>
  <c r="V740" s="1"/>
  <c r="BF740" s="1"/>
  <c r="AR740"/>
  <c r="T742"/>
  <c r="U742" s="1"/>
  <c r="V742" s="1"/>
  <c r="BF742" s="1"/>
  <c r="AR742"/>
  <c r="T744"/>
  <c r="U744" s="1"/>
  <c r="V744" s="1"/>
  <c r="BF744" s="1"/>
  <c r="AR744"/>
  <c r="T746"/>
  <c r="U746" s="1"/>
  <c r="V746" s="1"/>
  <c r="BF746" s="1"/>
  <c r="AR746"/>
  <c r="T748"/>
  <c r="U748" s="1"/>
  <c r="V748" s="1"/>
  <c r="BF748" s="1"/>
  <c r="AR748"/>
  <c r="T750"/>
  <c r="U750" s="1"/>
  <c r="V750" s="1"/>
  <c r="BF750" s="1"/>
  <c r="AR750"/>
  <c r="T752"/>
  <c r="U752" s="1"/>
  <c r="V752" s="1"/>
  <c r="BF752" s="1"/>
  <c r="AR752"/>
  <c r="T754"/>
  <c r="U754" s="1"/>
  <c r="V754" s="1"/>
  <c r="BF754" s="1"/>
  <c r="AR754"/>
  <c r="T756"/>
  <c r="U756" s="1"/>
  <c r="V756" s="1"/>
  <c r="BF756" s="1"/>
  <c r="AR756"/>
  <c r="T758"/>
  <c r="U758" s="1"/>
  <c r="V758" s="1"/>
  <c r="BF758" s="1"/>
  <c r="AR758"/>
  <c r="T760"/>
  <c r="U760" s="1"/>
  <c r="V760" s="1"/>
  <c r="BF760" s="1"/>
  <c r="AR760"/>
  <c r="T762"/>
  <c r="U762" s="1"/>
  <c r="V762" s="1"/>
  <c r="BF762" s="1"/>
  <c r="AR762"/>
  <c r="T764"/>
  <c r="U764" s="1"/>
  <c r="V764" s="1"/>
  <c r="BF764" s="1"/>
  <c r="AR764"/>
  <c r="T766"/>
  <c r="U766" s="1"/>
  <c r="V766" s="1"/>
  <c r="BF766" s="1"/>
  <c r="AR766"/>
  <c r="T768"/>
  <c r="U768" s="1"/>
  <c r="V768" s="1"/>
  <c r="BF768" s="1"/>
  <c r="AR768"/>
  <c r="T770"/>
  <c r="U770" s="1"/>
  <c r="V770" s="1"/>
  <c r="BF770" s="1"/>
  <c r="AR770"/>
  <c r="T772"/>
  <c r="U772" s="1"/>
  <c r="V772" s="1"/>
  <c r="BF772" s="1"/>
  <c r="AR772"/>
  <c r="T774"/>
  <c r="U774" s="1"/>
  <c r="V774" s="1"/>
  <c r="BF774" s="1"/>
  <c r="AR774"/>
  <c r="T776"/>
  <c r="U776" s="1"/>
  <c r="V776" s="1"/>
  <c r="BF776" s="1"/>
  <c r="AR776"/>
  <c r="AD1121"/>
  <c r="BG1121" s="1"/>
  <c r="AD1125"/>
  <c r="BG1125" s="1"/>
  <c r="AD1129"/>
  <c r="BG1129" s="1"/>
  <c r="AD1133"/>
  <c r="BG1133" s="1"/>
  <c r="AD1137"/>
  <c r="BG1137" s="1"/>
  <c r="AD1141"/>
  <c r="BG1141" s="1"/>
  <c r="AD1145"/>
  <c r="BG1145" s="1"/>
  <c r="AD1149"/>
  <c r="BG1149" s="1"/>
  <c r="AD1153"/>
  <c r="BG1153" s="1"/>
  <c r="O27"/>
  <c r="BE27" s="1"/>
  <c r="AX27"/>
  <c r="T27"/>
  <c r="U27" s="1"/>
  <c r="V27" s="1"/>
  <c r="BF27" s="1"/>
  <c r="AP27"/>
  <c r="AP25"/>
  <c r="AQ24"/>
  <c r="AD27"/>
  <c r="BG27" s="1"/>
  <c r="AD31"/>
  <c r="BG31" s="1"/>
  <c r="AD35"/>
  <c r="BG35" s="1"/>
  <c r="AD39"/>
  <c r="BG39" s="1"/>
  <c r="AD251"/>
  <c r="BG251" s="1"/>
  <c r="AD259"/>
  <c r="BG259" s="1"/>
  <c r="AD267"/>
  <c r="BG267" s="1"/>
  <c r="AD275"/>
  <c r="BG275" s="1"/>
  <c r="AD283"/>
  <c r="BG283" s="1"/>
  <c r="AD289"/>
  <c r="BG289" s="1"/>
  <c r="AD293"/>
  <c r="BG293" s="1"/>
  <c r="AD297"/>
  <c r="BG297" s="1"/>
  <c r="AD301"/>
  <c r="BG301" s="1"/>
  <c r="AD305"/>
  <c r="BG305" s="1"/>
  <c r="AD309"/>
  <c r="BG309" s="1"/>
  <c r="AD313"/>
  <c r="BG313" s="1"/>
  <c r="AD345"/>
  <c r="BG345" s="1"/>
  <c r="AD349"/>
  <c r="BG349" s="1"/>
  <c r="AD353"/>
  <c r="BG353" s="1"/>
  <c r="AD357"/>
  <c r="BG357" s="1"/>
  <c r="AD361"/>
  <c r="BG361" s="1"/>
  <c r="AD365"/>
  <c r="BG365" s="1"/>
  <c r="AD369"/>
  <c r="BG369" s="1"/>
  <c r="AD373"/>
  <c r="BG373" s="1"/>
  <c r="AD377"/>
  <c r="BG377" s="1"/>
  <c r="AD381"/>
  <c r="BG381" s="1"/>
  <c r="AD389"/>
  <c r="BG389" s="1"/>
  <c r="AD391"/>
  <c r="BG391" s="1"/>
  <c r="AD393"/>
  <c r="BG393" s="1"/>
  <c r="AD395"/>
  <c r="BG395" s="1"/>
  <c r="AD397"/>
  <c r="BG397" s="1"/>
  <c r="AD399"/>
  <c r="BG399" s="1"/>
  <c r="AD401"/>
  <c r="BG401" s="1"/>
  <c r="AD403"/>
  <c r="BG403" s="1"/>
  <c r="AD405"/>
  <c r="BG405" s="1"/>
  <c r="AD407"/>
  <c r="BG407" s="1"/>
  <c r="AD409"/>
  <c r="BG409" s="1"/>
  <c r="AD89"/>
  <c r="BG89" s="1"/>
  <c r="AD93"/>
  <c r="BG93" s="1"/>
  <c r="AD97"/>
  <c r="BG97" s="1"/>
  <c r="AD101"/>
  <c r="BG101" s="1"/>
  <c r="AD105"/>
  <c r="BG105" s="1"/>
  <c r="AD113"/>
  <c r="BG113" s="1"/>
  <c r="AD121"/>
  <c r="BG121" s="1"/>
  <c r="AD123"/>
  <c r="BG123" s="1"/>
  <c r="AD177"/>
  <c r="BG177" s="1"/>
  <c r="AD179"/>
  <c r="BG179" s="1"/>
  <c r="AD181"/>
  <c r="BG181" s="1"/>
  <c r="AD183"/>
  <c r="BG183" s="1"/>
  <c r="AD185"/>
  <c r="BG185" s="1"/>
  <c r="AD189"/>
  <c r="BG189" s="1"/>
  <c r="AD193"/>
  <c r="BG193" s="1"/>
  <c r="AD197"/>
  <c r="BG197" s="1"/>
  <c r="AD201"/>
  <c r="BG201" s="1"/>
  <c r="AD205"/>
  <c r="BG205" s="1"/>
  <c r="AD209"/>
  <c r="BG209" s="1"/>
  <c r="AD213"/>
  <c r="BG213" s="1"/>
  <c r="AD217"/>
  <c r="BG217" s="1"/>
  <c r="AD221"/>
  <c r="BG221" s="1"/>
  <c r="AD225"/>
  <c r="BG225" s="1"/>
  <c r="AD229"/>
  <c r="BG229" s="1"/>
  <c r="AD233"/>
  <c r="BG233" s="1"/>
  <c r="AD237"/>
  <c r="BG237" s="1"/>
  <c r="AQ186"/>
  <c r="AX187"/>
  <c r="T187"/>
  <c r="U187" s="1"/>
  <c r="V187" s="1"/>
  <c r="BF187" s="1"/>
  <c r="AP187"/>
  <c r="AQ188"/>
  <c r="T189"/>
  <c r="U189" s="1"/>
  <c r="V189" s="1"/>
  <c r="BF189" s="1"/>
  <c r="AQ190"/>
  <c r="T191"/>
  <c r="U191" s="1"/>
  <c r="V191" s="1"/>
  <c r="BF191" s="1"/>
  <c r="AQ192"/>
  <c r="T193"/>
  <c r="U193" s="1"/>
  <c r="V193" s="1"/>
  <c r="BF193" s="1"/>
  <c r="AQ194"/>
  <c r="T195"/>
  <c r="U195" s="1"/>
  <c r="V195" s="1"/>
  <c r="BF195" s="1"/>
  <c r="AQ196"/>
  <c r="T197"/>
  <c r="U197" s="1"/>
  <c r="V197" s="1"/>
  <c r="BF197" s="1"/>
  <c r="AQ198"/>
  <c r="T199"/>
  <c r="U199" s="1"/>
  <c r="V199" s="1"/>
  <c r="BF199" s="1"/>
  <c r="AQ200"/>
  <c r="T201"/>
  <c r="U201" s="1"/>
  <c r="V201" s="1"/>
  <c r="BF201" s="1"/>
  <c r="AQ202"/>
  <c r="T203"/>
  <c r="U203" s="1"/>
  <c r="V203" s="1"/>
  <c r="BF203" s="1"/>
  <c r="AQ204"/>
  <c r="T205"/>
  <c r="U205" s="1"/>
  <c r="V205" s="1"/>
  <c r="BF205" s="1"/>
  <c r="AQ206"/>
  <c r="T207"/>
  <c r="U207" s="1"/>
  <c r="V207" s="1"/>
  <c r="BF207" s="1"/>
  <c r="AQ208"/>
  <c r="T209"/>
  <c r="U209" s="1"/>
  <c r="V209" s="1"/>
  <c r="BF209" s="1"/>
  <c r="AQ210"/>
  <c r="T211"/>
  <c r="U211" s="1"/>
  <c r="V211" s="1"/>
  <c r="BF211" s="1"/>
  <c r="AQ212"/>
  <c r="T213"/>
  <c r="U213" s="1"/>
  <c r="V213" s="1"/>
  <c r="BF213" s="1"/>
  <c r="AQ214"/>
  <c r="T215"/>
  <c r="U215" s="1"/>
  <c r="V215" s="1"/>
  <c r="BF215" s="1"/>
  <c r="AQ216"/>
  <c r="T217"/>
  <c r="U217" s="1"/>
  <c r="V217" s="1"/>
  <c r="BF217" s="1"/>
  <c r="AQ218"/>
  <c r="T219"/>
  <c r="U219" s="1"/>
  <c r="V219" s="1"/>
  <c r="BF219" s="1"/>
  <c r="AQ220"/>
  <c r="T221"/>
  <c r="U221" s="1"/>
  <c r="V221" s="1"/>
  <c r="BF221" s="1"/>
  <c r="AQ222"/>
  <c r="T223"/>
  <c r="U223" s="1"/>
  <c r="V223" s="1"/>
  <c r="BF223" s="1"/>
  <c r="AQ224"/>
  <c r="T225"/>
  <c r="U225" s="1"/>
  <c r="V225" s="1"/>
  <c r="BF225" s="1"/>
  <c r="AQ226"/>
  <c r="T227"/>
  <c r="U227" s="1"/>
  <c r="V227" s="1"/>
  <c r="BF227" s="1"/>
  <c r="AQ228"/>
  <c r="T229"/>
  <c r="U229" s="1"/>
  <c r="V229" s="1"/>
  <c r="BF229" s="1"/>
  <c r="AQ230"/>
  <c r="T231"/>
  <c r="U231" s="1"/>
  <c r="V231" s="1"/>
  <c r="BF231" s="1"/>
  <c r="AQ232"/>
  <c r="T233"/>
  <c r="U233" s="1"/>
  <c r="V233" s="1"/>
  <c r="BF233" s="1"/>
  <c r="AQ234"/>
  <c r="T235"/>
  <c r="U235" s="1"/>
  <c r="V235" s="1"/>
  <c r="BF235" s="1"/>
  <c r="AQ236"/>
  <c r="T237"/>
  <c r="U237" s="1"/>
  <c r="V237" s="1"/>
  <c r="BF237" s="1"/>
  <c r="AQ238"/>
  <c r="T239"/>
  <c r="U239" s="1"/>
  <c r="V239" s="1"/>
  <c r="BF239" s="1"/>
  <c r="AQ240"/>
  <c r="T241"/>
  <c r="U241" s="1"/>
  <c r="V241" s="1"/>
  <c r="BF241" s="1"/>
  <c r="AD241"/>
  <c r="BG241" s="1"/>
  <c r="AQ242"/>
  <c r="T243"/>
  <c r="U243" s="1"/>
  <c r="V243" s="1"/>
  <c r="BF243" s="1"/>
  <c r="AD243"/>
  <c r="BG243" s="1"/>
  <c r="AQ244"/>
  <c r="T245"/>
  <c r="U245" s="1"/>
  <c r="V245" s="1"/>
  <c r="BF245" s="1"/>
  <c r="AD245"/>
  <c r="BG245" s="1"/>
  <c r="AQ246"/>
  <c r="T247"/>
  <c r="U247" s="1"/>
  <c r="V247" s="1"/>
  <c r="BF247" s="1"/>
  <c r="AD247"/>
  <c r="BG247" s="1"/>
  <c r="AQ248"/>
  <c r="T249"/>
  <c r="U249" s="1"/>
  <c r="V249" s="1"/>
  <c r="AD249"/>
  <c r="BG249" s="1"/>
  <c r="T250"/>
  <c r="U250" s="1"/>
  <c r="V250" s="1"/>
  <c r="BF250" s="1"/>
  <c r="AQ250"/>
  <c r="T251"/>
  <c r="U251" s="1"/>
  <c r="V251" s="1"/>
  <c r="BF251" s="1"/>
  <c r="AQ251"/>
  <c r="AP252"/>
  <c r="T253"/>
  <c r="U253" s="1"/>
  <c r="V253" s="1"/>
  <c r="BF253" s="1"/>
  <c r="AR253"/>
  <c r="T254"/>
  <c r="U254" s="1"/>
  <c r="V254" s="1"/>
  <c r="AQ255"/>
  <c r="AP256"/>
  <c r="T257"/>
  <c r="U257" s="1"/>
  <c r="V257" s="1"/>
  <c r="BF257" s="1"/>
  <c r="AR257"/>
  <c r="T258"/>
  <c r="U258" s="1"/>
  <c r="V258" s="1"/>
  <c r="BF258" s="1"/>
  <c r="AQ258"/>
  <c r="T259"/>
  <c r="U259" s="1"/>
  <c r="V259" s="1"/>
  <c r="BF259" s="1"/>
  <c r="AQ259"/>
  <c r="AP260"/>
  <c r="T261"/>
  <c r="U261" s="1"/>
  <c r="V261" s="1"/>
  <c r="BF261" s="1"/>
  <c r="AR261"/>
  <c r="T262"/>
  <c r="U262" s="1"/>
  <c r="V262" s="1"/>
  <c r="BF262" s="1"/>
  <c r="AQ262"/>
  <c r="T263"/>
  <c r="U263" s="1"/>
  <c r="V263" s="1"/>
  <c r="BF263" s="1"/>
  <c r="AQ263"/>
  <c r="AP264"/>
  <c r="T265"/>
  <c r="U265" s="1"/>
  <c r="V265" s="1"/>
  <c r="BF265" s="1"/>
  <c r="AR265"/>
  <c r="T266"/>
  <c r="U266" s="1"/>
  <c r="V266" s="1"/>
  <c r="BF266" s="1"/>
  <c r="AQ266"/>
  <c r="T267"/>
  <c r="U267" s="1"/>
  <c r="V267" s="1"/>
  <c r="BF267" s="1"/>
  <c r="AQ267"/>
  <c r="AP268"/>
  <c r="T269"/>
  <c r="U269" s="1"/>
  <c r="V269" s="1"/>
  <c r="BF269" s="1"/>
  <c r="AR269"/>
  <c r="T270"/>
  <c r="U270" s="1"/>
  <c r="V270" s="1"/>
  <c r="BF270" s="1"/>
  <c r="AQ270"/>
  <c r="T271"/>
  <c r="U271" s="1"/>
  <c r="V271" s="1"/>
  <c r="BF271" s="1"/>
  <c r="AQ271"/>
  <c r="AP272"/>
  <c r="T273"/>
  <c r="U273" s="1"/>
  <c r="V273" s="1"/>
  <c r="BF273" s="1"/>
  <c r="AR273"/>
  <c r="T274"/>
  <c r="U274" s="1"/>
  <c r="V274" s="1"/>
  <c r="BF274" s="1"/>
  <c r="AQ274"/>
  <c r="T275"/>
  <c r="U275" s="1"/>
  <c r="V275" s="1"/>
  <c r="BF275" s="1"/>
  <c r="AQ275"/>
  <c r="AP276"/>
  <c r="T277"/>
  <c r="U277" s="1"/>
  <c r="V277" s="1"/>
  <c r="BF277" s="1"/>
  <c r="AR277"/>
  <c r="T278"/>
  <c r="U278" s="1"/>
  <c r="V278" s="1"/>
  <c r="BF278" s="1"/>
  <c r="AQ278"/>
  <c r="T279"/>
  <c r="U279" s="1"/>
  <c r="V279" s="1"/>
  <c r="BF279" s="1"/>
  <c r="AQ279"/>
  <c r="AP280"/>
  <c r="T281"/>
  <c r="U281" s="1"/>
  <c r="V281" s="1"/>
  <c r="BF281" s="1"/>
  <c r="AR281"/>
  <c r="T282"/>
  <c r="U282" s="1"/>
  <c r="V282" s="1"/>
  <c r="BF282" s="1"/>
  <c r="AQ282"/>
  <c r="T283"/>
  <c r="U283" s="1"/>
  <c r="V283" s="1"/>
  <c r="BF283" s="1"/>
  <c r="AQ283"/>
  <c r="AP284"/>
  <c r="T285"/>
  <c r="U285" s="1"/>
  <c r="V285" s="1"/>
  <c r="BF285" s="1"/>
  <c r="AR285"/>
  <c r="AR286"/>
  <c r="T287"/>
  <c r="U287" s="1"/>
  <c r="V287" s="1"/>
  <c r="BF287" s="1"/>
  <c r="AR287"/>
  <c r="T289"/>
  <c r="U289" s="1"/>
  <c r="V289" s="1"/>
  <c r="BF289" s="1"/>
  <c r="AR289"/>
  <c r="T291"/>
  <c r="U291" s="1"/>
  <c r="V291" s="1"/>
  <c r="BF291" s="1"/>
  <c r="AR291"/>
  <c r="T293"/>
  <c r="U293" s="1"/>
  <c r="V293" s="1"/>
  <c r="BF293" s="1"/>
  <c r="AR293"/>
  <c r="T295"/>
  <c r="U295" s="1"/>
  <c r="V295" s="1"/>
  <c r="BF295" s="1"/>
  <c r="AR295"/>
  <c r="T297"/>
  <c r="U297" s="1"/>
  <c r="V297" s="1"/>
  <c r="BF297" s="1"/>
  <c r="AR297"/>
  <c r="T299"/>
  <c r="U299" s="1"/>
  <c r="V299" s="1"/>
  <c r="BF299" s="1"/>
  <c r="AR299"/>
  <c r="T301"/>
  <c r="U301" s="1"/>
  <c r="V301" s="1"/>
  <c r="BF301" s="1"/>
  <c r="AR301"/>
  <c r="T303"/>
  <c r="U303" s="1"/>
  <c r="V303" s="1"/>
  <c r="BF303" s="1"/>
  <c r="AR303"/>
  <c r="T305"/>
  <c r="U305" s="1"/>
  <c r="V305" s="1"/>
  <c r="BF305" s="1"/>
  <c r="AR305"/>
  <c r="T307"/>
  <c r="U307" s="1"/>
  <c r="V307" s="1"/>
  <c r="BF307" s="1"/>
  <c r="AR307"/>
  <c r="T309"/>
  <c r="U309" s="1"/>
  <c r="V309" s="1"/>
  <c r="BF309" s="1"/>
  <c r="AR309"/>
  <c r="T311"/>
  <c r="U311" s="1"/>
  <c r="V311" s="1"/>
  <c r="BF311" s="1"/>
  <c r="AR311"/>
  <c r="T313"/>
  <c r="U313" s="1"/>
  <c r="V313" s="1"/>
  <c r="BF313" s="1"/>
  <c r="AR313"/>
  <c r="AD522"/>
  <c r="BG522" s="1"/>
  <c r="AQ523"/>
  <c r="AD523"/>
  <c r="BG523" s="1"/>
  <c r="T524"/>
  <c r="U524" s="1"/>
  <c r="V524" s="1"/>
  <c r="BF524" s="1"/>
  <c r="AD524"/>
  <c r="BG524" s="1"/>
  <c r="AQ525"/>
  <c r="T526"/>
  <c r="U526" s="1"/>
  <c r="V526" s="1"/>
  <c r="BF526" s="1"/>
  <c r="AD526"/>
  <c r="BG526" s="1"/>
  <c r="AQ527"/>
  <c r="AD527"/>
  <c r="BG527" s="1"/>
  <c r="T528"/>
  <c r="U528" s="1"/>
  <c r="V528" s="1"/>
  <c r="BF528" s="1"/>
  <c r="AD528"/>
  <c r="BG528" s="1"/>
  <c r="T529"/>
  <c r="U529" s="1"/>
  <c r="V529" s="1"/>
  <c r="BF529" s="1"/>
  <c r="AQ529"/>
  <c r="T530"/>
  <c r="U530" s="1"/>
  <c r="V530" s="1"/>
  <c r="BF530" s="1"/>
  <c r="AD530"/>
  <c r="BG530" s="1"/>
  <c r="AQ530"/>
  <c r="AD531"/>
  <c r="BG531" s="1"/>
  <c r="AX532"/>
  <c r="AP532"/>
  <c r="AR532"/>
  <c r="AQ533"/>
  <c r="T534"/>
  <c r="U534" s="1"/>
  <c r="V534" s="1"/>
  <c r="BF534" s="1"/>
  <c r="AD534"/>
  <c r="BG534" s="1"/>
  <c r="AQ534"/>
  <c r="AD535"/>
  <c r="BG535" s="1"/>
  <c r="AX536"/>
  <c r="AP536"/>
  <c r="AR536"/>
  <c r="AQ537"/>
  <c r="T538"/>
  <c r="U538" s="1"/>
  <c r="V538" s="1"/>
  <c r="BF538" s="1"/>
  <c r="AD538"/>
  <c r="BG538" s="1"/>
  <c r="AQ538"/>
  <c r="AD539"/>
  <c r="BG539" s="1"/>
  <c r="AX540"/>
  <c r="AP540"/>
  <c r="AR540"/>
  <c r="AQ541"/>
  <c r="T542"/>
  <c r="U542" s="1"/>
  <c r="V542" s="1"/>
  <c r="BF542" s="1"/>
  <c r="AD542"/>
  <c r="BG542" s="1"/>
  <c r="AQ542"/>
  <c r="AD543"/>
  <c r="BG543" s="1"/>
  <c r="AX544"/>
  <c r="AP544"/>
  <c r="AR544"/>
  <c r="AQ545"/>
  <c r="T546"/>
  <c r="U546" s="1"/>
  <c r="V546" s="1"/>
  <c r="BF546" s="1"/>
  <c r="AD546"/>
  <c r="BG546" s="1"/>
  <c r="AQ546"/>
  <c r="AD547"/>
  <c r="BG547" s="1"/>
  <c r="AX548"/>
  <c r="AP548"/>
  <c r="AR548"/>
  <c r="AQ549"/>
  <c r="T550"/>
  <c r="U550" s="1"/>
  <c r="V550" s="1"/>
  <c r="BF550" s="1"/>
  <c r="AD550"/>
  <c r="BG550" s="1"/>
  <c r="AQ550"/>
  <c r="AD551"/>
  <c r="BG551" s="1"/>
  <c r="AX552"/>
  <c r="AP552"/>
  <c r="AR552"/>
  <c r="AQ553"/>
  <c r="T554"/>
  <c r="U554" s="1"/>
  <c r="V554" s="1"/>
  <c r="BF554" s="1"/>
  <c r="AD554"/>
  <c r="BG554" s="1"/>
  <c r="AQ554"/>
  <c r="AD555"/>
  <c r="BG555" s="1"/>
  <c r="AX556"/>
  <c r="AP556"/>
  <c r="AR556"/>
  <c r="AQ557"/>
  <c r="T558"/>
  <c r="U558" s="1"/>
  <c r="V558" s="1"/>
  <c r="BF558" s="1"/>
  <c r="AQ558"/>
  <c r="AP559"/>
  <c r="T560"/>
  <c r="U560" s="1"/>
  <c r="V560" s="1"/>
  <c r="BF560" s="1"/>
  <c r="AR560"/>
  <c r="T561"/>
  <c r="U561" s="1"/>
  <c r="V561" s="1"/>
  <c r="BF561" s="1"/>
  <c r="AQ561"/>
  <c r="AD561"/>
  <c r="BG561" s="1"/>
  <c r="T562"/>
  <c r="U562" s="1"/>
  <c r="V562" s="1"/>
  <c r="BF562" s="1"/>
  <c r="AQ562"/>
  <c r="AP563"/>
  <c r="AD563"/>
  <c r="BG563" s="1"/>
  <c r="T564"/>
  <c r="U564" s="1"/>
  <c r="V564" s="1"/>
  <c r="BF564" s="1"/>
  <c r="AR564"/>
  <c r="T565"/>
  <c r="U565" s="1"/>
  <c r="V565" s="1"/>
  <c r="BF565" s="1"/>
  <c r="AQ565"/>
  <c r="T566"/>
  <c r="U566" s="1"/>
  <c r="V566" s="1"/>
  <c r="BF566" s="1"/>
  <c r="AQ566"/>
  <c r="AP567"/>
  <c r="T568"/>
  <c r="U568" s="1"/>
  <c r="V568" s="1"/>
  <c r="BF568" s="1"/>
  <c r="AR568"/>
  <c r="AD568"/>
  <c r="BG568" s="1"/>
  <c r="T569"/>
  <c r="U569" s="1"/>
  <c r="V569" s="1"/>
  <c r="BF569" s="1"/>
  <c r="AQ569"/>
  <c r="T570"/>
  <c r="U570" s="1"/>
  <c r="V570" s="1"/>
  <c r="BF570" s="1"/>
  <c r="AQ570"/>
  <c r="AP571"/>
  <c r="T572"/>
  <c r="U572" s="1"/>
  <c r="V572" s="1"/>
  <c r="BF572" s="1"/>
  <c r="AR572"/>
  <c r="AD572"/>
  <c r="BG572" s="1"/>
  <c r="T573"/>
  <c r="U573" s="1"/>
  <c r="V573" s="1"/>
  <c r="BF573" s="1"/>
  <c r="AQ573"/>
  <c r="T574"/>
  <c r="U574" s="1"/>
  <c r="V574" s="1"/>
  <c r="BF574" s="1"/>
  <c r="AQ574"/>
  <c r="AP575"/>
  <c r="T576"/>
  <c r="U576" s="1"/>
  <c r="V576" s="1"/>
  <c r="BF576" s="1"/>
  <c r="AR576"/>
  <c r="AD576"/>
  <c r="BG576" s="1"/>
  <c r="T577"/>
  <c r="U577" s="1"/>
  <c r="V577" s="1"/>
  <c r="BF577" s="1"/>
  <c r="AQ577"/>
  <c r="T578"/>
  <c r="U578" s="1"/>
  <c r="V578" s="1"/>
  <c r="BF578" s="1"/>
  <c r="AQ578"/>
  <c r="AP579"/>
  <c r="AD580"/>
  <c r="BG580" s="1"/>
  <c r="AD584"/>
  <c r="BG584" s="1"/>
  <c r="AD588"/>
  <c r="BG588" s="1"/>
  <c r="AD592"/>
  <c r="BG592" s="1"/>
  <c r="AD596"/>
  <c r="BG596" s="1"/>
  <c r="AD600"/>
  <c r="BG600" s="1"/>
  <c r="AD604"/>
  <c r="BG604" s="1"/>
  <c r="AD606"/>
  <c r="BG606" s="1"/>
  <c r="AD608"/>
  <c r="BG608" s="1"/>
  <c r="AD610"/>
  <c r="BG610" s="1"/>
  <c r="AD612"/>
  <c r="BG612" s="1"/>
  <c r="AD614"/>
  <c r="BG614" s="1"/>
  <c r="AD616"/>
  <c r="BG616" s="1"/>
  <c r="AD618"/>
  <c r="BG618" s="1"/>
  <c r="AD620"/>
  <c r="BG620" s="1"/>
  <c r="AD622"/>
  <c r="BG622" s="1"/>
  <c r="AD624"/>
  <c r="BG624" s="1"/>
  <c r="AD626"/>
  <c r="BG626" s="1"/>
  <c r="AD628"/>
  <c r="BG628" s="1"/>
  <c r="AD630"/>
  <c r="BG630" s="1"/>
  <c r="AD632"/>
  <c r="BG632" s="1"/>
  <c r="AD634"/>
  <c r="BG634" s="1"/>
  <c r="AD636"/>
  <c r="BG636" s="1"/>
  <c r="AD785"/>
  <c r="BG785" s="1"/>
  <c r="AD861"/>
  <c r="BG861" s="1"/>
  <c r="AD865"/>
  <c r="BG865" s="1"/>
  <c r="AD869"/>
  <c r="BG869" s="1"/>
  <c r="AD873"/>
  <c r="BG873" s="1"/>
  <c r="AD877"/>
  <c r="BG877" s="1"/>
  <c r="AD881"/>
  <c r="BG881" s="1"/>
  <c r="AD885"/>
  <c r="BG885" s="1"/>
  <c r="AD889"/>
  <c r="BG889" s="1"/>
  <c r="AD893"/>
  <c r="BG893" s="1"/>
  <c r="AD899"/>
  <c r="BG899" s="1"/>
  <c r="AD901"/>
  <c r="BG901" s="1"/>
  <c r="AD907"/>
  <c r="BG907" s="1"/>
  <c r="AD909"/>
  <c r="BG909" s="1"/>
  <c r="AD915"/>
  <c r="BG915" s="1"/>
  <c r="AD917"/>
  <c r="BG917" s="1"/>
  <c r="AD923"/>
  <c r="BG923" s="1"/>
  <c r="AD925"/>
  <c r="BG925" s="1"/>
  <c r="AD931"/>
  <c r="BG931" s="1"/>
  <c r="AD933"/>
  <c r="BG933" s="1"/>
  <c r="AD939"/>
  <c r="BG939" s="1"/>
  <c r="AD941"/>
  <c r="BG941" s="1"/>
  <c r="AD947"/>
  <c r="BG947" s="1"/>
  <c r="AD949"/>
  <c r="BG949" s="1"/>
  <c r="AD955"/>
  <c r="BG955" s="1"/>
  <c r="AD957"/>
  <c r="BG957" s="1"/>
  <c r="AD963"/>
  <c r="BG963" s="1"/>
  <c r="AD965"/>
  <c r="BG965" s="1"/>
  <c r="AD971"/>
  <c r="BG971" s="1"/>
  <c r="AD973"/>
  <c r="BG973" s="1"/>
  <c r="AD781"/>
  <c r="BG781" s="1"/>
  <c r="AD789"/>
  <c r="BG789" s="1"/>
  <c r="AD793"/>
  <c r="BG793" s="1"/>
  <c r="AD797"/>
  <c r="BG797" s="1"/>
  <c r="AD801"/>
  <c r="BG801" s="1"/>
  <c r="AD805"/>
  <c r="BG805" s="1"/>
  <c r="AD809"/>
  <c r="BG809" s="1"/>
  <c r="AD813"/>
  <c r="BG813" s="1"/>
  <c r="AD817"/>
  <c r="BG817" s="1"/>
  <c r="AD821"/>
  <c r="BG821" s="1"/>
  <c r="AD825"/>
  <c r="BG825" s="1"/>
  <c r="AD829"/>
  <c r="BG829" s="1"/>
  <c r="AD833"/>
  <c r="BG833" s="1"/>
  <c r="AD837"/>
  <c r="BG837" s="1"/>
  <c r="AD841"/>
  <c r="BG841" s="1"/>
  <c r="AD845"/>
  <c r="BG845" s="1"/>
  <c r="AD849"/>
  <c r="BG849" s="1"/>
  <c r="AD853"/>
  <c r="BG853" s="1"/>
  <c r="AD857"/>
  <c r="BG857" s="1"/>
  <c r="AQ914"/>
  <c r="AQ915"/>
  <c r="AX917"/>
  <c r="BA917" s="1"/>
  <c r="BJ917" s="1"/>
  <c r="AP917"/>
  <c r="AR917"/>
  <c r="AQ918"/>
  <c r="T919"/>
  <c r="U919" s="1"/>
  <c r="V919" s="1"/>
  <c r="BF919" s="1"/>
  <c r="AQ919"/>
  <c r="AX921"/>
  <c r="BA921" s="1"/>
  <c r="BJ921" s="1"/>
  <c r="AP921"/>
  <c r="AR921"/>
  <c r="AQ922"/>
  <c r="T923"/>
  <c r="U923" s="1"/>
  <c r="V923" s="1"/>
  <c r="BF923" s="1"/>
  <c r="AQ923"/>
  <c r="AX925"/>
  <c r="AP925"/>
  <c r="AR925"/>
  <c r="AQ926"/>
  <c r="T927"/>
  <c r="U927" s="1"/>
  <c r="V927" s="1"/>
  <c r="BF927" s="1"/>
  <c r="AQ927"/>
  <c r="AX929"/>
  <c r="AP929"/>
  <c r="AR929"/>
  <c r="AQ930"/>
  <c r="T931"/>
  <c r="U931" s="1"/>
  <c r="V931" s="1"/>
  <c r="BF931" s="1"/>
  <c r="AQ931"/>
  <c r="AX933"/>
  <c r="AP933"/>
  <c r="AR933"/>
  <c r="AQ934"/>
  <c r="T935"/>
  <c r="U935" s="1"/>
  <c r="V935" s="1"/>
  <c r="BF935" s="1"/>
  <c r="AQ935"/>
  <c r="AX937"/>
  <c r="AP937"/>
  <c r="AR937"/>
  <c r="AQ938"/>
  <c r="T939"/>
  <c r="U939" s="1"/>
  <c r="V939" s="1"/>
  <c r="BF939" s="1"/>
  <c r="AQ939"/>
  <c r="AX941"/>
  <c r="AP941"/>
  <c r="AR941"/>
  <c r="AQ942"/>
  <c r="T943"/>
  <c r="U943" s="1"/>
  <c r="V943" s="1"/>
  <c r="BF943" s="1"/>
  <c r="AQ943"/>
  <c r="AX945"/>
  <c r="AP945"/>
  <c r="AR945"/>
  <c r="AQ946"/>
  <c r="T947"/>
  <c r="U947" s="1"/>
  <c r="V947" s="1"/>
  <c r="BF947" s="1"/>
  <c r="AQ947"/>
  <c r="AX949"/>
  <c r="AP949"/>
  <c r="AR949"/>
  <c r="AQ950"/>
  <c r="T951"/>
  <c r="U951" s="1"/>
  <c r="V951" s="1"/>
  <c r="BF951" s="1"/>
  <c r="AQ951"/>
  <c r="AX953"/>
  <c r="AP953"/>
  <c r="AR953"/>
  <c r="AQ954"/>
  <c r="T955"/>
  <c r="U955" s="1"/>
  <c r="V955" s="1"/>
  <c r="BF955" s="1"/>
  <c r="AQ955"/>
  <c r="AX957"/>
  <c r="AP957"/>
  <c r="AR957"/>
  <c r="AQ958"/>
  <c r="T959"/>
  <c r="U959" s="1"/>
  <c r="V959" s="1"/>
  <c r="BF959" s="1"/>
  <c r="AQ959"/>
  <c r="AX961"/>
  <c r="AP961"/>
  <c r="AR961"/>
  <c r="AQ962"/>
  <c r="T963"/>
  <c r="U963" s="1"/>
  <c r="V963" s="1"/>
  <c r="BF963" s="1"/>
  <c r="AQ963"/>
  <c r="AX965"/>
  <c r="AP965"/>
  <c r="AR965"/>
  <c r="AQ966"/>
  <c r="T967"/>
  <c r="U967" s="1"/>
  <c r="V967" s="1"/>
  <c r="BF967" s="1"/>
  <c r="AD689"/>
  <c r="BG689" s="1"/>
  <c r="AD693"/>
  <c r="BG693" s="1"/>
  <c r="AD697"/>
  <c r="BG697" s="1"/>
  <c r="AD701"/>
  <c r="BG701" s="1"/>
  <c r="AD705"/>
  <c r="BG705" s="1"/>
  <c r="AD709"/>
  <c r="BG709" s="1"/>
  <c r="AD713"/>
  <c r="BG713" s="1"/>
  <c r="AD717"/>
  <c r="BG717" s="1"/>
  <c r="AD721"/>
  <c r="BG721" s="1"/>
  <c r="AD725"/>
  <c r="BG725" s="1"/>
  <c r="AD729"/>
  <c r="BG729" s="1"/>
  <c r="AD733"/>
  <c r="BG733" s="1"/>
  <c r="AD737"/>
  <c r="BG737" s="1"/>
  <c r="AD741"/>
  <c r="BG741" s="1"/>
  <c r="AD745"/>
  <c r="BG745" s="1"/>
  <c r="AD749"/>
  <c r="BG749" s="1"/>
  <c r="AD753"/>
  <c r="BG753" s="1"/>
  <c r="AD757"/>
  <c r="BG757" s="1"/>
  <c r="AD761"/>
  <c r="BG761" s="1"/>
  <c r="AD765"/>
  <c r="BG765" s="1"/>
  <c r="AD769"/>
  <c r="BG769" s="1"/>
  <c r="AD773"/>
  <c r="BG773" s="1"/>
  <c r="AD777"/>
  <c r="BG777" s="1"/>
  <c r="AD1119"/>
  <c r="BG1119" s="1"/>
  <c r="AD1123"/>
  <c r="BG1123" s="1"/>
  <c r="AD1127"/>
  <c r="BG1127" s="1"/>
  <c r="AD1131"/>
  <c r="BG1131" s="1"/>
  <c r="AD1135"/>
  <c r="BG1135" s="1"/>
  <c r="AD1139"/>
  <c r="BG1139" s="1"/>
  <c r="AD1143"/>
  <c r="BG1143" s="1"/>
  <c r="AD1147"/>
  <c r="BG1147" s="1"/>
  <c r="AD1151"/>
  <c r="BG1151" s="1"/>
  <c r="AQ967"/>
  <c r="AX969"/>
  <c r="AP969"/>
  <c r="AR969"/>
  <c r="AQ970"/>
  <c r="T971"/>
  <c r="U971" s="1"/>
  <c r="V971" s="1"/>
  <c r="BF971" s="1"/>
  <c r="AQ971"/>
  <c r="AX973"/>
  <c r="AP973"/>
  <c r="AR973"/>
  <c r="AQ974"/>
  <c r="T975"/>
  <c r="U975" s="1"/>
  <c r="V975" s="1"/>
  <c r="BF975" s="1"/>
  <c r="AQ975"/>
  <c r="AX977"/>
  <c r="AP977"/>
  <c r="AR977"/>
  <c r="AQ978"/>
  <c r="T979"/>
  <c r="U979" s="1"/>
  <c r="V979" s="1"/>
  <c r="BF979" s="1"/>
  <c r="AQ979"/>
  <c r="AX981"/>
  <c r="AP981"/>
  <c r="AR981"/>
  <c r="AQ982"/>
  <c r="T983"/>
  <c r="U983" s="1"/>
  <c r="V983" s="1"/>
  <c r="BF983" s="1"/>
  <c r="AQ983"/>
  <c r="AX985"/>
  <c r="AP985"/>
  <c r="AR985"/>
  <c r="AQ986"/>
  <c r="T987"/>
  <c r="U987" s="1"/>
  <c r="V987" s="1"/>
  <c r="BF987" s="1"/>
  <c r="AQ987"/>
  <c r="AX989"/>
  <c r="AP989"/>
  <c r="AR989"/>
  <c r="AQ990"/>
  <c r="T991"/>
  <c r="U991" s="1"/>
  <c r="V991" s="1"/>
  <c r="BF991" s="1"/>
  <c r="AQ991"/>
  <c r="AX993"/>
  <c r="AP993"/>
  <c r="AR993"/>
  <c r="AQ994"/>
  <c r="T995"/>
  <c r="U995" s="1"/>
  <c r="V995" s="1"/>
  <c r="BF995" s="1"/>
  <c r="AQ995"/>
  <c r="AX997"/>
  <c r="AP997"/>
  <c r="AR997"/>
  <c r="AQ998"/>
  <c r="T999"/>
  <c r="U999" s="1"/>
  <c r="V999" s="1"/>
  <c r="BF999" s="1"/>
  <c r="AQ999"/>
  <c r="AX1001"/>
  <c r="AP1001"/>
  <c r="AR1001"/>
  <c r="AQ1002"/>
  <c r="T1003"/>
  <c r="U1003" s="1"/>
  <c r="V1003" s="1"/>
  <c r="BF1003" s="1"/>
  <c r="AQ1003"/>
  <c r="AX1005"/>
  <c r="AP1005"/>
  <c r="AR1005"/>
  <c r="AQ1006"/>
  <c r="T1007"/>
  <c r="U1007" s="1"/>
  <c r="V1007" s="1"/>
  <c r="BF1007" s="1"/>
  <c r="AQ1007"/>
  <c r="AX1009"/>
  <c r="AP1009"/>
  <c r="AR1009"/>
  <c r="AQ1010"/>
  <c r="T1011"/>
  <c r="U1011" s="1"/>
  <c r="V1011" s="1"/>
  <c r="BF1011" s="1"/>
  <c r="AQ1011"/>
  <c r="AX1013"/>
  <c r="AP1013"/>
  <c r="AR1013"/>
  <c r="AQ1014"/>
  <c r="T1015"/>
  <c r="U1015" s="1"/>
  <c r="V1015" s="1"/>
  <c r="BF1015" s="1"/>
  <c r="AQ1015"/>
  <c r="AX1017"/>
  <c r="AP1017"/>
  <c r="AR1017"/>
  <c r="AQ1018"/>
  <c r="T1019"/>
  <c r="U1019" s="1"/>
  <c r="V1019" s="1"/>
  <c r="BF1019" s="1"/>
  <c r="AQ1019"/>
  <c r="AX1021"/>
  <c r="AP1021"/>
  <c r="AR1021"/>
  <c r="AQ1022"/>
  <c r="T1023"/>
  <c r="U1023" s="1"/>
  <c r="V1023" s="1"/>
  <c r="BF1023" s="1"/>
  <c r="AQ1023"/>
  <c r="AX1025"/>
  <c r="AP1025"/>
  <c r="AR1025"/>
  <c r="AQ1026"/>
  <c r="T1027"/>
  <c r="U1027" s="1"/>
  <c r="V1027" s="1"/>
  <c r="BF1027" s="1"/>
  <c r="AQ1027"/>
  <c r="AX1029"/>
  <c r="AP1029"/>
  <c r="AR1029"/>
  <c r="AQ1030"/>
  <c r="T1031"/>
  <c r="U1031" s="1"/>
  <c r="V1031" s="1"/>
  <c r="BF1031" s="1"/>
  <c r="AQ1031"/>
  <c r="AX1033"/>
  <c r="AP1033"/>
  <c r="AR1033"/>
  <c r="AQ1034"/>
  <c r="T1035"/>
  <c r="U1035" s="1"/>
  <c r="V1035" s="1"/>
  <c r="BF1035" s="1"/>
  <c r="AQ1035"/>
  <c r="AX1037"/>
  <c r="AP1037"/>
  <c r="AR1037"/>
  <c r="AQ1038"/>
  <c r="T1039"/>
  <c r="U1039" s="1"/>
  <c r="V1039" s="1"/>
  <c r="BF1039" s="1"/>
  <c r="AR1039"/>
  <c r="T1041"/>
  <c r="U1041" s="1"/>
  <c r="V1041" s="1"/>
  <c r="BF1041" s="1"/>
  <c r="AR1041"/>
  <c r="T1043"/>
  <c r="U1043" s="1"/>
  <c r="V1043" s="1"/>
  <c r="BF1043" s="1"/>
  <c r="AR1043"/>
  <c r="T1045"/>
  <c r="U1045" s="1"/>
  <c r="V1045" s="1"/>
  <c r="BF1045" s="1"/>
  <c r="AR1045"/>
  <c r="T1047"/>
  <c r="U1047" s="1"/>
  <c r="V1047" s="1"/>
  <c r="BF1047" s="1"/>
  <c r="AR1047"/>
  <c r="T1049"/>
  <c r="U1049" s="1"/>
  <c r="V1049" s="1"/>
  <c r="BF1049" s="1"/>
  <c r="AR1049"/>
  <c r="T1051"/>
  <c r="U1051" s="1"/>
  <c r="V1051" s="1"/>
  <c r="BF1051" s="1"/>
  <c r="AR1051"/>
  <c r="AR1052"/>
  <c r="T1053"/>
  <c r="U1053" s="1"/>
  <c r="V1053" s="1"/>
  <c r="BF1053" s="1"/>
  <c r="AR1053"/>
  <c r="T1055"/>
  <c r="U1055" s="1"/>
  <c r="V1055" s="1"/>
  <c r="BF1055" s="1"/>
  <c r="AR1055"/>
  <c r="T1057"/>
  <c r="U1057" s="1"/>
  <c r="V1057" s="1"/>
  <c r="BF1057" s="1"/>
  <c r="AR1057"/>
  <c r="T1059"/>
  <c r="U1059" s="1"/>
  <c r="V1059" s="1"/>
  <c r="BF1059" s="1"/>
  <c r="AR1059"/>
  <c r="T1061"/>
  <c r="U1061" s="1"/>
  <c r="V1061" s="1"/>
  <c r="BF1061" s="1"/>
  <c r="AR1061"/>
  <c r="T1063"/>
  <c r="U1063" s="1"/>
  <c r="V1063" s="1"/>
  <c r="BF1063" s="1"/>
  <c r="AR1063"/>
  <c r="T1065"/>
  <c r="U1065" s="1"/>
  <c r="V1065" s="1"/>
  <c r="BF1065" s="1"/>
  <c r="AR1065"/>
  <c r="T1067"/>
  <c r="U1067" s="1"/>
  <c r="V1067" s="1"/>
  <c r="BF1067" s="1"/>
  <c r="AR1067"/>
  <c r="T1069"/>
  <c r="U1069" s="1"/>
  <c r="V1069" s="1"/>
  <c r="BF1069" s="1"/>
  <c r="AR1069"/>
  <c r="T1071"/>
  <c r="U1071" s="1"/>
  <c r="V1071" s="1"/>
  <c r="BF1071" s="1"/>
  <c r="AR1071"/>
  <c r="T1073"/>
  <c r="U1073" s="1"/>
  <c r="V1073" s="1"/>
  <c r="BF1073" s="1"/>
  <c r="AR1073"/>
  <c r="T1075"/>
  <c r="U1075" s="1"/>
  <c r="V1075" s="1"/>
  <c r="BF1075" s="1"/>
  <c r="AR1075"/>
  <c r="T1077"/>
  <c r="U1077" s="1"/>
  <c r="V1077" s="1"/>
  <c r="BF1077" s="1"/>
  <c r="AR1077"/>
  <c r="T1079"/>
  <c r="U1079" s="1"/>
  <c r="V1079" s="1"/>
  <c r="BF1079" s="1"/>
  <c r="AR1079"/>
  <c r="T1081"/>
  <c r="U1081" s="1"/>
  <c r="V1081" s="1"/>
  <c r="BF1081" s="1"/>
  <c r="AR1081"/>
  <c r="T1083"/>
  <c r="U1083" s="1"/>
  <c r="V1083" s="1"/>
  <c r="BF1083" s="1"/>
  <c r="AR1083"/>
  <c r="T1085"/>
  <c r="U1085" s="1"/>
  <c r="V1085" s="1"/>
  <c r="BF1085" s="1"/>
  <c r="AR1085"/>
  <c r="T1087"/>
  <c r="U1087" s="1"/>
  <c r="V1087" s="1"/>
  <c r="BF1087" s="1"/>
  <c r="AR1087"/>
  <c r="T1089"/>
  <c r="U1089" s="1"/>
  <c r="V1089" s="1"/>
  <c r="BF1089" s="1"/>
  <c r="AR1089"/>
  <c r="T1091"/>
  <c r="U1091" s="1"/>
  <c r="V1091" s="1"/>
  <c r="BF1091" s="1"/>
  <c r="AR1091"/>
  <c r="T1093"/>
  <c r="U1093" s="1"/>
  <c r="V1093" s="1"/>
  <c r="BF1093" s="1"/>
  <c r="AR1093"/>
  <c r="T1095"/>
  <c r="U1095" s="1"/>
  <c r="V1095" s="1"/>
  <c r="BF1095" s="1"/>
  <c r="AR1095"/>
  <c r="T1097"/>
  <c r="U1097" s="1"/>
  <c r="V1097" s="1"/>
  <c r="BF1097" s="1"/>
  <c r="AR1097"/>
  <c r="T1099"/>
  <c r="U1099" s="1"/>
  <c r="V1099" s="1"/>
  <c r="BF1099" s="1"/>
  <c r="AR1099"/>
  <c r="T1101"/>
  <c r="U1101" s="1"/>
  <c r="V1101" s="1"/>
  <c r="BF1101" s="1"/>
  <c r="AR1101"/>
  <c r="T1103"/>
  <c r="U1103" s="1"/>
  <c r="V1103" s="1"/>
  <c r="BF1103" s="1"/>
  <c r="AR1103"/>
  <c r="T1105"/>
  <c r="U1105" s="1"/>
  <c r="V1105" s="1"/>
  <c r="BF1105" s="1"/>
  <c r="AR1105"/>
  <c r="T1107"/>
  <c r="U1107" s="1"/>
  <c r="V1107" s="1"/>
  <c r="BF1107" s="1"/>
  <c r="AR1107"/>
  <c r="T1109"/>
  <c r="U1109" s="1"/>
  <c r="V1109" s="1"/>
  <c r="BF1109" s="1"/>
  <c r="AR1109"/>
  <c r="T1111"/>
  <c r="U1111" s="1"/>
  <c r="V1111" s="1"/>
  <c r="BF1111" s="1"/>
  <c r="AR1111"/>
  <c r="T1113"/>
  <c r="U1113" s="1"/>
  <c r="V1113" s="1"/>
  <c r="BF1113" s="1"/>
  <c r="AR1113"/>
  <c r="T1115"/>
  <c r="U1115" s="1"/>
  <c r="V1115" s="1"/>
  <c r="BF1115" s="1"/>
  <c r="AR1115"/>
  <c r="T1117"/>
  <c r="U1117" s="1"/>
  <c r="V1117" s="1"/>
  <c r="BF1117" s="1"/>
  <c r="AR1117"/>
  <c r="T1119"/>
  <c r="U1119" s="1"/>
  <c r="V1119" s="1"/>
  <c r="BF1119" s="1"/>
  <c r="AR1119"/>
  <c r="T1121"/>
  <c r="U1121" s="1"/>
  <c r="V1121" s="1"/>
  <c r="BF1121" s="1"/>
  <c r="AR1121"/>
  <c r="T1123"/>
  <c r="U1123" s="1"/>
  <c r="V1123" s="1"/>
  <c r="BF1123" s="1"/>
  <c r="AR1123"/>
  <c r="T1125"/>
  <c r="U1125" s="1"/>
  <c r="V1125" s="1"/>
  <c r="BF1125" s="1"/>
  <c r="AR1125"/>
  <c r="T1127"/>
  <c r="U1127" s="1"/>
  <c r="V1127" s="1"/>
  <c r="BF1127" s="1"/>
  <c r="AR1127"/>
  <c r="T1129"/>
  <c r="U1129" s="1"/>
  <c r="V1129" s="1"/>
  <c r="BF1129" s="1"/>
  <c r="AR1129"/>
  <c r="T1131"/>
  <c r="U1131" s="1"/>
  <c r="V1131" s="1"/>
  <c r="BF1131" s="1"/>
  <c r="AR1131"/>
  <c r="T1133"/>
  <c r="U1133" s="1"/>
  <c r="V1133" s="1"/>
  <c r="BF1133" s="1"/>
  <c r="AR1133"/>
  <c r="T1135"/>
  <c r="U1135" s="1"/>
  <c r="V1135" s="1"/>
  <c r="BF1135" s="1"/>
  <c r="AR1135"/>
  <c r="T1137"/>
  <c r="U1137" s="1"/>
  <c r="V1137" s="1"/>
  <c r="BF1137" s="1"/>
  <c r="AR1137"/>
  <c r="T1139"/>
  <c r="U1139" s="1"/>
  <c r="V1139" s="1"/>
  <c r="BF1139" s="1"/>
  <c r="AR1139"/>
  <c r="T1141"/>
  <c r="U1141" s="1"/>
  <c r="V1141" s="1"/>
  <c r="BF1141" s="1"/>
  <c r="AR1141"/>
  <c r="T1143"/>
  <c r="U1143" s="1"/>
  <c r="V1143" s="1"/>
  <c r="BF1143" s="1"/>
  <c r="AR1143"/>
  <c r="T1145"/>
  <c r="U1145" s="1"/>
  <c r="V1145" s="1"/>
  <c r="BF1145" s="1"/>
  <c r="AR1145"/>
  <c r="T1147"/>
  <c r="U1147" s="1"/>
  <c r="V1147" s="1"/>
  <c r="BF1147" s="1"/>
  <c r="AR1147"/>
  <c r="T1149"/>
  <c r="U1149" s="1"/>
  <c r="V1149" s="1"/>
  <c r="BF1149" s="1"/>
  <c r="AR1149"/>
  <c r="T1151"/>
  <c r="U1151" s="1"/>
  <c r="V1151" s="1"/>
  <c r="BF1151" s="1"/>
  <c r="AR1151"/>
  <c r="T1153"/>
  <c r="U1153" s="1"/>
  <c r="V1153" s="1"/>
  <c r="BF1153" s="1"/>
  <c r="AR1153"/>
  <c r="AD1366"/>
  <c r="BG1366" s="1"/>
  <c r="AD1423"/>
  <c r="BG1423" s="1"/>
  <c r="AD1443"/>
  <c r="BG1443" s="1"/>
  <c r="AD1459"/>
  <c r="BG1459" s="1"/>
  <c r="AD1475"/>
  <c r="BG1475" s="1"/>
  <c r="AD1495"/>
  <c r="BG1495" s="1"/>
  <c r="AZ1487"/>
  <c r="AR1489"/>
  <c r="T1491"/>
  <c r="U1491" s="1"/>
  <c r="V1491" s="1"/>
  <c r="BF1491" s="1"/>
  <c r="AZ1491"/>
  <c r="T1493"/>
  <c r="U1493" s="1"/>
  <c r="V1493" s="1"/>
  <c r="BF1493" s="1"/>
  <c r="AZ1493"/>
  <c r="T1495"/>
  <c r="U1495" s="1"/>
  <c r="V1495" s="1"/>
  <c r="BF1495" s="1"/>
  <c r="AZ1495"/>
  <c r="T1497"/>
  <c r="U1497" s="1"/>
  <c r="V1497" s="1"/>
  <c r="BF1497" s="1"/>
  <c r="AZ1497"/>
  <c r="T1499"/>
  <c r="U1499" s="1"/>
  <c r="V1499" s="1"/>
  <c r="BF1499" s="1"/>
  <c r="AZ1499"/>
  <c r="T1501"/>
  <c r="U1501" s="1"/>
  <c r="V1501" s="1"/>
  <c r="BF1501" s="1"/>
  <c r="AZ1501"/>
  <c r="T1503"/>
  <c r="U1503" s="1"/>
  <c r="V1503" s="1"/>
  <c r="BF1503" s="1"/>
  <c r="AZ1503"/>
  <c r="AD40"/>
  <c r="BG40" s="1"/>
  <c r="AD24"/>
  <c r="BG24" s="1"/>
  <c r="AD26"/>
  <c r="BG26" s="1"/>
  <c r="AD28"/>
  <c r="BG28" s="1"/>
  <c r="AD30"/>
  <c r="BG30" s="1"/>
  <c r="AD32"/>
  <c r="BG32" s="1"/>
  <c r="AD34"/>
  <c r="BG34" s="1"/>
  <c r="AD36"/>
  <c r="BG36" s="1"/>
  <c r="AD38"/>
  <c r="BG38" s="1"/>
  <c r="AD42"/>
  <c r="BG42" s="1"/>
  <c r="AD43"/>
  <c r="BG43" s="1"/>
  <c r="AD44"/>
  <c r="BG44" s="1"/>
  <c r="AD46"/>
  <c r="BG46" s="1"/>
  <c r="AD47"/>
  <c r="BG47" s="1"/>
  <c r="AD48"/>
  <c r="BG48" s="1"/>
  <c r="AD49"/>
  <c r="BG49" s="1"/>
  <c r="AD50"/>
  <c r="BG50" s="1"/>
  <c r="AD51"/>
  <c r="BG51" s="1"/>
  <c r="AD52"/>
  <c r="BG52" s="1"/>
  <c r="AD53"/>
  <c r="BG53" s="1"/>
  <c r="AD54"/>
  <c r="BG54" s="1"/>
  <c r="AD55"/>
  <c r="BG55" s="1"/>
  <c r="AD56"/>
  <c r="BG56" s="1"/>
  <c r="AD58"/>
  <c r="BG58" s="1"/>
  <c r="AD59"/>
  <c r="BG59" s="1"/>
  <c r="AD60"/>
  <c r="BG60" s="1"/>
  <c r="AD61"/>
  <c r="BG61" s="1"/>
  <c r="AD62"/>
  <c r="BG62" s="1"/>
  <c r="AD63"/>
  <c r="BG63" s="1"/>
  <c r="AD64"/>
  <c r="BG64" s="1"/>
  <c r="AD65"/>
  <c r="BG65" s="1"/>
  <c r="AD66"/>
  <c r="BG66" s="1"/>
  <c r="AD67"/>
  <c r="BG67" s="1"/>
  <c r="AD68"/>
  <c r="BG68" s="1"/>
  <c r="AD69"/>
  <c r="BG69" s="1"/>
  <c r="AD70"/>
  <c r="BG70" s="1"/>
  <c r="AD71"/>
  <c r="BG71" s="1"/>
  <c r="AD72"/>
  <c r="BG72" s="1"/>
  <c r="AD73"/>
  <c r="BG73" s="1"/>
  <c r="AD74"/>
  <c r="BG74" s="1"/>
  <c r="AD75"/>
  <c r="BG75" s="1"/>
  <c r="AD76"/>
  <c r="BG76" s="1"/>
  <c r="AD77"/>
  <c r="BG77" s="1"/>
  <c r="AD78"/>
  <c r="BG78" s="1"/>
  <c r="AD79"/>
  <c r="BG79" s="1"/>
  <c r="AD80"/>
  <c r="BG80" s="1"/>
  <c r="AD81"/>
  <c r="BG81" s="1"/>
  <c r="AD82"/>
  <c r="BG82" s="1"/>
  <c r="AD83"/>
  <c r="BG83" s="1"/>
  <c r="AD84"/>
  <c r="BG84" s="1"/>
  <c r="AD86"/>
  <c r="BG86" s="1"/>
  <c r="AD87"/>
  <c r="BG87" s="1"/>
  <c r="AD111"/>
  <c r="BG111" s="1"/>
  <c r="AD115"/>
  <c r="BG115" s="1"/>
  <c r="AD119"/>
  <c r="BG119" s="1"/>
  <c r="AD107"/>
  <c r="BG107" s="1"/>
  <c r="AD128"/>
  <c r="BG128" s="1"/>
  <c r="AD130"/>
  <c r="BG130" s="1"/>
  <c r="AD132"/>
  <c r="BG132" s="1"/>
  <c r="AD134"/>
  <c r="BG134" s="1"/>
  <c r="AD136"/>
  <c r="BG136" s="1"/>
  <c r="AD138"/>
  <c r="BG138" s="1"/>
  <c r="AD140"/>
  <c r="BG140" s="1"/>
  <c r="AD142"/>
  <c r="BG142" s="1"/>
  <c r="AD144"/>
  <c r="BG144" s="1"/>
  <c r="AD146"/>
  <c r="BG146" s="1"/>
  <c r="AD148"/>
  <c r="BG148" s="1"/>
  <c r="AD150"/>
  <c r="BG150" s="1"/>
  <c r="AS19"/>
  <c r="BI19" s="1"/>
  <c r="AD15"/>
  <c r="BG15" s="1"/>
  <c r="AD18"/>
  <c r="BG18" s="1"/>
  <c r="AD21"/>
  <c r="BG21" s="1"/>
  <c r="AD23"/>
  <c r="BG23" s="1"/>
  <c r="T14"/>
  <c r="U14" s="1"/>
  <c r="V14" s="1"/>
  <c r="BF14" s="1"/>
  <c r="AR14"/>
  <c r="T16"/>
  <c r="U16" s="1"/>
  <c r="V16" s="1"/>
  <c r="BF16" s="1"/>
  <c r="AZ16"/>
  <c r="AX21"/>
  <c r="T21"/>
  <c r="U21" s="1"/>
  <c r="V21" s="1"/>
  <c r="BF21" s="1"/>
  <c r="AX23"/>
  <c r="T23"/>
  <c r="U23" s="1"/>
  <c r="V23" s="1"/>
  <c r="BF23" s="1"/>
  <c r="T10"/>
  <c r="U10" s="1"/>
  <c r="V10" s="1"/>
  <c r="BF10" s="1"/>
  <c r="AR10"/>
  <c r="T12"/>
  <c r="U12" s="1"/>
  <c r="V12" s="1"/>
  <c r="BF12" s="1"/>
  <c r="AR12"/>
  <c r="AD90"/>
  <c r="BG90" s="1"/>
  <c r="AD96"/>
  <c r="BG96" s="1"/>
  <c r="AD100"/>
  <c r="BG100" s="1"/>
  <c r="AD102"/>
  <c r="BG102" s="1"/>
  <c r="AD110"/>
  <c r="BG110" s="1"/>
  <c r="AD114"/>
  <c r="BG114" s="1"/>
  <c r="AD116"/>
  <c r="BG116" s="1"/>
  <c r="AD120"/>
  <c r="BG120" s="1"/>
  <c r="T88"/>
  <c r="U88" s="1"/>
  <c r="V88" s="1"/>
  <c r="BF88" s="1"/>
  <c r="AD88"/>
  <c r="BG88" s="1"/>
  <c r="T89"/>
  <c r="U89" s="1"/>
  <c r="V89" s="1"/>
  <c r="BF89" s="1"/>
  <c r="AP89"/>
  <c r="AQ90"/>
  <c r="T91"/>
  <c r="U91" s="1"/>
  <c r="V91" s="1"/>
  <c r="AQ91"/>
  <c r="T92"/>
  <c r="U92" s="1"/>
  <c r="V92" s="1"/>
  <c r="BF92" s="1"/>
  <c r="AP92"/>
  <c r="AD92"/>
  <c r="BG92" s="1"/>
  <c r="AR92"/>
  <c r="AR93"/>
  <c r="AD94"/>
  <c r="BG94" s="1"/>
  <c r="AX95"/>
  <c r="AQ95"/>
  <c r="AR96"/>
  <c r="AR97"/>
  <c r="AD98"/>
  <c r="BG98" s="1"/>
  <c r="AX99"/>
  <c r="AQ99"/>
  <c r="AR100"/>
  <c r="AR101"/>
  <c r="AP102"/>
  <c r="T104"/>
  <c r="U104" s="1"/>
  <c r="V104" s="1"/>
  <c r="BF104" s="1"/>
  <c r="AD104"/>
  <c r="BG104" s="1"/>
  <c r="AR104"/>
  <c r="T106"/>
  <c r="U106" s="1"/>
  <c r="V106" s="1"/>
  <c r="BF106" s="1"/>
  <c r="AD106"/>
  <c r="BG106" s="1"/>
  <c r="AR106"/>
  <c r="T108"/>
  <c r="U108" s="1"/>
  <c r="V108" s="1"/>
  <c r="BF108" s="1"/>
  <c r="AD108"/>
  <c r="BG108" s="1"/>
  <c r="AR108"/>
  <c r="AX109"/>
  <c r="AQ109"/>
  <c r="AR110"/>
  <c r="AR111"/>
  <c r="AD112"/>
  <c r="BG112" s="1"/>
  <c r="AX113"/>
  <c r="AQ113"/>
  <c r="AR114"/>
  <c r="AR115"/>
  <c r="AP116"/>
  <c r="T117"/>
  <c r="U117" s="1"/>
  <c r="V117" s="1"/>
  <c r="AQ117"/>
  <c r="T118"/>
  <c r="U118" s="1"/>
  <c r="V118" s="1"/>
  <c r="BF118" s="1"/>
  <c r="AP118"/>
  <c r="AD118"/>
  <c r="BG118" s="1"/>
  <c r="AR118"/>
  <c r="AR119"/>
  <c r="AP120"/>
  <c r="T121"/>
  <c r="U121" s="1"/>
  <c r="V121" s="1"/>
  <c r="AQ121"/>
  <c r="T122"/>
  <c r="U122" s="1"/>
  <c r="V122" s="1"/>
  <c r="BF122" s="1"/>
  <c r="AP122"/>
  <c r="AD122"/>
  <c r="BG122" s="1"/>
  <c r="AQ123"/>
  <c r="T124"/>
  <c r="U124" s="1"/>
  <c r="V124" s="1"/>
  <c r="BF124" s="1"/>
  <c r="AD124"/>
  <c r="BG124" s="1"/>
  <c r="AQ125"/>
  <c r="T126"/>
  <c r="U126" s="1"/>
  <c r="V126" s="1"/>
  <c r="BF126" s="1"/>
  <c r="AD126"/>
  <c r="BG126" s="1"/>
  <c r="AQ127"/>
  <c r="AD127"/>
  <c r="BG127" s="1"/>
  <c r="T128"/>
  <c r="U128" s="1"/>
  <c r="V128" s="1"/>
  <c r="BF128" s="1"/>
  <c r="AQ129"/>
  <c r="AD129"/>
  <c r="BG129" s="1"/>
  <c r="T130"/>
  <c r="U130" s="1"/>
  <c r="V130" s="1"/>
  <c r="BF130" s="1"/>
  <c r="AQ131"/>
  <c r="AD131"/>
  <c r="BG131" s="1"/>
  <c r="T132"/>
  <c r="U132" s="1"/>
  <c r="V132" s="1"/>
  <c r="BF132" s="1"/>
  <c r="AQ133"/>
  <c r="AD133"/>
  <c r="BG133" s="1"/>
  <c r="T134"/>
  <c r="U134" s="1"/>
  <c r="V134" s="1"/>
  <c r="BF134" s="1"/>
  <c r="AQ135"/>
  <c r="AD135"/>
  <c r="BG135" s="1"/>
  <c r="T136"/>
  <c r="U136" s="1"/>
  <c r="V136" s="1"/>
  <c r="BF136" s="1"/>
  <c r="AQ137"/>
  <c r="AD137"/>
  <c r="BG137" s="1"/>
  <c r="T138"/>
  <c r="U138" s="1"/>
  <c r="V138" s="1"/>
  <c r="BF138" s="1"/>
  <c r="AQ139"/>
  <c r="AD139"/>
  <c r="BG139" s="1"/>
  <c r="T140"/>
  <c r="U140" s="1"/>
  <c r="V140" s="1"/>
  <c r="BF140" s="1"/>
  <c r="AQ141"/>
  <c r="AD141"/>
  <c r="BG141" s="1"/>
  <c r="T142"/>
  <c r="U142" s="1"/>
  <c r="V142" s="1"/>
  <c r="BF142" s="1"/>
  <c r="AQ143"/>
  <c r="AD143"/>
  <c r="BG143" s="1"/>
  <c r="T144"/>
  <c r="U144" s="1"/>
  <c r="V144" s="1"/>
  <c r="BF144" s="1"/>
  <c r="AQ145"/>
  <c r="AD145"/>
  <c r="BG145" s="1"/>
  <c r="T146"/>
  <c r="U146" s="1"/>
  <c r="V146" s="1"/>
  <c r="BF146" s="1"/>
  <c r="AQ147"/>
  <c r="AD147"/>
  <c r="BG147" s="1"/>
  <c r="T148"/>
  <c r="U148" s="1"/>
  <c r="V148" s="1"/>
  <c r="BF148" s="1"/>
  <c r="AQ149"/>
  <c r="AD149"/>
  <c r="BG149" s="1"/>
  <c r="T150"/>
  <c r="U150" s="1"/>
  <c r="V150" s="1"/>
  <c r="BF150" s="1"/>
  <c r="AQ151"/>
  <c r="AD151"/>
  <c r="BG151" s="1"/>
  <c r="T152"/>
  <c r="U152" s="1"/>
  <c r="V152" s="1"/>
  <c r="BF152" s="1"/>
  <c r="AQ153"/>
  <c r="AD153"/>
  <c r="BG153" s="1"/>
  <c r="T154"/>
  <c r="U154" s="1"/>
  <c r="V154" s="1"/>
  <c r="BF154" s="1"/>
  <c r="AQ155"/>
  <c r="AD155"/>
  <c r="BG155" s="1"/>
  <c r="T156"/>
  <c r="U156" s="1"/>
  <c r="V156" s="1"/>
  <c r="BF156" s="1"/>
  <c r="AQ157"/>
  <c r="AD157"/>
  <c r="BG157" s="1"/>
  <c r="T158"/>
  <c r="U158" s="1"/>
  <c r="V158" s="1"/>
  <c r="BF158" s="1"/>
  <c r="AD159"/>
  <c r="BG159" s="1"/>
  <c r="AX160"/>
  <c r="AP160"/>
  <c r="AR160"/>
  <c r="AD160"/>
  <c r="BG160" s="1"/>
  <c r="AQ161"/>
  <c r="AD161"/>
  <c r="BG161" s="1"/>
  <c r="T162"/>
  <c r="U162" s="1"/>
  <c r="V162" s="1"/>
  <c r="BF162" s="1"/>
  <c r="AQ162"/>
  <c r="AD163"/>
  <c r="BG163" s="1"/>
  <c r="AX164"/>
  <c r="AP164"/>
  <c r="AR164"/>
  <c r="AD164"/>
  <c r="BG164" s="1"/>
  <c r="AQ165"/>
  <c r="AD165"/>
  <c r="BG165" s="1"/>
  <c r="T166"/>
  <c r="U166" s="1"/>
  <c r="V166" s="1"/>
  <c r="BF166" s="1"/>
  <c r="AQ166"/>
  <c r="AD167"/>
  <c r="BG167" s="1"/>
  <c r="AX168"/>
  <c r="AP168"/>
  <c r="AR168"/>
  <c r="AD168"/>
  <c r="BG168" s="1"/>
  <c r="AQ169"/>
  <c r="AD169"/>
  <c r="BG169" s="1"/>
  <c r="T170"/>
  <c r="U170" s="1"/>
  <c r="V170" s="1"/>
  <c r="BF170" s="1"/>
  <c r="AQ170"/>
  <c r="AD171"/>
  <c r="BG171" s="1"/>
  <c r="AX172"/>
  <c r="AP172"/>
  <c r="AR172"/>
  <c r="AD172"/>
  <c r="BG172" s="1"/>
  <c r="AQ173"/>
  <c r="AD173"/>
  <c r="BG173" s="1"/>
  <c r="T174"/>
  <c r="U174" s="1"/>
  <c r="V174" s="1"/>
  <c r="BF174" s="1"/>
  <c r="AQ174"/>
  <c r="AD175"/>
  <c r="BG175" s="1"/>
  <c r="AX176"/>
  <c r="AP176"/>
  <c r="AR176"/>
  <c r="AD176"/>
  <c r="BG176" s="1"/>
  <c r="T178"/>
  <c r="U178" s="1"/>
  <c r="V178" s="1"/>
  <c r="BF178" s="1"/>
  <c r="AR178"/>
  <c r="T180"/>
  <c r="U180" s="1"/>
  <c r="V180" s="1"/>
  <c r="BF180" s="1"/>
  <c r="AR180"/>
  <c r="T182"/>
  <c r="U182" s="1"/>
  <c r="V182" s="1"/>
  <c r="BF182" s="1"/>
  <c r="AR182"/>
  <c r="T184"/>
  <c r="U184" s="1"/>
  <c r="V184" s="1"/>
  <c r="BF184" s="1"/>
  <c r="AR184"/>
  <c r="AD252"/>
  <c r="BG252" s="1"/>
  <c r="AD256"/>
  <c r="AD260"/>
  <c r="BG260" s="1"/>
  <c r="AD264"/>
  <c r="BG264" s="1"/>
  <c r="AD268"/>
  <c r="BG268" s="1"/>
  <c r="AD272"/>
  <c r="BG272" s="1"/>
  <c r="AD276"/>
  <c r="BG276" s="1"/>
  <c r="AD280"/>
  <c r="BG280" s="1"/>
  <c r="AD284"/>
  <c r="BG284" s="1"/>
  <c r="AD314"/>
  <c r="BG314" s="1"/>
  <c r="AQ315"/>
  <c r="T316"/>
  <c r="U316" s="1"/>
  <c r="V316" s="1"/>
  <c r="BF316" s="1"/>
  <c r="AD316"/>
  <c r="BG316" s="1"/>
  <c r="AQ317"/>
  <c r="T318"/>
  <c r="U318" s="1"/>
  <c r="V318" s="1"/>
  <c r="BF318" s="1"/>
  <c r="AD318"/>
  <c r="BG318" s="1"/>
  <c r="AQ319"/>
  <c r="T320"/>
  <c r="U320" s="1"/>
  <c r="V320" s="1"/>
  <c r="BF320" s="1"/>
  <c r="AD320"/>
  <c r="BG320" s="1"/>
  <c r="AQ321"/>
  <c r="T322"/>
  <c r="U322" s="1"/>
  <c r="V322" s="1"/>
  <c r="BF322" s="1"/>
  <c r="AD322"/>
  <c r="BG322" s="1"/>
  <c r="AQ323"/>
  <c r="T324"/>
  <c r="U324" s="1"/>
  <c r="V324" s="1"/>
  <c r="BF324" s="1"/>
  <c r="AD324"/>
  <c r="BG324" s="1"/>
  <c r="AQ325"/>
  <c r="T326"/>
  <c r="U326" s="1"/>
  <c r="V326" s="1"/>
  <c r="BF326" s="1"/>
  <c r="AD326"/>
  <c r="BG326" s="1"/>
  <c r="AQ327"/>
  <c r="T328"/>
  <c r="U328" s="1"/>
  <c r="V328" s="1"/>
  <c r="BF328" s="1"/>
  <c r="AD328"/>
  <c r="BG328" s="1"/>
  <c r="AQ329"/>
  <c r="T330"/>
  <c r="U330" s="1"/>
  <c r="V330" s="1"/>
  <c r="BF330" s="1"/>
  <c r="AD330"/>
  <c r="BG330" s="1"/>
  <c r="AQ331"/>
  <c r="T332"/>
  <c r="U332" s="1"/>
  <c r="V332" s="1"/>
  <c r="BF332" s="1"/>
  <c r="AD152"/>
  <c r="BG152" s="1"/>
  <c r="AD154"/>
  <c r="BG154" s="1"/>
  <c r="AD156"/>
  <c r="BG156" s="1"/>
  <c r="AD158"/>
  <c r="BG158" s="1"/>
  <c r="AD162"/>
  <c r="BG162" s="1"/>
  <c r="AD166"/>
  <c r="BG166" s="1"/>
  <c r="AD170"/>
  <c r="BG170" s="1"/>
  <c r="AD174"/>
  <c r="BG174" s="1"/>
  <c r="AD178"/>
  <c r="BG178" s="1"/>
  <c r="AD180"/>
  <c r="BG180" s="1"/>
  <c r="AD182"/>
  <c r="BG182" s="1"/>
  <c r="AD184"/>
  <c r="BG184" s="1"/>
  <c r="AD186"/>
  <c r="BG186" s="1"/>
  <c r="AD188"/>
  <c r="BG188" s="1"/>
  <c r="AD190"/>
  <c r="BG190" s="1"/>
  <c r="AD192"/>
  <c r="BG192" s="1"/>
  <c r="AD194"/>
  <c r="BG194" s="1"/>
  <c r="AD196"/>
  <c r="BG196" s="1"/>
  <c r="AD198"/>
  <c r="BG198" s="1"/>
  <c r="AD200"/>
  <c r="BG200" s="1"/>
  <c r="AD202"/>
  <c r="BG202" s="1"/>
  <c r="AD204"/>
  <c r="BG204" s="1"/>
  <c r="AD206"/>
  <c r="BG206" s="1"/>
  <c r="AD208"/>
  <c r="BG208" s="1"/>
  <c r="AD210"/>
  <c r="BG210" s="1"/>
  <c r="AD212"/>
  <c r="BG212" s="1"/>
  <c r="AD214"/>
  <c r="BG214" s="1"/>
  <c r="AD216"/>
  <c r="BG216" s="1"/>
  <c r="AD218"/>
  <c r="BG218" s="1"/>
  <c r="AD220"/>
  <c r="BG220" s="1"/>
  <c r="AD222"/>
  <c r="BG222" s="1"/>
  <c r="AD224"/>
  <c r="BG224" s="1"/>
  <c r="AD226"/>
  <c r="BG226" s="1"/>
  <c r="AD228"/>
  <c r="BG228" s="1"/>
  <c r="AD230"/>
  <c r="BG230" s="1"/>
  <c r="AD232"/>
  <c r="BG232" s="1"/>
  <c r="AD234"/>
  <c r="BG234" s="1"/>
  <c r="AD236"/>
  <c r="BG236" s="1"/>
  <c r="AD238"/>
  <c r="BG238" s="1"/>
  <c r="AD240"/>
  <c r="BG240" s="1"/>
  <c r="AD242"/>
  <c r="BG242" s="1"/>
  <c r="AD244"/>
  <c r="BG244" s="1"/>
  <c r="AD246"/>
  <c r="BG246" s="1"/>
  <c r="AD248"/>
  <c r="BG248" s="1"/>
  <c r="AD250"/>
  <c r="BG250" s="1"/>
  <c r="AD253"/>
  <c r="BG253" s="1"/>
  <c r="AD254"/>
  <c r="BG254" s="1"/>
  <c r="AD257"/>
  <c r="BG257" s="1"/>
  <c r="AD258"/>
  <c r="BG258" s="1"/>
  <c r="AD261"/>
  <c r="BG261" s="1"/>
  <c r="AD262"/>
  <c r="BG262" s="1"/>
  <c r="AD265"/>
  <c r="BG265" s="1"/>
  <c r="AD266"/>
  <c r="BG266" s="1"/>
  <c r="AD269"/>
  <c r="BG269" s="1"/>
  <c r="AD270"/>
  <c r="BG270" s="1"/>
  <c r="AD273"/>
  <c r="BG273" s="1"/>
  <c r="AD274"/>
  <c r="BG274" s="1"/>
  <c r="AD277"/>
  <c r="BG277" s="1"/>
  <c r="AD278"/>
  <c r="BG278" s="1"/>
  <c r="AD281"/>
  <c r="BG281" s="1"/>
  <c r="AD282"/>
  <c r="BG282" s="1"/>
  <c r="AD285"/>
  <c r="BG285" s="1"/>
  <c r="AD286"/>
  <c r="BG286" s="1"/>
  <c r="AD288"/>
  <c r="BG288" s="1"/>
  <c r="AD290"/>
  <c r="BG290" s="1"/>
  <c r="AD292"/>
  <c r="BG292" s="1"/>
  <c r="AD294"/>
  <c r="BG294" s="1"/>
  <c r="AD296"/>
  <c r="BG296" s="1"/>
  <c r="AD298"/>
  <c r="BG298" s="1"/>
  <c r="AD300"/>
  <c r="BG300" s="1"/>
  <c r="AD302"/>
  <c r="BG302" s="1"/>
  <c r="AD304"/>
  <c r="BG304" s="1"/>
  <c r="AD306"/>
  <c r="BG306" s="1"/>
  <c r="AD308"/>
  <c r="BG308" s="1"/>
  <c r="AD310"/>
  <c r="BG310" s="1"/>
  <c r="AD312"/>
  <c r="BG312" s="1"/>
  <c r="AD532"/>
  <c r="BG532" s="1"/>
  <c r="AD536"/>
  <c r="BG536" s="1"/>
  <c r="AD540"/>
  <c r="BG540" s="1"/>
  <c r="AD544"/>
  <c r="BG544" s="1"/>
  <c r="AD548"/>
  <c r="BG548" s="1"/>
  <c r="AD552"/>
  <c r="BG552" s="1"/>
  <c r="AD556"/>
  <c r="BG556" s="1"/>
  <c r="AD560"/>
  <c r="BG560" s="1"/>
  <c r="AD564"/>
  <c r="BG564" s="1"/>
  <c r="AD332"/>
  <c r="BG332" s="1"/>
  <c r="AQ333"/>
  <c r="T334"/>
  <c r="U334" s="1"/>
  <c r="V334" s="1"/>
  <c r="BF334" s="1"/>
  <c r="AD334"/>
  <c r="BG334" s="1"/>
  <c r="AQ335"/>
  <c r="T336"/>
  <c r="U336" s="1"/>
  <c r="V336" s="1"/>
  <c r="AD336"/>
  <c r="BG336" s="1"/>
  <c r="AQ337"/>
  <c r="T338"/>
  <c r="U338" s="1"/>
  <c r="V338" s="1"/>
  <c r="BF338" s="1"/>
  <c r="AD338"/>
  <c r="BG338" s="1"/>
  <c r="AQ339"/>
  <c r="T340"/>
  <c r="U340" s="1"/>
  <c r="V340" s="1"/>
  <c r="BF340" s="1"/>
  <c r="AD340"/>
  <c r="BG340" s="1"/>
  <c r="AQ341"/>
  <c r="T342"/>
  <c r="U342" s="1"/>
  <c r="V342" s="1"/>
  <c r="BF342" s="1"/>
  <c r="AD342"/>
  <c r="BG342" s="1"/>
  <c r="AX344"/>
  <c r="AP344"/>
  <c r="AR344"/>
  <c r="AD344"/>
  <c r="BG344" s="1"/>
  <c r="AQ345"/>
  <c r="T346"/>
  <c r="U346" s="1"/>
  <c r="V346" s="1"/>
  <c r="BF346" s="1"/>
  <c r="AD346"/>
  <c r="BG346" s="1"/>
  <c r="AQ346"/>
  <c r="AX348"/>
  <c r="AP348"/>
  <c r="AR348"/>
  <c r="AD348"/>
  <c r="BG348" s="1"/>
  <c r="AQ349"/>
  <c r="T350"/>
  <c r="U350" s="1"/>
  <c r="V350" s="1"/>
  <c r="BF350" s="1"/>
  <c r="AD350"/>
  <c r="BG350" s="1"/>
  <c r="AQ350"/>
  <c r="AX352"/>
  <c r="AP352"/>
  <c r="AR352"/>
  <c r="AD352"/>
  <c r="BG352" s="1"/>
  <c r="AQ353"/>
  <c r="T354"/>
  <c r="U354" s="1"/>
  <c r="V354" s="1"/>
  <c r="BF354" s="1"/>
  <c r="AD354"/>
  <c r="BG354" s="1"/>
  <c r="AQ354"/>
  <c r="AX356"/>
  <c r="AP356"/>
  <c r="AR356"/>
  <c r="AD356"/>
  <c r="BG356" s="1"/>
  <c r="AQ357"/>
  <c r="T358"/>
  <c r="U358" s="1"/>
  <c r="V358" s="1"/>
  <c r="BF358" s="1"/>
  <c r="AD358"/>
  <c r="BG358" s="1"/>
  <c r="AQ358"/>
  <c r="AX360"/>
  <c r="AP360"/>
  <c r="AR360"/>
  <c r="AD360"/>
  <c r="BG360" s="1"/>
  <c r="AQ361"/>
  <c r="T362"/>
  <c r="U362" s="1"/>
  <c r="V362" s="1"/>
  <c r="BF362" s="1"/>
  <c r="AD362"/>
  <c r="BG362" s="1"/>
  <c r="AQ362"/>
  <c r="AX364"/>
  <c r="AP364"/>
  <c r="AR364"/>
  <c r="AD364"/>
  <c r="BG364" s="1"/>
  <c r="AQ365"/>
  <c r="T366"/>
  <c r="U366" s="1"/>
  <c r="V366" s="1"/>
  <c r="BF366" s="1"/>
  <c r="AD366"/>
  <c r="BG366" s="1"/>
  <c r="AQ366"/>
  <c r="AX368"/>
  <c r="AP368"/>
  <c r="AR368"/>
  <c r="AD368"/>
  <c r="BG368" s="1"/>
  <c r="AQ369"/>
  <c r="T370"/>
  <c r="U370" s="1"/>
  <c r="V370" s="1"/>
  <c r="BF370" s="1"/>
  <c r="AD370"/>
  <c r="BG370" s="1"/>
  <c r="AQ370"/>
  <c r="AX372"/>
  <c r="AP372"/>
  <c r="AR372"/>
  <c r="AD372"/>
  <c r="BG372" s="1"/>
  <c r="AQ373"/>
  <c r="T374"/>
  <c r="U374" s="1"/>
  <c r="V374" s="1"/>
  <c r="BF374" s="1"/>
  <c r="AD374"/>
  <c r="BG374" s="1"/>
  <c r="AQ374"/>
  <c r="AX376"/>
  <c r="AP376"/>
  <c r="AR376"/>
  <c r="AD376"/>
  <c r="BG376" s="1"/>
  <c r="AQ377"/>
  <c r="T378"/>
  <c r="U378" s="1"/>
  <c r="V378" s="1"/>
  <c r="BF378" s="1"/>
  <c r="AD378"/>
  <c r="BG378" s="1"/>
  <c r="AQ378"/>
  <c r="AX380"/>
  <c r="AP380"/>
  <c r="AR380"/>
  <c r="AD380"/>
  <c r="BG380" s="1"/>
  <c r="AQ381"/>
  <c r="T382"/>
  <c r="U382" s="1"/>
  <c r="V382" s="1"/>
  <c r="BF382" s="1"/>
  <c r="AD382"/>
  <c r="BG382" s="1"/>
  <c r="AQ382"/>
  <c r="T384"/>
  <c r="U384" s="1"/>
  <c r="V384" s="1"/>
  <c r="BF384" s="1"/>
  <c r="AD384"/>
  <c r="BG384" s="1"/>
  <c r="AQ385"/>
  <c r="T386"/>
  <c r="U386" s="1"/>
  <c r="V386" s="1"/>
  <c r="BF386" s="1"/>
  <c r="AQ387"/>
  <c r="T388"/>
  <c r="U388" s="1"/>
  <c r="V388" s="1"/>
  <c r="BF388" s="1"/>
  <c r="AQ388"/>
  <c r="AQ389"/>
  <c r="AX390"/>
  <c r="T390"/>
  <c r="U390" s="1"/>
  <c r="V390" s="1"/>
  <c r="BF390" s="1"/>
  <c r="AP390"/>
  <c r="AQ391"/>
  <c r="AX392"/>
  <c r="T392"/>
  <c r="U392" s="1"/>
  <c r="V392" s="1"/>
  <c r="BF392" s="1"/>
  <c r="AP392"/>
  <c r="AQ393"/>
  <c r="AX394"/>
  <c r="T394"/>
  <c r="U394" s="1"/>
  <c r="V394" s="1"/>
  <c r="BF394" s="1"/>
  <c r="AP394"/>
  <c r="AQ395"/>
  <c r="AX396"/>
  <c r="T396"/>
  <c r="U396" s="1"/>
  <c r="V396" s="1"/>
  <c r="BF396" s="1"/>
  <c r="AP396"/>
  <c r="AQ397"/>
  <c r="AX398"/>
  <c r="T398"/>
  <c r="U398" s="1"/>
  <c r="V398" s="1"/>
  <c r="BF398" s="1"/>
  <c r="AP398"/>
  <c r="AQ399"/>
  <c r="AX400"/>
  <c r="T400"/>
  <c r="U400" s="1"/>
  <c r="V400" s="1"/>
  <c r="BF400" s="1"/>
  <c r="AP400"/>
  <c r="AQ401"/>
  <c r="AX402"/>
  <c r="T402"/>
  <c r="U402" s="1"/>
  <c r="V402" s="1"/>
  <c r="BF402" s="1"/>
  <c r="AP402"/>
  <c r="AQ403"/>
  <c r="AX404"/>
  <c r="T404"/>
  <c r="U404" s="1"/>
  <c r="V404" s="1"/>
  <c r="BF404" s="1"/>
  <c r="AP404"/>
  <c r="AQ405"/>
  <c r="AX406"/>
  <c r="T406"/>
  <c r="U406" s="1"/>
  <c r="V406" s="1"/>
  <c r="BF406" s="1"/>
  <c r="AP406"/>
  <c r="AQ407"/>
  <c r="AX408"/>
  <c r="T408"/>
  <c r="U408" s="1"/>
  <c r="V408" s="1"/>
  <c r="BF408" s="1"/>
  <c r="AP408"/>
  <c r="AQ409"/>
  <c r="AX410"/>
  <c r="T410"/>
  <c r="U410" s="1"/>
  <c r="V410" s="1"/>
  <c r="BF410" s="1"/>
  <c r="AP410"/>
  <c r="AQ411"/>
  <c r="AD411"/>
  <c r="BG411" s="1"/>
  <c r="AX412"/>
  <c r="T412"/>
  <c r="U412" s="1"/>
  <c r="V412" s="1"/>
  <c r="BF412" s="1"/>
  <c r="AP412"/>
  <c r="AD412"/>
  <c r="BG412" s="1"/>
  <c r="AQ413"/>
  <c r="AD413"/>
  <c r="BG413" s="1"/>
  <c r="AX414"/>
  <c r="T414"/>
  <c r="U414" s="1"/>
  <c r="V414" s="1"/>
  <c r="BF414" s="1"/>
  <c r="AP414"/>
  <c r="AD414"/>
  <c r="BG414" s="1"/>
  <c r="AQ415"/>
  <c r="AD415"/>
  <c r="BG415" s="1"/>
  <c r="AX416"/>
  <c r="T416"/>
  <c r="U416" s="1"/>
  <c r="V416" s="1"/>
  <c r="BF416" s="1"/>
  <c r="AP416"/>
  <c r="AD416"/>
  <c r="BG416" s="1"/>
  <c r="AQ417"/>
  <c r="AD417"/>
  <c r="BG417" s="1"/>
  <c r="AX418"/>
  <c r="T418"/>
  <c r="U418" s="1"/>
  <c r="V418" s="1"/>
  <c r="BF418" s="1"/>
  <c r="AP418"/>
  <c r="AD418"/>
  <c r="BG418" s="1"/>
  <c r="AQ419"/>
  <c r="AD419"/>
  <c r="BG419" s="1"/>
  <c r="AX420"/>
  <c r="T420"/>
  <c r="U420" s="1"/>
  <c r="V420" s="1"/>
  <c r="BF420" s="1"/>
  <c r="AP420"/>
  <c r="AD420"/>
  <c r="BG420" s="1"/>
  <c r="AQ421"/>
  <c r="AD421"/>
  <c r="BG421" s="1"/>
  <c r="AX422"/>
  <c r="T422"/>
  <c r="U422" s="1"/>
  <c r="V422" s="1"/>
  <c r="BF422" s="1"/>
  <c r="AP422"/>
  <c r="AD422"/>
  <c r="BG422" s="1"/>
  <c r="AQ423"/>
  <c r="AD423"/>
  <c r="BG423" s="1"/>
  <c r="AX424"/>
  <c r="T424"/>
  <c r="U424" s="1"/>
  <c r="V424" s="1"/>
  <c r="BF424" s="1"/>
  <c r="AP424"/>
  <c r="AD424"/>
  <c r="BG424" s="1"/>
  <c r="AQ425"/>
  <c r="AD425"/>
  <c r="BG425" s="1"/>
  <c r="AX426"/>
  <c r="T426"/>
  <c r="U426" s="1"/>
  <c r="V426" s="1"/>
  <c r="BF426" s="1"/>
  <c r="AP426"/>
  <c r="AD426"/>
  <c r="BG426" s="1"/>
  <c r="AQ427"/>
  <c r="AD427"/>
  <c r="BG427" s="1"/>
  <c r="AX428"/>
  <c r="T428"/>
  <c r="U428" s="1"/>
  <c r="V428" s="1"/>
  <c r="BF428" s="1"/>
  <c r="AP428"/>
  <c r="AD428"/>
  <c r="BG428" s="1"/>
  <c r="AQ429"/>
  <c r="AD429"/>
  <c r="BG429" s="1"/>
  <c r="AX430"/>
  <c r="T430"/>
  <c r="U430" s="1"/>
  <c r="V430" s="1"/>
  <c r="BF430" s="1"/>
  <c r="AP430"/>
  <c r="AD430"/>
  <c r="BG430" s="1"/>
  <c r="AQ431"/>
  <c r="AD431"/>
  <c r="BG431" s="1"/>
  <c r="AX432"/>
  <c r="T432"/>
  <c r="U432" s="1"/>
  <c r="V432" s="1"/>
  <c r="BF432" s="1"/>
  <c r="AP432"/>
  <c r="AD432"/>
  <c r="BG432" s="1"/>
  <c r="AQ433"/>
  <c r="AD433"/>
  <c r="BG433" s="1"/>
  <c r="AX434"/>
  <c r="T434"/>
  <c r="U434" s="1"/>
  <c r="V434" s="1"/>
  <c r="BF434" s="1"/>
  <c r="AP434"/>
  <c r="AD434"/>
  <c r="BG434" s="1"/>
  <c r="AQ435"/>
  <c r="AD435"/>
  <c r="BG435" s="1"/>
  <c r="AX436"/>
  <c r="T436"/>
  <c r="U436" s="1"/>
  <c r="V436" s="1"/>
  <c r="BF436" s="1"/>
  <c r="AP436"/>
  <c r="AD436"/>
  <c r="BG436" s="1"/>
  <c r="AQ437"/>
  <c r="AD437"/>
  <c r="BG437" s="1"/>
  <c r="AX438"/>
  <c r="T438"/>
  <c r="U438" s="1"/>
  <c r="V438" s="1"/>
  <c r="BF438" s="1"/>
  <c r="AP438"/>
  <c r="AD438"/>
  <c r="BG438" s="1"/>
  <c r="AQ439"/>
  <c r="AD439"/>
  <c r="BG439" s="1"/>
  <c r="AX440"/>
  <c r="T440"/>
  <c r="U440" s="1"/>
  <c r="V440" s="1"/>
  <c r="BF440" s="1"/>
  <c r="AP440"/>
  <c r="AD440"/>
  <c r="BG440" s="1"/>
  <c r="AQ441"/>
  <c r="AD441"/>
  <c r="BG441" s="1"/>
  <c r="AX442"/>
  <c r="T442"/>
  <c r="U442" s="1"/>
  <c r="V442" s="1"/>
  <c r="BF442" s="1"/>
  <c r="AP442"/>
  <c r="AD442"/>
  <c r="BG442" s="1"/>
  <c r="AQ443"/>
  <c r="AD443"/>
  <c r="BG443" s="1"/>
  <c r="AX444"/>
  <c r="T444"/>
  <c r="U444" s="1"/>
  <c r="V444" s="1"/>
  <c r="BF444" s="1"/>
  <c r="AP444"/>
  <c r="AD444"/>
  <c r="BG444" s="1"/>
  <c r="AQ445"/>
  <c r="AD445"/>
  <c r="BG445" s="1"/>
  <c r="AX446"/>
  <c r="T446"/>
  <c r="U446" s="1"/>
  <c r="V446" s="1"/>
  <c r="BF446" s="1"/>
  <c r="AP446"/>
  <c r="AD446"/>
  <c r="BG446" s="1"/>
  <c r="AQ447"/>
  <c r="AD447"/>
  <c r="BG447" s="1"/>
  <c r="AX448"/>
  <c r="T448"/>
  <c r="U448" s="1"/>
  <c r="V448" s="1"/>
  <c r="BF448" s="1"/>
  <c r="AP448"/>
  <c r="AD448"/>
  <c r="BG448" s="1"/>
  <c r="AQ449"/>
  <c r="AD449"/>
  <c r="BG449" s="1"/>
  <c r="AX450"/>
  <c r="T450"/>
  <c r="U450" s="1"/>
  <c r="V450" s="1"/>
  <c r="BF450" s="1"/>
  <c r="AP450"/>
  <c r="AD450"/>
  <c r="BG450" s="1"/>
  <c r="AQ451"/>
  <c r="AD451"/>
  <c r="BG451" s="1"/>
  <c r="AX452"/>
  <c r="T452"/>
  <c r="U452" s="1"/>
  <c r="V452" s="1"/>
  <c r="BF452" s="1"/>
  <c r="AP452"/>
  <c r="AD452"/>
  <c r="BG452" s="1"/>
  <c r="AQ453"/>
  <c r="AD453"/>
  <c r="BG453" s="1"/>
  <c r="AX454"/>
  <c r="T454"/>
  <c r="U454" s="1"/>
  <c r="V454" s="1"/>
  <c r="BF454" s="1"/>
  <c r="AP454"/>
  <c r="AD454"/>
  <c r="BG454" s="1"/>
  <c r="AQ455"/>
  <c r="AD455"/>
  <c r="BG455" s="1"/>
  <c r="AX456"/>
  <c r="T456"/>
  <c r="U456" s="1"/>
  <c r="V456" s="1"/>
  <c r="BF456" s="1"/>
  <c r="AP456"/>
  <c r="AD456"/>
  <c r="BG456" s="1"/>
  <c r="AQ457"/>
  <c r="AD457"/>
  <c r="BG457" s="1"/>
  <c r="AX458"/>
  <c r="T458"/>
  <c r="U458" s="1"/>
  <c r="V458" s="1"/>
  <c r="BF458" s="1"/>
  <c r="AP458"/>
  <c r="AD458"/>
  <c r="BG458" s="1"/>
  <c r="AQ459"/>
  <c r="AD459"/>
  <c r="BG459" s="1"/>
  <c r="AX460"/>
  <c r="T460"/>
  <c r="U460" s="1"/>
  <c r="V460" s="1"/>
  <c r="BF460" s="1"/>
  <c r="AP460"/>
  <c r="AD460"/>
  <c r="BG460" s="1"/>
  <c r="AQ461"/>
  <c r="AD461"/>
  <c r="BG461" s="1"/>
  <c r="AX462"/>
  <c r="T462"/>
  <c r="U462" s="1"/>
  <c r="V462" s="1"/>
  <c r="BF462" s="1"/>
  <c r="AP462"/>
  <c r="AD462"/>
  <c r="BG462" s="1"/>
  <c r="AQ463"/>
  <c r="AD463"/>
  <c r="BG463" s="1"/>
  <c r="AX464"/>
  <c r="T464"/>
  <c r="U464" s="1"/>
  <c r="V464" s="1"/>
  <c r="BF464" s="1"/>
  <c r="AP464"/>
  <c r="AD464"/>
  <c r="BG464" s="1"/>
  <c r="AQ465"/>
  <c r="AD465"/>
  <c r="BG465" s="1"/>
  <c r="AX466"/>
  <c r="T466"/>
  <c r="U466" s="1"/>
  <c r="V466" s="1"/>
  <c r="BF466" s="1"/>
  <c r="AP466"/>
  <c r="AD466"/>
  <c r="BG466" s="1"/>
  <c r="AQ467"/>
  <c r="AD467"/>
  <c r="BG467" s="1"/>
  <c r="AX468"/>
  <c r="T468"/>
  <c r="U468" s="1"/>
  <c r="V468" s="1"/>
  <c r="BF468" s="1"/>
  <c r="AP468"/>
  <c r="AD468"/>
  <c r="BG468" s="1"/>
  <c r="AQ469"/>
  <c r="AD469"/>
  <c r="BG469" s="1"/>
  <c r="AX470"/>
  <c r="T470"/>
  <c r="U470" s="1"/>
  <c r="V470" s="1"/>
  <c r="BF470" s="1"/>
  <c r="AP470"/>
  <c r="AD470"/>
  <c r="BG470" s="1"/>
  <c r="AQ471"/>
  <c r="AD471"/>
  <c r="BG471" s="1"/>
  <c r="AX472"/>
  <c r="T472"/>
  <c r="U472" s="1"/>
  <c r="V472" s="1"/>
  <c r="BF472" s="1"/>
  <c r="AP472"/>
  <c r="AD472"/>
  <c r="BG472" s="1"/>
  <c r="AQ473"/>
  <c r="AD473"/>
  <c r="BG473" s="1"/>
  <c r="AX474"/>
  <c r="T474"/>
  <c r="U474" s="1"/>
  <c r="V474" s="1"/>
  <c r="BF474" s="1"/>
  <c r="AP474"/>
  <c r="AD474"/>
  <c r="BG474" s="1"/>
  <c r="AQ475"/>
  <c r="AD475"/>
  <c r="BG475" s="1"/>
  <c r="AX476"/>
  <c r="T476"/>
  <c r="U476" s="1"/>
  <c r="V476" s="1"/>
  <c r="BF476" s="1"/>
  <c r="AP476"/>
  <c r="AD476"/>
  <c r="BG476" s="1"/>
  <c r="AQ477"/>
  <c r="AD477"/>
  <c r="BG477" s="1"/>
  <c r="AX478"/>
  <c r="T478"/>
  <c r="U478" s="1"/>
  <c r="V478" s="1"/>
  <c r="BF478" s="1"/>
  <c r="AP478"/>
  <c r="AD478"/>
  <c r="BG478" s="1"/>
  <c r="AQ479"/>
  <c r="AD479"/>
  <c r="BG479" s="1"/>
  <c r="AX480"/>
  <c r="T480"/>
  <c r="U480" s="1"/>
  <c r="V480" s="1"/>
  <c r="BF480" s="1"/>
  <c r="AP480"/>
  <c r="AD480"/>
  <c r="BG480" s="1"/>
  <c r="AQ481"/>
  <c r="AD481"/>
  <c r="BG481" s="1"/>
  <c r="AX482"/>
  <c r="T482"/>
  <c r="U482" s="1"/>
  <c r="V482" s="1"/>
  <c r="BF482" s="1"/>
  <c r="AP482"/>
  <c r="AD482"/>
  <c r="BG482" s="1"/>
  <c r="AQ483"/>
  <c r="AD483"/>
  <c r="BG483" s="1"/>
  <c r="AX484"/>
  <c r="T484"/>
  <c r="U484" s="1"/>
  <c r="V484" s="1"/>
  <c r="BF484" s="1"/>
  <c r="AP484"/>
  <c r="AD484"/>
  <c r="BG484" s="1"/>
  <c r="AQ485"/>
  <c r="AD485"/>
  <c r="BG485" s="1"/>
  <c r="AX486"/>
  <c r="T486"/>
  <c r="U486" s="1"/>
  <c r="V486" s="1"/>
  <c r="AP486"/>
  <c r="AD486"/>
  <c r="BG486" s="1"/>
  <c r="AQ487"/>
  <c r="AD487"/>
  <c r="BG487" s="1"/>
  <c r="AX488"/>
  <c r="T488"/>
  <c r="U488" s="1"/>
  <c r="V488" s="1"/>
  <c r="BF488" s="1"/>
  <c r="AP488"/>
  <c r="AD488"/>
  <c r="BG488" s="1"/>
  <c r="AQ489"/>
  <c r="AD489"/>
  <c r="BG489" s="1"/>
  <c r="AX490"/>
  <c r="T490"/>
  <c r="U490" s="1"/>
  <c r="V490" s="1"/>
  <c r="BF490" s="1"/>
  <c r="AP490"/>
  <c r="AD490"/>
  <c r="BG490" s="1"/>
  <c r="AQ491"/>
  <c r="AD491"/>
  <c r="BG491" s="1"/>
  <c r="AX492"/>
  <c r="T492"/>
  <c r="U492" s="1"/>
  <c r="V492" s="1"/>
  <c r="BF492" s="1"/>
  <c r="AP492"/>
  <c r="AD492"/>
  <c r="BG492" s="1"/>
  <c r="AQ493"/>
  <c r="AD493"/>
  <c r="BG493" s="1"/>
  <c r="AX494"/>
  <c r="T494"/>
  <c r="U494" s="1"/>
  <c r="V494" s="1"/>
  <c r="BF494" s="1"/>
  <c r="AP494"/>
  <c r="AD494"/>
  <c r="BG494" s="1"/>
  <c r="AQ495"/>
  <c r="AD495"/>
  <c r="BG495" s="1"/>
  <c r="AX496"/>
  <c r="T496"/>
  <c r="U496" s="1"/>
  <c r="V496" s="1"/>
  <c r="BF496" s="1"/>
  <c r="AP496"/>
  <c r="AD496"/>
  <c r="BG496" s="1"/>
  <c r="AQ497"/>
  <c r="AD497"/>
  <c r="BG497" s="1"/>
  <c r="AX498"/>
  <c r="T498"/>
  <c r="U498" s="1"/>
  <c r="V498" s="1"/>
  <c r="BF498" s="1"/>
  <c r="AP498"/>
  <c r="AD498"/>
  <c r="BG498" s="1"/>
  <c r="AQ499"/>
  <c r="AD499"/>
  <c r="BG499" s="1"/>
  <c r="AX500"/>
  <c r="T500"/>
  <c r="U500" s="1"/>
  <c r="V500" s="1"/>
  <c r="BF500" s="1"/>
  <c r="AP500"/>
  <c r="AD500"/>
  <c r="BG500" s="1"/>
  <c r="AQ501"/>
  <c r="AD501"/>
  <c r="BG501" s="1"/>
  <c r="AX502"/>
  <c r="T502"/>
  <c r="U502" s="1"/>
  <c r="V502" s="1"/>
  <c r="BF502" s="1"/>
  <c r="AP502"/>
  <c r="AD502"/>
  <c r="BG502" s="1"/>
  <c r="AQ503"/>
  <c r="AD503"/>
  <c r="BG503" s="1"/>
  <c r="AX504"/>
  <c r="T504"/>
  <c r="U504" s="1"/>
  <c r="V504" s="1"/>
  <c r="BF504" s="1"/>
  <c r="AP504"/>
  <c r="AD504"/>
  <c r="BG504" s="1"/>
  <c r="AQ505"/>
  <c r="AD505"/>
  <c r="BG505" s="1"/>
  <c r="AX506"/>
  <c r="T506"/>
  <c r="U506" s="1"/>
  <c r="V506" s="1"/>
  <c r="BF506" s="1"/>
  <c r="AP506"/>
  <c r="AD506"/>
  <c r="BG506" s="1"/>
  <c r="AQ507"/>
  <c r="AD507"/>
  <c r="BG507" s="1"/>
  <c r="AX508"/>
  <c r="T508"/>
  <c r="U508" s="1"/>
  <c r="V508" s="1"/>
  <c r="BF508" s="1"/>
  <c r="AP508"/>
  <c r="AD508"/>
  <c r="BG508" s="1"/>
  <c r="AQ509"/>
  <c r="AD509"/>
  <c r="BG509" s="1"/>
  <c r="AX510"/>
  <c r="T510"/>
  <c r="U510" s="1"/>
  <c r="V510" s="1"/>
  <c r="BF510" s="1"/>
  <c r="AP510"/>
  <c r="AD510"/>
  <c r="BG510" s="1"/>
  <c r="AQ511"/>
  <c r="AD511"/>
  <c r="BG511" s="1"/>
  <c r="AX512"/>
  <c r="T512"/>
  <c r="U512" s="1"/>
  <c r="V512" s="1"/>
  <c r="BF512" s="1"/>
  <c r="AP512"/>
  <c r="AD512"/>
  <c r="BG512" s="1"/>
  <c r="AQ513"/>
  <c r="AD513"/>
  <c r="BG513" s="1"/>
  <c r="AX514"/>
  <c r="T514"/>
  <c r="U514" s="1"/>
  <c r="V514" s="1"/>
  <c r="BF514" s="1"/>
  <c r="AP514"/>
  <c r="AD514"/>
  <c r="BG514" s="1"/>
  <c r="AQ515"/>
  <c r="AD515"/>
  <c r="BG515" s="1"/>
  <c r="AX516"/>
  <c r="T516"/>
  <c r="U516" s="1"/>
  <c r="V516" s="1"/>
  <c r="BF516" s="1"/>
  <c r="AP516"/>
  <c r="AD516"/>
  <c r="BG516" s="1"/>
  <c r="AQ517"/>
  <c r="AD517"/>
  <c r="BG517" s="1"/>
  <c r="AX518"/>
  <c r="T518"/>
  <c r="U518" s="1"/>
  <c r="V518" s="1"/>
  <c r="BF518" s="1"/>
  <c r="AP518"/>
  <c r="AD518"/>
  <c r="BG518" s="1"/>
  <c r="AQ519"/>
  <c r="AD519"/>
  <c r="BG519" s="1"/>
  <c r="T520"/>
  <c r="U520" s="1"/>
  <c r="V520" s="1"/>
  <c r="BF520" s="1"/>
  <c r="AD520"/>
  <c r="BG520" s="1"/>
  <c r="AQ521"/>
  <c r="AD521"/>
  <c r="BG521" s="1"/>
  <c r="T522"/>
  <c r="U522" s="1"/>
  <c r="V522" s="1"/>
  <c r="BF522" s="1"/>
  <c r="AX522"/>
  <c r="AD796"/>
  <c r="BG796" s="1"/>
  <c r="AD798"/>
  <c r="BG798" s="1"/>
  <c r="AD800"/>
  <c r="BG800" s="1"/>
  <c r="AD802"/>
  <c r="BG802" s="1"/>
  <c r="AD804"/>
  <c r="BG804" s="1"/>
  <c r="AD806"/>
  <c r="BG806" s="1"/>
  <c r="AD808"/>
  <c r="BG808" s="1"/>
  <c r="AD810"/>
  <c r="BG810" s="1"/>
  <c r="AD812"/>
  <c r="BG812" s="1"/>
  <c r="AD814"/>
  <c r="BG814" s="1"/>
  <c r="AD816"/>
  <c r="BG816" s="1"/>
  <c r="AD818"/>
  <c r="BG818" s="1"/>
  <c r="AD820"/>
  <c r="BG820" s="1"/>
  <c r="AD822"/>
  <c r="BG822" s="1"/>
  <c r="AD824"/>
  <c r="BG824" s="1"/>
  <c r="AD826"/>
  <c r="BG826" s="1"/>
  <c r="AD828"/>
  <c r="BG828" s="1"/>
  <c r="AD830"/>
  <c r="BG830" s="1"/>
  <c r="AD832"/>
  <c r="BG832" s="1"/>
  <c r="AD834"/>
  <c r="BG834" s="1"/>
  <c r="AD836"/>
  <c r="BG836" s="1"/>
  <c r="AD838"/>
  <c r="BG838" s="1"/>
  <c r="AD840"/>
  <c r="BG840" s="1"/>
  <c r="AD842"/>
  <c r="BG842" s="1"/>
  <c r="AD844"/>
  <c r="BG844" s="1"/>
  <c r="AD846"/>
  <c r="BG846" s="1"/>
  <c r="AD848"/>
  <c r="BG848" s="1"/>
  <c r="AD850"/>
  <c r="BG850" s="1"/>
  <c r="AD852"/>
  <c r="BG852" s="1"/>
  <c r="AD854"/>
  <c r="BG854" s="1"/>
  <c r="AD856"/>
  <c r="BG856" s="1"/>
  <c r="AD858"/>
  <c r="BG858" s="1"/>
  <c r="AD860"/>
  <c r="BG860" s="1"/>
  <c r="AD862"/>
  <c r="BG862" s="1"/>
  <c r="AD864"/>
  <c r="BG864" s="1"/>
  <c r="AD866"/>
  <c r="BG866" s="1"/>
  <c r="AD868"/>
  <c r="BG868" s="1"/>
  <c r="AD870"/>
  <c r="BG870" s="1"/>
  <c r="AD872"/>
  <c r="BG872" s="1"/>
  <c r="AD874"/>
  <c r="BG874" s="1"/>
  <c r="AD876"/>
  <c r="BG876" s="1"/>
  <c r="AD878"/>
  <c r="BG878" s="1"/>
  <c r="AD880"/>
  <c r="BG880" s="1"/>
  <c r="AD882"/>
  <c r="BG882" s="1"/>
  <c r="AD884"/>
  <c r="BG884" s="1"/>
  <c r="AD886"/>
  <c r="BG886" s="1"/>
  <c r="AD888"/>
  <c r="BG888" s="1"/>
  <c r="AD890"/>
  <c r="BG890" s="1"/>
  <c r="AD892"/>
  <c r="BG892" s="1"/>
  <c r="AD894"/>
  <c r="BG894" s="1"/>
  <c r="AD898"/>
  <c r="BG898" s="1"/>
  <c r="AD902"/>
  <c r="BG902" s="1"/>
  <c r="AD906"/>
  <c r="BG906" s="1"/>
  <c r="AD910"/>
  <c r="BG910" s="1"/>
  <c r="AD914"/>
  <c r="BG914" s="1"/>
  <c r="AD918"/>
  <c r="BG918" s="1"/>
  <c r="AD922"/>
  <c r="BG922" s="1"/>
  <c r="AD926"/>
  <c r="BG926" s="1"/>
  <c r="AD930"/>
  <c r="BG930" s="1"/>
  <c r="AD934"/>
  <c r="BG934" s="1"/>
  <c r="AD938"/>
  <c r="BG938" s="1"/>
  <c r="AD942"/>
  <c r="BG942" s="1"/>
  <c r="AD946"/>
  <c r="BG946" s="1"/>
  <c r="AD950"/>
  <c r="BG950" s="1"/>
  <c r="AD954"/>
  <c r="BG954" s="1"/>
  <c r="AD958"/>
  <c r="BG958" s="1"/>
  <c r="AD962"/>
  <c r="BG962" s="1"/>
  <c r="AD966"/>
  <c r="BG966" s="1"/>
  <c r="AD970"/>
  <c r="BG970" s="1"/>
  <c r="AD974"/>
  <c r="BG974" s="1"/>
  <c r="AD778"/>
  <c r="BG778" s="1"/>
  <c r="AD780"/>
  <c r="BG780" s="1"/>
  <c r="AD782"/>
  <c r="BG782" s="1"/>
  <c r="AD784"/>
  <c r="BG784" s="1"/>
  <c r="AD786"/>
  <c r="BG786" s="1"/>
  <c r="AD788"/>
  <c r="BG788" s="1"/>
  <c r="AD790"/>
  <c r="BG790" s="1"/>
  <c r="AD792"/>
  <c r="BG792" s="1"/>
  <c r="AD794"/>
  <c r="BG794" s="1"/>
  <c r="AD978"/>
  <c r="BG978" s="1"/>
  <c r="AD980"/>
  <c r="BG980" s="1"/>
  <c r="AD981"/>
  <c r="BG981" s="1"/>
  <c r="AD982"/>
  <c r="BG982" s="1"/>
  <c r="AD984"/>
  <c r="BG984" s="1"/>
  <c r="AD985"/>
  <c r="BG985" s="1"/>
  <c r="AD986"/>
  <c r="BG986" s="1"/>
  <c r="AD988"/>
  <c r="BG988" s="1"/>
  <c r="AD989"/>
  <c r="BG989" s="1"/>
  <c r="AD990"/>
  <c r="BG990" s="1"/>
  <c r="AD992"/>
  <c r="BG992" s="1"/>
  <c r="AD993"/>
  <c r="BG993" s="1"/>
  <c r="AD994"/>
  <c r="BG994" s="1"/>
  <c r="AD996"/>
  <c r="BG996" s="1"/>
  <c r="AD997"/>
  <c r="BG997" s="1"/>
  <c r="AD998"/>
  <c r="BG998" s="1"/>
  <c r="AD1000"/>
  <c r="BG1000" s="1"/>
  <c r="AD1001"/>
  <c r="BG1001" s="1"/>
  <c r="AD1002"/>
  <c r="BG1002" s="1"/>
  <c r="AD1004"/>
  <c r="BG1004" s="1"/>
  <c r="AD1005"/>
  <c r="BG1005" s="1"/>
  <c r="AD1006"/>
  <c r="BG1006" s="1"/>
  <c r="AD1008"/>
  <c r="BG1008" s="1"/>
  <c r="AD1009"/>
  <c r="BG1009" s="1"/>
  <c r="AD1010"/>
  <c r="BG1010" s="1"/>
  <c r="AD1012"/>
  <c r="BG1012" s="1"/>
  <c r="AD1013"/>
  <c r="BG1013" s="1"/>
  <c r="AD1014"/>
  <c r="BG1014" s="1"/>
  <c r="AD1016"/>
  <c r="BG1016" s="1"/>
  <c r="AD1017"/>
  <c r="BG1017" s="1"/>
  <c r="AD1018"/>
  <c r="BG1018" s="1"/>
  <c r="AD1020"/>
  <c r="AD1021"/>
  <c r="BG1021" s="1"/>
  <c r="AD1022"/>
  <c r="BG1022" s="1"/>
  <c r="AD1024"/>
  <c r="BG1024" s="1"/>
  <c r="AD1025"/>
  <c r="BG1025" s="1"/>
  <c r="AD1026"/>
  <c r="BG1026" s="1"/>
  <c r="AD1028"/>
  <c r="BG1028" s="1"/>
  <c r="AD1029"/>
  <c r="BG1029" s="1"/>
  <c r="AD1030"/>
  <c r="BG1030" s="1"/>
  <c r="AD1032"/>
  <c r="BG1032" s="1"/>
  <c r="AD1033"/>
  <c r="BG1033" s="1"/>
  <c r="AD1034"/>
  <c r="BG1034" s="1"/>
  <c r="AD1036"/>
  <c r="BG1036" s="1"/>
  <c r="AD1037"/>
  <c r="BG1037" s="1"/>
  <c r="AD1038"/>
  <c r="BG1038" s="1"/>
  <c r="AD1052"/>
  <c r="BG1052" s="1"/>
  <c r="AD1054"/>
  <c r="BG1054" s="1"/>
  <c r="AD1056"/>
  <c r="BG1056" s="1"/>
  <c r="AD1058"/>
  <c r="BG1058" s="1"/>
  <c r="AD1060"/>
  <c r="BG1060" s="1"/>
  <c r="AD1062"/>
  <c r="BG1062" s="1"/>
  <c r="AD1064"/>
  <c r="BG1064" s="1"/>
  <c r="AD1066"/>
  <c r="BG1066" s="1"/>
  <c r="AD1068"/>
  <c r="BG1068" s="1"/>
  <c r="AD1070"/>
  <c r="BG1070" s="1"/>
  <c r="AD1072"/>
  <c r="BG1072" s="1"/>
  <c r="AD1074"/>
  <c r="BG1074" s="1"/>
  <c r="AD1076"/>
  <c r="BG1076" s="1"/>
  <c r="AD1078"/>
  <c r="BG1078" s="1"/>
  <c r="AD1080"/>
  <c r="BG1080" s="1"/>
  <c r="AD1082"/>
  <c r="BG1082" s="1"/>
  <c r="AD1084"/>
  <c r="BG1084" s="1"/>
  <c r="AD1086"/>
  <c r="BG1086" s="1"/>
  <c r="AD1088"/>
  <c r="BG1088" s="1"/>
  <c r="AD1090"/>
  <c r="BG1090" s="1"/>
  <c r="AD1092"/>
  <c r="BG1092" s="1"/>
  <c r="AD1094"/>
  <c r="BG1094" s="1"/>
  <c r="AD1096"/>
  <c r="BG1096" s="1"/>
  <c r="AD1098"/>
  <c r="BG1098" s="1"/>
  <c r="AD1100"/>
  <c r="BG1100" s="1"/>
  <c r="AD1102"/>
  <c r="BG1102" s="1"/>
  <c r="AD1104"/>
  <c r="BG1104" s="1"/>
  <c r="AD1106"/>
  <c r="BG1106" s="1"/>
  <c r="AD1108"/>
  <c r="BG1108" s="1"/>
  <c r="AD1110"/>
  <c r="BG1110" s="1"/>
  <c r="AD1112"/>
  <c r="BG1112" s="1"/>
  <c r="AD1114"/>
  <c r="BG1114" s="1"/>
  <c r="AD1116"/>
  <c r="BG1116" s="1"/>
  <c r="AD1118"/>
  <c r="BG1118" s="1"/>
  <c r="AD1120"/>
  <c r="BG1120" s="1"/>
  <c r="AD1122"/>
  <c r="BG1122" s="1"/>
  <c r="AD1124"/>
  <c r="BG1124" s="1"/>
  <c r="AD1126"/>
  <c r="BG1126" s="1"/>
  <c r="AD1128"/>
  <c r="BG1128" s="1"/>
  <c r="AD1130"/>
  <c r="BG1130" s="1"/>
  <c r="AD1132"/>
  <c r="BG1132" s="1"/>
  <c r="AD1134"/>
  <c r="BG1134" s="1"/>
  <c r="AD1136"/>
  <c r="BG1136" s="1"/>
  <c r="AD1138"/>
  <c r="BG1138" s="1"/>
  <c r="AD1140"/>
  <c r="BG1140" s="1"/>
  <c r="AD1142"/>
  <c r="BG1142" s="1"/>
  <c r="AD1144"/>
  <c r="BG1144" s="1"/>
  <c r="AD1146"/>
  <c r="BG1146" s="1"/>
  <c r="AD1148"/>
  <c r="BG1148" s="1"/>
  <c r="AD1150"/>
  <c r="BG1150" s="1"/>
  <c r="AD1152"/>
  <c r="BG1152" s="1"/>
  <c r="AD1305"/>
  <c r="BG1305" s="1"/>
  <c r="AD1311"/>
  <c r="BG1311" s="1"/>
  <c r="AD1335"/>
  <c r="BG1335" s="1"/>
  <c r="AD1339"/>
  <c r="BG1339" s="1"/>
  <c r="AD1359"/>
  <c r="BG1359" s="1"/>
  <c r="AD1381"/>
  <c r="BG1381" s="1"/>
  <c r="AD1389"/>
  <c r="BG1389" s="1"/>
  <c r="AD1401"/>
  <c r="BG1401" s="1"/>
  <c r="AD1405"/>
  <c r="BG1405" s="1"/>
  <c r="AD1409"/>
  <c r="BG1409" s="1"/>
  <c r="AD1433"/>
  <c r="BG1433" s="1"/>
  <c r="AD1479"/>
  <c r="BG1479" s="1"/>
  <c r="AD1487"/>
  <c r="BG1487" s="1"/>
  <c r="AZ1485"/>
  <c r="AD637"/>
  <c r="BG637" s="1"/>
  <c r="AD638"/>
  <c r="BG638" s="1"/>
  <c r="AD639"/>
  <c r="BG639" s="1"/>
  <c r="AD640"/>
  <c r="BG640" s="1"/>
  <c r="AD641"/>
  <c r="BG641" s="1"/>
  <c r="AD642"/>
  <c r="BG642" s="1"/>
  <c r="AD643"/>
  <c r="BG643" s="1"/>
  <c r="AD644"/>
  <c r="BG644" s="1"/>
  <c r="AD645"/>
  <c r="BG645" s="1"/>
  <c r="AD646"/>
  <c r="BG646" s="1"/>
  <c r="AD647"/>
  <c r="BG647" s="1"/>
  <c r="AD648"/>
  <c r="BG648" s="1"/>
  <c r="AD649"/>
  <c r="BG649" s="1"/>
  <c r="AD650"/>
  <c r="BG650" s="1"/>
  <c r="AD651"/>
  <c r="BG651" s="1"/>
  <c r="AD652"/>
  <c r="BG652" s="1"/>
  <c r="AD653"/>
  <c r="BG653" s="1"/>
  <c r="AD654"/>
  <c r="BG654" s="1"/>
  <c r="AD655"/>
  <c r="BG655" s="1"/>
  <c r="AD656"/>
  <c r="BG656" s="1"/>
  <c r="AD657"/>
  <c r="BG657" s="1"/>
  <c r="AD658"/>
  <c r="BG658" s="1"/>
  <c r="AD659"/>
  <c r="BG659" s="1"/>
  <c r="AD660"/>
  <c r="BG660" s="1"/>
  <c r="AD661"/>
  <c r="BG661" s="1"/>
  <c r="AD662"/>
  <c r="BG662" s="1"/>
  <c r="AD663"/>
  <c r="BG663" s="1"/>
  <c r="AD664"/>
  <c r="BG664" s="1"/>
  <c r="AD665"/>
  <c r="BG665" s="1"/>
  <c r="AD666"/>
  <c r="BG666" s="1"/>
  <c r="AD667"/>
  <c r="BG667" s="1"/>
  <c r="AD668"/>
  <c r="BG668" s="1"/>
  <c r="AD669"/>
  <c r="BG669" s="1"/>
  <c r="AD670"/>
  <c r="BG670" s="1"/>
  <c r="AD671"/>
  <c r="BG671" s="1"/>
  <c r="AD672"/>
  <c r="BG672" s="1"/>
  <c r="AD673"/>
  <c r="BG673" s="1"/>
  <c r="AD674"/>
  <c r="BG674" s="1"/>
  <c r="AD675"/>
  <c r="BG675" s="1"/>
  <c r="AD676"/>
  <c r="BG676" s="1"/>
  <c r="AD677"/>
  <c r="BG677" s="1"/>
  <c r="AD678"/>
  <c r="BG678" s="1"/>
  <c r="AD679"/>
  <c r="BG679" s="1"/>
  <c r="AD680"/>
  <c r="BG680" s="1"/>
  <c r="AD681"/>
  <c r="BG681" s="1"/>
  <c r="AD682"/>
  <c r="BG682" s="1"/>
  <c r="AD683"/>
  <c r="BG683" s="1"/>
  <c r="AD684"/>
  <c r="BG684" s="1"/>
  <c r="AD685"/>
  <c r="BG685" s="1"/>
  <c r="AD686"/>
  <c r="BG686" s="1"/>
  <c r="AD688"/>
  <c r="BG688" s="1"/>
  <c r="AD690"/>
  <c r="BG690" s="1"/>
  <c r="AD692"/>
  <c r="BG692" s="1"/>
  <c r="AD694"/>
  <c r="BG694" s="1"/>
  <c r="AD696"/>
  <c r="BG696" s="1"/>
  <c r="AD698"/>
  <c r="BG698" s="1"/>
  <c r="AD700"/>
  <c r="BG700" s="1"/>
  <c r="AD702"/>
  <c r="BG702" s="1"/>
  <c r="AD704"/>
  <c r="BG704" s="1"/>
  <c r="AD706"/>
  <c r="BG706" s="1"/>
  <c r="AD708"/>
  <c r="BG708" s="1"/>
  <c r="AD710"/>
  <c r="BG710" s="1"/>
  <c r="AD712"/>
  <c r="BG712" s="1"/>
  <c r="AD714"/>
  <c r="BG714" s="1"/>
  <c r="AD716"/>
  <c r="BG716" s="1"/>
  <c r="AD718"/>
  <c r="BG718" s="1"/>
  <c r="AD720"/>
  <c r="BG720" s="1"/>
  <c r="AD722"/>
  <c r="BG722" s="1"/>
  <c r="AD724"/>
  <c r="BG724" s="1"/>
  <c r="AD726"/>
  <c r="BG726" s="1"/>
  <c r="AD728"/>
  <c r="BG728" s="1"/>
  <c r="AD730"/>
  <c r="BG730" s="1"/>
  <c r="AD732"/>
  <c r="BG732" s="1"/>
  <c r="AD734"/>
  <c r="BG734" s="1"/>
  <c r="AD736"/>
  <c r="BG736" s="1"/>
  <c r="AD738"/>
  <c r="BG738" s="1"/>
  <c r="AD740"/>
  <c r="BG740" s="1"/>
  <c r="AD742"/>
  <c r="BG742" s="1"/>
  <c r="AD744"/>
  <c r="BG744" s="1"/>
  <c r="AD746"/>
  <c r="BG746" s="1"/>
  <c r="AD748"/>
  <c r="BG748" s="1"/>
  <c r="AD750"/>
  <c r="BG750" s="1"/>
  <c r="AD752"/>
  <c r="BG752" s="1"/>
  <c r="AD754"/>
  <c r="BG754" s="1"/>
  <c r="AD756"/>
  <c r="BG756" s="1"/>
  <c r="AD758"/>
  <c r="BG758" s="1"/>
  <c r="AD760"/>
  <c r="BG760" s="1"/>
  <c r="AD762"/>
  <c r="BG762" s="1"/>
  <c r="AD764"/>
  <c r="BG764" s="1"/>
  <c r="AD766"/>
  <c r="BG766" s="1"/>
  <c r="AD768"/>
  <c r="BG768" s="1"/>
  <c r="AD770"/>
  <c r="BG770" s="1"/>
  <c r="AD772"/>
  <c r="BG772" s="1"/>
  <c r="AD774"/>
  <c r="BG774" s="1"/>
  <c r="AD776"/>
  <c r="BG776" s="1"/>
  <c r="AD979"/>
  <c r="BG979" s="1"/>
  <c r="AD983"/>
  <c r="BG983" s="1"/>
  <c r="AD987"/>
  <c r="BG987" s="1"/>
  <c r="AD991"/>
  <c r="BG991" s="1"/>
  <c r="AD995"/>
  <c r="BG995" s="1"/>
  <c r="AD999"/>
  <c r="BG999" s="1"/>
  <c r="AD1003"/>
  <c r="BG1003" s="1"/>
  <c r="AD1007"/>
  <c r="BG1007" s="1"/>
  <c r="AD1011"/>
  <c r="BG1011" s="1"/>
  <c r="AD1015"/>
  <c r="BG1015" s="1"/>
  <c r="AD1019"/>
  <c r="BG1019" s="1"/>
  <c r="AD1023"/>
  <c r="BG1023" s="1"/>
  <c r="AD1027"/>
  <c r="BG1027" s="1"/>
  <c r="AD1031"/>
  <c r="BG1031" s="1"/>
  <c r="AD1035"/>
  <c r="BG1035" s="1"/>
  <c r="AD1039"/>
  <c r="BG1039" s="1"/>
  <c r="AD1040"/>
  <c r="BG1040" s="1"/>
  <c r="AD1041"/>
  <c r="BG1041" s="1"/>
  <c r="AD1042"/>
  <c r="BG1042" s="1"/>
  <c r="AD1043"/>
  <c r="BG1043" s="1"/>
  <c r="AD1044"/>
  <c r="BG1044" s="1"/>
  <c r="AD1045"/>
  <c r="BG1045" s="1"/>
  <c r="AD1046"/>
  <c r="BG1046" s="1"/>
  <c r="AD1047"/>
  <c r="BG1047" s="1"/>
  <c r="AD1048"/>
  <c r="BG1048" s="1"/>
  <c r="AD1049"/>
  <c r="BG1049" s="1"/>
  <c r="AD1050"/>
  <c r="BG1050" s="1"/>
  <c r="AD1051"/>
  <c r="BG1051" s="1"/>
  <c r="AD1053"/>
  <c r="BG1053" s="1"/>
  <c r="AD1055"/>
  <c r="BG1055" s="1"/>
  <c r="AD1057"/>
  <c r="BG1057" s="1"/>
  <c r="AD1059"/>
  <c r="BG1059" s="1"/>
  <c r="AD1061"/>
  <c r="BG1061" s="1"/>
  <c r="AD1063"/>
  <c r="BG1063" s="1"/>
  <c r="AD1065"/>
  <c r="BG1065" s="1"/>
  <c r="AD1067"/>
  <c r="BG1067" s="1"/>
  <c r="AD1069"/>
  <c r="BG1069" s="1"/>
  <c r="AD1071"/>
  <c r="BG1071" s="1"/>
  <c r="AD1073"/>
  <c r="BG1073" s="1"/>
  <c r="AD1075"/>
  <c r="BG1075" s="1"/>
  <c r="AD1077"/>
  <c r="BG1077" s="1"/>
  <c r="AD1079"/>
  <c r="BG1079" s="1"/>
  <c r="AD1081"/>
  <c r="BG1081" s="1"/>
  <c r="AD1083"/>
  <c r="BG1083" s="1"/>
  <c r="AD1085"/>
  <c r="BG1085" s="1"/>
  <c r="AD1087"/>
  <c r="BG1087" s="1"/>
  <c r="AD1089"/>
  <c r="BG1089" s="1"/>
  <c r="AD1091"/>
  <c r="BG1091" s="1"/>
  <c r="AD1093"/>
  <c r="BG1093" s="1"/>
  <c r="AD1095"/>
  <c r="BG1095" s="1"/>
  <c r="AD1097"/>
  <c r="BG1097" s="1"/>
  <c r="AD1099"/>
  <c r="BG1099" s="1"/>
  <c r="AD1101"/>
  <c r="BG1101" s="1"/>
  <c r="AD1103"/>
  <c r="BG1103" s="1"/>
  <c r="AD1105"/>
  <c r="BG1105" s="1"/>
  <c r="AD1107"/>
  <c r="BG1107" s="1"/>
  <c r="AD1109"/>
  <c r="BG1109" s="1"/>
  <c r="AD1111"/>
  <c r="BG1111" s="1"/>
  <c r="AD1113"/>
  <c r="BG1113" s="1"/>
  <c r="AD1115"/>
  <c r="BG1115" s="1"/>
  <c r="AD1117"/>
  <c r="BG1117" s="1"/>
  <c r="AD1419"/>
  <c r="BG1419" s="1"/>
  <c r="AD1429"/>
  <c r="BG1429" s="1"/>
  <c r="AD1437"/>
  <c r="BG1437" s="1"/>
  <c r="AD1447"/>
  <c r="BG1447" s="1"/>
  <c r="AD1455"/>
  <c r="BG1455" s="1"/>
  <c r="AD1465"/>
  <c r="BG1465" s="1"/>
  <c r="AD1499"/>
  <c r="BG1499" s="1"/>
  <c r="AX24"/>
  <c r="AY24"/>
  <c r="AX26"/>
  <c r="AY26"/>
  <c r="AX28"/>
  <c r="AY28"/>
  <c r="AX30"/>
  <c r="AY30"/>
  <c r="AX32"/>
  <c r="AY32"/>
  <c r="AX34"/>
  <c r="AY34"/>
  <c r="AX36"/>
  <c r="AY36"/>
  <c r="AX38"/>
  <c r="AY38"/>
  <c r="AY39"/>
  <c r="AZ39"/>
  <c r="AX40"/>
  <c r="AY40"/>
  <c r="AX42"/>
  <c r="AY42"/>
  <c r="AX44"/>
  <c r="AY44"/>
  <c r="AX46"/>
  <c r="AY46"/>
  <c r="AX48"/>
  <c r="AY48"/>
  <c r="AX50"/>
  <c r="AY50"/>
  <c r="AX52"/>
  <c r="AY52"/>
  <c r="AX54"/>
  <c r="AY54"/>
  <c r="AX56"/>
  <c r="AY56"/>
  <c r="AX58"/>
  <c r="AY58"/>
  <c r="AX60"/>
  <c r="AY60"/>
  <c r="AX62"/>
  <c r="AY62"/>
  <c r="AX64"/>
  <c r="AY64"/>
  <c r="AX66"/>
  <c r="AY66"/>
  <c r="AX68"/>
  <c r="AY68"/>
  <c r="AX70"/>
  <c r="AY70"/>
  <c r="AX72"/>
  <c r="AY72"/>
  <c r="AX74"/>
  <c r="AY74"/>
  <c r="AX76"/>
  <c r="AY76"/>
  <c r="AX78"/>
  <c r="AY78"/>
  <c r="AX80"/>
  <c r="AY80"/>
  <c r="AX82"/>
  <c r="AY82"/>
  <c r="AX84"/>
  <c r="AY84"/>
  <c r="AX86"/>
  <c r="AY86"/>
  <c r="AX88"/>
  <c r="AY88"/>
  <c r="AY89"/>
  <c r="AZ89"/>
  <c r="AX90"/>
  <c r="AY90"/>
  <c r="AY91"/>
  <c r="AZ91"/>
  <c r="AY93"/>
  <c r="AZ93"/>
  <c r="AX94"/>
  <c r="AY94"/>
  <c r="AX96"/>
  <c r="AY96"/>
  <c r="AY97"/>
  <c r="AZ97"/>
  <c r="AX98"/>
  <c r="AY98"/>
  <c r="AX100"/>
  <c r="AY100"/>
  <c r="AY101"/>
  <c r="AZ101"/>
  <c r="AY103"/>
  <c r="AZ103"/>
  <c r="AY105"/>
  <c r="AZ105"/>
  <c r="AY107"/>
  <c r="AZ107"/>
  <c r="AX110"/>
  <c r="AY110"/>
  <c r="AY111"/>
  <c r="AZ111"/>
  <c r="AX112"/>
  <c r="AY112"/>
  <c r="AX114"/>
  <c r="AY114"/>
  <c r="AY115"/>
  <c r="AZ115"/>
  <c r="AY117"/>
  <c r="AZ117"/>
  <c r="AY119"/>
  <c r="AZ119"/>
  <c r="AY121"/>
  <c r="AZ121"/>
  <c r="AY124"/>
  <c r="AZ124"/>
  <c r="AY126"/>
  <c r="AZ126"/>
  <c r="AY128"/>
  <c r="AZ128"/>
  <c r="AY130"/>
  <c r="AZ130"/>
  <c r="AY132"/>
  <c r="AZ132"/>
  <c r="AY134"/>
  <c r="AZ134"/>
  <c r="AY136"/>
  <c r="AZ136"/>
  <c r="AY138"/>
  <c r="AZ138"/>
  <c r="AY140"/>
  <c r="AZ140"/>
  <c r="AY142"/>
  <c r="AZ142"/>
  <c r="AY144"/>
  <c r="AZ144"/>
  <c r="AY146"/>
  <c r="AZ146"/>
  <c r="AY148"/>
  <c r="AZ148"/>
  <c r="AY150"/>
  <c r="AZ150"/>
  <c r="AY152"/>
  <c r="AZ152"/>
  <c r="AY154"/>
  <c r="AZ154"/>
  <c r="AY156"/>
  <c r="AZ156"/>
  <c r="AY158"/>
  <c r="AZ158"/>
  <c r="AX159"/>
  <c r="AY159"/>
  <c r="AX161"/>
  <c r="AY161"/>
  <c r="AX163"/>
  <c r="AY163"/>
  <c r="AX165"/>
  <c r="AY165"/>
  <c r="AX167"/>
  <c r="AY167"/>
  <c r="AX169"/>
  <c r="AY169"/>
  <c r="AX171"/>
  <c r="AY171"/>
  <c r="AX173"/>
  <c r="AY173"/>
  <c r="AX175"/>
  <c r="AY175"/>
  <c r="AY177"/>
  <c r="AZ177"/>
  <c r="AY179"/>
  <c r="AZ179"/>
  <c r="AY181"/>
  <c r="AZ181"/>
  <c r="AY183"/>
  <c r="AZ183"/>
  <c r="AY185"/>
  <c r="AZ185"/>
  <c r="AX186"/>
  <c r="AY186"/>
  <c r="AX188"/>
  <c r="AY188"/>
  <c r="AY189"/>
  <c r="AZ189"/>
  <c r="AY191"/>
  <c r="AZ191"/>
  <c r="AY193"/>
  <c r="AZ193"/>
  <c r="AY195"/>
  <c r="AZ195"/>
  <c r="AY197"/>
  <c r="AZ197"/>
  <c r="AY199"/>
  <c r="AZ199"/>
  <c r="AY201"/>
  <c r="AZ201"/>
  <c r="AY203"/>
  <c r="AZ203"/>
  <c r="AY205"/>
  <c r="AZ205"/>
  <c r="AY207"/>
  <c r="AZ207"/>
  <c r="AY209"/>
  <c r="AZ209"/>
  <c r="AY211"/>
  <c r="AZ211"/>
  <c r="AY213"/>
  <c r="AZ213"/>
  <c r="AY215"/>
  <c r="AZ215"/>
  <c r="AY217"/>
  <c r="AZ217"/>
  <c r="AY219"/>
  <c r="AZ219"/>
  <c r="AY221"/>
  <c r="AZ221"/>
  <c r="AY223"/>
  <c r="AZ223"/>
  <c r="AY225"/>
  <c r="AZ225"/>
  <c r="AY227"/>
  <c r="AZ227"/>
  <c r="AY229"/>
  <c r="AZ229"/>
  <c r="AY231"/>
  <c r="AZ231"/>
  <c r="AY233"/>
  <c r="AZ233"/>
  <c r="AY235"/>
  <c r="AZ235"/>
  <c r="AY237"/>
  <c r="AZ237"/>
  <c r="AY239"/>
  <c r="AZ239"/>
  <c r="AY241"/>
  <c r="AZ241"/>
  <c r="AY243"/>
  <c r="AZ243"/>
  <c r="AY245"/>
  <c r="AZ245"/>
  <c r="AY247"/>
  <c r="AZ247"/>
  <c r="AY249"/>
  <c r="AZ249"/>
  <c r="AY253"/>
  <c r="AZ253"/>
  <c r="AY257"/>
  <c r="AZ257"/>
  <c r="AY261"/>
  <c r="AZ261"/>
  <c r="AY265"/>
  <c r="AZ265"/>
  <c r="AY269"/>
  <c r="AZ269"/>
  <c r="AY273"/>
  <c r="AZ273"/>
  <c r="AY277"/>
  <c r="AZ277"/>
  <c r="AY281"/>
  <c r="AZ281"/>
  <c r="AY285"/>
  <c r="AZ285"/>
  <c r="AY286"/>
  <c r="AZ286"/>
  <c r="AX287"/>
  <c r="AY287"/>
  <c r="AX289"/>
  <c r="AY289"/>
  <c r="AX291"/>
  <c r="AY291"/>
  <c r="AX293"/>
  <c r="AY293"/>
  <c r="AX295"/>
  <c r="AY295"/>
  <c r="AX297"/>
  <c r="AY297"/>
  <c r="AX299"/>
  <c r="AY299"/>
  <c r="AX301"/>
  <c r="AY301"/>
  <c r="AX303"/>
  <c r="AY303"/>
  <c r="AX305"/>
  <c r="AY305"/>
  <c r="AX307"/>
  <c r="AY307"/>
  <c r="AX309"/>
  <c r="AY309"/>
  <c r="AX311"/>
  <c r="AY311"/>
  <c r="AX313"/>
  <c r="AY313"/>
  <c r="AY314"/>
  <c r="AZ314"/>
  <c r="AY316"/>
  <c r="AZ316"/>
  <c r="AY318"/>
  <c r="AZ318"/>
  <c r="AY320"/>
  <c r="AZ320"/>
  <c r="AY322"/>
  <c r="AZ322"/>
  <c r="AY324"/>
  <c r="AZ324"/>
  <c r="AY326"/>
  <c r="AZ326"/>
  <c r="AY328"/>
  <c r="AZ328"/>
  <c r="AY330"/>
  <c r="AZ330"/>
  <c r="AY332"/>
  <c r="AZ332"/>
  <c r="AY334"/>
  <c r="AZ334"/>
  <c r="AY336"/>
  <c r="AZ336"/>
  <c r="AY338"/>
  <c r="AZ338"/>
  <c r="AY340"/>
  <c r="AZ340"/>
  <c r="AY342"/>
  <c r="AZ342"/>
  <c r="AX343"/>
  <c r="AY343"/>
  <c r="AX345"/>
  <c r="AY345"/>
  <c r="AX347"/>
  <c r="AY347"/>
  <c r="AX349"/>
  <c r="AY349"/>
  <c r="AX351"/>
  <c r="AY351"/>
  <c r="AX353"/>
  <c r="AY353"/>
  <c r="AX355"/>
  <c r="AY355"/>
  <c r="AX357"/>
  <c r="AY357"/>
  <c r="AX359"/>
  <c r="AY359"/>
  <c r="AX361"/>
  <c r="AY361"/>
  <c r="AX363"/>
  <c r="AY363"/>
  <c r="AX365"/>
  <c r="AY365"/>
  <c r="AX367"/>
  <c r="AY367"/>
  <c r="AX369"/>
  <c r="AY369"/>
  <c r="AX371"/>
  <c r="AY371"/>
  <c r="AX373"/>
  <c r="AY373"/>
  <c r="AX375"/>
  <c r="AY375"/>
  <c r="AX377"/>
  <c r="AY377"/>
  <c r="AX379"/>
  <c r="AY379"/>
  <c r="AX381"/>
  <c r="AY381"/>
  <c r="AX383"/>
  <c r="AY383"/>
  <c r="AY384"/>
  <c r="AZ384"/>
  <c r="AY386"/>
  <c r="AZ386"/>
  <c r="AX389"/>
  <c r="AY389"/>
  <c r="AX391"/>
  <c r="AY391"/>
  <c r="AX393"/>
  <c r="AY393"/>
  <c r="AX395"/>
  <c r="AY395"/>
  <c r="AX397"/>
  <c r="AY397"/>
  <c r="AX399"/>
  <c r="AY399"/>
  <c r="AX401"/>
  <c r="AY401"/>
  <c r="AX403"/>
  <c r="AY403"/>
  <c r="AX405"/>
  <c r="AY405"/>
  <c r="AX407"/>
  <c r="AY407"/>
  <c r="AX409"/>
  <c r="AY409"/>
  <c r="AX411"/>
  <c r="AY411"/>
  <c r="AX413"/>
  <c r="AY413"/>
  <c r="AX415"/>
  <c r="AY415"/>
  <c r="AX417"/>
  <c r="AY417"/>
  <c r="AX419"/>
  <c r="AY419"/>
  <c r="AX421"/>
  <c r="AY421"/>
  <c r="AX423"/>
  <c r="AY423"/>
  <c r="AX425"/>
  <c r="AY425"/>
  <c r="AX427"/>
  <c r="AY427"/>
  <c r="AX429"/>
  <c r="AY429"/>
  <c r="AX431"/>
  <c r="AY431"/>
  <c r="AX433"/>
  <c r="AY433"/>
  <c r="AX435"/>
  <c r="AY435"/>
  <c r="AX437"/>
  <c r="AY437"/>
  <c r="AX439"/>
  <c r="AY439"/>
  <c r="AX441"/>
  <c r="AY441"/>
  <c r="AX443"/>
  <c r="AY443"/>
  <c r="AX445"/>
  <c r="AY445"/>
  <c r="AX447"/>
  <c r="AY447"/>
  <c r="AX449"/>
  <c r="AY449"/>
  <c r="AX451"/>
  <c r="AY451"/>
  <c r="AX453"/>
  <c r="AY453"/>
  <c r="AX455"/>
  <c r="AY455"/>
  <c r="AX457"/>
  <c r="AY457"/>
  <c r="AX459"/>
  <c r="AY459"/>
  <c r="AX461"/>
  <c r="AY461"/>
  <c r="AX463"/>
  <c r="AY463"/>
  <c r="AX465"/>
  <c r="AY465"/>
  <c r="AX467"/>
  <c r="AY467"/>
  <c r="AX469"/>
  <c r="AY469"/>
  <c r="AX471"/>
  <c r="AY471"/>
  <c r="AX473"/>
  <c r="AY473"/>
  <c r="AX475"/>
  <c r="AY475"/>
  <c r="AX477"/>
  <c r="AY477"/>
  <c r="AX479"/>
  <c r="AY479"/>
  <c r="AX481"/>
  <c r="AY481"/>
  <c r="AX483"/>
  <c r="AY483"/>
  <c r="AX485"/>
  <c r="AY485"/>
  <c r="AX487"/>
  <c r="AY487"/>
  <c r="AX489"/>
  <c r="AY489"/>
  <c r="AX491"/>
  <c r="AY491"/>
  <c r="AX493"/>
  <c r="AY493"/>
  <c r="AX495"/>
  <c r="AY495"/>
  <c r="AX497"/>
  <c r="AY497"/>
  <c r="AX499"/>
  <c r="AY499"/>
  <c r="AX501"/>
  <c r="AY501"/>
  <c r="AX503"/>
  <c r="AY503"/>
  <c r="AX505"/>
  <c r="AY505"/>
  <c r="AX507"/>
  <c r="AY507"/>
  <c r="AX509"/>
  <c r="AY509"/>
  <c r="AX511"/>
  <c r="AY511"/>
  <c r="AX513"/>
  <c r="AY513"/>
  <c r="AX515"/>
  <c r="AY515"/>
  <c r="AX517"/>
  <c r="AY517"/>
  <c r="AX519"/>
  <c r="AY519"/>
  <c r="AY520"/>
  <c r="AZ520"/>
  <c r="AY522"/>
  <c r="AZ522"/>
  <c r="AY524"/>
  <c r="AZ524"/>
  <c r="AY526"/>
  <c r="AZ526"/>
  <c r="AY528"/>
  <c r="AZ528"/>
  <c r="AX531"/>
  <c r="AY531"/>
  <c r="AX533"/>
  <c r="AY533"/>
  <c r="AX535"/>
  <c r="AY535"/>
  <c r="AX537"/>
  <c r="AY537"/>
  <c r="AX539"/>
  <c r="AY539"/>
  <c r="AX541"/>
  <c r="AY541"/>
  <c r="AX543"/>
  <c r="AY543"/>
  <c r="AX545"/>
  <c r="AY545"/>
  <c r="AX547"/>
  <c r="AY547"/>
  <c r="AX549"/>
  <c r="AY549"/>
  <c r="AX551"/>
  <c r="AY551"/>
  <c r="AX553"/>
  <c r="AY553"/>
  <c r="AX555"/>
  <c r="AY555"/>
  <c r="AX557"/>
  <c r="AY557"/>
  <c r="AY560"/>
  <c r="AZ560"/>
  <c r="AY564"/>
  <c r="AZ564"/>
  <c r="AY568"/>
  <c r="AZ568"/>
  <c r="AY572"/>
  <c r="AZ572"/>
  <c r="AY576"/>
  <c r="AZ576"/>
  <c r="AY580"/>
  <c r="AZ580"/>
  <c r="AY584"/>
  <c r="AZ584"/>
  <c r="AY588"/>
  <c r="AZ588"/>
  <c r="AY592"/>
  <c r="AZ592"/>
  <c r="AY596"/>
  <c r="AZ596"/>
  <c r="AY600"/>
  <c r="AZ600"/>
  <c r="AX602"/>
  <c r="AY602"/>
  <c r="AY603"/>
  <c r="AZ603"/>
  <c r="AY605"/>
  <c r="AZ605"/>
  <c r="AY607"/>
  <c r="AZ607"/>
  <c r="AY609"/>
  <c r="AZ609"/>
  <c r="AY611"/>
  <c r="AZ611"/>
  <c r="AY613"/>
  <c r="AZ613"/>
  <c r="AY615"/>
  <c r="AZ615"/>
  <c r="AY617"/>
  <c r="AZ617"/>
  <c r="AY619"/>
  <c r="AZ619"/>
  <c r="AY621"/>
  <c r="AZ621"/>
  <c r="AY623"/>
  <c r="AZ623"/>
  <c r="AY625"/>
  <c r="AZ625"/>
  <c r="AY627"/>
  <c r="AZ627"/>
  <c r="AY629"/>
  <c r="AZ629"/>
  <c r="AY631"/>
  <c r="AZ631"/>
  <c r="AY633"/>
  <c r="AZ633"/>
  <c r="AY635"/>
  <c r="AZ635"/>
  <c r="AY637"/>
  <c r="AZ637"/>
  <c r="AY639"/>
  <c r="AZ639"/>
  <c r="AY641"/>
  <c r="AZ641"/>
  <c r="AY643"/>
  <c r="AZ643"/>
  <c r="AY645"/>
  <c r="AZ645"/>
  <c r="AY647"/>
  <c r="AZ647"/>
  <c r="AY649"/>
  <c r="AZ649"/>
  <c r="AY651"/>
  <c r="AZ651"/>
  <c r="AY653"/>
  <c r="AZ653"/>
  <c r="AY655"/>
  <c r="AZ655"/>
  <c r="AY657"/>
  <c r="AZ657"/>
  <c r="AY659"/>
  <c r="AZ659"/>
  <c r="AY661"/>
  <c r="AZ661"/>
  <c r="AY663"/>
  <c r="AZ663"/>
  <c r="AY665"/>
  <c r="AZ665"/>
  <c r="AY667"/>
  <c r="AZ667"/>
  <c r="AY669"/>
  <c r="AZ669"/>
  <c r="AY671"/>
  <c r="AZ671"/>
  <c r="AY673"/>
  <c r="AZ673"/>
  <c r="AY675"/>
  <c r="AZ675"/>
  <c r="AY677"/>
  <c r="AZ677"/>
  <c r="AY679"/>
  <c r="AZ679"/>
  <c r="AY681"/>
  <c r="AZ681"/>
  <c r="AY683"/>
  <c r="AZ683"/>
  <c r="AY685"/>
  <c r="AZ685"/>
  <c r="AY687"/>
  <c r="AZ687"/>
  <c r="AY689"/>
  <c r="AZ689"/>
  <c r="AY691"/>
  <c r="AZ691"/>
  <c r="AY693"/>
  <c r="AZ693"/>
  <c r="AY695"/>
  <c r="AZ695"/>
  <c r="AY697"/>
  <c r="AZ697"/>
  <c r="AY699"/>
  <c r="AZ699"/>
  <c r="AY701"/>
  <c r="AZ701"/>
  <c r="AY703"/>
  <c r="AZ703"/>
  <c r="AY705"/>
  <c r="AZ705"/>
  <c r="AY707"/>
  <c r="AZ707"/>
  <c r="AY709"/>
  <c r="AZ709"/>
  <c r="AY711"/>
  <c r="AZ711"/>
  <c r="AY713"/>
  <c r="AZ713"/>
  <c r="AY715"/>
  <c r="AZ715"/>
  <c r="AY717"/>
  <c r="AZ717"/>
  <c r="AY719"/>
  <c r="AZ719"/>
  <c r="AY721"/>
  <c r="AZ721"/>
  <c r="AY723"/>
  <c r="AZ723"/>
  <c r="AY725"/>
  <c r="AZ725"/>
  <c r="AY727"/>
  <c r="AZ727"/>
  <c r="AY729"/>
  <c r="AZ729"/>
  <c r="AY731"/>
  <c r="AZ731"/>
  <c r="AY733"/>
  <c r="AZ733"/>
  <c r="AY735"/>
  <c r="AZ735"/>
  <c r="AY737"/>
  <c r="AZ737"/>
  <c r="AY739"/>
  <c r="AZ739"/>
  <c r="AY741"/>
  <c r="AZ741"/>
  <c r="AY743"/>
  <c r="AZ743"/>
  <c r="AY745"/>
  <c r="AZ745"/>
  <c r="AY747"/>
  <c r="AZ747"/>
  <c r="AY749"/>
  <c r="AZ749"/>
  <c r="AY751"/>
  <c r="AZ751"/>
  <c r="AY753"/>
  <c r="AZ753"/>
  <c r="AY755"/>
  <c r="AZ755"/>
  <c r="AY757"/>
  <c r="AZ757"/>
  <c r="AY759"/>
  <c r="AZ759"/>
  <c r="AY761"/>
  <c r="AZ761"/>
  <c r="AY763"/>
  <c r="AZ763"/>
  <c r="AY765"/>
  <c r="AZ765"/>
  <c r="AY767"/>
  <c r="AZ767"/>
  <c r="AY769"/>
  <c r="AZ769"/>
  <c r="AY771"/>
  <c r="AZ771"/>
  <c r="AY773"/>
  <c r="AZ773"/>
  <c r="AY775"/>
  <c r="AZ775"/>
  <c r="AY777"/>
  <c r="AZ777"/>
  <c r="AX778"/>
  <c r="AY778"/>
  <c r="AX780"/>
  <c r="AY780"/>
  <c r="AX782"/>
  <c r="AY782"/>
  <c r="AX784"/>
  <c r="AY784"/>
  <c r="AX786"/>
  <c r="AY786"/>
  <c r="AX788"/>
  <c r="AY788"/>
  <c r="AX790"/>
  <c r="AY790"/>
  <c r="AX792"/>
  <c r="AY792"/>
  <c r="AX794"/>
  <c r="AY794"/>
  <c r="AX796"/>
  <c r="AY796"/>
  <c r="AX798"/>
  <c r="AY798"/>
  <c r="AX800"/>
  <c r="AY800"/>
  <c r="AX802"/>
  <c r="AY802"/>
  <c r="AX804"/>
  <c r="AY804"/>
  <c r="AX806"/>
  <c r="AY806"/>
  <c r="AX808"/>
  <c r="AY808"/>
  <c r="AX810"/>
  <c r="AY810"/>
  <c r="AX812"/>
  <c r="AY812"/>
  <c r="AX814"/>
  <c r="AY814"/>
  <c r="AX816"/>
  <c r="AY816"/>
  <c r="AX818"/>
  <c r="AY818"/>
  <c r="AX820"/>
  <c r="AY820"/>
  <c r="AX822"/>
  <c r="AY822"/>
  <c r="AX824"/>
  <c r="AY824"/>
  <c r="AX826"/>
  <c r="AY826"/>
  <c r="AX828"/>
  <c r="AY828"/>
  <c r="AX830"/>
  <c r="AY830"/>
  <c r="AX832"/>
  <c r="AY832"/>
  <c r="AX834"/>
  <c r="AY834"/>
  <c r="AX836"/>
  <c r="AY836"/>
  <c r="AX838"/>
  <c r="AY838"/>
  <c r="AX840"/>
  <c r="AY840"/>
  <c r="AX842"/>
  <c r="AY842"/>
  <c r="AX844"/>
  <c r="AY844"/>
  <c r="AX846"/>
  <c r="AY846"/>
  <c r="AX848"/>
  <c r="AY848"/>
  <c r="AX850"/>
  <c r="AY850"/>
  <c r="AX852"/>
  <c r="AY852"/>
  <c r="AX854"/>
  <c r="AY854"/>
  <c r="AX856"/>
  <c r="AY856"/>
  <c r="AX858"/>
  <c r="AY858"/>
  <c r="AX860"/>
  <c r="AY860"/>
  <c r="AX862"/>
  <c r="AY862"/>
  <c r="AX864"/>
  <c r="AY864"/>
  <c r="AX866"/>
  <c r="AY866"/>
  <c r="AX868"/>
  <c r="AY868"/>
  <c r="AX870"/>
  <c r="AY870"/>
  <c r="AX872"/>
  <c r="AY872"/>
  <c r="AX874"/>
  <c r="AY874"/>
  <c r="AX876"/>
  <c r="AY876"/>
  <c r="AX878"/>
  <c r="AY878"/>
  <c r="AX880"/>
  <c r="AY880"/>
  <c r="AX882"/>
  <c r="AY882"/>
  <c r="AX884"/>
  <c r="AY884"/>
  <c r="AX886"/>
  <c r="AY886"/>
  <c r="AX888"/>
  <c r="AY888"/>
  <c r="AX890"/>
  <c r="AY890"/>
  <c r="AX892"/>
  <c r="AY892"/>
  <c r="AX894"/>
  <c r="AY894"/>
  <c r="AX898"/>
  <c r="AY898"/>
  <c r="AX902"/>
  <c r="AY902"/>
  <c r="AX906"/>
  <c r="AY906"/>
  <c r="AX910"/>
  <c r="AY910"/>
  <c r="AX914"/>
  <c r="AY914"/>
  <c r="AX918"/>
  <c r="AY918"/>
  <c r="AX922"/>
  <c r="AY922"/>
  <c r="AX924"/>
  <c r="AY924"/>
  <c r="AX926"/>
  <c r="AY926"/>
  <c r="AX928"/>
  <c r="AY928"/>
  <c r="AX930"/>
  <c r="AY930"/>
  <c r="AX932"/>
  <c r="AY932"/>
  <c r="AX934"/>
  <c r="AY934"/>
  <c r="AX936"/>
  <c r="AY936"/>
  <c r="AX938"/>
  <c r="AY938"/>
  <c r="AX940"/>
  <c r="AY940"/>
  <c r="AX942"/>
  <c r="AY942"/>
  <c r="AX944"/>
  <c r="AY944"/>
  <c r="AX946"/>
  <c r="AY946"/>
  <c r="AX948"/>
  <c r="AY948"/>
  <c r="AX950"/>
  <c r="AY950"/>
  <c r="AX952"/>
  <c r="AY952"/>
  <c r="AX954"/>
  <c r="AY954"/>
  <c r="AX956"/>
  <c r="AY956"/>
  <c r="AX958"/>
  <c r="AY958"/>
  <c r="AX960"/>
  <c r="AY960"/>
  <c r="AX962"/>
  <c r="AY962"/>
  <c r="AX964"/>
  <c r="AY964"/>
  <c r="AX966"/>
  <c r="AY966"/>
  <c r="AX968"/>
  <c r="AY968"/>
  <c r="AX970"/>
  <c r="AY970"/>
  <c r="AX972"/>
  <c r="AY972"/>
  <c r="AX974"/>
  <c r="AY974"/>
  <c r="AX976"/>
  <c r="AY976"/>
  <c r="AX978"/>
  <c r="AY978"/>
  <c r="AX980"/>
  <c r="AY980"/>
  <c r="AX982"/>
  <c r="AY982"/>
  <c r="AX984"/>
  <c r="AY984"/>
  <c r="AX986"/>
  <c r="AY986"/>
  <c r="AX988"/>
  <c r="AY988"/>
  <c r="AX990"/>
  <c r="AY990"/>
  <c r="AX992"/>
  <c r="AY992"/>
  <c r="AX994"/>
  <c r="AY994"/>
  <c r="AX996"/>
  <c r="AY996"/>
  <c r="AX998"/>
  <c r="AY998"/>
  <c r="AX1000"/>
  <c r="AY1000"/>
  <c r="AX1002"/>
  <c r="AY1002"/>
  <c r="AX1004"/>
  <c r="AY1004"/>
  <c r="AX1006"/>
  <c r="AY1006"/>
  <c r="AX1008"/>
  <c r="AY1008"/>
  <c r="AX1010"/>
  <c r="AY1010"/>
  <c r="AX1012"/>
  <c r="AY1012"/>
  <c r="AX1014"/>
  <c r="AY1014"/>
  <c r="AX1016"/>
  <c r="AY1016"/>
  <c r="AX1018"/>
  <c r="AY1018"/>
  <c r="AX1020"/>
  <c r="AY1020"/>
  <c r="AX1022"/>
  <c r="AY1022"/>
  <c r="AX1024"/>
  <c r="AY1024"/>
  <c r="AX1026"/>
  <c r="AY1026"/>
  <c r="AX1028"/>
  <c r="AY1028"/>
  <c r="AX1030"/>
  <c r="AY1030"/>
  <c r="AX1032"/>
  <c r="AY1032"/>
  <c r="AX1034"/>
  <c r="AY1034"/>
  <c r="AX1036"/>
  <c r="AY1036"/>
  <c r="AY1038"/>
  <c r="AZ1038"/>
  <c r="AY1040"/>
  <c r="AZ1040"/>
  <c r="AY1042"/>
  <c r="AZ1042"/>
  <c r="AY1044"/>
  <c r="AZ1044"/>
  <c r="AY1046"/>
  <c r="AZ1046"/>
  <c r="AY1048"/>
  <c r="AZ1048"/>
  <c r="AY1050"/>
  <c r="AZ1050"/>
  <c r="AY1052"/>
  <c r="AZ1052"/>
  <c r="AX1053"/>
  <c r="AY1053"/>
  <c r="AX1055"/>
  <c r="AY1055"/>
  <c r="AX1057"/>
  <c r="AY1057"/>
  <c r="AX1059"/>
  <c r="AY1059"/>
  <c r="AX1061"/>
  <c r="AY1061"/>
  <c r="AX1063"/>
  <c r="AY1063"/>
  <c r="AX1065"/>
  <c r="AY1065"/>
  <c r="AX1067"/>
  <c r="AY1067"/>
  <c r="AX1069"/>
  <c r="AY1069"/>
  <c r="AX1071"/>
  <c r="AY1071"/>
  <c r="AX1073"/>
  <c r="AY1073"/>
  <c r="AX1075"/>
  <c r="AY1075"/>
  <c r="AX1077"/>
  <c r="AY1077"/>
  <c r="AX1079"/>
  <c r="AY1079"/>
  <c r="AX1081"/>
  <c r="AY1081"/>
  <c r="AX1083"/>
  <c r="AY1083"/>
  <c r="AX1085"/>
  <c r="AY1085"/>
  <c r="AX1087"/>
  <c r="AY1087"/>
  <c r="AX1089"/>
  <c r="AY1089"/>
  <c r="AX1091"/>
  <c r="AY1091"/>
  <c r="AX1093"/>
  <c r="AY1093"/>
  <c r="AX1095"/>
  <c r="AY1095"/>
  <c r="AX1097"/>
  <c r="AY1097"/>
  <c r="AX1099"/>
  <c r="AY1099"/>
  <c r="AX1101"/>
  <c r="AY1101"/>
  <c r="AX1103"/>
  <c r="AY1103"/>
  <c r="AX1105"/>
  <c r="AY1105"/>
  <c r="AX1107"/>
  <c r="AY1107"/>
  <c r="AX1109"/>
  <c r="AY1109"/>
  <c r="AX1111"/>
  <c r="AY1111"/>
  <c r="AX1113"/>
  <c r="AY1113"/>
  <c r="AX1115"/>
  <c r="AY1115"/>
  <c r="AX1117"/>
  <c r="AY1117"/>
  <c r="AX1119"/>
  <c r="AY1119"/>
  <c r="AX1121"/>
  <c r="AY1121"/>
  <c r="AX1123"/>
  <c r="AY1123"/>
  <c r="AX1125"/>
  <c r="AY1125"/>
  <c r="AX1127"/>
  <c r="AY1127"/>
  <c r="AX1129"/>
  <c r="AY1129"/>
  <c r="AX1131"/>
  <c r="AY1131"/>
  <c r="AX1133"/>
  <c r="AY1133"/>
  <c r="AX1135"/>
  <c r="AY1135"/>
  <c r="AX1137"/>
  <c r="AY1137"/>
  <c r="AX1139"/>
  <c r="AY1139"/>
  <c r="AX1141"/>
  <c r="AY1141"/>
  <c r="AX1143"/>
  <c r="AY1143"/>
  <c r="AX1145"/>
  <c r="AY1145"/>
  <c r="AX1147"/>
  <c r="AY1147"/>
  <c r="AX1149"/>
  <c r="AY1149"/>
  <c r="AX1151"/>
  <c r="AY1151"/>
  <c r="AX1153"/>
  <c r="AY1153"/>
  <c r="AY1154"/>
  <c r="AZ1154"/>
  <c r="AY1156"/>
  <c r="AZ1156"/>
  <c r="AY1158"/>
  <c r="AZ1158"/>
  <c r="AY1162"/>
  <c r="AZ1162"/>
  <c r="AY1166"/>
  <c r="AZ1166"/>
  <c r="AY1170"/>
  <c r="AZ1170"/>
  <c r="AY1174"/>
  <c r="AZ1174"/>
  <c r="AY1178"/>
  <c r="AZ1178"/>
  <c r="AX1181"/>
  <c r="AY1181"/>
  <c r="AX1183"/>
  <c r="AY1183"/>
  <c r="AX1185"/>
  <c r="AY1185"/>
  <c r="AX1187"/>
  <c r="AY1187"/>
  <c r="AX1189"/>
  <c r="AY1189"/>
  <c r="AX1191"/>
  <c r="AY1191"/>
  <c r="AX1193"/>
  <c r="AY1193"/>
  <c r="AX1195"/>
  <c r="AY1195"/>
  <c r="AY1198"/>
  <c r="AZ1198"/>
  <c r="AX1201"/>
  <c r="AY1201"/>
  <c r="AX1203"/>
  <c r="AY1203"/>
  <c r="AX1205"/>
  <c r="AY1205"/>
  <c r="AX1207"/>
  <c r="AY1207"/>
  <c r="AX1209"/>
  <c r="AY1209"/>
  <c r="AX1211"/>
  <c r="AY1211"/>
  <c r="AX1213"/>
  <c r="AY1213"/>
  <c r="AX1215"/>
  <c r="AY1215"/>
  <c r="AX1217"/>
  <c r="AY1217"/>
  <c r="AX1219"/>
  <c r="AY1219"/>
  <c r="AX1221"/>
  <c r="AY1221"/>
  <c r="AX1223"/>
  <c r="AY1223"/>
  <c r="AX1225"/>
  <c r="AY1225"/>
  <c r="AX1227"/>
  <c r="AY1227"/>
  <c r="AX1229"/>
  <c r="AY1229"/>
  <c r="AX1231"/>
  <c r="AY1231"/>
  <c r="AY1234"/>
  <c r="AZ1234"/>
  <c r="AY1236"/>
  <c r="AZ1236"/>
  <c r="AY1238"/>
  <c r="AZ1238"/>
  <c r="AY1240"/>
  <c r="AZ1240"/>
  <c r="AY1242"/>
  <c r="AZ1242"/>
  <c r="AY1244"/>
  <c r="AZ1244"/>
  <c r="AY1246"/>
  <c r="AZ1246"/>
  <c r="AY1248"/>
  <c r="AZ1248"/>
  <c r="AY1250"/>
  <c r="AZ1250"/>
  <c r="AY1252"/>
  <c r="AZ1252"/>
  <c r="AY1254"/>
  <c r="AZ1254"/>
  <c r="AY1256"/>
  <c r="AZ1256"/>
  <c r="AY1258"/>
  <c r="AZ1258"/>
  <c r="AY1260"/>
  <c r="AZ1260"/>
  <c r="AY1262"/>
  <c r="AZ1262"/>
  <c r="AY1264"/>
  <c r="AZ1264"/>
  <c r="AY1266"/>
  <c r="AZ1266"/>
  <c r="AY1268"/>
  <c r="AZ1268"/>
  <c r="AY1270"/>
  <c r="AZ1270"/>
  <c r="AY1272"/>
  <c r="AZ1272"/>
  <c r="AY1274"/>
  <c r="AZ1274"/>
  <c r="AY1276"/>
  <c r="AZ1276"/>
  <c r="AY1278"/>
  <c r="AZ1278"/>
  <c r="AY1280"/>
  <c r="AZ1280"/>
  <c r="AY1282"/>
  <c r="AZ1282"/>
  <c r="AY1284"/>
  <c r="AZ1284"/>
  <c r="AY1286"/>
  <c r="AZ1286"/>
  <c r="AY1288"/>
  <c r="AZ1288"/>
  <c r="AY1290"/>
  <c r="AZ1290"/>
  <c r="AY1292"/>
  <c r="AZ1292"/>
  <c r="AY1294"/>
  <c r="AZ1294"/>
  <c r="AY1296"/>
  <c r="AZ1296"/>
  <c r="AY1298"/>
  <c r="AZ1298"/>
  <c r="AY1300"/>
  <c r="AZ1300"/>
  <c r="AY1302"/>
  <c r="AZ1302"/>
  <c r="AY1304"/>
  <c r="AZ1304"/>
  <c r="AY1306"/>
  <c r="AZ1306"/>
  <c r="AY1308"/>
  <c r="AZ1308"/>
  <c r="AY1310"/>
  <c r="AZ1310"/>
  <c r="AY1312"/>
  <c r="AZ1312"/>
  <c r="AY1314"/>
  <c r="AZ1314"/>
  <c r="AY1316"/>
  <c r="AZ1316"/>
  <c r="AY1318"/>
  <c r="AZ1318"/>
  <c r="AY1320"/>
  <c r="AZ1320"/>
  <c r="AY1322"/>
  <c r="AZ1322"/>
  <c r="AY1324"/>
  <c r="AZ1324"/>
  <c r="AY1326"/>
  <c r="AZ1326"/>
  <c r="AY1328"/>
  <c r="AZ1328"/>
  <c r="AY1330"/>
  <c r="AZ1330"/>
  <c r="AY1332"/>
  <c r="AZ1332"/>
  <c r="AY1334"/>
  <c r="AZ1334"/>
  <c r="AY1336"/>
  <c r="AZ1336"/>
  <c r="AY1338"/>
  <c r="AZ1338"/>
  <c r="AY1340"/>
  <c r="AZ1340"/>
  <c r="AY1342"/>
  <c r="AZ1342"/>
  <c r="AY1344"/>
  <c r="AZ1344"/>
  <c r="AY1346"/>
  <c r="AZ1346"/>
  <c r="AY1348"/>
  <c r="AZ1348"/>
  <c r="AY1350"/>
  <c r="AZ1350"/>
  <c r="AY1352"/>
  <c r="AZ1352"/>
  <c r="AY1354"/>
  <c r="AZ1354"/>
  <c r="AY1356"/>
  <c r="AZ1356"/>
  <c r="AY1358"/>
  <c r="AZ1358"/>
  <c r="AY1360"/>
  <c r="AZ1360"/>
  <c r="AY1362"/>
  <c r="AZ1362"/>
  <c r="AY1364"/>
  <c r="AZ1364"/>
  <c r="AY1366"/>
  <c r="AZ1366"/>
  <c r="AY1368"/>
  <c r="AZ1368"/>
  <c r="AY1370"/>
  <c r="AZ1370"/>
  <c r="AY1372"/>
  <c r="AZ1372"/>
  <c r="AY1374"/>
  <c r="AZ1374"/>
  <c r="AY1376"/>
  <c r="AZ1376"/>
  <c r="AY1378"/>
  <c r="AZ1378"/>
  <c r="AY1380"/>
  <c r="AZ1380"/>
  <c r="AY1382"/>
  <c r="AZ1382"/>
  <c r="AY1384"/>
  <c r="AZ1384"/>
  <c r="AY1386"/>
  <c r="AZ1386"/>
  <c r="AY1388"/>
  <c r="AZ1388"/>
  <c r="AY1390"/>
  <c r="AZ1390"/>
  <c r="AY1392"/>
  <c r="AZ1392"/>
  <c r="AY1394"/>
  <c r="AZ1394"/>
  <c r="AY1396"/>
  <c r="AZ1396"/>
  <c r="AY1398"/>
  <c r="AZ1398"/>
  <c r="AY1400"/>
  <c r="AZ1400"/>
  <c r="AY1402"/>
  <c r="AZ1402"/>
  <c r="AY1404"/>
  <c r="AZ1404"/>
  <c r="AY1406"/>
  <c r="AZ1406"/>
  <c r="AY1408"/>
  <c r="AZ1408"/>
  <c r="AY1410"/>
  <c r="AZ1410"/>
  <c r="AY1412"/>
  <c r="AZ1412"/>
  <c r="AY1416"/>
  <c r="AZ1416"/>
  <c r="AX1431"/>
  <c r="AY1431"/>
  <c r="AY1432"/>
  <c r="AZ1432"/>
  <c r="AY1434"/>
  <c r="AZ1434"/>
  <c r="AX1439"/>
  <c r="AY1439"/>
  <c r="AY1440"/>
  <c r="AZ1440"/>
  <c r="AX1475"/>
  <c r="AY1475"/>
  <c r="AY1476"/>
  <c r="AZ1476"/>
  <c r="AY1478"/>
  <c r="AZ1478"/>
  <c r="AY1480"/>
  <c r="AZ1480"/>
  <c r="AY1482"/>
  <c r="AZ1482"/>
  <c r="AY1484"/>
  <c r="AZ1484"/>
  <c r="AY1486"/>
  <c r="AZ1486"/>
  <c r="AY1488"/>
  <c r="AZ1488"/>
  <c r="AZ24"/>
  <c r="BA24" s="1"/>
  <c r="BJ24" s="1"/>
  <c r="AQ25"/>
  <c r="AR25"/>
  <c r="AZ26"/>
  <c r="BA26" s="1"/>
  <c r="BJ26" s="1"/>
  <c r="AQ27"/>
  <c r="AR27"/>
  <c r="AZ28"/>
  <c r="BA28" s="1"/>
  <c r="BJ28" s="1"/>
  <c r="AQ29"/>
  <c r="AR29"/>
  <c r="AZ30"/>
  <c r="BA30" s="1"/>
  <c r="BJ30" s="1"/>
  <c r="AQ31"/>
  <c r="AR31"/>
  <c r="AZ32"/>
  <c r="BA32" s="1"/>
  <c r="BJ32" s="1"/>
  <c r="AQ33"/>
  <c r="AR33"/>
  <c r="AZ34"/>
  <c r="BA34" s="1"/>
  <c r="BJ34" s="1"/>
  <c r="AQ35"/>
  <c r="AR35"/>
  <c r="AZ36"/>
  <c r="BA36" s="1"/>
  <c r="BJ36" s="1"/>
  <c r="AQ37"/>
  <c r="AR37"/>
  <c r="AZ38"/>
  <c r="BA38" s="1"/>
  <c r="BJ38" s="1"/>
  <c r="AP39"/>
  <c r="AK40"/>
  <c r="BH40" s="1"/>
  <c r="AK41"/>
  <c r="BH41" s="1"/>
  <c r="AZ42"/>
  <c r="AZ44"/>
  <c r="AK45"/>
  <c r="BH45" s="1"/>
  <c r="AZ46"/>
  <c r="AZ48"/>
  <c r="BA48" s="1"/>
  <c r="BJ48" s="1"/>
  <c r="AQ49"/>
  <c r="AR49"/>
  <c r="AZ50"/>
  <c r="BA50" s="1"/>
  <c r="BJ50" s="1"/>
  <c r="AQ51"/>
  <c r="AR51"/>
  <c r="AZ52"/>
  <c r="BA52" s="1"/>
  <c r="BJ52" s="1"/>
  <c r="AQ53"/>
  <c r="AR53"/>
  <c r="AZ54"/>
  <c r="BA54" s="1"/>
  <c r="BJ54" s="1"/>
  <c r="AQ55"/>
  <c r="AR55"/>
  <c r="AZ56"/>
  <c r="BA56" s="1"/>
  <c r="BJ56" s="1"/>
  <c r="AK57"/>
  <c r="BH57" s="1"/>
  <c r="AZ58"/>
  <c r="BA58" s="1"/>
  <c r="BJ58" s="1"/>
  <c r="AQ59"/>
  <c r="AR59"/>
  <c r="AZ60"/>
  <c r="BA60" s="1"/>
  <c r="BJ60" s="1"/>
  <c r="AQ61"/>
  <c r="AR61"/>
  <c r="AZ62"/>
  <c r="BA62" s="1"/>
  <c r="BJ62" s="1"/>
  <c r="AQ63"/>
  <c r="AR63"/>
  <c r="AZ64"/>
  <c r="BA64" s="1"/>
  <c r="BJ64" s="1"/>
  <c r="AQ65"/>
  <c r="AR65"/>
  <c r="AZ66"/>
  <c r="BA66" s="1"/>
  <c r="BJ66" s="1"/>
  <c r="AQ67"/>
  <c r="AR67"/>
  <c r="AZ68"/>
  <c r="BA68" s="1"/>
  <c r="BJ68" s="1"/>
  <c r="AQ69"/>
  <c r="AR69"/>
  <c r="AZ70"/>
  <c r="BA70" s="1"/>
  <c r="BJ70" s="1"/>
  <c r="AQ71"/>
  <c r="AR71"/>
  <c r="AZ72"/>
  <c r="BA72" s="1"/>
  <c r="BJ72" s="1"/>
  <c r="AQ73"/>
  <c r="AR73"/>
  <c r="AZ74"/>
  <c r="BA74" s="1"/>
  <c r="BJ74" s="1"/>
  <c r="AQ75"/>
  <c r="AR75"/>
  <c r="AZ76"/>
  <c r="BA76" s="1"/>
  <c r="BJ76" s="1"/>
  <c r="AQ77"/>
  <c r="AR77"/>
  <c r="AZ78"/>
  <c r="BA78" s="1"/>
  <c r="BJ78" s="1"/>
  <c r="AQ79"/>
  <c r="AR79"/>
  <c r="AZ80"/>
  <c r="BA80" s="1"/>
  <c r="BJ80" s="1"/>
  <c r="AQ81"/>
  <c r="AR81"/>
  <c r="AZ82"/>
  <c r="BA82" s="1"/>
  <c r="BJ82" s="1"/>
  <c r="AQ83"/>
  <c r="AR83"/>
  <c r="AZ84"/>
  <c r="AK85"/>
  <c r="BH85" s="1"/>
  <c r="AZ86"/>
  <c r="AZ88"/>
  <c r="AK88"/>
  <c r="BH88" s="1"/>
  <c r="AQ89"/>
  <c r="AR89"/>
  <c r="AK90"/>
  <c r="BH90" s="1"/>
  <c r="AR90"/>
  <c r="AK91"/>
  <c r="BH91" s="1"/>
  <c r="AK92"/>
  <c r="BH92" s="1"/>
  <c r="AP93"/>
  <c r="AZ94"/>
  <c r="AK94"/>
  <c r="BH94" s="1"/>
  <c r="AK95"/>
  <c r="BH95" s="1"/>
  <c r="AP96"/>
  <c r="AZ96"/>
  <c r="AP97"/>
  <c r="AZ98"/>
  <c r="AK98"/>
  <c r="BH98" s="1"/>
  <c r="AK99"/>
  <c r="BH99" s="1"/>
  <c r="AP100"/>
  <c r="AZ100"/>
  <c r="AP101"/>
  <c r="AQ102"/>
  <c r="AK102"/>
  <c r="BH102" s="1"/>
  <c r="AR102"/>
  <c r="AK103"/>
  <c r="BH103" s="1"/>
  <c r="AP104"/>
  <c r="AK104"/>
  <c r="BH104" s="1"/>
  <c r="AK105"/>
  <c r="BH105" s="1"/>
  <c r="AP106"/>
  <c r="AK106"/>
  <c r="BH106" s="1"/>
  <c r="AK107"/>
  <c r="BH107" s="1"/>
  <c r="AP108"/>
  <c r="AK108"/>
  <c r="BH108" s="1"/>
  <c r="AK109"/>
  <c r="BH109" s="1"/>
  <c r="AP110"/>
  <c r="AZ110"/>
  <c r="AP111"/>
  <c r="AZ112"/>
  <c r="AK112"/>
  <c r="BH112" s="1"/>
  <c r="AK113"/>
  <c r="BH113" s="1"/>
  <c r="AP114"/>
  <c r="AZ114"/>
  <c r="AP115"/>
  <c r="AQ116"/>
  <c r="AK116"/>
  <c r="BH116" s="1"/>
  <c r="AR116"/>
  <c r="AK117"/>
  <c r="BH117" s="1"/>
  <c r="AK118"/>
  <c r="BH118" s="1"/>
  <c r="AP119"/>
  <c r="AQ120"/>
  <c r="AK120"/>
  <c r="BH120" s="1"/>
  <c r="AR120"/>
  <c r="AK121"/>
  <c r="BH121" s="1"/>
  <c r="AQ122"/>
  <c r="AR122"/>
  <c r="AK123"/>
  <c r="BH123" s="1"/>
  <c r="AK124"/>
  <c r="BH124" s="1"/>
  <c r="AK125"/>
  <c r="BH125" s="1"/>
  <c r="AK126"/>
  <c r="BH126" s="1"/>
  <c r="AK127"/>
  <c r="BH127" s="1"/>
  <c r="AK128"/>
  <c r="BH128" s="1"/>
  <c r="AK129"/>
  <c r="BH129" s="1"/>
  <c r="AK130"/>
  <c r="BH130" s="1"/>
  <c r="AK131"/>
  <c r="BH131" s="1"/>
  <c r="AK132"/>
  <c r="BH132" s="1"/>
  <c r="AK133"/>
  <c r="BH133" s="1"/>
  <c r="AK134"/>
  <c r="BH134" s="1"/>
  <c r="AK135"/>
  <c r="BH135" s="1"/>
  <c r="AK136"/>
  <c r="BH136" s="1"/>
  <c r="AK137"/>
  <c r="BH137" s="1"/>
  <c r="AK138"/>
  <c r="BH138" s="1"/>
  <c r="AK139"/>
  <c r="BH139" s="1"/>
  <c r="AK140"/>
  <c r="BH140" s="1"/>
  <c r="AK141"/>
  <c r="BH141" s="1"/>
  <c r="AK142"/>
  <c r="BH142" s="1"/>
  <c r="AK143"/>
  <c r="BH143" s="1"/>
  <c r="AK144"/>
  <c r="BH144" s="1"/>
  <c r="AK145"/>
  <c r="BH145" s="1"/>
  <c r="AK146"/>
  <c r="BH146" s="1"/>
  <c r="AK147"/>
  <c r="BH147" s="1"/>
  <c r="AK148"/>
  <c r="BH148" s="1"/>
  <c r="AK149"/>
  <c r="BH149" s="1"/>
  <c r="AK150"/>
  <c r="BH150" s="1"/>
  <c r="AK151"/>
  <c r="BH151" s="1"/>
  <c r="AK152"/>
  <c r="BH152" s="1"/>
  <c r="AK153"/>
  <c r="BH153" s="1"/>
  <c r="AK154"/>
  <c r="BH154" s="1"/>
  <c r="AK155"/>
  <c r="BH155" s="1"/>
  <c r="AK156"/>
  <c r="BH156" s="1"/>
  <c r="AK157"/>
  <c r="BH157" s="1"/>
  <c r="AK158"/>
  <c r="BH158" s="1"/>
  <c r="AZ159"/>
  <c r="AZ161"/>
  <c r="AK162"/>
  <c r="BH162" s="1"/>
  <c r="AZ163"/>
  <c r="AZ165"/>
  <c r="AK166"/>
  <c r="BH166" s="1"/>
  <c r="AZ167"/>
  <c r="AZ169"/>
  <c r="AK170"/>
  <c r="BH170" s="1"/>
  <c r="AZ171"/>
  <c r="AZ173"/>
  <c r="AK174"/>
  <c r="BH174" s="1"/>
  <c r="AZ175"/>
  <c r="AK177"/>
  <c r="BH177" s="1"/>
  <c r="AP178"/>
  <c r="AK178"/>
  <c r="BH178" s="1"/>
  <c r="AK179"/>
  <c r="BH179" s="1"/>
  <c r="AP180"/>
  <c r="AK180"/>
  <c r="BH180" s="1"/>
  <c r="AK181"/>
  <c r="BH181" s="1"/>
  <c r="AP182"/>
  <c r="AK182"/>
  <c r="BH182" s="1"/>
  <c r="AK183"/>
  <c r="BH183" s="1"/>
  <c r="AP184"/>
  <c r="AK184"/>
  <c r="BH184" s="1"/>
  <c r="AK185"/>
  <c r="BH185" s="1"/>
  <c r="AZ186"/>
  <c r="BA186" s="1"/>
  <c r="BJ186" s="1"/>
  <c r="AQ187"/>
  <c r="AR187"/>
  <c r="AZ188"/>
  <c r="BA188" s="1"/>
  <c r="BJ188" s="1"/>
  <c r="AK189"/>
  <c r="BH189" s="1"/>
  <c r="AK190"/>
  <c r="BH190" s="1"/>
  <c r="AK191"/>
  <c r="BH191" s="1"/>
  <c r="AK192"/>
  <c r="BH192" s="1"/>
  <c r="AK193"/>
  <c r="BH193" s="1"/>
  <c r="AK194"/>
  <c r="BH194" s="1"/>
  <c r="AK195"/>
  <c r="BH195" s="1"/>
  <c r="AK196"/>
  <c r="BH196" s="1"/>
  <c r="AK197"/>
  <c r="BH197" s="1"/>
  <c r="AK198"/>
  <c r="BH198" s="1"/>
  <c r="AK199"/>
  <c r="BH199" s="1"/>
  <c r="AK200"/>
  <c r="BH200" s="1"/>
  <c r="AK201"/>
  <c r="BH201" s="1"/>
  <c r="AK202"/>
  <c r="BH202" s="1"/>
  <c r="AK203"/>
  <c r="BH203" s="1"/>
  <c r="AK204"/>
  <c r="BH204" s="1"/>
  <c r="AK205"/>
  <c r="BH205" s="1"/>
  <c r="AK206"/>
  <c r="BH206" s="1"/>
  <c r="AK207"/>
  <c r="BH207" s="1"/>
  <c r="AK208"/>
  <c r="BH208" s="1"/>
  <c r="AK209"/>
  <c r="BH209" s="1"/>
  <c r="AK210"/>
  <c r="BH210" s="1"/>
  <c r="AK211"/>
  <c r="BH211" s="1"/>
  <c r="AK212"/>
  <c r="BH212" s="1"/>
  <c r="AK213"/>
  <c r="BH213" s="1"/>
  <c r="AK214"/>
  <c r="BH214" s="1"/>
  <c r="AK215"/>
  <c r="BH215" s="1"/>
  <c r="AK216"/>
  <c r="BH216" s="1"/>
  <c r="AK217"/>
  <c r="BH217" s="1"/>
  <c r="AK218"/>
  <c r="BH218" s="1"/>
  <c r="AK219"/>
  <c r="BH219" s="1"/>
  <c r="AK220"/>
  <c r="BH220" s="1"/>
  <c r="AK221"/>
  <c r="BH221" s="1"/>
  <c r="AK222"/>
  <c r="BH222" s="1"/>
  <c r="AK223"/>
  <c r="BH223" s="1"/>
  <c r="AK224"/>
  <c r="BH224" s="1"/>
  <c r="AK225"/>
  <c r="BH225" s="1"/>
  <c r="AK226"/>
  <c r="BH226" s="1"/>
  <c r="AK227"/>
  <c r="BH227" s="1"/>
  <c r="AK228"/>
  <c r="BH228" s="1"/>
  <c r="AK229"/>
  <c r="BH229" s="1"/>
  <c r="AK230"/>
  <c r="BH230" s="1"/>
  <c r="AK231"/>
  <c r="BH231" s="1"/>
  <c r="AK232"/>
  <c r="BH232" s="1"/>
  <c r="AK233"/>
  <c r="BH233" s="1"/>
  <c r="AK234"/>
  <c r="BH234" s="1"/>
  <c r="AK235"/>
  <c r="BH235" s="1"/>
  <c r="AK236"/>
  <c r="BH236" s="1"/>
  <c r="AK237"/>
  <c r="BH237" s="1"/>
  <c r="AK238"/>
  <c r="BH238" s="1"/>
  <c r="AK239"/>
  <c r="BH239" s="1"/>
  <c r="AK240"/>
  <c r="BH240" s="1"/>
  <c r="AK241"/>
  <c r="BH241" s="1"/>
  <c r="AK242"/>
  <c r="BH242" s="1"/>
  <c r="AK243"/>
  <c r="BH243" s="1"/>
  <c r="AK244"/>
  <c r="BH244" s="1"/>
  <c r="AK245"/>
  <c r="BH245" s="1"/>
  <c r="AK246"/>
  <c r="BH246" s="1"/>
  <c r="AK247"/>
  <c r="BH247" s="1"/>
  <c r="AK248"/>
  <c r="BH248" s="1"/>
  <c r="AK249"/>
  <c r="BH249" s="1"/>
  <c r="AK250"/>
  <c r="BH250" s="1"/>
  <c r="AK251"/>
  <c r="BH251" s="1"/>
  <c r="AQ252"/>
  <c r="AR252"/>
  <c r="AP253"/>
  <c r="AK254"/>
  <c r="BH254" s="1"/>
  <c r="AK255"/>
  <c r="BH255" s="1"/>
  <c r="AQ256"/>
  <c r="AR256"/>
  <c r="AP257"/>
  <c r="AK258"/>
  <c r="BH258" s="1"/>
  <c r="AK259"/>
  <c r="BH259" s="1"/>
  <c r="AQ260"/>
  <c r="AR260"/>
  <c r="AP261"/>
  <c r="AK262"/>
  <c r="BH262" s="1"/>
  <c r="AK263"/>
  <c r="BH263" s="1"/>
  <c r="AQ264"/>
  <c r="AR264"/>
  <c r="AP265"/>
  <c r="AK266"/>
  <c r="BH266" s="1"/>
  <c r="AK267"/>
  <c r="BH267" s="1"/>
  <c r="AQ268"/>
  <c r="AR268"/>
  <c r="AP269"/>
  <c r="AK270"/>
  <c r="BH270" s="1"/>
  <c r="AK271"/>
  <c r="BH271" s="1"/>
  <c r="AQ272"/>
  <c r="AR272"/>
  <c r="AP273"/>
  <c r="AK274"/>
  <c r="BH274" s="1"/>
  <c r="AK275"/>
  <c r="BH275" s="1"/>
  <c r="AQ276"/>
  <c r="AR276"/>
  <c r="AP277"/>
  <c r="AK278"/>
  <c r="BH278" s="1"/>
  <c r="AK279"/>
  <c r="BH279" s="1"/>
  <c r="AQ280"/>
  <c r="AR280"/>
  <c r="AP281"/>
  <c r="AK282"/>
  <c r="BH282" s="1"/>
  <c r="AK283"/>
  <c r="BH283" s="1"/>
  <c r="AQ284"/>
  <c r="AR284"/>
  <c r="AP285"/>
  <c r="AP286"/>
  <c r="AP287"/>
  <c r="AZ287"/>
  <c r="BA287" s="1"/>
  <c r="BJ287" s="1"/>
  <c r="AP288"/>
  <c r="AQ288"/>
  <c r="AR288"/>
  <c r="AP289"/>
  <c r="AZ289"/>
  <c r="BA289" s="1"/>
  <c r="BJ289" s="1"/>
  <c r="AP290"/>
  <c r="AQ290"/>
  <c r="AR290"/>
  <c r="AP291"/>
  <c r="AZ291"/>
  <c r="BA291" s="1"/>
  <c r="BJ291" s="1"/>
  <c r="AP292"/>
  <c r="AQ292"/>
  <c r="AR292"/>
  <c r="AP293"/>
  <c r="AZ293"/>
  <c r="BA293" s="1"/>
  <c r="BJ293" s="1"/>
  <c r="AP294"/>
  <c r="AQ294"/>
  <c r="AR294"/>
  <c r="AP295"/>
  <c r="AZ295"/>
  <c r="BA295" s="1"/>
  <c r="BJ295" s="1"/>
  <c r="AP296"/>
  <c r="AQ296"/>
  <c r="AR296"/>
  <c r="AP297"/>
  <c r="AZ297"/>
  <c r="BA297" s="1"/>
  <c r="BJ297" s="1"/>
  <c r="AP298"/>
  <c r="AQ298"/>
  <c r="AR298"/>
  <c r="AP299"/>
  <c r="AZ299"/>
  <c r="BA299" s="1"/>
  <c r="BJ299" s="1"/>
  <c r="AP300"/>
  <c r="AQ300"/>
  <c r="AR300"/>
  <c r="AP301"/>
  <c r="AZ301"/>
  <c r="BA301" s="1"/>
  <c r="BJ301" s="1"/>
  <c r="AP302"/>
  <c r="AQ302"/>
  <c r="AR302"/>
  <c r="AS302" s="1"/>
  <c r="BI302" s="1"/>
  <c r="AP303"/>
  <c r="AZ303"/>
  <c r="BA303" s="1"/>
  <c r="BJ303" s="1"/>
  <c r="AP304"/>
  <c r="AQ304"/>
  <c r="AR304"/>
  <c r="AP305"/>
  <c r="AZ305"/>
  <c r="BA305" s="1"/>
  <c r="BJ305" s="1"/>
  <c r="AP306"/>
  <c r="AQ306"/>
  <c r="AR306"/>
  <c r="AS306" s="1"/>
  <c r="BI306" s="1"/>
  <c r="AP307"/>
  <c r="AZ307"/>
  <c r="BA307" s="1"/>
  <c r="BJ307" s="1"/>
  <c r="AP308"/>
  <c r="AQ308"/>
  <c r="AR308"/>
  <c r="AP309"/>
  <c r="AZ309"/>
  <c r="BA309" s="1"/>
  <c r="BJ309" s="1"/>
  <c r="AP310"/>
  <c r="AQ310"/>
  <c r="AR310"/>
  <c r="AS310" s="1"/>
  <c r="BI310" s="1"/>
  <c r="AP311"/>
  <c r="AZ311"/>
  <c r="BA311" s="1"/>
  <c r="BJ311" s="1"/>
  <c r="AP312"/>
  <c r="AQ312"/>
  <c r="AR312"/>
  <c r="AP313"/>
  <c r="AZ313"/>
  <c r="BA313" s="1"/>
  <c r="BJ313" s="1"/>
  <c r="AK314"/>
  <c r="BH314" s="1"/>
  <c r="AK315"/>
  <c r="BH315" s="1"/>
  <c r="AK316"/>
  <c r="BH316" s="1"/>
  <c r="AK317"/>
  <c r="BH317" s="1"/>
  <c r="AK318"/>
  <c r="BH318" s="1"/>
  <c r="AK319"/>
  <c r="BH319" s="1"/>
  <c r="AK320"/>
  <c r="BH320" s="1"/>
  <c r="AK321"/>
  <c r="BH321" s="1"/>
  <c r="AK322"/>
  <c r="BH322" s="1"/>
  <c r="AK323"/>
  <c r="BH323" s="1"/>
  <c r="AK324"/>
  <c r="BH324" s="1"/>
  <c r="AK325"/>
  <c r="BH325" s="1"/>
  <c r="AK326"/>
  <c r="BH326" s="1"/>
  <c r="AK327"/>
  <c r="BH327" s="1"/>
  <c r="AK328"/>
  <c r="BH328" s="1"/>
  <c r="AK329"/>
  <c r="BH329" s="1"/>
  <c r="AK330"/>
  <c r="BH330" s="1"/>
  <c r="AK331"/>
  <c r="BH331" s="1"/>
  <c r="AK332"/>
  <c r="BH332" s="1"/>
  <c r="AK333"/>
  <c r="BH333" s="1"/>
  <c r="AK334"/>
  <c r="BH334" s="1"/>
  <c r="AK335"/>
  <c r="BH335" s="1"/>
  <c r="AK336"/>
  <c r="BH336" s="1"/>
  <c r="AK337"/>
  <c r="BH337" s="1"/>
  <c r="AK338"/>
  <c r="BH338" s="1"/>
  <c r="AK339"/>
  <c r="BH339" s="1"/>
  <c r="AK340"/>
  <c r="BH340" s="1"/>
  <c r="AK341"/>
  <c r="BH341" s="1"/>
  <c r="AK342"/>
  <c r="BH342" s="1"/>
  <c r="AZ343"/>
  <c r="AZ345"/>
  <c r="AK346"/>
  <c r="BH346" s="1"/>
  <c r="AZ347"/>
  <c r="AZ349"/>
  <c r="AK350"/>
  <c r="BH350" s="1"/>
  <c r="AZ351"/>
  <c r="AZ353"/>
  <c r="AK354"/>
  <c r="BH354" s="1"/>
  <c r="AZ355"/>
  <c r="AZ357"/>
  <c r="AK358"/>
  <c r="BH358" s="1"/>
  <c r="AZ359"/>
  <c r="AZ361"/>
  <c r="AK362"/>
  <c r="BH362" s="1"/>
  <c r="AZ363"/>
  <c r="AZ365"/>
  <c r="AK366"/>
  <c r="BH366" s="1"/>
  <c r="AZ367"/>
  <c r="AZ369"/>
  <c r="AK370"/>
  <c r="BH370" s="1"/>
  <c r="AZ371"/>
  <c r="AZ373"/>
  <c r="AK374"/>
  <c r="BH374" s="1"/>
  <c r="AZ375"/>
  <c r="AZ377"/>
  <c r="AK378"/>
  <c r="BH378" s="1"/>
  <c r="AZ379"/>
  <c r="AZ381"/>
  <c r="AK382"/>
  <c r="BH382" s="1"/>
  <c r="AZ383"/>
  <c r="AK384"/>
  <c r="BH384" s="1"/>
  <c r="AK385"/>
  <c r="BH385" s="1"/>
  <c r="AK386"/>
  <c r="BH386" s="1"/>
  <c r="AK387"/>
  <c r="BH387" s="1"/>
  <c r="AK388"/>
  <c r="BH388" s="1"/>
  <c r="AZ389"/>
  <c r="BA389" s="1"/>
  <c r="BJ389" s="1"/>
  <c r="AQ390"/>
  <c r="AR390"/>
  <c r="AZ391"/>
  <c r="BA391" s="1"/>
  <c r="BJ391" s="1"/>
  <c r="AQ392"/>
  <c r="AR392"/>
  <c r="AS392" s="1"/>
  <c r="BI392" s="1"/>
  <c r="AZ393"/>
  <c r="BA393" s="1"/>
  <c r="BJ393" s="1"/>
  <c r="AQ394"/>
  <c r="AR394"/>
  <c r="AZ395"/>
  <c r="BA395" s="1"/>
  <c r="BJ395" s="1"/>
  <c r="AQ396"/>
  <c r="AR396"/>
  <c r="AS396" s="1"/>
  <c r="BI396" s="1"/>
  <c r="AZ397"/>
  <c r="BA397" s="1"/>
  <c r="BJ397" s="1"/>
  <c r="AQ398"/>
  <c r="AR398"/>
  <c r="AZ399"/>
  <c r="BA399" s="1"/>
  <c r="BJ399" s="1"/>
  <c r="AQ400"/>
  <c r="AR400"/>
  <c r="AS400" s="1"/>
  <c r="BI400" s="1"/>
  <c r="AZ401"/>
  <c r="BA401" s="1"/>
  <c r="BJ401" s="1"/>
  <c r="AQ402"/>
  <c r="AR402"/>
  <c r="AZ403"/>
  <c r="BA403" s="1"/>
  <c r="BJ403" s="1"/>
  <c r="AQ404"/>
  <c r="AR404"/>
  <c r="AS404" s="1"/>
  <c r="BI404" s="1"/>
  <c r="AZ405"/>
  <c r="BA405" s="1"/>
  <c r="BJ405" s="1"/>
  <c r="AQ406"/>
  <c r="AR406"/>
  <c r="AZ407"/>
  <c r="BA407" s="1"/>
  <c r="BJ407" s="1"/>
  <c r="AQ408"/>
  <c r="AR408"/>
  <c r="AS408" s="1"/>
  <c r="BI408" s="1"/>
  <c r="AZ409"/>
  <c r="BA409" s="1"/>
  <c r="BJ409" s="1"/>
  <c r="AQ410"/>
  <c r="AR410"/>
  <c r="AZ411"/>
  <c r="BA411" s="1"/>
  <c r="BJ411" s="1"/>
  <c r="AQ412"/>
  <c r="AR412"/>
  <c r="AS412" s="1"/>
  <c r="BI412" s="1"/>
  <c r="AZ413"/>
  <c r="BA413" s="1"/>
  <c r="BJ413" s="1"/>
  <c r="AQ414"/>
  <c r="AR414"/>
  <c r="AZ415"/>
  <c r="BA415" s="1"/>
  <c r="BJ415" s="1"/>
  <c r="AQ416"/>
  <c r="AR416"/>
  <c r="AS416" s="1"/>
  <c r="BI416" s="1"/>
  <c r="AZ417"/>
  <c r="BA417" s="1"/>
  <c r="BJ417" s="1"/>
  <c r="AQ418"/>
  <c r="AR418"/>
  <c r="AZ419"/>
  <c r="BA419" s="1"/>
  <c r="BJ419" s="1"/>
  <c r="AQ420"/>
  <c r="AR420"/>
  <c r="AS420" s="1"/>
  <c r="BI420" s="1"/>
  <c r="AZ421"/>
  <c r="BA421" s="1"/>
  <c r="BJ421" s="1"/>
  <c r="AQ422"/>
  <c r="AR422"/>
  <c r="AZ423"/>
  <c r="BA423" s="1"/>
  <c r="BJ423" s="1"/>
  <c r="AQ424"/>
  <c r="AR424"/>
  <c r="AS424" s="1"/>
  <c r="BI424" s="1"/>
  <c r="AZ425"/>
  <c r="BA425" s="1"/>
  <c r="BJ425" s="1"/>
  <c r="AQ426"/>
  <c r="AR426"/>
  <c r="AZ427"/>
  <c r="BA427" s="1"/>
  <c r="BJ427" s="1"/>
  <c r="AQ428"/>
  <c r="AR428"/>
  <c r="AS428" s="1"/>
  <c r="BI428" s="1"/>
  <c r="AZ429"/>
  <c r="BA429" s="1"/>
  <c r="BJ429" s="1"/>
  <c r="AQ430"/>
  <c r="AR430"/>
  <c r="AZ431"/>
  <c r="BA431" s="1"/>
  <c r="BJ431" s="1"/>
  <c r="AQ432"/>
  <c r="AR432"/>
  <c r="AS432" s="1"/>
  <c r="BI432" s="1"/>
  <c r="AZ433"/>
  <c r="BA433" s="1"/>
  <c r="BJ433" s="1"/>
  <c r="AQ434"/>
  <c r="AR434"/>
  <c r="AZ435"/>
  <c r="BA435" s="1"/>
  <c r="BJ435" s="1"/>
  <c r="AQ436"/>
  <c r="AR436"/>
  <c r="AS436" s="1"/>
  <c r="BI436" s="1"/>
  <c r="AZ437"/>
  <c r="BA437" s="1"/>
  <c r="BJ437" s="1"/>
  <c r="AQ438"/>
  <c r="AR438"/>
  <c r="AZ439"/>
  <c r="BA439" s="1"/>
  <c r="BJ439" s="1"/>
  <c r="AQ440"/>
  <c r="AR440"/>
  <c r="AS440" s="1"/>
  <c r="BI440" s="1"/>
  <c r="AZ441"/>
  <c r="BA441" s="1"/>
  <c r="BJ441" s="1"/>
  <c r="AQ442"/>
  <c r="AR442"/>
  <c r="AZ443"/>
  <c r="BA443" s="1"/>
  <c r="BJ443" s="1"/>
  <c r="AQ444"/>
  <c r="AR444"/>
  <c r="AS444" s="1"/>
  <c r="BI444" s="1"/>
  <c r="AZ445"/>
  <c r="BA445" s="1"/>
  <c r="BJ445" s="1"/>
  <c r="AQ446"/>
  <c r="AR446"/>
  <c r="AZ447"/>
  <c r="BA447" s="1"/>
  <c r="BJ447" s="1"/>
  <c r="AQ448"/>
  <c r="AR448"/>
  <c r="AS448" s="1"/>
  <c r="BI448" s="1"/>
  <c r="AZ449"/>
  <c r="BA449" s="1"/>
  <c r="BJ449" s="1"/>
  <c r="AQ450"/>
  <c r="AR450"/>
  <c r="AZ451"/>
  <c r="BA451" s="1"/>
  <c r="BJ451" s="1"/>
  <c r="AQ452"/>
  <c r="AR452"/>
  <c r="AS452" s="1"/>
  <c r="BI452" s="1"/>
  <c r="AZ453"/>
  <c r="BA453" s="1"/>
  <c r="BJ453" s="1"/>
  <c r="AQ454"/>
  <c r="AR454"/>
  <c r="AZ455"/>
  <c r="BA455" s="1"/>
  <c r="BJ455" s="1"/>
  <c r="AQ456"/>
  <c r="AR456"/>
  <c r="AS456" s="1"/>
  <c r="BI456" s="1"/>
  <c r="AZ457"/>
  <c r="BA457" s="1"/>
  <c r="BJ457" s="1"/>
  <c r="AQ458"/>
  <c r="AR458"/>
  <c r="AZ459"/>
  <c r="BA459" s="1"/>
  <c r="BJ459" s="1"/>
  <c r="AQ460"/>
  <c r="AR460"/>
  <c r="AS460" s="1"/>
  <c r="BI460" s="1"/>
  <c r="AZ461"/>
  <c r="BA461" s="1"/>
  <c r="BJ461" s="1"/>
  <c r="AQ462"/>
  <c r="AR462"/>
  <c r="AZ463"/>
  <c r="BA463" s="1"/>
  <c r="BJ463" s="1"/>
  <c r="AQ464"/>
  <c r="AR464"/>
  <c r="AS464" s="1"/>
  <c r="BI464" s="1"/>
  <c r="AZ465"/>
  <c r="BA465" s="1"/>
  <c r="BJ465" s="1"/>
  <c r="AQ466"/>
  <c r="AR466"/>
  <c r="AZ467"/>
  <c r="BA467" s="1"/>
  <c r="BJ467" s="1"/>
  <c r="AQ468"/>
  <c r="AR468"/>
  <c r="AS468" s="1"/>
  <c r="BI468" s="1"/>
  <c r="AZ469"/>
  <c r="BA469" s="1"/>
  <c r="BJ469" s="1"/>
  <c r="AQ470"/>
  <c r="AR470"/>
  <c r="AZ471"/>
  <c r="BA471" s="1"/>
  <c r="BJ471" s="1"/>
  <c r="AQ472"/>
  <c r="AR472"/>
  <c r="AS472" s="1"/>
  <c r="BI472" s="1"/>
  <c r="AZ473"/>
  <c r="BA473" s="1"/>
  <c r="BJ473" s="1"/>
  <c r="AQ474"/>
  <c r="AR474"/>
  <c r="AZ475"/>
  <c r="BA475" s="1"/>
  <c r="BJ475" s="1"/>
  <c r="AQ476"/>
  <c r="AR476"/>
  <c r="AS476" s="1"/>
  <c r="BI476" s="1"/>
  <c r="AZ477"/>
  <c r="BA477" s="1"/>
  <c r="BJ477" s="1"/>
  <c r="AQ478"/>
  <c r="AR478"/>
  <c r="AZ479"/>
  <c r="BA479" s="1"/>
  <c r="BJ479" s="1"/>
  <c r="AQ480"/>
  <c r="AR480"/>
  <c r="AS480" s="1"/>
  <c r="BI480" s="1"/>
  <c r="AZ481"/>
  <c r="BA481" s="1"/>
  <c r="BJ481" s="1"/>
  <c r="AQ482"/>
  <c r="AR482"/>
  <c r="AZ483"/>
  <c r="BA483" s="1"/>
  <c r="BJ483" s="1"/>
  <c r="AQ484"/>
  <c r="AR484"/>
  <c r="AS484" s="1"/>
  <c r="BI484" s="1"/>
  <c r="AZ485"/>
  <c r="BA485" s="1"/>
  <c r="BJ485" s="1"/>
  <c r="AQ486"/>
  <c r="AR486"/>
  <c r="AZ487"/>
  <c r="BA487" s="1"/>
  <c r="BJ487" s="1"/>
  <c r="AQ488"/>
  <c r="AR488"/>
  <c r="AS488" s="1"/>
  <c r="BI488" s="1"/>
  <c r="AZ489"/>
  <c r="BA489" s="1"/>
  <c r="BJ489" s="1"/>
  <c r="AQ490"/>
  <c r="AR490"/>
  <c r="AZ491"/>
  <c r="BA491" s="1"/>
  <c r="BJ491" s="1"/>
  <c r="AQ492"/>
  <c r="AR492"/>
  <c r="AS492" s="1"/>
  <c r="BI492" s="1"/>
  <c r="AZ493"/>
  <c r="BA493" s="1"/>
  <c r="BJ493" s="1"/>
  <c r="AQ494"/>
  <c r="AR494"/>
  <c r="AZ495"/>
  <c r="BA495" s="1"/>
  <c r="BJ495" s="1"/>
  <c r="AQ496"/>
  <c r="AR496"/>
  <c r="AS496" s="1"/>
  <c r="BI496" s="1"/>
  <c r="AZ497"/>
  <c r="BA497" s="1"/>
  <c r="BJ497" s="1"/>
  <c r="AQ498"/>
  <c r="AR498"/>
  <c r="AZ499"/>
  <c r="BA499" s="1"/>
  <c r="BJ499" s="1"/>
  <c r="AQ500"/>
  <c r="AR500"/>
  <c r="AS500" s="1"/>
  <c r="BI500" s="1"/>
  <c r="AZ501"/>
  <c r="BA501" s="1"/>
  <c r="BJ501" s="1"/>
  <c r="AQ502"/>
  <c r="AR502"/>
  <c r="AZ503"/>
  <c r="BA503" s="1"/>
  <c r="BJ503" s="1"/>
  <c r="AQ504"/>
  <c r="AR504"/>
  <c r="AS504" s="1"/>
  <c r="BI504" s="1"/>
  <c r="AZ505"/>
  <c r="BA505" s="1"/>
  <c r="BJ505" s="1"/>
  <c r="AQ506"/>
  <c r="AR506"/>
  <c r="AZ507"/>
  <c r="BA507" s="1"/>
  <c r="BJ507" s="1"/>
  <c r="AQ508"/>
  <c r="AR508"/>
  <c r="AS508" s="1"/>
  <c r="BI508" s="1"/>
  <c r="AZ509"/>
  <c r="BA509" s="1"/>
  <c r="BJ509" s="1"/>
  <c r="AQ510"/>
  <c r="AR510"/>
  <c r="AZ511"/>
  <c r="BA511" s="1"/>
  <c r="BJ511" s="1"/>
  <c r="AQ512"/>
  <c r="AR512"/>
  <c r="AS512" s="1"/>
  <c r="BI512" s="1"/>
  <c r="AZ513"/>
  <c r="BA513" s="1"/>
  <c r="BJ513" s="1"/>
  <c r="AQ514"/>
  <c r="AR514"/>
  <c r="AZ515"/>
  <c r="BA515" s="1"/>
  <c r="BJ515" s="1"/>
  <c r="AQ516"/>
  <c r="AR516"/>
  <c r="AS516" s="1"/>
  <c r="BI516" s="1"/>
  <c r="AZ517"/>
  <c r="BA517" s="1"/>
  <c r="BJ517" s="1"/>
  <c r="AQ518"/>
  <c r="AR518"/>
  <c r="AZ519"/>
  <c r="BA519" s="1"/>
  <c r="BJ519" s="1"/>
  <c r="AK520"/>
  <c r="BH520" s="1"/>
  <c r="AK521"/>
  <c r="BH521" s="1"/>
  <c r="AK522"/>
  <c r="BH522" s="1"/>
  <c r="AK523"/>
  <c r="BH523" s="1"/>
  <c r="AK524"/>
  <c r="BH524" s="1"/>
  <c r="AK525"/>
  <c r="BH525" s="1"/>
  <c r="AK526"/>
  <c r="BH526" s="1"/>
  <c r="AK527"/>
  <c r="BH527" s="1"/>
  <c r="AK528"/>
  <c r="BH528" s="1"/>
  <c r="AK529"/>
  <c r="BH529" s="1"/>
  <c r="AK530"/>
  <c r="BH530" s="1"/>
  <c r="AZ531"/>
  <c r="AZ533"/>
  <c r="AK534"/>
  <c r="BH534" s="1"/>
  <c r="AZ535"/>
  <c r="AZ537"/>
  <c r="AK538"/>
  <c r="BH538" s="1"/>
  <c r="AZ539"/>
  <c r="AZ541"/>
  <c r="AK542"/>
  <c r="BH542" s="1"/>
  <c r="AZ543"/>
  <c r="AZ545"/>
  <c r="AK546"/>
  <c r="BH546" s="1"/>
  <c r="AZ547"/>
  <c r="AZ549"/>
  <c r="AK550"/>
  <c r="BH550" s="1"/>
  <c r="AZ551"/>
  <c r="AZ553"/>
  <c r="AK554"/>
  <c r="BH554" s="1"/>
  <c r="AZ555"/>
  <c r="AZ557"/>
  <c r="AK558"/>
  <c r="BH558" s="1"/>
  <c r="AQ559"/>
  <c r="AR559"/>
  <c r="AP560"/>
  <c r="AK561"/>
  <c r="BH561" s="1"/>
  <c r="AK562"/>
  <c r="BH562" s="1"/>
  <c r="AQ563"/>
  <c r="AR563"/>
  <c r="AP564"/>
  <c r="AK565"/>
  <c r="BH565" s="1"/>
  <c r="AK566"/>
  <c r="BH566" s="1"/>
  <c r="AQ567"/>
  <c r="AR567"/>
  <c r="AP568"/>
  <c r="AK569"/>
  <c r="BH569" s="1"/>
  <c r="AK570"/>
  <c r="BH570" s="1"/>
  <c r="AQ571"/>
  <c r="AR571"/>
  <c r="AP572"/>
  <c r="AK573"/>
  <c r="BH573" s="1"/>
  <c r="AK574"/>
  <c r="BH574" s="1"/>
  <c r="AQ575"/>
  <c r="AR575"/>
  <c r="AP576"/>
  <c r="AK577"/>
  <c r="BH577" s="1"/>
  <c r="AK578"/>
  <c r="BH578" s="1"/>
  <c r="AQ579"/>
  <c r="AR579"/>
  <c r="AP580"/>
  <c r="AK581"/>
  <c r="BH581" s="1"/>
  <c r="AK582"/>
  <c r="BH582" s="1"/>
  <c r="AQ583"/>
  <c r="AR583"/>
  <c r="AP584"/>
  <c r="AK585"/>
  <c r="BH585" s="1"/>
  <c r="AK586"/>
  <c r="BH586" s="1"/>
  <c r="AQ587"/>
  <c r="AR587"/>
  <c r="AP588"/>
  <c r="AK589"/>
  <c r="BH589" s="1"/>
  <c r="AK590"/>
  <c r="BH590" s="1"/>
  <c r="AQ591"/>
  <c r="AR591"/>
  <c r="AP592"/>
  <c r="AK593"/>
  <c r="BH593" s="1"/>
  <c r="AK594"/>
  <c r="BH594" s="1"/>
  <c r="AQ595"/>
  <c r="AR595"/>
  <c r="AP596"/>
  <c r="AK597"/>
  <c r="BH597" s="1"/>
  <c r="AK598"/>
  <c r="BH598" s="1"/>
  <c r="AQ599"/>
  <c r="AR599"/>
  <c r="AP600"/>
  <c r="AK601"/>
  <c r="BH601" s="1"/>
  <c r="BA602"/>
  <c r="BJ602" s="1"/>
  <c r="AK602"/>
  <c r="BH602" s="1"/>
  <c r="AK603"/>
  <c r="BH603" s="1"/>
  <c r="AP604"/>
  <c r="AK604"/>
  <c r="BH604" s="1"/>
  <c r="AK605"/>
  <c r="BH605" s="1"/>
  <c r="AP606"/>
  <c r="AK606"/>
  <c r="BH606" s="1"/>
  <c r="AK607"/>
  <c r="BH607" s="1"/>
  <c r="AP608"/>
  <c r="AK608"/>
  <c r="BH608" s="1"/>
  <c r="AK609"/>
  <c r="BH609" s="1"/>
  <c r="AP610"/>
  <c r="AK610"/>
  <c r="BH610" s="1"/>
  <c r="AK611"/>
  <c r="BH611" s="1"/>
  <c r="AP612"/>
  <c r="AK612"/>
  <c r="BH612" s="1"/>
  <c r="AK613"/>
  <c r="BH613" s="1"/>
  <c r="AP614"/>
  <c r="AK614"/>
  <c r="BH614" s="1"/>
  <c r="AK615"/>
  <c r="BH615" s="1"/>
  <c r="AP616"/>
  <c r="AK616"/>
  <c r="BH616" s="1"/>
  <c r="AK617"/>
  <c r="BH617" s="1"/>
  <c r="AP618"/>
  <c r="AK618"/>
  <c r="BH618" s="1"/>
  <c r="AK619"/>
  <c r="BH619" s="1"/>
  <c r="AP620"/>
  <c r="AK620"/>
  <c r="BH620" s="1"/>
  <c r="AK621"/>
  <c r="BH621" s="1"/>
  <c r="AP622"/>
  <c r="AK622"/>
  <c r="BH622" s="1"/>
  <c r="AK623"/>
  <c r="BH623" s="1"/>
  <c r="AP624"/>
  <c r="AK624"/>
  <c r="BH624" s="1"/>
  <c r="AK625"/>
  <c r="BH625" s="1"/>
  <c r="AP626"/>
  <c r="AK626"/>
  <c r="BH626" s="1"/>
  <c r="AK627"/>
  <c r="BH627" s="1"/>
  <c r="AP628"/>
  <c r="AK628"/>
  <c r="BH628" s="1"/>
  <c r="AK629"/>
  <c r="BH629" s="1"/>
  <c r="AP630"/>
  <c r="AK630"/>
  <c r="BH630" s="1"/>
  <c r="AK631"/>
  <c r="BH631" s="1"/>
  <c r="AP632"/>
  <c r="AK632"/>
  <c r="BH632" s="1"/>
  <c r="AK633"/>
  <c r="BH633" s="1"/>
  <c r="AP634"/>
  <c r="AK634"/>
  <c r="BH634" s="1"/>
  <c r="AK635"/>
  <c r="BH635" s="1"/>
  <c r="AP636"/>
  <c r="AK636"/>
  <c r="BH636" s="1"/>
  <c r="AK637"/>
  <c r="BH637" s="1"/>
  <c r="AP638"/>
  <c r="AK638"/>
  <c r="BH638" s="1"/>
  <c r="AK639"/>
  <c r="BH639" s="1"/>
  <c r="AP640"/>
  <c r="AK640"/>
  <c r="BH640" s="1"/>
  <c r="AK641"/>
  <c r="BH641" s="1"/>
  <c r="AP642"/>
  <c r="AK642"/>
  <c r="BH642" s="1"/>
  <c r="AK643"/>
  <c r="BH643" s="1"/>
  <c r="AP644"/>
  <c r="AK644"/>
  <c r="BH644" s="1"/>
  <c r="AK645"/>
  <c r="BH645" s="1"/>
  <c r="AP646"/>
  <c r="AK646"/>
  <c r="BH646" s="1"/>
  <c r="AK647"/>
  <c r="BH647" s="1"/>
  <c r="AP648"/>
  <c r="AK648"/>
  <c r="BH648" s="1"/>
  <c r="AK649"/>
  <c r="BH649" s="1"/>
  <c r="AP650"/>
  <c r="AK650"/>
  <c r="BH650" s="1"/>
  <c r="AK651"/>
  <c r="BH651" s="1"/>
  <c r="AP652"/>
  <c r="AK652"/>
  <c r="BH652" s="1"/>
  <c r="AK653"/>
  <c r="BH653" s="1"/>
  <c r="AP654"/>
  <c r="AK654"/>
  <c r="BH654" s="1"/>
  <c r="AK655"/>
  <c r="BH655" s="1"/>
  <c r="AP656"/>
  <c r="AK656"/>
  <c r="BH656" s="1"/>
  <c r="AK657"/>
  <c r="BH657" s="1"/>
  <c r="AP658"/>
  <c r="AK658"/>
  <c r="BH658" s="1"/>
  <c r="AK659"/>
  <c r="BH659" s="1"/>
  <c r="AP660"/>
  <c r="AK660"/>
  <c r="BH660" s="1"/>
  <c r="AK661"/>
  <c r="BH661" s="1"/>
  <c r="AP662"/>
  <c r="AK662"/>
  <c r="BH662" s="1"/>
  <c r="AK663"/>
  <c r="BH663" s="1"/>
  <c r="AP664"/>
  <c r="AK664"/>
  <c r="BH664" s="1"/>
  <c r="AK665"/>
  <c r="BH665" s="1"/>
  <c r="AP666"/>
  <c r="AK666"/>
  <c r="BH666" s="1"/>
  <c r="AK667"/>
  <c r="BH667" s="1"/>
  <c r="AP668"/>
  <c r="AK668"/>
  <c r="BH668" s="1"/>
  <c r="AK669"/>
  <c r="BH669" s="1"/>
  <c r="AP670"/>
  <c r="AK670"/>
  <c r="BH670" s="1"/>
  <c r="AK671"/>
  <c r="BH671" s="1"/>
  <c r="AP672"/>
  <c r="AK672"/>
  <c r="BH672" s="1"/>
  <c r="AK673"/>
  <c r="BH673" s="1"/>
  <c r="AP674"/>
  <c r="AK674"/>
  <c r="BH674" s="1"/>
  <c r="AK675"/>
  <c r="BH675" s="1"/>
  <c r="AP676"/>
  <c r="AK676"/>
  <c r="BH676" s="1"/>
  <c r="AK677"/>
  <c r="BH677" s="1"/>
  <c r="AP678"/>
  <c r="AK678"/>
  <c r="BH678" s="1"/>
  <c r="AK679"/>
  <c r="BH679" s="1"/>
  <c r="AP680"/>
  <c r="AK680"/>
  <c r="BH680" s="1"/>
  <c r="AK681"/>
  <c r="BH681" s="1"/>
  <c r="AP682"/>
  <c r="AK682"/>
  <c r="BH682" s="1"/>
  <c r="AK683"/>
  <c r="BH683" s="1"/>
  <c r="AP684"/>
  <c r="AK684"/>
  <c r="BH684" s="1"/>
  <c r="AK685"/>
  <c r="BH685" s="1"/>
  <c r="AP686"/>
  <c r="AK686"/>
  <c r="BH686" s="1"/>
  <c r="AK687"/>
  <c r="BH687" s="1"/>
  <c r="AP688"/>
  <c r="AK688"/>
  <c r="BH688" s="1"/>
  <c r="AK689"/>
  <c r="BH689" s="1"/>
  <c r="AP690"/>
  <c r="AK690"/>
  <c r="BH690" s="1"/>
  <c r="AK691"/>
  <c r="BH691" s="1"/>
  <c r="AP692"/>
  <c r="AK692"/>
  <c r="BH692" s="1"/>
  <c r="AK693"/>
  <c r="BH693" s="1"/>
  <c r="AP694"/>
  <c r="AK694"/>
  <c r="BH694" s="1"/>
  <c r="AK695"/>
  <c r="BH695" s="1"/>
  <c r="AP696"/>
  <c r="AK696"/>
  <c r="BH696" s="1"/>
  <c r="AK697"/>
  <c r="BH697" s="1"/>
  <c r="AP698"/>
  <c r="AK698"/>
  <c r="BH698" s="1"/>
  <c r="AK699"/>
  <c r="BH699" s="1"/>
  <c r="AP700"/>
  <c r="AK700"/>
  <c r="BH700" s="1"/>
  <c r="AK701"/>
  <c r="BH701" s="1"/>
  <c r="AP702"/>
  <c r="AK702"/>
  <c r="BH702" s="1"/>
  <c r="AK703"/>
  <c r="BH703" s="1"/>
  <c r="AP704"/>
  <c r="AK704"/>
  <c r="BH704" s="1"/>
  <c r="AK705"/>
  <c r="BH705" s="1"/>
  <c r="AP706"/>
  <c r="AK706"/>
  <c r="BH706" s="1"/>
  <c r="AK707"/>
  <c r="BH707" s="1"/>
  <c r="AP708"/>
  <c r="AK708"/>
  <c r="BH708" s="1"/>
  <c r="AK709"/>
  <c r="BH709" s="1"/>
  <c r="AP710"/>
  <c r="AK710"/>
  <c r="BH710" s="1"/>
  <c r="AK711"/>
  <c r="BH711" s="1"/>
  <c r="AP712"/>
  <c r="AK712"/>
  <c r="BH712" s="1"/>
  <c r="AK713"/>
  <c r="BH713" s="1"/>
  <c r="AP714"/>
  <c r="AK714"/>
  <c r="BH714" s="1"/>
  <c r="AK715"/>
  <c r="BH715" s="1"/>
  <c r="AP716"/>
  <c r="AK716"/>
  <c r="BH716" s="1"/>
  <c r="AK717"/>
  <c r="BH717" s="1"/>
  <c r="AP718"/>
  <c r="AK718"/>
  <c r="BH718" s="1"/>
  <c r="AK719"/>
  <c r="BH719" s="1"/>
  <c r="AP720"/>
  <c r="AK720"/>
  <c r="BH720" s="1"/>
  <c r="AK721"/>
  <c r="BH721" s="1"/>
  <c r="AP722"/>
  <c r="AK722"/>
  <c r="BH722" s="1"/>
  <c r="AK723"/>
  <c r="BH723" s="1"/>
  <c r="AP724"/>
  <c r="AK724"/>
  <c r="BH724" s="1"/>
  <c r="AK725"/>
  <c r="BH725" s="1"/>
  <c r="AP726"/>
  <c r="AK726"/>
  <c r="BH726" s="1"/>
  <c r="AK727"/>
  <c r="BH727" s="1"/>
  <c r="AP728"/>
  <c r="AK728"/>
  <c r="BH728" s="1"/>
  <c r="AK729"/>
  <c r="BH729" s="1"/>
  <c r="AP730"/>
  <c r="AK730"/>
  <c r="BH730" s="1"/>
  <c r="AK731"/>
  <c r="BH731" s="1"/>
  <c r="AP732"/>
  <c r="AK732"/>
  <c r="BH732" s="1"/>
  <c r="AK733"/>
  <c r="BH733" s="1"/>
  <c r="AP734"/>
  <c r="AK734"/>
  <c r="BH734" s="1"/>
  <c r="AK735"/>
  <c r="BH735" s="1"/>
  <c r="AP736"/>
  <c r="AK736"/>
  <c r="BH736" s="1"/>
  <c r="AK737"/>
  <c r="BH737" s="1"/>
  <c r="AP738"/>
  <c r="AK738"/>
  <c r="BH738" s="1"/>
  <c r="AK739"/>
  <c r="BH739" s="1"/>
  <c r="AP740"/>
  <c r="AK740"/>
  <c r="BH740" s="1"/>
  <c r="AK741"/>
  <c r="BH741" s="1"/>
  <c r="AP742"/>
  <c r="AK742"/>
  <c r="BH742" s="1"/>
  <c r="AK743"/>
  <c r="BH743" s="1"/>
  <c r="AP744"/>
  <c r="AK744"/>
  <c r="BH744" s="1"/>
  <c r="AK745"/>
  <c r="BH745" s="1"/>
  <c r="AP746"/>
  <c r="AK746"/>
  <c r="BH746" s="1"/>
  <c r="AK747"/>
  <c r="BH747" s="1"/>
  <c r="AP748"/>
  <c r="AK748"/>
  <c r="BH748" s="1"/>
  <c r="AK749"/>
  <c r="BH749" s="1"/>
  <c r="AP750"/>
  <c r="AK750"/>
  <c r="BH750" s="1"/>
  <c r="AK751"/>
  <c r="BH751" s="1"/>
  <c r="AP752"/>
  <c r="AK752"/>
  <c r="BH752" s="1"/>
  <c r="AK753"/>
  <c r="BH753" s="1"/>
  <c r="AP754"/>
  <c r="AK754"/>
  <c r="BH754" s="1"/>
  <c r="AK755"/>
  <c r="BH755" s="1"/>
  <c r="AP756"/>
  <c r="AK756"/>
  <c r="BH756" s="1"/>
  <c r="AK757"/>
  <c r="BH757" s="1"/>
  <c r="AP758"/>
  <c r="AK758"/>
  <c r="BH758" s="1"/>
  <c r="AK759"/>
  <c r="BH759" s="1"/>
  <c r="AP760"/>
  <c r="AK760"/>
  <c r="BH760" s="1"/>
  <c r="AK761"/>
  <c r="BH761" s="1"/>
  <c r="AP762"/>
  <c r="AK762"/>
  <c r="BH762" s="1"/>
  <c r="AK763"/>
  <c r="BH763" s="1"/>
  <c r="AP764"/>
  <c r="AK764"/>
  <c r="BH764" s="1"/>
  <c r="AK765"/>
  <c r="BH765" s="1"/>
  <c r="AP766"/>
  <c r="AK766"/>
  <c r="BH766" s="1"/>
  <c r="AK767"/>
  <c r="BH767" s="1"/>
  <c r="AP768"/>
  <c r="AK768"/>
  <c r="BH768" s="1"/>
  <c r="AK769"/>
  <c r="BH769" s="1"/>
  <c r="AP770"/>
  <c r="AK770"/>
  <c r="BH770" s="1"/>
  <c r="AK771"/>
  <c r="BH771" s="1"/>
  <c r="AP772"/>
  <c r="AK772"/>
  <c r="BH772" s="1"/>
  <c r="AK773"/>
  <c r="BH773" s="1"/>
  <c r="AP774"/>
  <c r="AK774"/>
  <c r="BH774" s="1"/>
  <c r="AK775"/>
  <c r="BH775" s="1"/>
  <c r="AP776"/>
  <c r="AK776"/>
  <c r="BH776" s="1"/>
  <c r="AK777"/>
  <c r="BH777" s="1"/>
  <c r="AZ778"/>
  <c r="BA778" s="1"/>
  <c r="BJ778" s="1"/>
  <c r="AQ779"/>
  <c r="AR779"/>
  <c r="AZ780"/>
  <c r="BA780" s="1"/>
  <c r="BJ780" s="1"/>
  <c r="AQ781"/>
  <c r="AR781"/>
  <c r="AZ782"/>
  <c r="BA782" s="1"/>
  <c r="BJ782" s="1"/>
  <c r="AQ783"/>
  <c r="AR783"/>
  <c r="AZ784"/>
  <c r="BA784" s="1"/>
  <c r="BJ784" s="1"/>
  <c r="AQ785"/>
  <c r="AK785"/>
  <c r="BH785" s="1"/>
  <c r="AZ786"/>
  <c r="BA786" s="1"/>
  <c r="BJ786" s="1"/>
  <c r="AQ787"/>
  <c r="AR787"/>
  <c r="AZ788"/>
  <c r="BA788" s="1"/>
  <c r="BJ788" s="1"/>
  <c r="AQ789"/>
  <c r="AR789"/>
  <c r="AZ790"/>
  <c r="BA790" s="1"/>
  <c r="BJ790" s="1"/>
  <c r="AQ791"/>
  <c r="AR791"/>
  <c r="AZ792"/>
  <c r="BA792" s="1"/>
  <c r="BJ792" s="1"/>
  <c r="AQ793"/>
  <c r="AR793"/>
  <c r="AZ794"/>
  <c r="BA794" s="1"/>
  <c r="BJ794" s="1"/>
  <c r="AQ795"/>
  <c r="AR795"/>
  <c r="AZ796"/>
  <c r="BA796" s="1"/>
  <c r="BJ796" s="1"/>
  <c r="AQ797"/>
  <c r="AR797"/>
  <c r="AZ798"/>
  <c r="BA798" s="1"/>
  <c r="BJ798" s="1"/>
  <c r="AQ799"/>
  <c r="AR799"/>
  <c r="AZ800"/>
  <c r="BA800" s="1"/>
  <c r="BJ800" s="1"/>
  <c r="AQ801"/>
  <c r="AR801"/>
  <c r="AZ802"/>
  <c r="BA802" s="1"/>
  <c r="BJ802" s="1"/>
  <c r="AQ803"/>
  <c r="AR803"/>
  <c r="AZ804"/>
  <c r="BA804" s="1"/>
  <c r="BJ804" s="1"/>
  <c r="AQ805"/>
  <c r="AR805"/>
  <c r="AZ806"/>
  <c r="BA806" s="1"/>
  <c r="BJ806" s="1"/>
  <c r="AQ807"/>
  <c r="AR807"/>
  <c r="AZ808"/>
  <c r="BA808" s="1"/>
  <c r="BJ808" s="1"/>
  <c r="AQ809"/>
  <c r="AR809"/>
  <c r="AZ810"/>
  <c r="BA810" s="1"/>
  <c r="BJ810" s="1"/>
  <c r="AQ811"/>
  <c r="AR811"/>
  <c r="AZ812"/>
  <c r="BA812" s="1"/>
  <c r="BJ812" s="1"/>
  <c r="AQ813"/>
  <c r="AR813"/>
  <c r="AZ814"/>
  <c r="BA814" s="1"/>
  <c r="BJ814" s="1"/>
  <c r="AQ815"/>
  <c r="AR815"/>
  <c r="AZ816"/>
  <c r="BA816" s="1"/>
  <c r="BJ816" s="1"/>
  <c r="AQ817"/>
  <c r="AR817"/>
  <c r="AZ818"/>
  <c r="BA818" s="1"/>
  <c r="BJ818" s="1"/>
  <c r="AQ819"/>
  <c r="AR819"/>
  <c r="AZ820"/>
  <c r="BA820" s="1"/>
  <c r="BJ820" s="1"/>
  <c r="AQ821"/>
  <c r="AR821"/>
  <c r="AZ822"/>
  <c r="BA822" s="1"/>
  <c r="BJ822" s="1"/>
  <c r="AQ823"/>
  <c r="AR823"/>
  <c r="AZ824"/>
  <c r="BA824" s="1"/>
  <c r="BJ824" s="1"/>
  <c r="AQ825"/>
  <c r="AR825"/>
  <c r="AZ826"/>
  <c r="BA826" s="1"/>
  <c r="BJ826" s="1"/>
  <c r="AQ827"/>
  <c r="AR827"/>
  <c r="AZ828"/>
  <c r="BA828" s="1"/>
  <c r="BJ828" s="1"/>
  <c r="AQ829"/>
  <c r="AR829"/>
  <c r="AZ830"/>
  <c r="BA830" s="1"/>
  <c r="BJ830" s="1"/>
  <c r="AQ831"/>
  <c r="AR831"/>
  <c r="AZ832"/>
  <c r="BA832" s="1"/>
  <c r="BJ832" s="1"/>
  <c r="AQ833"/>
  <c r="AR833"/>
  <c r="AZ834"/>
  <c r="BA834" s="1"/>
  <c r="BJ834" s="1"/>
  <c r="AQ835"/>
  <c r="AR835"/>
  <c r="AZ836"/>
  <c r="BA836" s="1"/>
  <c r="BJ836" s="1"/>
  <c r="AQ837"/>
  <c r="AR837"/>
  <c r="AZ838"/>
  <c r="BA838" s="1"/>
  <c r="BJ838" s="1"/>
  <c r="AQ839"/>
  <c r="AR839"/>
  <c r="AZ840"/>
  <c r="BA840" s="1"/>
  <c r="BJ840" s="1"/>
  <c r="AQ841"/>
  <c r="AR841"/>
  <c r="AZ842"/>
  <c r="BA842" s="1"/>
  <c r="BJ842" s="1"/>
  <c r="AQ843"/>
  <c r="AR843"/>
  <c r="AZ844"/>
  <c r="BA844" s="1"/>
  <c r="BJ844" s="1"/>
  <c r="AQ845"/>
  <c r="AR845"/>
  <c r="AZ846"/>
  <c r="BA846" s="1"/>
  <c r="BJ846" s="1"/>
  <c r="AQ847"/>
  <c r="AR847"/>
  <c r="AZ848"/>
  <c r="BA848" s="1"/>
  <c r="BJ848" s="1"/>
  <c r="AQ849"/>
  <c r="AR849"/>
  <c r="AZ850"/>
  <c r="BA850" s="1"/>
  <c r="BJ850" s="1"/>
  <c r="AQ851"/>
  <c r="AR851"/>
  <c r="AZ852"/>
  <c r="BA852" s="1"/>
  <c r="BJ852" s="1"/>
  <c r="AQ853"/>
  <c r="AR853"/>
  <c r="AZ854"/>
  <c r="BA854" s="1"/>
  <c r="BJ854" s="1"/>
  <c r="AQ855"/>
  <c r="AR855"/>
  <c r="AZ856"/>
  <c r="BA856" s="1"/>
  <c r="BJ856" s="1"/>
  <c r="AQ857"/>
  <c r="AR857"/>
  <c r="AZ858"/>
  <c r="BA858" s="1"/>
  <c r="BJ858" s="1"/>
  <c r="AQ859"/>
  <c r="AR859"/>
  <c r="AZ860"/>
  <c r="BA860" s="1"/>
  <c r="BJ860" s="1"/>
  <c r="AQ861"/>
  <c r="AR861"/>
  <c r="AZ862"/>
  <c r="BA862" s="1"/>
  <c r="BJ862" s="1"/>
  <c r="AQ863"/>
  <c r="AR863"/>
  <c r="AZ864"/>
  <c r="BA864" s="1"/>
  <c r="BJ864" s="1"/>
  <c r="AQ865"/>
  <c r="AR865"/>
  <c r="AZ866"/>
  <c r="BA866" s="1"/>
  <c r="BJ866" s="1"/>
  <c r="AQ867"/>
  <c r="AR867"/>
  <c r="AZ868"/>
  <c r="BA868" s="1"/>
  <c r="BJ868" s="1"/>
  <c r="AQ869"/>
  <c r="AR869"/>
  <c r="AZ870"/>
  <c r="BA870" s="1"/>
  <c r="BJ870" s="1"/>
  <c r="AQ871"/>
  <c r="AR871"/>
  <c r="AZ872"/>
  <c r="BA872" s="1"/>
  <c r="BJ872" s="1"/>
  <c r="AQ873"/>
  <c r="AR873"/>
  <c r="AZ874"/>
  <c r="BA874" s="1"/>
  <c r="BJ874" s="1"/>
  <c r="AQ875"/>
  <c r="AR875"/>
  <c r="AZ876"/>
  <c r="BA876" s="1"/>
  <c r="BJ876" s="1"/>
  <c r="AQ877"/>
  <c r="AR877"/>
  <c r="AZ878"/>
  <c r="BA878" s="1"/>
  <c r="BJ878" s="1"/>
  <c r="AQ879"/>
  <c r="AR879"/>
  <c r="AZ880"/>
  <c r="BA880" s="1"/>
  <c r="BJ880" s="1"/>
  <c r="AQ881"/>
  <c r="AR881"/>
  <c r="AZ882"/>
  <c r="BA882" s="1"/>
  <c r="BJ882" s="1"/>
  <c r="AQ883"/>
  <c r="AR883"/>
  <c r="AZ884"/>
  <c r="BA884" s="1"/>
  <c r="BJ884" s="1"/>
  <c r="AQ885"/>
  <c r="AR885"/>
  <c r="AZ886"/>
  <c r="BA886" s="1"/>
  <c r="BJ886" s="1"/>
  <c r="AQ887"/>
  <c r="AR887"/>
  <c r="AZ888"/>
  <c r="BA888" s="1"/>
  <c r="BJ888" s="1"/>
  <c r="AQ889"/>
  <c r="AR889"/>
  <c r="AZ890"/>
  <c r="BA890" s="1"/>
  <c r="BJ890" s="1"/>
  <c r="AQ891"/>
  <c r="AR891"/>
  <c r="AZ892"/>
  <c r="BA892" s="1"/>
  <c r="BJ892" s="1"/>
  <c r="AQ893"/>
  <c r="AR893"/>
  <c r="AZ894"/>
  <c r="AK895"/>
  <c r="BH895" s="1"/>
  <c r="AZ896"/>
  <c r="AZ898"/>
  <c r="AK899"/>
  <c r="BH899" s="1"/>
  <c r="AZ900"/>
  <c r="AZ902"/>
  <c r="AK903"/>
  <c r="BH903" s="1"/>
  <c r="AZ904"/>
  <c r="AZ906"/>
  <c r="AK907"/>
  <c r="BH907" s="1"/>
  <c r="AZ908"/>
  <c r="AZ910"/>
  <c r="AK911"/>
  <c r="BH911" s="1"/>
  <c r="AZ912"/>
  <c r="AZ914"/>
  <c r="AK915"/>
  <c r="BH915" s="1"/>
  <c r="AZ916"/>
  <c r="AZ918"/>
  <c r="AK919"/>
  <c r="BH919" s="1"/>
  <c r="AZ920"/>
  <c r="AZ922"/>
  <c r="AK923"/>
  <c r="BH923" s="1"/>
  <c r="AZ924"/>
  <c r="AZ926"/>
  <c r="AK927"/>
  <c r="BH927" s="1"/>
  <c r="AZ928"/>
  <c r="AZ930"/>
  <c r="AK931"/>
  <c r="BH931" s="1"/>
  <c r="AZ932"/>
  <c r="AZ934"/>
  <c r="AK935"/>
  <c r="BH935" s="1"/>
  <c r="AZ936"/>
  <c r="AZ938"/>
  <c r="AK939"/>
  <c r="BH939" s="1"/>
  <c r="AZ940"/>
  <c r="AZ942"/>
  <c r="AK943"/>
  <c r="BH943" s="1"/>
  <c r="AZ944"/>
  <c r="AZ946"/>
  <c r="AK947"/>
  <c r="BH947" s="1"/>
  <c r="AZ948"/>
  <c r="AZ950"/>
  <c r="AK951"/>
  <c r="BH951" s="1"/>
  <c r="AZ952"/>
  <c r="AZ954"/>
  <c r="AK955"/>
  <c r="BH955" s="1"/>
  <c r="AZ956"/>
  <c r="AZ958"/>
  <c r="AK959"/>
  <c r="BH959" s="1"/>
  <c r="AZ960"/>
  <c r="AZ962"/>
  <c r="AK963"/>
  <c r="BH963" s="1"/>
  <c r="AZ964"/>
  <c r="AZ966"/>
  <c r="AK967"/>
  <c r="BH967" s="1"/>
  <c r="AZ968"/>
  <c r="AZ970"/>
  <c r="AK971"/>
  <c r="BH971" s="1"/>
  <c r="AZ972"/>
  <c r="AZ974"/>
  <c r="AK975"/>
  <c r="BH975" s="1"/>
  <c r="AZ976"/>
  <c r="AZ978"/>
  <c r="AK979"/>
  <c r="BH979" s="1"/>
  <c r="AZ980"/>
  <c r="AZ982"/>
  <c r="AK983"/>
  <c r="BH983" s="1"/>
  <c r="AZ984"/>
  <c r="AZ986"/>
  <c r="AK987"/>
  <c r="BH987" s="1"/>
  <c r="AZ988"/>
  <c r="AZ990"/>
  <c r="AK991"/>
  <c r="BH991" s="1"/>
  <c r="AZ992"/>
  <c r="AZ994"/>
  <c r="AK995"/>
  <c r="BH995" s="1"/>
  <c r="AZ996"/>
  <c r="AZ998"/>
  <c r="AK999"/>
  <c r="BH999" s="1"/>
  <c r="AZ1000"/>
  <c r="AZ1002"/>
  <c r="AK1003"/>
  <c r="BH1003" s="1"/>
  <c r="AZ1004"/>
  <c r="AZ1006"/>
  <c r="AK1007"/>
  <c r="BH1007" s="1"/>
  <c r="AZ1008"/>
  <c r="AZ1010"/>
  <c r="AK1011"/>
  <c r="BH1011" s="1"/>
  <c r="AZ1012"/>
  <c r="AZ1014"/>
  <c r="AK1015"/>
  <c r="BH1015" s="1"/>
  <c r="AZ1016"/>
  <c r="AZ1018"/>
  <c r="AK1019"/>
  <c r="BH1019" s="1"/>
  <c r="AZ1020"/>
  <c r="AZ1022"/>
  <c r="AK1023"/>
  <c r="BH1023" s="1"/>
  <c r="AZ1024"/>
  <c r="AZ1026"/>
  <c r="AK1027"/>
  <c r="BH1027" s="1"/>
  <c r="AZ1028"/>
  <c r="AZ1030"/>
  <c r="AK1031"/>
  <c r="BH1031" s="1"/>
  <c r="AZ1032"/>
  <c r="AZ1034"/>
  <c r="AK1035"/>
  <c r="BH1035" s="1"/>
  <c r="AZ1036"/>
  <c r="AP1039"/>
  <c r="AK1039"/>
  <c r="BH1039" s="1"/>
  <c r="AK1040"/>
  <c r="BH1040" s="1"/>
  <c r="AP1041"/>
  <c r="AK1041"/>
  <c r="BH1041" s="1"/>
  <c r="AK1042"/>
  <c r="BH1042" s="1"/>
  <c r="AP1043"/>
  <c r="AK1043"/>
  <c r="BH1043" s="1"/>
  <c r="AK1044"/>
  <c r="BH1044" s="1"/>
  <c r="AP1045"/>
  <c r="AK1045"/>
  <c r="BH1045" s="1"/>
  <c r="AK1046"/>
  <c r="BH1046" s="1"/>
  <c r="AP1047"/>
  <c r="AK1047"/>
  <c r="BH1047" s="1"/>
  <c r="AK1048"/>
  <c r="BH1048" s="1"/>
  <c r="AP1049"/>
  <c r="AK1049"/>
  <c r="BH1049" s="1"/>
  <c r="AK1050"/>
  <c r="BH1050" s="1"/>
  <c r="AP1051"/>
  <c r="AK1051"/>
  <c r="BH1051" s="1"/>
  <c r="AP1052"/>
  <c r="AP1053"/>
  <c r="AZ1053"/>
  <c r="BA1053" s="1"/>
  <c r="BJ1053" s="1"/>
  <c r="AP1054"/>
  <c r="AQ1054"/>
  <c r="AR1054"/>
  <c r="AP1055"/>
  <c r="AZ1055"/>
  <c r="BA1055" s="1"/>
  <c r="BJ1055" s="1"/>
  <c r="AP1056"/>
  <c r="AQ1056"/>
  <c r="AR1056"/>
  <c r="AP1057"/>
  <c r="AZ1057"/>
  <c r="BA1057" s="1"/>
  <c r="BJ1057" s="1"/>
  <c r="AP1058"/>
  <c r="AQ1058"/>
  <c r="AR1058"/>
  <c r="AP1059"/>
  <c r="AZ1059"/>
  <c r="BA1059" s="1"/>
  <c r="BJ1059" s="1"/>
  <c r="AP1060"/>
  <c r="AQ1060"/>
  <c r="AR1060"/>
  <c r="AP1061"/>
  <c r="AZ1061"/>
  <c r="BA1061" s="1"/>
  <c r="BJ1061" s="1"/>
  <c r="AP1062"/>
  <c r="AQ1062"/>
  <c r="AR1062"/>
  <c r="AS1062" s="1"/>
  <c r="BI1062" s="1"/>
  <c r="AP1063"/>
  <c r="AZ1063"/>
  <c r="BA1063" s="1"/>
  <c r="BJ1063" s="1"/>
  <c r="AP1064"/>
  <c r="AQ1064"/>
  <c r="AR1064"/>
  <c r="AP1065"/>
  <c r="AZ1065"/>
  <c r="BA1065" s="1"/>
  <c r="BJ1065" s="1"/>
  <c r="AP1066"/>
  <c r="AQ1066"/>
  <c r="AR1066"/>
  <c r="AS1066" s="1"/>
  <c r="BI1066" s="1"/>
  <c r="AP1067"/>
  <c r="AZ1067"/>
  <c r="BA1067" s="1"/>
  <c r="BJ1067" s="1"/>
  <c r="AP1068"/>
  <c r="AQ1068"/>
  <c r="AR1068"/>
  <c r="AP1069"/>
  <c r="AZ1069"/>
  <c r="BA1069" s="1"/>
  <c r="BJ1069" s="1"/>
  <c r="AP1070"/>
  <c r="AQ1070"/>
  <c r="AR1070"/>
  <c r="AS1070" s="1"/>
  <c r="BI1070" s="1"/>
  <c r="AP1071"/>
  <c r="AZ1071"/>
  <c r="BA1071" s="1"/>
  <c r="BJ1071" s="1"/>
  <c r="AP1072"/>
  <c r="AQ1072"/>
  <c r="AR1072"/>
  <c r="AP1073"/>
  <c r="AZ1073"/>
  <c r="BA1073" s="1"/>
  <c r="BJ1073" s="1"/>
  <c r="AP1074"/>
  <c r="AQ1074"/>
  <c r="AR1074"/>
  <c r="AS1074" s="1"/>
  <c r="BI1074" s="1"/>
  <c r="AP1075"/>
  <c r="AZ1075"/>
  <c r="BA1075" s="1"/>
  <c r="BJ1075" s="1"/>
  <c r="AP1076"/>
  <c r="AQ1076"/>
  <c r="AR1076"/>
  <c r="AP1077"/>
  <c r="AZ1077"/>
  <c r="BA1077" s="1"/>
  <c r="BJ1077" s="1"/>
  <c r="AP1078"/>
  <c r="AQ1078"/>
  <c r="AR1078"/>
  <c r="AS1078" s="1"/>
  <c r="BI1078" s="1"/>
  <c r="AP1079"/>
  <c r="AZ1079"/>
  <c r="BA1079" s="1"/>
  <c r="BJ1079" s="1"/>
  <c r="AP1080"/>
  <c r="AQ1080"/>
  <c r="AR1080"/>
  <c r="AP1081"/>
  <c r="AZ1081"/>
  <c r="BA1081" s="1"/>
  <c r="BJ1081" s="1"/>
  <c r="AP1082"/>
  <c r="AQ1082"/>
  <c r="AR1082"/>
  <c r="AS1082" s="1"/>
  <c r="BI1082" s="1"/>
  <c r="AP1083"/>
  <c r="AZ1083"/>
  <c r="BA1083" s="1"/>
  <c r="BJ1083" s="1"/>
  <c r="AP1084"/>
  <c r="AQ1084"/>
  <c r="AR1084"/>
  <c r="AP1085"/>
  <c r="AZ1085"/>
  <c r="BA1085" s="1"/>
  <c r="BJ1085" s="1"/>
  <c r="AP1086"/>
  <c r="AQ1086"/>
  <c r="AR1086"/>
  <c r="AS1086" s="1"/>
  <c r="BI1086" s="1"/>
  <c r="AP1087"/>
  <c r="AZ1087"/>
  <c r="BA1087" s="1"/>
  <c r="BJ1087" s="1"/>
  <c r="AP1088"/>
  <c r="AQ1088"/>
  <c r="AR1088"/>
  <c r="AP1089"/>
  <c r="AZ1089"/>
  <c r="BA1089" s="1"/>
  <c r="BJ1089" s="1"/>
  <c r="AP1090"/>
  <c r="AQ1090"/>
  <c r="AR1090"/>
  <c r="AS1090" s="1"/>
  <c r="BI1090" s="1"/>
  <c r="AP1091"/>
  <c r="AZ1091"/>
  <c r="BA1091" s="1"/>
  <c r="BJ1091" s="1"/>
  <c r="AP1092"/>
  <c r="AQ1092"/>
  <c r="AR1092"/>
  <c r="AP1093"/>
  <c r="AZ1093"/>
  <c r="BA1093" s="1"/>
  <c r="BJ1093" s="1"/>
  <c r="AP1094"/>
  <c r="AQ1094"/>
  <c r="AR1094"/>
  <c r="AS1094" s="1"/>
  <c r="BI1094" s="1"/>
  <c r="AP1095"/>
  <c r="AZ1095"/>
  <c r="BA1095" s="1"/>
  <c r="BJ1095" s="1"/>
  <c r="AP1096"/>
  <c r="AQ1096"/>
  <c r="AR1096"/>
  <c r="AP1097"/>
  <c r="AZ1097"/>
  <c r="BA1097" s="1"/>
  <c r="BJ1097" s="1"/>
  <c r="AP1098"/>
  <c r="AQ1098"/>
  <c r="AR1098"/>
  <c r="AS1098" s="1"/>
  <c r="BI1098" s="1"/>
  <c r="AP1099"/>
  <c r="AZ1099"/>
  <c r="BA1099" s="1"/>
  <c r="BJ1099" s="1"/>
  <c r="AP1100"/>
  <c r="AQ1100"/>
  <c r="AR1100"/>
  <c r="AP1101"/>
  <c r="AZ1101"/>
  <c r="BA1101" s="1"/>
  <c r="BJ1101" s="1"/>
  <c r="AP1102"/>
  <c r="AQ1102"/>
  <c r="AR1102"/>
  <c r="AS1102" s="1"/>
  <c r="BI1102" s="1"/>
  <c r="AP1103"/>
  <c r="AZ1103"/>
  <c r="BA1103" s="1"/>
  <c r="BJ1103" s="1"/>
  <c r="AP1104"/>
  <c r="AQ1104"/>
  <c r="AR1104"/>
  <c r="AP1105"/>
  <c r="AZ1105"/>
  <c r="BA1105" s="1"/>
  <c r="BJ1105" s="1"/>
  <c r="AP1106"/>
  <c r="AQ1106"/>
  <c r="AR1106"/>
  <c r="AS1106" s="1"/>
  <c r="BI1106" s="1"/>
  <c r="AP1107"/>
  <c r="AZ1107"/>
  <c r="BA1107" s="1"/>
  <c r="BJ1107" s="1"/>
  <c r="AP1108"/>
  <c r="AQ1108"/>
  <c r="AR1108"/>
  <c r="AP1109"/>
  <c r="AZ1109"/>
  <c r="BA1109" s="1"/>
  <c r="BJ1109" s="1"/>
  <c r="AP1110"/>
  <c r="AQ1110"/>
  <c r="AR1110"/>
  <c r="AS1110" s="1"/>
  <c r="BI1110" s="1"/>
  <c r="AP1111"/>
  <c r="AZ1111"/>
  <c r="BA1111" s="1"/>
  <c r="BJ1111" s="1"/>
  <c r="AP1112"/>
  <c r="AQ1112"/>
  <c r="AR1112"/>
  <c r="AP1113"/>
  <c r="AZ1113"/>
  <c r="BA1113" s="1"/>
  <c r="BJ1113" s="1"/>
  <c r="AP1114"/>
  <c r="AQ1114"/>
  <c r="AR1114"/>
  <c r="AS1114" s="1"/>
  <c r="BI1114" s="1"/>
  <c r="AP1115"/>
  <c r="AZ1115"/>
  <c r="BA1115" s="1"/>
  <c r="BJ1115" s="1"/>
  <c r="AP1116"/>
  <c r="AQ1116"/>
  <c r="AR1116"/>
  <c r="AP1117"/>
  <c r="AZ1117"/>
  <c r="BA1117" s="1"/>
  <c r="BJ1117" s="1"/>
  <c r="AP1118"/>
  <c r="AQ1118"/>
  <c r="AR1118"/>
  <c r="AS1118" s="1"/>
  <c r="BI1118" s="1"/>
  <c r="AP1119"/>
  <c r="AZ1119"/>
  <c r="BA1119" s="1"/>
  <c r="BJ1119" s="1"/>
  <c r="AP1120"/>
  <c r="AQ1120"/>
  <c r="AR1120"/>
  <c r="AP1121"/>
  <c r="AZ1121"/>
  <c r="BA1121" s="1"/>
  <c r="BJ1121" s="1"/>
  <c r="AP1122"/>
  <c r="AQ1122"/>
  <c r="AR1122"/>
  <c r="AS1122" s="1"/>
  <c r="BI1122" s="1"/>
  <c r="AP1123"/>
  <c r="AZ1123"/>
  <c r="BA1123" s="1"/>
  <c r="BJ1123" s="1"/>
  <c r="AP1124"/>
  <c r="AQ1124"/>
  <c r="AR1124"/>
  <c r="AP1125"/>
  <c r="AZ1125"/>
  <c r="BA1125" s="1"/>
  <c r="BJ1125" s="1"/>
  <c r="AP1126"/>
  <c r="AQ1126"/>
  <c r="AR1126"/>
  <c r="AS1126" s="1"/>
  <c r="BI1126" s="1"/>
  <c r="AP1127"/>
  <c r="AZ1127"/>
  <c r="BA1127" s="1"/>
  <c r="BJ1127" s="1"/>
  <c r="AP1128"/>
  <c r="AQ1128"/>
  <c r="AR1128"/>
  <c r="AP1129"/>
  <c r="AZ1129"/>
  <c r="BA1129" s="1"/>
  <c r="BJ1129" s="1"/>
  <c r="AP1130"/>
  <c r="AQ1130"/>
  <c r="AR1130"/>
  <c r="AS1130" s="1"/>
  <c r="BI1130" s="1"/>
  <c r="AP1131"/>
  <c r="AZ1131"/>
  <c r="BA1131" s="1"/>
  <c r="BJ1131" s="1"/>
  <c r="AP1132"/>
  <c r="AQ1132"/>
  <c r="AR1132"/>
  <c r="AP1133"/>
  <c r="AZ1133"/>
  <c r="BA1133" s="1"/>
  <c r="BJ1133" s="1"/>
  <c r="AP1134"/>
  <c r="AQ1134"/>
  <c r="AR1134"/>
  <c r="AS1134" s="1"/>
  <c r="BI1134" s="1"/>
  <c r="AP1135"/>
  <c r="AZ1135"/>
  <c r="BA1135" s="1"/>
  <c r="BJ1135" s="1"/>
  <c r="AP1136"/>
  <c r="AQ1136"/>
  <c r="AR1136"/>
  <c r="AP1137"/>
  <c r="AZ1137"/>
  <c r="BA1137" s="1"/>
  <c r="BJ1137" s="1"/>
  <c r="AP1138"/>
  <c r="AQ1138"/>
  <c r="AR1138"/>
  <c r="AS1138" s="1"/>
  <c r="BI1138" s="1"/>
  <c r="AP1139"/>
  <c r="AZ1139"/>
  <c r="BA1139" s="1"/>
  <c r="BJ1139" s="1"/>
  <c r="AP1140"/>
  <c r="AQ1140"/>
  <c r="AR1140"/>
  <c r="AP1141"/>
  <c r="AZ1141"/>
  <c r="BA1141" s="1"/>
  <c r="BJ1141" s="1"/>
  <c r="AP1142"/>
  <c r="AQ1142"/>
  <c r="AR1142"/>
  <c r="AS1142" s="1"/>
  <c r="BI1142" s="1"/>
  <c r="AP1143"/>
  <c r="AZ1143"/>
  <c r="BA1143" s="1"/>
  <c r="BJ1143" s="1"/>
  <c r="AP1144"/>
  <c r="AQ1144"/>
  <c r="AR1144"/>
  <c r="AP1145"/>
  <c r="AZ1145"/>
  <c r="BA1145" s="1"/>
  <c r="BJ1145" s="1"/>
  <c r="AP1146"/>
  <c r="AQ1146"/>
  <c r="AR1146"/>
  <c r="AS1146" s="1"/>
  <c r="BI1146" s="1"/>
  <c r="AP1147"/>
  <c r="AZ1147"/>
  <c r="BA1147" s="1"/>
  <c r="BJ1147" s="1"/>
  <c r="AP1148"/>
  <c r="AQ1148"/>
  <c r="AR1148"/>
  <c r="AP1149"/>
  <c r="AZ1149"/>
  <c r="BA1149" s="1"/>
  <c r="BJ1149" s="1"/>
  <c r="AP1150"/>
  <c r="AQ1150"/>
  <c r="AR1150"/>
  <c r="AS1150" s="1"/>
  <c r="BI1150" s="1"/>
  <c r="AP1151"/>
  <c r="AZ1151"/>
  <c r="BA1151" s="1"/>
  <c r="BJ1151" s="1"/>
  <c r="AP1152"/>
  <c r="AQ1152"/>
  <c r="AR1152"/>
  <c r="AP1153"/>
  <c r="AZ1153"/>
  <c r="BA1153" s="1"/>
  <c r="BJ1153" s="1"/>
  <c r="AK1419"/>
  <c r="BH1419" s="1"/>
  <c r="AK1423"/>
  <c r="BH1423" s="1"/>
  <c r="AK1429"/>
  <c r="BH1429" s="1"/>
  <c r="AK1437"/>
  <c r="BH1437" s="1"/>
  <c r="AK1443"/>
  <c r="BH1443" s="1"/>
  <c r="AK1447"/>
  <c r="BH1447" s="1"/>
  <c r="AK1455"/>
  <c r="BH1455" s="1"/>
  <c r="AK1459"/>
  <c r="BH1459" s="1"/>
  <c r="AK1465"/>
  <c r="BH1465" s="1"/>
  <c r="AK1471"/>
  <c r="BH1471" s="1"/>
  <c r="AK1473"/>
  <c r="BH1473" s="1"/>
  <c r="AK1495"/>
  <c r="BH1495" s="1"/>
  <c r="AK1499"/>
  <c r="BH1499" s="1"/>
  <c r="AK1154"/>
  <c r="BH1154" s="1"/>
  <c r="AK1155"/>
  <c r="BH1155" s="1"/>
  <c r="AK1156"/>
  <c r="BH1156" s="1"/>
  <c r="AK1157"/>
  <c r="BH1157" s="1"/>
  <c r="AK1158"/>
  <c r="BH1158" s="1"/>
  <c r="AK1159"/>
  <c r="BH1159" s="1"/>
  <c r="AK1160"/>
  <c r="BH1160" s="1"/>
  <c r="AQ1161"/>
  <c r="AR1161"/>
  <c r="AP1162"/>
  <c r="AK1163"/>
  <c r="BH1163" s="1"/>
  <c r="AK1164"/>
  <c r="BH1164" s="1"/>
  <c r="AQ1165"/>
  <c r="AR1165"/>
  <c r="AP1166"/>
  <c r="AK1167"/>
  <c r="BH1167" s="1"/>
  <c r="AK1168"/>
  <c r="BH1168" s="1"/>
  <c r="AQ1169"/>
  <c r="AR1169"/>
  <c r="AP1170"/>
  <c r="AK1171"/>
  <c r="BH1171" s="1"/>
  <c r="AK1172"/>
  <c r="BH1172" s="1"/>
  <c r="AQ1173"/>
  <c r="AR1173"/>
  <c r="AP1174"/>
  <c r="AK1175"/>
  <c r="BH1175" s="1"/>
  <c r="AK1176"/>
  <c r="BH1176" s="1"/>
  <c r="AQ1177"/>
  <c r="AR1177"/>
  <c r="AP1178"/>
  <c r="AK1179"/>
  <c r="BH1179" s="1"/>
  <c r="AK1180"/>
  <c r="BH1180" s="1"/>
  <c r="AZ1181"/>
  <c r="AZ1183"/>
  <c r="AK1184"/>
  <c r="BH1184" s="1"/>
  <c r="AZ1185"/>
  <c r="AZ1187"/>
  <c r="AK1188"/>
  <c r="BH1188" s="1"/>
  <c r="AZ1189"/>
  <c r="AZ1191"/>
  <c r="AK1192"/>
  <c r="BH1192" s="1"/>
  <c r="AZ1193"/>
  <c r="AZ1195"/>
  <c r="AK1196"/>
  <c r="BH1196" s="1"/>
  <c r="AQ1197"/>
  <c r="AR1197"/>
  <c r="AP1198"/>
  <c r="AK1199"/>
  <c r="BH1199" s="1"/>
  <c r="AK1200"/>
  <c r="BH1200" s="1"/>
  <c r="AZ1201"/>
  <c r="AZ1203"/>
  <c r="AK1204"/>
  <c r="BH1204" s="1"/>
  <c r="AZ1205"/>
  <c r="AZ1207"/>
  <c r="AK1208"/>
  <c r="BH1208" s="1"/>
  <c r="AZ1209"/>
  <c r="AZ1211"/>
  <c r="AK1212"/>
  <c r="BH1212" s="1"/>
  <c r="AZ1213"/>
  <c r="AZ1215"/>
  <c r="AK1216"/>
  <c r="BH1216" s="1"/>
  <c r="AZ1217"/>
  <c r="AZ1219"/>
  <c r="AK1220"/>
  <c r="BH1220" s="1"/>
  <c r="AZ1221"/>
  <c r="AZ1223"/>
  <c r="AK1224"/>
  <c r="BH1224" s="1"/>
  <c r="AZ1225"/>
  <c r="AZ1227"/>
  <c r="AK1228"/>
  <c r="BH1228" s="1"/>
  <c r="AZ1229"/>
  <c r="AZ1231"/>
  <c r="AK1232"/>
  <c r="BH1232" s="1"/>
  <c r="AK1233"/>
  <c r="BH1233" s="1"/>
  <c r="AK1234"/>
  <c r="BH1234" s="1"/>
  <c r="AK1235"/>
  <c r="BH1235" s="1"/>
  <c r="AK1236"/>
  <c r="BH1236" s="1"/>
  <c r="AK1237"/>
  <c r="BH1237" s="1"/>
  <c r="AK1238"/>
  <c r="BH1238" s="1"/>
  <c r="AK1239"/>
  <c r="BH1239" s="1"/>
  <c r="AK1240"/>
  <c r="BH1240" s="1"/>
  <c r="AK1241"/>
  <c r="BH1241" s="1"/>
  <c r="AK1242"/>
  <c r="BH1242" s="1"/>
  <c r="AK1243"/>
  <c r="BH1243" s="1"/>
  <c r="AK1244"/>
  <c r="BH1244" s="1"/>
  <c r="AK1245"/>
  <c r="BH1245" s="1"/>
  <c r="AK1246"/>
  <c r="BH1246" s="1"/>
  <c r="AK1247"/>
  <c r="BH1247" s="1"/>
  <c r="AK1248"/>
  <c r="BH1248" s="1"/>
  <c r="AK1249"/>
  <c r="BH1249" s="1"/>
  <c r="AK1250"/>
  <c r="BH1250" s="1"/>
  <c r="AK1251"/>
  <c r="BH1251" s="1"/>
  <c r="AK1252"/>
  <c r="BH1252" s="1"/>
  <c r="AK1253"/>
  <c r="BH1253" s="1"/>
  <c r="AK1254"/>
  <c r="BH1254" s="1"/>
  <c r="AK1255"/>
  <c r="BH1255" s="1"/>
  <c r="AK1256"/>
  <c r="BH1256" s="1"/>
  <c r="AK1257"/>
  <c r="BH1257" s="1"/>
  <c r="AK1258"/>
  <c r="BH1258" s="1"/>
  <c r="AK1259"/>
  <c r="BH1259" s="1"/>
  <c r="AK1260"/>
  <c r="BH1260" s="1"/>
  <c r="AK1261"/>
  <c r="BH1261" s="1"/>
  <c r="AK1262"/>
  <c r="BH1262" s="1"/>
  <c r="AK1263"/>
  <c r="BH1263" s="1"/>
  <c r="AK1264"/>
  <c r="BH1264" s="1"/>
  <c r="AK1265"/>
  <c r="BH1265" s="1"/>
  <c r="AK1266"/>
  <c r="BH1266" s="1"/>
  <c r="AK1267"/>
  <c r="BH1267" s="1"/>
  <c r="AK1268"/>
  <c r="BH1268" s="1"/>
  <c r="AK1269"/>
  <c r="BH1269" s="1"/>
  <c r="AK1270"/>
  <c r="BH1270" s="1"/>
  <c r="AK1271"/>
  <c r="BH1271" s="1"/>
  <c r="AK1272"/>
  <c r="BH1272" s="1"/>
  <c r="AK1273"/>
  <c r="BH1273" s="1"/>
  <c r="AK1274"/>
  <c r="BH1274" s="1"/>
  <c r="AK1275"/>
  <c r="BH1275" s="1"/>
  <c r="AK1276"/>
  <c r="BH1276" s="1"/>
  <c r="AK1277"/>
  <c r="BH1277" s="1"/>
  <c r="AK1278"/>
  <c r="BH1278" s="1"/>
  <c r="AK1279"/>
  <c r="BH1279" s="1"/>
  <c r="AK1280"/>
  <c r="BH1280" s="1"/>
  <c r="AK1281"/>
  <c r="BH1281" s="1"/>
  <c r="AK1282"/>
  <c r="BH1282" s="1"/>
  <c r="AK1283"/>
  <c r="BH1283" s="1"/>
  <c r="AK1284"/>
  <c r="BH1284" s="1"/>
  <c r="AK1285"/>
  <c r="BH1285" s="1"/>
  <c r="AK1286"/>
  <c r="BH1286" s="1"/>
  <c r="AK1287"/>
  <c r="BH1287" s="1"/>
  <c r="AK1288"/>
  <c r="BH1288" s="1"/>
  <c r="AK1289"/>
  <c r="BH1289" s="1"/>
  <c r="AK1290"/>
  <c r="BH1290" s="1"/>
  <c r="AK1291"/>
  <c r="BH1291" s="1"/>
  <c r="AK1292"/>
  <c r="BH1292" s="1"/>
  <c r="AK1293"/>
  <c r="BH1293" s="1"/>
  <c r="AK1294"/>
  <c r="BH1294" s="1"/>
  <c r="AK1295"/>
  <c r="BH1295" s="1"/>
  <c r="AK1296"/>
  <c r="BH1296" s="1"/>
  <c r="AK1297"/>
  <c r="BH1297" s="1"/>
  <c r="AK1298"/>
  <c r="BH1298" s="1"/>
  <c r="AK1299"/>
  <c r="BH1299" s="1"/>
  <c r="AK1300"/>
  <c r="BH1300" s="1"/>
  <c r="AK1301"/>
  <c r="BH1301" s="1"/>
  <c r="AK1302"/>
  <c r="BH1302" s="1"/>
  <c r="AK1303"/>
  <c r="BH1303" s="1"/>
  <c r="AK1304"/>
  <c r="BH1304" s="1"/>
  <c r="AK1305"/>
  <c r="BH1305" s="1"/>
  <c r="AK1306"/>
  <c r="BH1306" s="1"/>
  <c r="AK1307"/>
  <c r="BH1307" s="1"/>
  <c r="AK1308"/>
  <c r="BH1308" s="1"/>
  <c r="AK1309"/>
  <c r="BH1309" s="1"/>
  <c r="AK1310"/>
  <c r="BH1310" s="1"/>
  <c r="AK1311"/>
  <c r="BH1311" s="1"/>
  <c r="AK1312"/>
  <c r="BH1312" s="1"/>
  <c r="AK1313"/>
  <c r="BH1313" s="1"/>
  <c r="AK1314"/>
  <c r="BH1314" s="1"/>
  <c r="AK1315"/>
  <c r="BH1315" s="1"/>
  <c r="AK1316"/>
  <c r="BH1316" s="1"/>
  <c r="AK1317"/>
  <c r="BH1317" s="1"/>
  <c r="AK1318"/>
  <c r="BH1318" s="1"/>
  <c r="AK1319"/>
  <c r="BH1319" s="1"/>
  <c r="AK1320"/>
  <c r="BH1320" s="1"/>
  <c r="AK1321"/>
  <c r="BH1321" s="1"/>
  <c r="AK1322"/>
  <c r="BH1322" s="1"/>
  <c r="AK1323"/>
  <c r="BH1323" s="1"/>
  <c r="AK1324"/>
  <c r="BH1324" s="1"/>
  <c r="AK1325"/>
  <c r="BH1325" s="1"/>
  <c r="AK1326"/>
  <c r="BH1326" s="1"/>
  <c r="AK1327"/>
  <c r="BH1327" s="1"/>
  <c r="AK1328"/>
  <c r="BH1328" s="1"/>
  <c r="AK1329"/>
  <c r="BH1329" s="1"/>
  <c r="AK1330"/>
  <c r="BH1330" s="1"/>
  <c r="AK1331"/>
  <c r="BH1331" s="1"/>
  <c r="AK1332"/>
  <c r="BH1332" s="1"/>
  <c r="AK1333"/>
  <c r="BH1333" s="1"/>
  <c r="AK1334"/>
  <c r="BH1334" s="1"/>
  <c r="AK1335"/>
  <c r="BH1335" s="1"/>
  <c r="AK1336"/>
  <c r="BH1336" s="1"/>
  <c r="AK1337"/>
  <c r="BH1337" s="1"/>
  <c r="AK1338"/>
  <c r="BH1338" s="1"/>
  <c r="AK1339"/>
  <c r="BH1339" s="1"/>
  <c r="AK1340"/>
  <c r="BH1340" s="1"/>
  <c r="AK1341"/>
  <c r="BH1341" s="1"/>
  <c r="AK1342"/>
  <c r="BH1342" s="1"/>
  <c r="AK1343"/>
  <c r="BH1343" s="1"/>
  <c r="AK1344"/>
  <c r="BH1344" s="1"/>
  <c r="AK1345"/>
  <c r="BH1345" s="1"/>
  <c r="AK1346"/>
  <c r="BH1346" s="1"/>
  <c r="AK1347"/>
  <c r="BH1347" s="1"/>
  <c r="AK1348"/>
  <c r="BH1348" s="1"/>
  <c r="AK1349"/>
  <c r="BH1349" s="1"/>
  <c r="AK1350"/>
  <c r="BH1350" s="1"/>
  <c r="AK1351"/>
  <c r="BH1351" s="1"/>
  <c r="AK1352"/>
  <c r="BH1352" s="1"/>
  <c r="AK1353"/>
  <c r="BH1353" s="1"/>
  <c r="AK1354"/>
  <c r="BH1354" s="1"/>
  <c r="AK1355"/>
  <c r="BH1355" s="1"/>
  <c r="AK1356"/>
  <c r="BH1356" s="1"/>
  <c r="AK1357"/>
  <c r="BH1357" s="1"/>
  <c r="AK1358"/>
  <c r="BH1358" s="1"/>
  <c r="AK1359"/>
  <c r="BH1359" s="1"/>
  <c r="AK1360"/>
  <c r="BH1360" s="1"/>
  <c r="AK1361"/>
  <c r="BH1361" s="1"/>
  <c r="AK1362"/>
  <c r="BH1362" s="1"/>
  <c r="AK1363"/>
  <c r="BH1363" s="1"/>
  <c r="AK1364"/>
  <c r="BH1364" s="1"/>
  <c r="AK1365"/>
  <c r="BH1365" s="1"/>
  <c r="AK1366"/>
  <c r="BH1366" s="1"/>
  <c r="AK1367"/>
  <c r="BH1367" s="1"/>
  <c r="AK1368"/>
  <c r="BH1368" s="1"/>
  <c r="AK1369"/>
  <c r="BH1369" s="1"/>
  <c r="AK1370"/>
  <c r="BH1370" s="1"/>
  <c r="AK1371"/>
  <c r="BH1371" s="1"/>
  <c r="AK1372"/>
  <c r="BH1372" s="1"/>
  <c r="AK1373"/>
  <c r="BH1373" s="1"/>
  <c r="AK1374"/>
  <c r="BH1374" s="1"/>
  <c r="AK1375"/>
  <c r="BH1375" s="1"/>
  <c r="AK1376"/>
  <c r="BH1376" s="1"/>
  <c r="AK1377"/>
  <c r="BH1377" s="1"/>
  <c r="AK1378"/>
  <c r="BH1378" s="1"/>
  <c r="AK1379"/>
  <c r="BH1379" s="1"/>
  <c r="AK1380"/>
  <c r="BH1380" s="1"/>
  <c r="AK1381"/>
  <c r="BH1381" s="1"/>
  <c r="AK1382"/>
  <c r="BH1382" s="1"/>
  <c r="AK1383"/>
  <c r="BH1383" s="1"/>
  <c r="AK1384"/>
  <c r="BH1384" s="1"/>
  <c r="AK1385"/>
  <c r="BH1385" s="1"/>
  <c r="AK1386"/>
  <c r="BH1386" s="1"/>
  <c r="AK1387"/>
  <c r="BH1387" s="1"/>
  <c r="AK1388"/>
  <c r="BH1388" s="1"/>
  <c r="AK1389"/>
  <c r="BH1389" s="1"/>
  <c r="AK1390"/>
  <c r="BH1390" s="1"/>
  <c r="AK1391"/>
  <c r="BH1391" s="1"/>
  <c r="AK1392"/>
  <c r="BH1392" s="1"/>
  <c r="AK1393"/>
  <c r="BH1393" s="1"/>
  <c r="AK1394"/>
  <c r="BH1394" s="1"/>
  <c r="AK1395"/>
  <c r="BH1395" s="1"/>
  <c r="AK1396"/>
  <c r="BH1396" s="1"/>
  <c r="AK1397"/>
  <c r="BH1397" s="1"/>
  <c r="AK1398"/>
  <c r="BH1398" s="1"/>
  <c r="AK1399"/>
  <c r="BH1399" s="1"/>
  <c r="AK1400"/>
  <c r="BH1400" s="1"/>
  <c r="AK1401"/>
  <c r="BH1401" s="1"/>
  <c r="AK1402"/>
  <c r="BH1402" s="1"/>
  <c r="AK1403"/>
  <c r="BH1403" s="1"/>
  <c r="AK1404"/>
  <c r="BH1404" s="1"/>
  <c r="AK1405"/>
  <c r="BH1405" s="1"/>
  <c r="AK1406"/>
  <c r="BH1406" s="1"/>
  <c r="AK1407"/>
  <c r="BH1407" s="1"/>
  <c r="AK1408"/>
  <c r="BH1408" s="1"/>
  <c r="AK1409"/>
  <c r="BH1409" s="1"/>
  <c r="AK1410"/>
  <c r="BH1410" s="1"/>
  <c r="AK1411"/>
  <c r="BH1411" s="1"/>
  <c r="AK1412"/>
  <c r="BH1412" s="1"/>
  <c r="AK1413"/>
  <c r="BH1413" s="1"/>
  <c r="AQ1414"/>
  <c r="AD1414"/>
  <c r="BG1414" s="1"/>
  <c r="AR1414"/>
  <c r="AS1414" s="1"/>
  <c r="BI1414" s="1"/>
  <c r="AQ1415"/>
  <c r="AR1415"/>
  <c r="AK1416"/>
  <c r="BH1416" s="1"/>
  <c r="AK1417"/>
  <c r="BH1417" s="1"/>
  <c r="AQ1418"/>
  <c r="AD1418"/>
  <c r="BG1418" s="1"/>
  <c r="AR1418"/>
  <c r="AS1418" s="1"/>
  <c r="BI1418" s="1"/>
  <c r="AQ1419"/>
  <c r="AR1419"/>
  <c r="AQ1420"/>
  <c r="AD1420"/>
  <c r="BG1420" s="1"/>
  <c r="AR1420"/>
  <c r="AS1420" s="1"/>
  <c r="BI1420" s="1"/>
  <c r="AQ1421"/>
  <c r="AR1421"/>
  <c r="AQ1422"/>
  <c r="AD1422"/>
  <c r="BG1422" s="1"/>
  <c r="AR1422"/>
  <c r="AS1422" s="1"/>
  <c r="BI1422" s="1"/>
  <c r="AQ1423"/>
  <c r="AR1423"/>
  <c r="AQ1424"/>
  <c r="AD1424"/>
  <c r="BG1424" s="1"/>
  <c r="AR1424"/>
  <c r="AS1424" s="1"/>
  <c r="BI1424" s="1"/>
  <c r="AQ1425"/>
  <c r="AR1425"/>
  <c r="AQ1426"/>
  <c r="AD1426"/>
  <c r="BG1426" s="1"/>
  <c r="AR1426"/>
  <c r="AS1426" s="1"/>
  <c r="BI1426" s="1"/>
  <c r="AQ1427"/>
  <c r="AR1427"/>
  <c r="AQ1428"/>
  <c r="AD1428"/>
  <c r="BG1428" s="1"/>
  <c r="AR1428"/>
  <c r="AS1428" s="1"/>
  <c r="BI1428" s="1"/>
  <c r="AQ1429"/>
  <c r="AR1429"/>
  <c r="AQ1430"/>
  <c r="AD1430"/>
  <c r="BG1430" s="1"/>
  <c r="AR1430"/>
  <c r="AS1430" s="1"/>
  <c r="BI1430" s="1"/>
  <c r="AZ1431"/>
  <c r="BA1431" s="1"/>
  <c r="BJ1431" s="1"/>
  <c r="AK1432"/>
  <c r="BH1432" s="1"/>
  <c r="AD1432"/>
  <c r="BG1432" s="1"/>
  <c r="AK1434"/>
  <c r="BH1434" s="1"/>
  <c r="AD1434"/>
  <c r="BG1434" s="1"/>
  <c r="AK1435"/>
  <c r="BH1435" s="1"/>
  <c r="AQ1436"/>
  <c r="AD1436"/>
  <c r="BG1436" s="1"/>
  <c r="AR1436"/>
  <c r="AS1436" s="1"/>
  <c r="BI1436" s="1"/>
  <c r="AQ1437"/>
  <c r="AR1437"/>
  <c r="AQ1438"/>
  <c r="AD1438"/>
  <c r="BG1438" s="1"/>
  <c r="AR1438"/>
  <c r="AS1438" s="1"/>
  <c r="BI1438" s="1"/>
  <c r="AZ1439"/>
  <c r="BA1439" s="1"/>
  <c r="BJ1439" s="1"/>
  <c r="AK1440"/>
  <c r="BH1440" s="1"/>
  <c r="AD1440"/>
  <c r="BG1440" s="1"/>
  <c r="AK1441"/>
  <c r="BH1441" s="1"/>
  <c r="AQ1442"/>
  <c r="AD1442"/>
  <c r="BG1442" s="1"/>
  <c r="AR1442"/>
  <c r="AS1442" s="1"/>
  <c r="BI1442" s="1"/>
  <c r="AQ1443"/>
  <c r="AR1443"/>
  <c r="AQ1444"/>
  <c r="AD1444"/>
  <c r="BG1444" s="1"/>
  <c r="AR1444"/>
  <c r="AS1444" s="1"/>
  <c r="BI1444" s="1"/>
  <c r="AQ1445"/>
  <c r="AR1445"/>
  <c r="AQ1446"/>
  <c r="AD1446"/>
  <c r="BG1446" s="1"/>
  <c r="AR1446"/>
  <c r="AS1446" s="1"/>
  <c r="BI1446" s="1"/>
  <c r="AQ1447"/>
  <c r="AR1447"/>
  <c r="AQ1448"/>
  <c r="AD1448"/>
  <c r="BG1448" s="1"/>
  <c r="AR1448"/>
  <c r="AS1448" s="1"/>
  <c r="BI1448" s="1"/>
  <c r="AQ1449"/>
  <c r="AR1449"/>
  <c r="AQ1450"/>
  <c r="AD1450"/>
  <c r="BG1450" s="1"/>
  <c r="AR1450"/>
  <c r="AS1450" s="1"/>
  <c r="BI1450" s="1"/>
  <c r="AQ1451"/>
  <c r="AR1451"/>
  <c r="AQ1452"/>
  <c r="AD1452"/>
  <c r="BG1452" s="1"/>
  <c r="AR1452"/>
  <c r="AS1452" s="1"/>
  <c r="BI1452" s="1"/>
  <c r="AQ1453"/>
  <c r="AR1453"/>
  <c r="AQ1454"/>
  <c r="AD1454"/>
  <c r="BG1454" s="1"/>
  <c r="AR1454"/>
  <c r="AS1454" s="1"/>
  <c r="BI1454" s="1"/>
  <c r="AQ1455"/>
  <c r="AR1455"/>
  <c r="AQ1456"/>
  <c r="AD1456"/>
  <c r="BG1456" s="1"/>
  <c r="AR1456"/>
  <c r="AS1456" s="1"/>
  <c r="BI1456" s="1"/>
  <c r="AQ1457"/>
  <c r="AR1457"/>
  <c r="AQ1458"/>
  <c r="AD1458"/>
  <c r="BG1458" s="1"/>
  <c r="AR1458"/>
  <c r="AS1458" s="1"/>
  <c r="BI1458" s="1"/>
  <c r="AQ1459"/>
  <c r="AR1459"/>
  <c r="AQ1460"/>
  <c r="AD1460"/>
  <c r="BG1460" s="1"/>
  <c r="AR1460"/>
  <c r="AS1460" s="1"/>
  <c r="BI1460" s="1"/>
  <c r="AQ1461"/>
  <c r="AR1461"/>
  <c r="AQ1462"/>
  <c r="AD1462"/>
  <c r="BG1462" s="1"/>
  <c r="AR1462"/>
  <c r="AS1462" s="1"/>
  <c r="BI1462" s="1"/>
  <c r="AQ1463"/>
  <c r="AR1463"/>
  <c r="AQ1464"/>
  <c r="AD1464"/>
  <c r="BG1464" s="1"/>
  <c r="AR1464"/>
  <c r="AS1464" s="1"/>
  <c r="BI1464" s="1"/>
  <c r="AQ1465"/>
  <c r="AR1465"/>
  <c r="AQ1466"/>
  <c r="AD1466"/>
  <c r="BG1466" s="1"/>
  <c r="AR1466"/>
  <c r="AS1466" s="1"/>
  <c r="BI1466" s="1"/>
  <c r="AQ1467"/>
  <c r="AR1467"/>
  <c r="AQ1468"/>
  <c r="AD1468"/>
  <c r="BG1468" s="1"/>
  <c r="AR1468"/>
  <c r="AS1468" s="1"/>
  <c r="BI1468" s="1"/>
  <c r="AQ1469"/>
  <c r="AR1469"/>
  <c r="AQ1470"/>
  <c r="AD1470"/>
  <c r="BG1470" s="1"/>
  <c r="AR1470"/>
  <c r="AS1470" s="1"/>
  <c r="BI1470" s="1"/>
  <c r="AQ1471"/>
  <c r="AR1471"/>
  <c r="AQ1472"/>
  <c r="AD1472"/>
  <c r="BG1472" s="1"/>
  <c r="AR1472"/>
  <c r="AS1472" s="1"/>
  <c r="BI1472" s="1"/>
  <c r="AQ1473"/>
  <c r="AR1473"/>
  <c r="AQ1474"/>
  <c r="AD1474"/>
  <c r="BG1474" s="1"/>
  <c r="AR1474"/>
  <c r="AS1474" s="1"/>
  <c r="BI1474" s="1"/>
  <c r="AZ1475"/>
  <c r="BA1475" s="1"/>
  <c r="BJ1475" s="1"/>
  <c r="AK1476"/>
  <c r="BH1476" s="1"/>
  <c r="AD1476"/>
  <c r="AK1478"/>
  <c r="BH1478" s="1"/>
  <c r="AD1478"/>
  <c r="BG1478" s="1"/>
  <c r="AK1480"/>
  <c r="BH1480" s="1"/>
  <c r="AD1480"/>
  <c r="BG1480" s="1"/>
  <c r="AK1482"/>
  <c r="BH1482" s="1"/>
  <c r="AD1482"/>
  <c r="BG1482" s="1"/>
  <c r="AK1484"/>
  <c r="BH1484" s="1"/>
  <c r="AD1484"/>
  <c r="BG1484" s="1"/>
  <c r="AK1486"/>
  <c r="BH1486" s="1"/>
  <c r="AD1486"/>
  <c r="BG1486" s="1"/>
  <c r="AK1488"/>
  <c r="BH1488" s="1"/>
  <c r="AD1488"/>
  <c r="AQ1489"/>
  <c r="AK1489"/>
  <c r="BH1489" s="1"/>
  <c r="AP1490"/>
  <c r="AQ1490"/>
  <c r="AD1490"/>
  <c r="BG1490" s="1"/>
  <c r="AR1490"/>
  <c r="AP1491"/>
  <c r="AQ1491"/>
  <c r="AR1491"/>
  <c r="AP1492"/>
  <c r="AQ1492"/>
  <c r="AD1492"/>
  <c r="BG1492" s="1"/>
  <c r="AR1492"/>
  <c r="AP1493"/>
  <c r="AQ1493"/>
  <c r="AR1493"/>
  <c r="AP1494"/>
  <c r="AQ1494"/>
  <c r="AD1494"/>
  <c r="BG1494" s="1"/>
  <c r="AR1494"/>
  <c r="AP1495"/>
  <c r="AQ1495"/>
  <c r="AR1495"/>
  <c r="AP1496"/>
  <c r="AQ1496"/>
  <c r="AD1496"/>
  <c r="BG1496" s="1"/>
  <c r="AR1496"/>
  <c r="AP1497"/>
  <c r="AQ1497"/>
  <c r="AR1497"/>
  <c r="AP1498"/>
  <c r="AQ1498"/>
  <c r="AD1498"/>
  <c r="BG1498" s="1"/>
  <c r="AR1498"/>
  <c r="AP1499"/>
  <c r="AQ1499"/>
  <c r="AR1499"/>
  <c r="AP1500"/>
  <c r="AQ1500"/>
  <c r="AD1500"/>
  <c r="BG1500" s="1"/>
  <c r="AR1500"/>
  <c r="AP1501"/>
  <c r="AQ1501"/>
  <c r="AR1501"/>
  <c r="AP1502"/>
  <c r="AQ1502"/>
  <c r="AD1502"/>
  <c r="BG1502" s="1"/>
  <c r="AR1502"/>
  <c r="AP1503"/>
  <c r="AQ1503"/>
  <c r="AR1503"/>
  <c r="AP1504"/>
  <c r="AQ1504"/>
  <c r="AD1504"/>
  <c r="BG1504" s="1"/>
  <c r="AR1504"/>
  <c r="AP1505"/>
  <c r="AQ1505"/>
  <c r="AR1505"/>
  <c r="AP1506"/>
  <c r="AQ1506"/>
  <c r="AD1506"/>
  <c r="BG1506" s="1"/>
  <c r="AR1506"/>
  <c r="AK1477"/>
  <c r="BH1477" s="1"/>
  <c r="AK1481"/>
  <c r="BH1481" s="1"/>
  <c r="AK1483"/>
  <c r="BH1483" s="1"/>
  <c r="AK1485"/>
  <c r="BH1485" s="1"/>
  <c r="AY25"/>
  <c r="AZ25"/>
  <c r="AY27"/>
  <c r="AZ27"/>
  <c r="AY29"/>
  <c r="AZ29"/>
  <c r="AY31"/>
  <c r="AZ31"/>
  <c r="AY33"/>
  <c r="AZ33"/>
  <c r="AY35"/>
  <c r="AZ35"/>
  <c r="AY37"/>
  <c r="AZ37"/>
  <c r="AY41"/>
  <c r="AZ41"/>
  <c r="AY43"/>
  <c r="AZ43"/>
  <c r="AY45"/>
  <c r="AZ45"/>
  <c r="AY47"/>
  <c r="AZ47"/>
  <c r="AY49"/>
  <c r="AZ49"/>
  <c r="AY51"/>
  <c r="AZ51"/>
  <c r="AY53"/>
  <c r="AZ53"/>
  <c r="AY55"/>
  <c r="AZ55"/>
  <c r="AY57"/>
  <c r="AZ57"/>
  <c r="AY59"/>
  <c r="AZ59"/>
  <c r="AY61"/>
  <c r="AZ61"/>
  <c r="AY63"/>
  <c r="AZ63"/>
  <c r="AY65"/>
  <c r="AZ65"/>
  <c r="AY67"/>
  <c r="AZ67"/>
  <c r="AY69"/>
  <c r="AZ69"/>
  <c r="AY71"/>
  <c r="AZ71"/>
  <c r="AY73"/>
  <c r="AZ73"/>
  <c r="AY75"/>
  <c r="AZ75"/>
  <c r="AY77"/>
  <c r="AZ77"/>
  <c r="AY79"/>
  <c r="AZ79"/>
  <c r="AY81"/>
  <c r="AZ81"/>
  <c r="AY83"/>
  <c r="AZ83"/>
  <c r="AY85"/>
  <c r="AZ85"/>
  <c r="AY87"/>
  <c r="AZ87"/>
  <c r="AX92"/>
  <c r="AY92"/>
  <c r="AY95"/>
  <c r="AZ95"/>
  <c r="AY99"/>
  <c r="AZ99"/>
  <c r="AX102"/>
  <c r="AY102"/>
  <c r="AX104"/>
  <c r="AY104"/>
  <c r="AX106"/>
  <c r="AY106"/>
  <c r="AX108"/>
  <c r="AY108"/>
  <c r="AY109"/>
  <c r="AZ109"/>
  <c r="AY113"/>
  <c r="AZ113"/>
  <c r="AX116"/>
  <c r="AY116"/>
  <c r="AX118"/>
  <c r="AY118"/>
  <c r="AX120"/>
  <c r="AY120"/>
  <c r="AY122"/>
  <c r="AZ122"/>
  <c r="AX123"/>
  <c r="AY123"/>
  <c r="AX125"/>
  <c r="AY125"/>
  <c r="AX127"/>
  <c r="AY127"/>
  <c r="AX129"/>
  <c r="AY129"/>
  <c r="AX131"/>
  <c r="AY131"/>
  <c r="AX133"/>
  <c r="AY133"/>
  <c r="AX135"/>
  <c r="AY135"/>
  <c r="AX137"/>
  <c r="AY137"/>
  <c r="AX139"/>
  <c r="AY139"/>
  <c r="AX141"/>
  <c r="AY141"/>
  <c r="AX143"/>
  <c r="AY143"/>
  <c r="AX145"/>
  <c r="AY145"/>
  <c r="AX147"/>
  <c r="AY147"/>
  <c r="AX149"/>
  <c r="AY149"/>
  <c r="AX151"/>
  <c r="AY151"/>
  <c r="AX153"/>
  <c r="AY153"/>
  <c r="AX155"/>
  <c r="AY155"/>
  <c r="AX157"/>
  <c r="AY157"/>
  <c r="AY160"/>
  <c r="AZ160"/>
  <c r="AY162"/>
  <c r="AZ162"/>
  <c r="AY164"/>
  <c r="AZ164"/>
  <c r="AY166"/>
  <c r="AZ166"/>
  <c r="AY168"/>
  <c r="AZ168"/>
  <c r="AY170"/>
  <c r="AZ170"/>
  <c r="AY172"/>
  <c r="AZ172"/>
  <c r="AY174"/>
  <c r="AZ174"/>
  <c r="AY176"/>
  <c r="AZ176"/>
  <c r="AX178"/>
  <c r="AY178"/>
  <c r="AX180"/>
  <c r="AY180"/>
  <c r="AX182"/>
  <c r="AY182"/>
  <c r="AX184"/>
  <c r="AY184"/>
  <c r="AY187"/>
  <c r="AZ187"/>
  <c r="AX190"/>
  <c r="AY190"/>
  <c r="AX192"/>
  <c r="AY192"/>
  <c r="AX194"/>
  <c r="AY194"/>
  <c r="AX196"/>
  <c r="AY196"/>
  <c r="AX198"/>
  <c r="AY198"/>
  <c r="AX200"/>
  <c r="AY200"/>
  <c r="AX202"/>
  <c r="AY202"/>
  <c r="AX204"/>
  <c r="AY204"/>
  <c r="AX206"/>
  <c r="AY206"/>
  <c r="AX208"/>
  <c r="AY208"/>
  <c r="AX210"/>
  <c r="AY210"/>
  <c r="AX212"/>
  <c r="AY212"/>
  <c r="AX214"/>
  <c r="AY214"/>
  <c r="AX216"/>
  <c r="AY216"/>
  <c r="AX218"/>
  <c r="AY218"/>
  <c r="AX220"/>
  <c r="AY220"/>
  <c r="AX222"/>
  <c r="AY222"/>
  <c r="AX224"/>
  <c r="AY224"/>
  <c r="AX226"/>
  <c r="AY226"/>
  <c r="AX228"/>
  <c r="AY228"/>
  <c r="AX230"/>
  <c r="AY230"/>
  <c r="AX232"/>
  <c r="AY232"/>
  <c r="AX234"/>
  <c r="AY234"/>
  <c r="AX236"/>
  <c r="AY236"/>
  <c r="AX238"/>
  <c r="AY238"/>
  <c r="AX240"/>
  <c r="AY240"/>
  <c r="AX242"/>
  <c r="AY242"/>
  <c r="AX244"/>
  <c r="AY244"/>
  <c r="AX246"/>
  <c r="AY246"/>
  <c r="AX248"/>
  <c r="AY248"/>
  <c r="AX250"/>
  <c r="AY250"/>
  <c r="AY251"/>
  <c r="AZ251"/>
  <c r="AX252"/>
  <c r="AY252"/>
  <c r="AX254"/>
  <c r="AY254"/>
  <c r="AY255"/>
  <c r="AZ255"/>
  <c r="AX256"/>
  <c r="AY256"/>
  <c r="AX258"/>
  <c r="AY258"/>
  <c r="AY259"/>
  <c r="AZ259"/>
  <c r="AX260"/>
  <c r="AY260"/>
  <c r="AX262"/>
  <c r="AY262"/>
  <c r="AY263"/>
  <c r="AZ263"/>
  <c r="AX264"/>
  <c r="AY264"/>
  <c r="AX266"/>
  <c r="AY266"/>
  <c r="AY267"/>
  <c r="AZ267"/>
  <c r="AX268"/>
  <c r="AY268"/>
  <c r="AX270"/>
  <c r="AY270"/>
  <c r="AY271"/>
  <c r="AZ271"/>
  <c r="AX272"/>
  <c r="AY272"/>
  <c r="AX274"/>
  <c r="AY274"/>
  <c r="AY275"/>
  <c r="AZ275"/>
  <c r="AX276"/>
  <c r="AY276"/>
  <c r="AX278"/>
  <c r="AY278"/>
  <c r="AY279"/>
  <c r="AZ279"/>
  <c r="AX280"/>
  <c r="AY280"/>
  <c r="AX282"/>
  <c r="AY282"/>
  <c r="AY283"/>
  <c r="AZ283"/>
  <c r="AX284"/>
  <c r="AY284"/>
  <c r="AY288"/>
  <c r="AZ288"/>
  <c r="AY290"/>
  <c r="AZ290"/>
  <c r="AY292"/>
  <c r="AZ292"/>
  <c r="AY294"/>
  <c r="AZ294"/>
  <c r="AY296"/>
  <c r="AZ296"/>
  <c r="AY298"/>
  <c r="AZ298"/>
  <c r="AY300"/>
  <c r="AZ300"/>
  <c r="AY302"/>
  <c r="AZ302"/>
  <c r="AY304"/>
  <c r="AZ304"/>
  <c r="AY306"/>
  <c r="AZ306"/>
  <c r="AY308"/>
  <c r="AZ308"/>
  <c r="AY310"/>
  <c r="AZ310"/>
  <c r="AY312"/>
  <c r="AZ312"/>
  <c r="AX315"/>
  <c r="AY315"/>
  <c r="AX317"/>
  <c r="AY317"/>
  <c r="AX319"/>
  <c r="AY319"/>
  <c r="AX321"/>
  <c r="AY321"/>
  <c r="AX323"/>
  <c r="AY323"/>
  <c r="AX325"/>
  <c r="AY325"/>
  <c r="AX327"/>
  <c r="AY327"/>
  <c r="AX329"/>
  <c r="AY329"/>
  <c r="AX331"/>
  <c r="AY331"/>
  <c r="AX333"/>
  <c r="AY333"/>
  <c r="AX335"/>
  <c r="AY335"/>
  <c r="AX337"/>
  <c r="AY337"/>
  <c r="AX339"/>
  <c r="AY339"/>
  <c r="AX341"/>
  <c r="AY341"/>
  <c r="AY344"/>
  <c r="AZ344"/>
  <c r="AY346"/>
  <c r="AZ346"/>
  <c r="AY348"/>
  <c r="AZ348"/>
  <c r="AY350"/>
  <c r="AZ350"/>
  <c r="AY352"/>
  <c r="AZ352"/>
  <c r="AY354"/>
  <c r="AZ354"/>
  <c r="AY356"/>
  <c r="AZ356"/>
  <c r="AY358"/>
  <c r="AZ358"/>
  <c r="AY360"/>
  <c r="AZ360"/>
  <c r="AY362"/>
  <c r="AZ362"/>
  <c r="AY364"/>
  <c r="AZ364"/>
  <c r="AY366"/>
  <c r="AZ366"/>
  <c r="AY368"/>
  <c r="AZ368"/>
  <c r="AY370"/>
  <c r="AZ370"/>
  <c r="AY372"/>
  <c r="AZ372"/>
  <c r="AY374"/>
  <c r="AZ374"/>
  <c r="AY376"/>
  <c r="AZ376"/>
  <c r="AY378"/>
  <c r="AZ378"/>
  <c r="AY380"/>
  <c r="AZ380"/>
  <c r="AY382"/>
  <c r="AZ382"/>
  <c r="AX385"/>
  <c r="AY385"/>
  <c r="AX387"/>
  <c r="AY387"/>
  <c r="AY388"/>
  <c r="AZ388"/>
  <c r="AY390"/>
  <c r="AZ390"/>
  <c r="AY392"/>
  <c r="AZ392"/>
  <c r="AY394"/>
  <c r="AZ394"/>
  <c r="AY396"/>
  <c r="AZ396"/>
  <c r="AY398"/>
  <c r="AZ398"/>
  <c r="AY400"/>
  <c r="AZ400"/>
  <c r="AY402"/>
  <c r="AZ402"/>
  <c r="AY404"/>
  <c r="AZ404"/>
  <c r="AY406"/>
  <c r="AZ406"/>
  <c r="AY408"/>
  <c r="AZ408"/>
  <c r="AY410"/>
  <c r="AZ410"/>
  <c r="AY412"/>
  <c r="AZ412"/>
  <c r="AY414"/>
  <c r="AZ414"/>
  <c r="AY416"/>
  <c r="AZ416"/>
  <c r="AY418"/>
  <c r="AZ418"/>
  <c r="AY420"/>
  <c r="AZ420"/>
  <c r="AY422"/>
  <c r="AZ422"/>
  <c r="AY424"/>
  <c r="AZ424"/>
  <c r="AY426"/>
  <c r="AZ426"/>
  <c r="AY428"/>
  <c r="AZ428"/>
  <c r="AY430"/>
  <c r="AZ430"/>
  <c r="AY432"/>
  <c r="AZ432"/>
  <c r="AY434"/>
  <c r="AZ434"/>
  <c r="AY436"/>
  <c r="AZ436"/>
  <c r="AY438"/>
  <c r="AZ438"/>
  <c r="AY440"/>
  <c r="AZ440"/>
  <c r="AY442"/>
  <c r="AZ442"/>
  <c r="AY444"/>
  <c r="AZ444"/>
  <c r="AY446"/>
  <c r="AZ446"/>
  <c r="AY448"/>
  <c r="AZ448"/>
  <c r="AY450"/>
  <c r="AZ450"/>
  <c r="AY452"/>
  <c r="AZ452"/>
  <c r="AY454"/>
  <c r="AZ454"/>
  <c r="AY456"/>
  <c r="AZ456"/>
  <c r="AY458"/>
  <c r="AZ458"/>
  <c r="AY460"/>
  <c r="AZ460"/>
  <c r="AY462"/>
  <c r="AZ462"/>
  <c r="AY464"/>
  <c r="AZ464"/>
  <c r="AY466"/>
  <c r="AZ466"/>
  <c r="AY468"/>
  <c r="AZ468"/>
  <c r="AY470"/>
  <c r="AZ470"/>
  <c r="AY472"/>
  <c r="AZ472"/>
  <c r="AY474"/>
  <c r="AZ474"/>
  <c r="AY476"/>
  <c r="AZ476"/>
  <c r="AY478"/>
  <c r="AZ478"/>
  <c r="AY480"/>
  <c r="AZ480"/>
  <c r="AY482"/>
  <c r="AZ482"/>
  <c r="AY484"/>
  <c r="AZ484"/>
  <c r="AY486"/>
  <c r="AZ486"/>
  <c r="AY488"/>
  <c r="AZ488"/>
  <c r="AY490"/>
  <c r="AZ490"/>
  <c r="AY492"/>
  <c r="AZ492"/>
  <c r="AY494"/>
  <c r="AZ494"/>
  <c r="AY496"/>
  <c r="AZ496"/>
  <c r="AY498"/>
  <c r="AZ498"/>
  <c r="AY500"/>
  <c r="AZ500"/>
  <c r="AY502"/>
  <c r="AZ502"/>
  <c r="AY504"/>
  <c r="AZ504"/>
  <c r="AY506"/>
  <c r="AZ506"/>
  <c r="AY508"/>
  <c r="AZ508"/>
  <c r="AY510"/>
  <c r="AZ510"/>
  <c r="AY512"/>
  <c r="AZ512"/>
  <c r="AY514"/>
  <c r="AZ514"/>
  <c r="AY516"/>
  <c r="AZ516"/>
  <c r="AY518"/>
  <c r="AZ518"/>
  <c r="AX521"/>
  <c r="AY521"/>
  <c r="AX523"/>
  <c r="AY523"/>
  <c r="AX525"/>
  <c r="AY525"/>
  <c r="AX527"/>
  <c r="AY527"/>
  <c r="AX529"/>
  <c r="AY529"/>
  <c r="AY530"/>
  <c r="AZ530"/>
  <c r="BA530" s="1"/>
  <c r="BJ530" s="1"/>
  <c r="AY532"/>
  <c r="AZ532"/>
  <c r="BA532" s="1"/>
  <c r="BJ532" s="1"/>
  <c r="AY534"/>
  <c r="AZ534"/>
  <c r="BA534" s="1"/>
  <c r="BJ534" s="1"/>
  <c r="AY536"/>
  <c r="AZ536"/>
  <c r="BA536" s="1"/>
  <c r="BJ536" s="1"/>
  <c r="AY538"/>
  <c r="AZ538"/>
  <c r="BA538" s="1"/>
  <c r="BJ538" s="1"/>
  <c r="AY540"/>
  <c r="AZ540"/>
  <c r="BA540" s="1"/>
  <c r="BJ540" s="1"/>
  <c r="AY542"/>
  <c r="AZ542"/>
  <c r="BA542" s="1"/>
  <c r="BJ542" s="1"/>
  <c r="AY544"/>
  <c r="AZ544"/>
  <c r="BA544" s="1"/>
  <c r="BJ544" s="1"/>
  <c r="AY546"/>
  <c r="AZ546"/>
  <c r="BA546" s="1"/>
  <c r="BJ546" s="1"/>
  <c r="AY548"/>
  <c r="AZ548"/>
  <c r="BA548" s="1"/>
  <c r="BJ548" s="1"/>
  <c r="AY550"/>
  <c r="AZ550"/>
  <c r="BA550" s="1"/>
  <c r="BJ550" s="1"/>
  <c r="AY552"/>
  <c r="AZ552"/>
  <c r="BA552" s="1"/>
  <c r="BJ552" s="1"/>
  <c r="AY554"/>
  <c r="AZ554"/>
  <c r="BA554" s="1"/>
  <c r="BJ554" s="1"/>
  <c r="AY556"/>
  <c r="AZ556"/>
  <c r="BA556" s="1"/>
  <c r="BJ556" s="1"/>
  <c r="AY558"/>
  <c r="AZ558"/>
  <c r="AX559"/>
  <c r="AY559"/>
  <c r="AX561"/>
  <c r="AY561"/>
  <c r="AY562"/>
  <c r="AZ562"/>
  <c r="AX563"/>
  <c r="AY563"/>
  <c r="AX565"/>
  <c r="AY565"/>
  <c r="AY566"/>
  <c r="AZ566"/>
  <c r="AX567"/>
  <c r="AY567"/>
  <c r="AX569"/>
  <c r="AY569"/>
  <c r="AY570"/>
  <c r="AZ570"/>
  <c r="AX571"/>
  <c r="AY571"/>
  <c r="AX573"/>
  <c r="AY573"/>
  <c r="AY574"/>
  <c r="AZ574"/>
  <c r="AX575"/>
  <c r="AY575"/>
  <c r="AX577"/>
  <c r="AY577"/>
  <c r="AY578"/>
  <c r="AZ578"/>
  <c r="AX579"/>
  <c r="AY579"/>
  <c r="AX581"/>
  <c r="AY581"/>
  <c r="AY582"/>
  <c r="AZ582"/>
  <c r="AX583"/>
  <c r="AY583"/>
  <c r="AX585"/>
  <c r="AY585"/>
  <c r="AY586"/>
  <c r="AZ586"/>
  <c r="AX587"/>
  <c r="AY587"/>
  <c r="AX589"/>
  <c r="AY589"/>
  <c r="AY590"/>
  <c r="AZ590"/>
  <c r="AX591"/>
  <c r="AY591"/>
  <c r="AX593"/>
  <c r="AY593"/>
  <c r="AY594"/>
  <c r="AZ594"/>
  <c r="AX595"/>
  <c r="AY595"/>
  <c r="AX597"/>
  <c r="AY597"/>
  <c r="AY598"/>
  <c r="AZ598"/>
  <c r="AX599"/>
  <c r="AY599"/>
  <c r="AX601"/>
  <c r="AY601"/>
  <c r="AX604"/>
  <c r="AY604"/>
  <c r="AX606"/>
  <c r="AY606"/>
  <c r="AX608"/>
  <c r="AY608"/>
  <c r="AX610"/>
  <c r="AY610"/>
  <c r="AX612"/>
  <c r="AY612"/>
  <c r="AX614"/>
  <c r="AY614"/>
  <c r="AX616"/>
  <c r="AY616"/>
  <c r="AX618"/>
  <c r="AY618"/>
  <c r="AX620"/>
  <c r="AY620"/>
  <c r="AX622"/>
  <c r="AY622"/>
  <c r="AX624"/>
  <c r="AY624"/>
  <c r="AX626"/>
  <c r="AY626"/>
  <c r="AX628"/>
  <c r="AY628"/>
  <c r="AX630"/>
  <c r="AY630"/>
  <c r="AX632"/>
  <c r="AY632"/>
  <c r="AX634"/>
  <c r="AY634"/>
  <c r="AX636"/>
  <c r="AY636"/>
  <c r="AX638"/>
  <c r="AY638"/>
  <c r="AX640"/>
  <c r="AY640"/>
  <c r="AX642"/>
  <c r="AY642"/>
  <c r="AX644"/>
  <c r="AY644"/>
  <c r="AX646"/>
  <c r="AY646"/>
  <c r="AX648"/>
  <c r="AY648"/>
  <c r="AX650"/>
  <c r="AY650"/>
  <c r="AX652"/>
  <c r="AY652"/>
  <c r="AX654"/>
  <c r="AY654"/>
  <c r="AX656"/>
  <c r="AY656"/>
  <c r="AX658"/>
  <c r="AY658"/>
  <c r="AX660"/>
  <c r="AY660"/>
  <c r="AX662"/>
  <c r="AY662"/>
  <c r="AX664"/>
  <c r="AY664"/>
  <c r="AX666"/>
  <c r="AY666"/>
  <c r="AX668"/>
  <c r="AY668"/>
  <c r="AX670"/>
  <c r="AY670"/>
  <c r="AX672"/>
  <c r="AY672"/>
  <c r="AX674"/>
  <c r="AY674"/>
  <c r="AX676"/>
  <c r="AY676"/>
  <c r="AX678"/>
  <c r="AY678"/>
  <c r="AX680"/>
  <c r="AY680"/>
  <c r="AX682"/>
  <c r="AY682"/>
  <c r="AX684"/>
  <c r="AY684"/>
  <c r="AX686"/>
  <c r="AY686"/>
  <c r="AX688"/>
  <c r="AY688"/>
  <c r="AX690"/>
  <c r="AY690"/>
  <c r="AX692"/>
  <c r="AY692"/>
  <c r="AX694"/>
  <c r="AY694"/>
  <c r="AX696"/>
  <c r="AY696"/>
  <c r="AX698"/>
  <c r="AY698"/>
  <c r="AX700"/>
  <c r="AY700"/>
  <c r="AX702"/>
  <c r="AY702"/>
  <c r="AX704"/>
  <c r="AY704"/>
  <c r="AX706"/>
  <c r="AY706"/>
  <c r="AX708"/>
  <c r="AY708"/>
  <c r="AX710"/>
  <c r="AY710"/>
  <c r="AX712"/>
  <c r="AY712"/>
  <c r="AX714"/>
  <c r="AY714"/>
  <c r="AX716"/>
  <c r="AY716"/>
  <c r="AX718"/>
  <c r="AY718"/>
  <c r="AX720"/>
  <c r="AY720"/>
  <c r="AX722"/>
  <c r="AY722"/>
  <c r="AX724"/>
  <c r="AY724"/>
  <c r="AX726"/>
  <c r="AY726"/>
  <c r="AX728"/>
  <c r="AY728"/>
  <c r="AX730"/>
  <c r="AY730"/>
  <c r="AX732"/>
  <c r="AY732"/>
  <c r="AX734"/>
  <c r="AY734"/>
  <c r="AX736"/>
  <c r="AY736"/>
  <c r="AX738"/>
  <c r="AY738"/>
  <c r="AX740"/>
  <c r="AY740"/>
  <c r="AX742"/>
  <c r="AY742"/>
  <c r="AX744"/>
  <c r="AY744"/>
  <c r="AX746"/>
  <c r="AY746"/>
  <c r="AX748"/>
  <c r="AY748"/>
  <c r="AX750"/>
  <c r="AY750"/>
  <c r="AX752"/>
  <c r="AY752"/>
  <c r="AX754"/>
  <c r="AY754"/>
  <c r="AX756"/>
  <c r="AY756"/>
  <c r="AX758"/>
  <c r="AY758"/>
  <c r="AX760"/>
  <c r="AY760"/>
  <c r="AX762"/>
  <c r="AY762"/>
  <c r="AX764"/>
  <c r="AY764"/>
  <c r="AX766"/>
  <c r="AY766"/>
  <c r="AX768"/>
  <c r="AY768"/>
  <c r="AX770"/>
  <c r="AY770"/>
  <c r="AX772"/>
  <c r="AY772"/>
  <c r="AX774"/>
  <c r="AY774"/>
  <c r="AX776"/>
  <c r="AY776"/>
  <c r="AY779"/>
  <c r="AZ779"/>
  <c r="AY781"/>
  <c r="AZ781"/>
  <c r="AY783"/>
  <c r="AZ783"/>
  <c r="AY785"/>
  <c r="AZ785"/>
  <c r="AY787"/>
  <c r="AZ787"/>
  <c r="AY789"/>
  <c r="AZ789"/>
  <c r="AY791"/>
  <c r="AZ791"/>
  <c r="AY793"/>
  <c r="AZ793"/>
  <c r="BA793" s="1"/>
  <c r="BJ793" s="1"/>
  <c r="AY795"/>
  <c r="AZ795"/>
  <c r="AY797"/>
  <c r="AZ797"/>
  <c r="BA797" s="1"/>
  <c r="BJ797" s="1"/>
  <c r="AY799"/>
  <c r="AZ799"/>
  <c r="AY801"/>
  <c r="AZ801"/>
  <c r="AY803"/>
  <c r="AZ803"/>
  <c r="AY805"/>
  <c r="AZ805"/>
  <c r="AY807"/>
  <c r="AZ807"/>
  <c r="AY809"/>
  <c r="AZ809"/>
  <c r="AY811"/>
  <c r="AZ811"/>
  <c r="AY813"/>
  <c r="AZ813"/>
  <c r="AY815"/>
  <c r="AZ815"/>
  <c r="AY817"/>
  <c r="AZ817"/>
  <c r="AY819"/>
  <c r="AZ819"/>
  <c r="AY821"/>
  <c r="AZ821"/>
  <c r="AY823"/>
  <c r="AZ823"/>
  <c r="AY825"/>
  <c r="AZ825"/>
  <c r="BA825" s="1"/>
  <c r="BJ825" s="1"/>
  <c r="AY827"/>
  <c r="AZ827"/>
  <c r="BA827" s="1"/>
  <c r="BJ827" s="1"/>
  <c r="AY829"/>
  <c r="AZ829"/>
  <c r="AY831"/>
  <c r="AZ831"/>
  <c r="AY833"/>
  <c r="AZ833"/>
  <c r="BA833" s="1"/>
  <c r="BJ833" s="1"/>
  <c r="AY835"/>
  <c r="AZ835"/>
  <c r="AY837"/>
  <c r="AZ837"/>
  <c r="AY839"/>
  <c r="AZ839"/>
  <c r="AY841"/>
  <c r="AZ841"/>
  <c r="AY843"/>
  <c r="AZ843"/>
  <c r="BA843" s="1"/>
  <c r="BJ843" s="1"/>
  <c r="AY845"/>
  <c r="AZ845"/>
  <c r="BA845" s="1"/>
  <c r="BJ845" s="1"/>
  <c r="AY847"/>
  <c r="AZ847"/>
  <c r="BA847" s="1"/>
  <c r="BJ847" s="1"/>
  <c r="AY849"/>
  <c r="AZ849"/>
  <c r="BA849" s="1"/>
  <c r="BJ849" s="1"/>
  <c r="AY851"/>
  <c r="AZ851"/>
  <c r="BA851" s="1"/>
  <c r="BJ851" s="1"/>
  <c r="AY853"/>
  <c r="AZ853"/>
  <c r="BA853" s="1"/>
  <c r="BJ853" s="1"/>
  <c r="AY855"/>
  <c r="AZ855"/>
  <c r="BA855" s="1"/>
  <c r="BJ855" s="1"/>
  <c r="AY857"/>
  <c r="AZ857"/>
  <c r="BA857" s="1"/>
  <c r="BJ857" s="1"/>
  <c r="AY859"/>
  <c r="AZ859"/>
  <c r="BA859" s="1"/>
  <c r="BJ859" s="1"/>
  <c r="AY861"/>
  <c r="AZ861"/>
  <c r="BA861" s="1"/>
  <c r="BJ861" s="1"/>
  <c r="AY863"/>
  <c r="AZ863"/>
  <c r="BA863" s="1"/>
  <c r="BJ863" s="1"/>
  <c r="AY865"/>
  <c r="AZ865"/>
  <c r="BA865" s="1"/>
  <c r="BJ865" s="1"/>
  <c r="AY867"/>
  <c r="AZ867"/>
  <c r="BA867" s="1"/>
  <c r="BJ867" s="1"/>
  <c r="AY869"/>
  <c r="AZ869"/>
  <c r="BA869" s="1"/>
  <c r="BJ869" s="1"/>
  <c r="AY871"/>
  <c r="AZ871"/>
  <c r="BA871" s="1"/>
  <c r="BJ871" s="1"/>
  <c r="AY873"/>
  <c r="AZ873"/>
  <c r="BA873" s="1"/>
  <c r="BJ873" s="1"/>
  <c r="AY875"/>
  <c r="AZ875"/>
  <c r="BA875" s="1"/>
  <c r="BJ875" s="1"/>
  <c r="AY877"/>
  <c r="AZ877"/>
  <c r="BA877" s="1"/>
  <c r="BJ877" s="1"/>
  <c r="AY879"/>
  <c r="AZ879"/>
  <c r="BA879" s="1"/>
  <c r="BJ879" s="1"/>
  <c r="AY881"/>
  <c r="AZ881"/>
  <c r="BA881" s="1"/>
  <c r="BJ881" s="1"/>
  <c r="AY883"/>
  <c r="AZ883"/>
  <c r="BA883" s="1"/>
  <c r="BJ883" s="1"/>
  <c r="AY885"/>
  <c r="AZ885"/>
  <c r="BA885" s="1"/>
  <c r="BJ885" s="1"/>
  <c r="AY887"/>
  <c r="AZ887"/>
  <c r="BA887" s="1"/>
  <c r="BJ887" s="1"/>
  <c r="AY889"/>
  <c r="AZ889"/>
  <c r="BA889" s="1"/>
  <c r="BJ889" s="1"/>
  <c r="AY891"/>
  <c r="AZ891"/>
  <c r="BA891" s="1"/>
  <c r="BJ891" s="1"/>
  <c r="AY895"/>
  <c r="AZ895"/>
  <c r="BA895" s="1"/>
  <c r="BJ895" s="1"/>
  <c r="AY899"/>
  <c r="AZ899"/>
  <c r="BA899" s="1"/>
  <c r="BJ899" s="1"/>
  <c r="AY903"/>
  <c r="AZ903"/>
  <c r="BA903" s="1"/>
  <c r="BJ903" s="1"/>
  <c r="AY907"/>
  <c r="AZ907"/>
  <c r="BA907" s="1"/>
  <c r="BJ907" s="1"/>
  <c r="AY911"/>
  <c r="AZ911"/>
  <c r="BA911" s="1"/>
  <c r="BJ911" s="1"/>
  <c r="AY915"/>
  <c r="AZ915"/>
  <c r="BA915" s="1"/>
  <c r="BJ915" s="1"/>
  <c r="AY919"/>
  <c r="AZ919"/>
  <c r="BA919" s="1"/>
  <c r="BJ919" s="1"/>
  <c r="AY923"/>
  <c r="AZ923"/>
  <c r="BA923" s="1"/>
  <c r="BJ923" s="1"/>
  <c r="AY925"/>
  <c r="AZ925"/>
  <c r="BA925" s="1"/>
  <c r="BJ925" s="1"/>
  <c r="AY927"/>
  <c r="AZ927"/>
  <c r="BA927" s="1"/>
  <c r="BJ927" s="1"/>
  <c r="AY929"/>
  <c r="AZ929"/>
  <c r="BA929" s="1"/>
  <c r="BJ929" s="1"/>
  <c r="AY931"/>
  <c r="AZ931"/>
  <c r="BA931" s="1"/>
  <c r="BJ931" s="1"/>
  <c r="AY933"/>
  <c r="AZ933"/>
  <c r="BA933" s="1"/>
  <c r="BJ933" s="1"/>
  <c r="AY935"/>
  <c r="AZ935"/>
  <c r="BA935" s="1"/>
  <c r="BJ935" s="1"/>
  <c r="AY937"/>
  <c r="AZ937"/>
  <c r="BA937" s="1"/>
  <c r="BJ937" s="1"/>
  <c r="AY939"/>
  <c r="AZ939"/>
  <c r="BA939" s="1"/>
  <c r="BJ939" s="1"/>
  <c r="AY941"/>
  <c r="AZ941"/>
  <c r="BA941" s="1"/>
  <c r="BJ941" s="1"/>
  <c r="AY943"/>
  <c r="AZ943"/>
  <c r="BA943" s="1"/>
  <c r="BJ943" s="1"/>
  <c r="AY945"/>
  <c r="AZ945"/>
  <c r="BA945" s="1"/>
  <c r="BJ945" s="1"/>
  <c r="AY947"/>
  <c r="AZ947"/>
  <c r="BA947" s="1"/>
  <c r="BJ947" s="1"/>
  <c r="AY949"/>
  <c r="AZ949"/>
  <c r="BA949" s="1"/>
  <c r="BJ949" s="1"/>
  <c r="AY951"/>
  <c r="AZ951"/>
  <c r="BA951" s="1"/>
  <c r="BJ951" s="1"/>
  <c r="AY953"/>
  <c r="AZ953"/>
  <c r="BA953" s="1"/>
  <c r="BJ953" s="1"/>
  <c r="AY955"/>
  <c r="AZ955"/>
  <c r="BA955" s="1"/>
  <c r="BJ955" s="1"/>
  <c r="AY957"/>
  <c r="AZ957"/>
  <c r="BA957" s="1"/>
  <c r="BJ957" s="1"/>
  <c r="AY959"/>
  <c r="AZ959"/>
  <c r="BA959" s="1"/>
  <c r="BJ959" s="1"/>
  <c r="AY961"/>
  <c r="AZ961"/>
  <c r="BA961" s="1"/>
  <c r="BJ961" s="1"/>
  <c r="AY963"/>
  <c r="AZ963"/>
  <c r="BA963" s="1"/>
  <c r="BJ963" s="1"/>
  <c r="AY965"/>
  <c r="AZ965"/>
  <c r="BA965" s="1"/>
  <c r="BJ965" s="1"/>
  <c r="AY967"/>
  <c r="AZ967"/>
  <c r="BA967" s="1"/>
  <c r="BJ967" s="1"/>
  <c r="AY969"/>
  <c r="AZ969"/>
  <c r="BA969" s="1"/>
  <c r="BJ969" s="1"/>
  <c r="AY971"/>
  <c r="AZ971"/>
  <c r="BA971" s="1"/>
  <c r="BJ971" s="1"/>
  <c r="AY973"/>
  <c r="AZ973"/>
  <c r="BA973" s="1"/>
  <c r="BJ973" s="1"/>
  <c r="AY975"/>
  <c r="AZ975"/>
  <c r="BA975" s="1"/>
  <c r="BJ975" s="1"/>
  <c r="AY977"/>
  <c r="AZ977"/>
  <c r="BA977" s="1"/>
  <c r="BJ977" s="1"/>
  <c r="AY979"/>
  <c r="AZ979"/>
  <c r="BA979" s="1"/>
  <c r="BJ979" s="1"/>
  <c r="AY981"/>
  <c r="AZ981"/>
  <c r="BA981" s="1"/>
  <c r="BJ981" s="1"/>
  <c r="AY983"/>
  <c r="AZ983"/>
  <c r="BA983" s="1"/>
  <c r="BJ983" s="1"/>
  <c r="AY985"/>
  <c r="AZ985"/>
  <c r="BA985" s="1"/>
  <c r="BJ985" s="1"/>
  <c r="AY987"/>
  <c r="AZ987"/>
  <c r="BA987" s="1"/>
  <c r="BJ987" s="1"/>
  <c r="AY989"/>
  <c r="AZ989"/>
  <c r="BA989" s="1"/>
  <c r="BJ989" s="1"/>
  <c r="AY991"/>
  <c r="AZ991"/>
  <c r="BA991" s="1"/>
  <c r="BJ991" s="1"/>
  <c r="AY993"/>
  <c r="AZ993"/>
  <c r="BA993" s="1"/>
  <c r="BJ993" s="1"/>
  <c r="AY995"/>
  <c r="AZ995"/>
  <c r="BA995" s="1"/>
  <c r="BJ995" s="1"/>
  <c r="AY997"/>
  <c r="AZ997"/>
  <c r="BA997" s="1"/>
  <c r="BJ997" s="1"/>
  <c r="AY999"/>
  <c r="AZ999"/>
  <c r="BA999" s="1"/>
  <c r="BJ999" s="1"/>
  <c r="AY1001"/>
  <c r="AZ1001"/>
  <c r="BA1001" s="1"/>
  <c r="BJ1001" s="1"/>
  <c r="AY1003"/>
  <c r="AZ1003"/>
  <c r="BA1003" s="1"/>
  <c r="BJ1003" s="1"/>
  <c r="AY1005"/>
  <c r="AZ1005"/>
  <c r="BA1005" s="1"/>
  <c r="BJ1005" s="1"/>
  <c r="AY1007"/>
  <c r="AZ1007"/>
  <c r="BA1007" s="1"/>
  <c r="BJ1007" s="1"/>
  <c r="AY1009"/>
  <c r="AZ1009"/>
  <c r="BA1009" s="1"/>
  <c r="BJ1009" s="1"/>
  <c r="AY1011"/>
  <c r="AZ1011"/>
  <c r="BA1011" s="1"/>
  <c r="BJ1011" s="1"/>
  <c r="AY1013"/>
  <c r="AZ1013"/>
  <c r="BA1013" s="1"/>
  <c r="BJ1013" s="1"/>
  <c r="AY1015"/>
  <c r="AZ1015"/>
  <c r="BA1015" s="1"/>
  <c r="BJ1015" s="1"/>
  <c r="AY1017"/>
  <c r="AZ1017"/>
  <c r="BA1017" s="1"/>
  <c r="BJ1017" s="1"/>
  <c r="AY1019"/>
  <c r="AZ1019"/>
  <c r="BA1019" s="1"/>
  <c r="BJ1019" s="1"/>
  <c r="AY1021"/>
  <c r="AZ1021"/>
  <c r="BA1021" s="1"/>
  <c r="BJ1021" s="1"/>
  <c r="AY1023"/>
  <c r="AZ1023"/>
  <c r="BA1023" s="1"/>
  <c r="BJ1023" s="1"/>
  <c r="AY1025"/>
  <c r="AZ1025"/>
  <c r="BA1025" s="1"/>
  <c r="BJ1025" s="1"/>
  <c r="AY1027"/>
  <c r="AZ1027"/>
  <c r="BA1027" s="1"/>
  <c r="BJ1027" s="1"/>
  <c r="AY1029"/>
  <c r="AZ1029"/>
  <c r="BA1029" s="1"/>
  <c r="BJ1029" s="1"/>
  <c r="AY1031"/>
  <c r="AZ1031"/>
  <c r="BA1031" s="1"/>
  <c r="BJ1031" s="1"/>
  <c r="AY1033"/>
  <c r="AZ1033"/>
  <c r="BA1033" s="1"/>
  <c r="BJ1033" s="1"/>
  <c r="AY1035"/>
  <c r="AZ1035"/>
  <c r="BA1035" s="1"/>
  <c r="BJ1035" s="1"/>
  <c r="AY1037"/>
  <c r="AZ1037"/>
  <c r="BA1037" s="1"/>
  <c r="BJ1037" s="1"/>
  <c r="AX1039"/>
  <c r="AY1039"/>
  <c r="AX1041"/>
  <c r="AY1041"/>
  <c r="AX1043"/>
  <c r="AY1043"/>
  <c r="AX1045"/>
  <c r="AY1045"/>
  <c r="AX1047"/>
  <c r="AY1047"/>
  <c r="AX1049"/>
  <c r="AY1049"/>
  <c r="AX1051"/>
  <c r="AY1051"/>
  <c r="AY1054"/>
  <c r="AZ1054"/>
  <c r="BA1054" s="1"/>
  <c r="BJ1054" s="1"/>
  <c r="AY1056"/>
  <c r="AZ1056"/>
  <c r="BA1056" s="1"/>
  <c r="BJ1056" s="1"/>
  <c r="AY1058"/>
  <c r="AZ1058"/>
  <c r="BA1058" s="1"/>
  <c r="BJ1058" s="1"/>
  <c r="AY1060"/>
  <c r="AZ1060"/>
  <c r="AY1062"/>
  <c r="AZ1062"/>
  <c r="AY1064"/>
  <c r="AZ1064"/>
  <c r="AY1066"/>
  <c r="AZ1066"/>
  <c r="AY1068"/>
  <c r="AZ1068"/>
  <c r="AY1070"/>
  <c r="AZ1070"/>
  <c r="AY1072"/>
  <c r="AZ1072"/>
  <c r="AY1074"/>
  <c r="AZ1074"/>
  <c r="AY1076"/>
  <c r="AZ1076"/>
  <c r="AY1078"/>
  <c r="AZ1078"/>
  <c r="AY1080"/>
  <c r="AZ1080"/>
  <c r="AY1082"/>
  <c r="AZ1082"/>
  <c r="AY1084"/>
  <c r="AZ1084"/>
  <c r="AY1086"/>
  <c r="AZ1086"/>
  <c r="AY1088"/>
  <c r="AZ1088"/>
  <c r="AY1090"/>
  <c r="AZ1090"/>
  <c r="AY1092"/>
  <c r="AZ1092"/>
  <c r="AY1094"/>
  <c r="AZ1094"/>
  <c r="AY1096"/>
  <c r="AZ1096"/>
  <c r="AY1098"/>
  <c r="AZ1098"/>
  <c r="AY1100"/>
  <c r="AZ1100"/>
  <c r="AY1102"/>
  <c r="AZ1102"/>
  <c r="AY1104"/>
  <c r="AZ1104"/>
  <c r="AY1106"/>
  <c r="AZ1106"/>
  <c r="AY1108"/>
  <c r="AZ1108"/>
  <c r="AY1110"/>
  <c r="AZ1110"/>
  <c r="BA1110" s="1"/>
  <c r="BJ1110" s="1"/>
  <c r="AY1112"/>
  <c r="AZ1112"/>
  <c r="AY1114"/>
  <c r="AZ1114"/>
  <c r="AY1116"/>
  <c r="AZ1116"/>
  <c r="AY1118"/>
  <c r="AZ1118"/>
  <c r="AY1120"/>
  <c r="AZ1120"/>
  <c r="AY1122"/>
  <c r="AZ1122"/>
  <c r="AY1124"/>
  <c r="AZ1124"/>
  <c r="AY1126"/>
  <c r="AZ1126"/>
  <c r="AY1128"/>
  <c r="AZ1128"/>
  <c r="AY1130"/>
  <c r="AZ1130"/>
  <c r="AY1132"/>
  <c r="AZ1132"/>
  <c r="AY1134"/>
  <c r="AZ1134"/>
  <c r="AY1136"/>
  <c r="AZ1136"/>
  <c r="AY1138"/>
  <c r="AZ1138"/>
  <c r="AY1140"/>
  <c r="AZ1140"/>
  <c r="AY1142"/>
  <c r="AZ1142"/>
  <c r="AY1144"/>
  <c r="AZ1144"/>
  <c r="AY1146"/>
  <c r="AZ1146"/>
  <c r="AY1148"/>
  <c r="AZ1148"/>
  <c r="AY1150"/>
  <c r="AZ1150"/>
  <c r="AY1152"/>
  <c r="AZ1152"/>
  <c r="AX1155"/>
  <c r="AY1155"/>
  <c r="AX1157"/>
  <c r="AY1157"/>
  <c r="AX1159"/>
  <c r="AY1159"/>
  <c r="AY1160"/>
  <c r="AZ1160"/>
  <c r="AX1161"/>
  <c r="AY1161"/>
  <c r="AX1163"/>
  <c r="AY1163"/>
  <c r="AY1164"/>
  <c r="AZ1164"/>
  <c r="AX1165"/>
  <c r="AY1165"/>
  <c r="AX1167"/>
  <c r="AY1167"/>
  <c r="AY1168"/>
  <c r="AZ1168"/>
  <c r="AX1169"/>
  <c r="AY1169"/>
  <c r="AX1171"/>
  <c r="AY1171"/>
  <c r="AY1172"/>
  <c r="AZ1172"/>
  <c r="AX1173"/>
  <c r="AY1173"/>
  <c r="AX1175"/>
  <c r="AY1175"/>
  <c r="AY1176"/>
  <c r="AZ1176"/>
  <c r="AX1177"/>
  <c r="AY1177"/>
  <c r="AX1179"/>
  <c r="AY1179"/>
  <c r="AY1180"/>
  <c r="AZ1180"/>
  <c r="AY1182"/>
  <c r="AZ1182"/>
  <c r="AY1184"/>
  <c r="AZ1184"/>
  <c r="AY1186"/>
  <c r="AZ1186"/>
  <c r="AY1188"/>
  <c r="AZ1188"/>
  <c r="AY1190"/>
  <c r="AZ1190"/>
  <c r="AY1192"/>
  <c r="AZ1192"/>
  <c r="AY1194"/>
  <c r="AZ1194"/>
  <c r="AY1196"/>
  <c r="AZ1196"/>
  <c r="AX1197"/>
  <c r="AY1197"/>
  <c r="AX1199"/>
  <c r="AY1199"/>
  <c r="AY1200"/>
  <c r="AZ1200"/>
  <c r="AY1202"/>
  <c r="AZ1202"/>
  <c r="AY1204"/>
  <c r="AZ1204"/>
  <c r="AY1206"/>
  <c r="AZ1206"/>
  <c r="AY1208"/>
  <c r="AZ1208"/>
  <c r="AY1210"/>
  <c r="AZ1210"/>
  <c r="AY1212"/>
  <c r="AZ1212"/>
  <c r="AY1214"/>
  <c r="AZ1214"/>
  <c r="AY1216"/>
  <c r="AZ1216"/>
  <c r="AY1218"/>
  <c r="AZ1218"/>
  <c r="AY1220"/>
  <c r="AZ1220"/>
  <c r="AY1222"/>
  <c r="AZ1222"/>
  <c r="AY1224"/>
  <c r="AZ1224"/>
  <c r="AY1226"/>
  <c r="AZ1226"/>
  <c r="AY1228"/>
  <c r="AZ1228"/>
  <c r="AY1230"/>
  <c r="AZ1230"/>
  <c r="AY1232"/>
  <c r="AZ1232"/>
  <c r="AX1233"/>
  <c r="AY1233"/>
  <c r="AX1235"/>
  <c r="AY1235"/>
  <c r="AX1237"/>
  <c r="AY1237"/>
  <c r="AX1239"/>
  <c r="AY1239"/>
  <c r="AX1241"/>
  <c r="AY1241"/>
  <c r="AX1243"/>
  <c r="AY1243"/>
  <c r="AX1245"/>
  <c r="AY1245"/>
  <c r="AX1247"/>
  <c r="AY1247"/>
  <c r="AX1249"/>
  <c r="AY1249"/>
  <c r="AX1251"/>
  <c r="AY1251"/>
  <c r="AX1253"/>
  <c r="AY1253"/>
  <c r="AX1255"/>
  <c r="AY1255"/>
  <c r="AX1257"/>
  <c r="AY1257"/>
  <c r="AX1259"/>
  <c r="AY1259"/>
  <c r="AX1261"/>
  <c r="AY1261"/>
  <c r="AX1263"/>
  <c r="AY1263"/>
  <c r="AX1265"/>
  <c r="AY1265"/>
  <c r="AX1267"/>
  <c r="AY1267"/>
  <c r="AX1269"/>
  <c r="AY1269"/>
  <c r="AX1271"/>
  <c r="AY1271"/>
  <c r="AX1273"/>
  <c r="AY1273"/>
  <c r="AX1275"/>
  <c r="AY1275"/>
  <c r="AX1277"/>
  <c r="AY1277"/>
  <c r="AX1279"/>
  <c r="AY1279"/>
  <c r="AX1281"/>
  <c r="AY1281"/>
  <c r="AX1283"/>
  <c r="AY1283"/>
  <c r="AX1285"/>
  <c r="AY1285"/>
  <c r="AX1287"/>
  <c r="AY1287"/>
  <c r="AX1289"/>
  <c r="AY1289"/>
  <c r="AX1291"/>
  <c r="AY1291"/>
  <c r="AX1293"/>
  <c r="AY1293"/>
  <c r="AX1295"/>
  <c r="AY1295"/>
  <c r="AX1297"/>
  <c r="AY1297"/>
  <c r="AX1299"/>
  <c r="AY1299"/>
  <c r="AX1301"/>
  <c r="AY1301"/>
  <c r="AX1303"/>
  <c r="AY1303"/>
  <c r="AX1305"/>
  <c r="AY1305"/>
  <c r="AX1307"/>
  <c r="AY1307"/>
  <c r="AX1309"/>
  <c r="AY1309"/>
  <c r="AX1311"/>
  <c r="AY1311"/>
  <c r="AX1313"/>
  <c r="AY1313"/>
  <c r="AX1315"/>
  <c r="AY1315"/>
  <c r="AX1317"/>
  <c r="AY1317"/>
  <c r="AX1319"/>
  <c r="AY1319"/>
  <c r="AX1321"/>
  <c r="AY1321"/>
  <c r="AX1323"/>
  <c r="AY1323"/>
  <c r="AX1325"/>
  <c r="AY1325"/>
  <c r="AX1327"/>
  <c r="AY1327"/>
  <c r="AX1329"/>
  <c r="AY1329"/>
  <c r="AX1331"/>
  <c r="AY1331"/>
  <c r="AX1333"/>
  <c r="AY1333"/>
  <c r="AX1335"/>
  <c r="AY1335"/>
  <c r="AX1337"/>
  <c r="AY1337"/>
  <c r="AX1339"/>
  <c r="AY1339"/>
  <c r="AX1341"/>
  <c r="AY1341"/>
  <c r="AX1343"/>
  <c r="AY1343"/>
  <c r="AX1345"/>
  <c r="AY1345"/>
  <c r="AX1347"/>
  <c r="AY1347"/>
  <c r="AX1349"/>
  <c r="AY1349"/>
  <c r="AX1351"/>
  <c r="AY1351"/>
  <c r="AX1353"/>
  <c r="AY1353"/>
  <c r="AX1355"/>
  <c r="AY1355"/>
  <c r="AX1357"/>
  <c r="AY1357"/>
  <c r="AX1359"/>
  <c r="AY1359"/>
  <c r="AX1361"/>
  <c r="AY1361"/>
  <c r="AX1363"/>
  <c r="AY1363"/>
  <c r="AX1365"/>
  <c r="AY1365"/>
  <c r="AX1367"/>
  <c r="AY1367"/>
  <c r="AX1369"/>
  <c r="AY1369"/>
  <c r="AX1371"/>
  <c r="AY1371"/>
  <c r="AX1373"/>
  <c r="AY1373"/>
  <c r="AX1375"/>
  <c r="AY1375"/>
  <c r="AX1377"/>
  <c r="AY1377"/>
  <c r="AX1379"/>
  <c r="AY1379"/>
  <c r="AX1381"/>
  <c r="AY1381"/>
  <c r="AX1383"/>
  <c r="AY1383"/>
  <c r="AX1385"/>
  <c r="AY1385"/>
  <c r="AX1387"/>
  <c r="AY1387"/>
  <c r="AX1389"/>
  <c r="AY1389"/>
  <c r="AX1391"/>
  <c r="AY1391"/>
  <c r="AX1393"/>
  <c r="AY1393"/>
  <c r="AX1395"/>
  <c r="AY1395"/>
  <c r="AX1397"/>
  <c r="AY1397"/>
  <c r="AX1399"/>
  <c r="AY1399"/>
  <c r="AX1401"/>
  <c r="AY1401"/>
  <c r="AX1403"/>
  <c r="AY1403"/>
  <c r="AX1405"/>
  <c r="AY1405"/>
  <c r="AX1407"/>
  <c r="AY1407"/>
  <c r="AX1409"/>
  <c r="AY1409"/>
  <c r="AX1411"/>
  <c r="AY1411"/>
  <c r="AX1413"/>
  <c r="AY1413"/>
  <c r="AY1414"/>
  <c r="AZ1414"/>
  <c r="AX1415"/>
  <c r="AY1415"/>
  <c r="AX1417"/>
  <c r="AY1417"/>
  <c r="AY1418"/>
  <c r="AZ1418"/>
  <c r="AX1419"/>
  <c r="AY1419"/>
  <c r="AY1420"/>
  <c r="AZ1420"/>
  <c r="AX1421"/>
  <c r="AY1421"/>
  <c r="AY1422"/>
  <c r="AZ1422"/>
  <c r="AX1423"/>
  <c r="AY1423"/>
  <c r="AY1424"/>
  <c r="AZ1424"/>
  <c r="AX1425"/>
  <c r="AY1425"/>
  <c r="AY1426"/>
  <c r="AZ1426"/>
  <c r="AX1427"/>
  <c r="AY1427"/>
  <c r="AY1428"/>
  <c r="AZ1428"/>
  <c r="AX1429"/>
  <c r="AY1429"/>
  <c r="AY1430"/>
  <c r="AZ1430"/>
  <c r="AX1433"/>
  <c r="AY1433"/>
  <c r="AX1435"/>
  <c r="AY1435"/>
  <c r="AY1436"/>
  <c r="AZ1436"/>
  <c r="AX1437"/>
  <c r="AY1437"/>
  <c r="AY1438"/>
  <c r="AZ1438"/>
  <c r="AX1441"/>
  <c r="AY1441"/>
  <c r="AY1442"/>
  <c r="AZ1442"/>
  <c r="AX1443"/>
  <c r="AY1443"/>
  <c r="AY1444"/>
  <c r="AZ1444"/>
  <c r="AX1445"/>
  <c r="AY1445"/>
  <c r="AY1446"/>
  <c r="AZ1446"/>
  <c r="AX1447"/>
  <c r="AY1447"/>
  <c r="AY1448"/>
  <c r="AZ1448"/>
  <c r="AX1449"/>
  <c r="AY1449"/>
  <c r="AY1450"/>
  <c r="AZ1450"/>
  <c r="AX1451"/>
  <c r="AY1451"/>
  <c r="AY1452"/>
  <c r="AZ1452"/>
  <c r="AX1453"/>
  <c r="AY1453"/>
  <c r="AY1454"/>
  <c r="AZ1454"/>
  <c r="AX1455"/>
  <c r="AY1455"/>
  <c r="AY1456"/>
  <c r="AZ1456"/>
  <c r="AX1457"/>
  <c r="AY1457"/>
  <c r="AY1458"/>
  <c r="AZ1458"/>
  <c r="AX1459"/>
  <c r="AY1459"/>
  <c r="AY1460"/>
  <c r="AZ1460"/>
  <c r="AX1461"/>
  <c r="AY1461"/>
  <c r="AY1462"/>
  <c r="AZ1462"/>
  <c r="AX1463"/>
  <c r="AY1463"/>
  <c r="AY1464"/>
  <c r="AZ1464"/>
  <c r="AX1465"/>
  <c r="AY1465"/>
  <c r="AY1466"/>
  <c r="AZ1466"/>
  <c r="AX1467"/>
  <c r="AY1467"/>
  <c r="AY1468"/>
  <c r="AZ1468"/>
  <c r="AX1469"/>
  <c r="AY1469"/>
  <c r="AY1470"/>
  <c r="AZ1470"/>
  <c r="AX1471"/>
  <c r="AY1471"/>
  <c r="AY1472"/>
  <c r="AZ1472"/>
  <c r="AX1473"/>
  <c r="AY1473"/>
  <c r="AY1474"/>
  <c r="AZ1474"/>
  <c r="AX1477"/>
  <c r="AY1477"/>
  <c r="AX1479"/>
  <c r="AY1479"/>
  <c r="AX1481"/>
  <c r="AY1481"/>
  <c r="AX1483"/>
  <c r="AY1483"/>
  <c r="AX1485"/>
  <c r="AY1485"/>
  <c r="AX1487"/>
  <c r="AY1487"/>
  <c r="AX1489"/>
  <c r="AY1489"/>
  <c r="AY1490"/>
  <c r="AZ1490"/>
  <c r="AX1491"/>
  <c r="AY1491"/>
  <c r="AY1492"/>
  <c r="AZ1492"/>
  <c r="AX1493"/>
  <c r="AY1493"/>
  <c r="AY1494"/>
  <c r="AZ1494"/>
  <c r="AX1495"/>
  <c r="AY1495"/>
  <c r="AY1496"/>
  <c r="AZ1496"/>
  <c r="AX1497"/>
  <c r="AY1497"/>
  <c r="AY1498"/>
  <c r="AZ1498"/>
  <c r="AX1499"/>
  <c r="AY1499"/>
  <c r="AY1500"/>
  <c r="AZ1500"/>
  <c r="AX1501"/>
  <c r="AY1501"/>
  <c r="AY1502"/>
  <c r="AZ1502"/>
  <c r="AX1503"/>
  <c r="AY1503"/>
  <c r="AY1504"/>
  <c r="AZ1504"/>
  <c r="AX1505"/>
  <c r="AY1505"/>
  <c r="AY1506"/>
  <c r="AZ1506"/>
  <c r="AD14"/>
  <c r="BG14" s="1"/>
  <c r="AD16"/>
  <c r="BG16" s="1"/>
  <c r="AD20"/>
  <c r="BG20" s="1"/>
  <c r="AD22"/>
  <c r="BG22" s="1"/>
  <c r="T20"/>
  <c r="U20" s="1"/>
  <c r="V20" s="1"/>
  <c r="BF20" s="1"/>
  <c r="AR20"/>
  <c r="T22"/>
  <c r="U22" s="1"/>
  <c r="V22" s="1"/>
  <c r="BF22" s="1"/>
  <c r="AR22"/>
  <c r="AX9"/>
  <c r="T9"/>
  <c r="U9" s="1"/>
  <c r="V9" s="1"/>
  <c r="BF9" s="1"/>
  <c r="AX11"/>
  <c r="T11"/>
  <c r="U11" s="1"/>
  <c r="V11" s="1"/>
  <c r="BF11" s="1"/>
  <c r="AX13"/>
  <c r="T13"/>
  <c r="U13" s="1"/>
  <c r="V13" s="1"/>
  <c r="BF13" s="1"/>
  <c r="AP24"/>
  <c r="T24"/>
  <c r="U24" s="1"/>
  <c r="V24" s="1"/>
  <c r="BF24" s="1"/>
  <c r="AR24"/>
  <c r="AS24" s="1"/>
  <c r="BI24" s="1"/>
  <c r="AK24"/>
  <c r="BH24" s="1"/>
  <c r="AK25"/>
  <c r="BH25" s="1"/>
  <c r="AP26"/>
  <c r="T26"/>
  <c r="U26" s="1"/>
  <c r="V26" s="1"/>
  <c r="BF26" s="1"/>
  <c r="AR26"/>
  <c r="AS26" s="1"/>
  <c r="BI26" s="1"/>
  <c r="AK26"/>
  <c r="BH26" s="1"/>
  <c r="AK27"/>
  <c r="BH27" s="1"/>
  <c r="AP28"/>
  <c r="T28"/>
  <c r="U28" s="1"/>
  <c r="V28" s="1"/>
  <c r="BF28" s="1"/>
  <c r="AR28"/>
  <c r="AS28" s="1"/>
  <c r="BI28" s="1"/>
  <c r="AK28"/>
  <c r="BH28" s="1"/>
  <c r="AK29"/>
  <c r="BH29" s="1"/>
  <c r="AP30"/>
  <c r="T30"/>
  <c r="U30" s="1"/>
  <c r="V30" s="1"/>
  <c r="BF30" s="1"/>
  <c r="AR30"/>
  <c r="AS30" s="1"/>
  <c r="BI30" s="1"/>
  <c r="AK30"/>
  <c r="BH30" s="1"/>
  <c r="AK31"/>
  <c r="BH31" s="1"/>
  <c r="AP32"/>
  <c r="T32"/>
  <c r="U32" s="1"/>
  <c r="V32" s="1"/>
  <c r="BF32" s="1"/>
  <c r="AR32"/>
  <c r="AS32" s="1"/>
  <c r="BI32" s="1"/>
  <c r="AK32"/>
  <c r="BH32" s="1"/>
  <c r="AK33"/>
  <c r="BH33" s="1"/>
  <c r="AP34"/>
  <c r="T34"/>
  <c r="U34" s="1"/>
  <c r="V34" s="1"/>
  <c r="BF34" s="1"/>
  <c r="AR34"/>
  <c r="AS34" s="1"/>
  <c r="BI34" s="1"/>
  <c r="AK34"/>
  <c r="BH34" s="1"/>
  <c r="AK35"/>
  <c r="BH35" s="1"/>
  <c r="AP36"/>
  <c r="T36"/>
  <c r="U36" s="1"/>
  <c r="V36" s="1"/>
  <c r="BF36" s="1"/>
  <c r="AR36"/>
  <c r="AS36" s="1"/>
  <c r="BI36" s="1"/>
  <c r="AK36"/>
  <c r="BH36" s="1"/>
  <c r="AK37"/>
  <c r="BH37" s="1"/>
  <c r="AP38"/>
  <c r="T38"/>
  <c r="U38" s="1"/>
  <c r="V38" s="1"/>
  <c r="BF38" s="1"/>
  <c r="AR38"/>
  <c r="AS38" s="1"/>
  <c r="BI38" s="1"/>
  <c r="AK38"/>
  <c r="BH38" s="1"/>
  <c r="AX39"/>
  <c r="AQ39"/>
  <c r="AS39" s="1"/>
  <c r="BI39" s="1"/>
  <c r="AK39"/>
  <c r="BH39" s="1"/>
  <c r="T40"/>
  <c r="U40" s="1"/>
  <c r="V40" s="1"/>
  <c r="BF40" s="1"/>
  <c r="AP40"/>
  <c r="AR40"/>
  <c r="AS40" s="1"/>
  <c r="BI40" s="1"/>
  <c r="AZ40"/>
  <c r="AP41"/>
  <c r="AR41"/>
  <c r="AP42"/>
  <c r="AQ42"/>
  <c r="AK42"/>
  <c r="BH42" s="1"/>
  <c r="AR42"/>
  <c r="T43"/>
  <c r="U43" s="1"/>
  <c r="V43" s="1"/>
  <c r="BF43" s="1"/>
  <c r="AQ43"/>
  <c r="AS43" s="1"/>
  <c r="BI43" s="1"/>
  <c r="AK43"/>
  <c r="BH43" s="1"/>
  <c r="T44"/>
  <c r="U44" s="1"/>
  <c r="V44" s="1"/>
  <c r="BF44" s="1"/>
  <c r="AP44"/>
  <c r="AR44"/>
  <c r="AK44"/>
  <c r="BH44" s="1"/>
  <c r="AP45"/>
  <c r="AR45"/>
  <c r="AP46"/>
  <c r="AQ46"/>
  <c r="AK46"/>
  <c r="BH46" s="1"/>
  <c r="AR46"/>
  <c r="T47"/>
  <c r="U47" s="1"/>
  <c r="V47" s="1"/>
  <c r="BF47" s="1"/>
  <c r="AQ47"/>
  <c r="AS47" s="1"/>
  <c r="BI47" s="1"/>
  <c r="AK47"/>
  <c r="BH47" s="1"/>
  <c r="AP48"/>
  <c r="T48"/>
  <c r="U48" s="1"/>
  <c r="V48" s="1"/>
  <c r="BF48" s="1"/>
  <c r="AR48"/>
  <c r="AS48" s="1"/>
  <c r="BI48" s="1"/>
  <c r="AK48"/>
  <c r="BH48" s="1"/>
  <c r="AK49"/>
  <c r="BH49" s="1"/>
  <c r="AP50"/>
  <c r="T50"/>
  <c r="U50" s="1"/>
  <c r="V50" s="1"/>
  <c r="BF50" s="1"/>
  <c r="AR50"/>
  <c r="AS50" s="1"/>
  <c r="BI50" s="1"/>
  <c r="AK50"/>
  <c r="BH50" s="1"/>
  <c r="AK51"/>
  <c r="BH51" s="1"/>
  <c r="AP52"/>
  <c r="T52"/>
  <c r="U52" s="1"/>
  <c r="V52" s="1"/>
  <c r="BF52" s="1"/>
  <c r="AR52"/>
  <c r="AS52" s="1"/>
  <c r="BI52" s="1"/>
  <c r="AK52"/>
  <c r="BH52" s="1"/>
  <c r="AK53"/>
  <c r="BH53" s="1"/>
  <c r="AP54"/>
  <c r="T54"/>
  <c r="U54" s="1"/>
  <c r="V54" s="1"/>
  <c r="BF54" s="1"/>
  <c r="AR54"/>
  <c r="AS54" s="1"/>
  <c r="BI54" s="1"/>
  <c r="AK54"/>
  <c r="BH54" s="1"/>
  <c r="AK55"/>
  <c r="BH55" s="1"/>
  <c r="AP56"/>
  <c r="T56"/>
  <c r="U56" s="1"/>
  <c r="V56" s="1"/>
  <c r="BF56" s="1"/>
  <c r="AR56"/>
  <c r="AS56" s="1"/>
  <c r="BI56" s="1"/>
  <c r="AK56"/>
  <c r="BH56" s="1"/>
  <c r="AP57"/>
  <c r="AR57"/>
  <c r="AP58"/>
  <c r="T58"/>
  <c r="U58" s="1"/>
  <c r="V58" s="1"/>
  <c r="BF58" s="1"/>
  <c r="AR58"/>
  <c r="AS58" s="1"/>
  <c r="BI58" s="1"/>
  <c r="AK58"/>
  <c r="BH58" s="1"/>
  <c r="AK59"/>
  <c r="BH59" s="1"/>
  <c r="AP60"/>
  <c r="T60"/>
  <c r="U60" s="1"/>
  <c r="V60" s="1"/>
  <c r="BF60" s="1"/>
  <c r="AR60"/>
  <c r="AS60" s="1"/>
  <c r="BI60" s="1"/>
  <c r="AK60"/>
  <c r="BH60" s="1"/>
  <c r="AK61"/>
  <c r="BH61" s="1"/>
  <c r="AP62"/>
  <c r="T62"/>
  <c r="U62" s="1"/>
  <c r="V62" s="1"/>
  <c r="BF62" s="1"/>
  <c r="AR62"/>
  <c r="AS62" s="1"/>
  <c r="BI62" s="1"/>
  <c r="AK62"/>
  <c r="BH62" s="1"/>
  <c r="AK63"/>
  <c r="BH63" s="1"/>
  <c r="AP64"/>
  <c r="T64"/>
  <c r="U64" s="1"/>
  <c r="V64" s="1"/>
  <c r="BF64" s="1"/>
  <c r="AR64"/>
  <c r="AS64" s="1"/>
  <c r="BI64" s="1"/>
  <c r="AK64"/>
  <c r="BH64" s="1"/>
  <c r="AK65"/>
  <c r="BH65" s="1"/>
  <c r="AP66"/>
  <c r="T66"/>
  <c r="U66" s="1"/>
  <c r="V66" s="1"/>
  <c r="BF66" s="1"/>
  <c r="AR66"/>
  <c r="AS66" s="1"/>
  <c r="BI66" s="1"/>
  <c r="AK66"/>
  <c r="BH66" s="1"/>
  <c r="AK67"/>
  <c r="BH67" s="1"/>
  <c r="AP68"/>
  <c r="T68"/>
  <c r="U68" s="1"/>
  <c r="V68" s="1"/>
  <c r="BF68" s="1"/>
  <c r="AR68"/>
  <c r="AS68" s="1"/>
  <c r="BI68" s="1"/>
  <c r="AK68"/>
  <c r="BH68" s="1"/>
  <c r="AK69"/>
  <c r="BH69" s="1"/>
  <c r="AP70"/>
  <c r="T70"/>
  <c r="U70" s="1"/>
  <c r="V70" s="1"/>
  <c r="BF70" s="1"/>
  <c r="AR70"/>
  <c r="AS70" s="1"/>
  <c r="BI70" s="1"/>
  <c r="AK70"/>
  <c r="BH70" s="1"/>
  <c r="AK71"/>
  <c r="BH71" s="1"/>
  <c r="AP72"/>
  <c r="T72"/>
  <c r="U72" s="1"/>
  <c r="V72" s="1"/>
  <c r="BF72" s="1"/>
  <c r="AR72"/>
  <c r="AS72" s="1"/>
  <c r="BI72" s="1"/>
  <c r="AK72"/>
  <c r="BH72" s="1"/>
  <c r="AK73"/>
  <c r="BH73" s="1"/>
  <c r="AP74"/>
  <c r="T74"/>
  <c r="U74" s="1"/>
  <c r="V74" s="1"/>
  <c r="BF74" s="1"/>
  <c r="AR74"/>
  <c r="AS74" s="1"/>
  <c r="BI74" s="1"/>
  <c r="AK74"/>
  <c r="BH74" s="1"/>
  <c r="AK75"/>
  <c r="BH75" s="1"/>
  <c r="AP76"/>
  <c r="T76"/>
  <c r="U76" s="1"/>
  <c r="V76" s="1"/>
  <c r="BF76" s="1"/>
  <c r="AR76"/>
  <c r="AS76" s="1"/>
  <c r="BI76" s="1"/>
  <c r="AK76"/>
  <c r="BH76" s="1"/>
  <c r="AK77"/>
  <c r="BH77" s="1"/>
  <c r="AP78"/>
  <c r="T78"/>
  <c r="U78" s="1"/>
  <c r="V78" s="1"/>
  <c r="BF78" s="1"/>
  <c r="AR78"/>
  <c r="AS78" s="1"/>
  <c r="BI78" s="1"/>
  <c r="AK78"/>
  <c r="BH78" s="1"/>
  <c r="AK79"/>
  <c r="BH79" s="1"/>
  <c r="AP80"/>
  <c r="T80"/>
  <c r="U80" s="1"/>
  <c r="V80" s="1"/>
  <c r="BF80" s="1"/>
  <c r="AR80"/>
  <c r="AS80" s="1"/>
  <c r="BI80" s="1"/>
  <c r="AK80"/>
  <c r="BH80" s="1"/>
  <c r="AK81"/>
  <c r="BH81" s="1"/>
  <c r="AP82"/>
  <c r="T82"/>
  <c r="U82" s="1"/>
  <c r="V82" s="1"/>
  <c r="BF82" s="1"/>
  <c r="AR82"/>
  <c r="AS82" s="1"/>
  <c r="BI82" s="1"/>
  <c r="AK82"/>
  <c r="BH82" s="1"/>
  <c r="AK83"/>
  <c r="BH83" s="1"/>
  <c r="AP84"/>
  <c r="AR84"/>
  <c r="AK84"/>
  <c r="BH84" s="1"/>
  <c r="AP85"/>
  <c r="AR85"/>
  <c r="AP86"/>
  <c r="AQ86"/>
  <c r="AK86"/>
  <c r="BH86" s="1"/>
  <c r="AR86"/>
  <c r="T87"/>
  <c r="U87" s="1"/>
  <c r="V87" s="1"/>
  <c r="BF87" s="1"/>
  <c r="AQ87"/>
  <c r="AS87" s="1"/>
  <c r="BI87" s="1"/>
  <c r="AK87"/>
  <c r="BH87" s="1"/>
  <c r="AP88"/>
  <c r="AQ88"/>
  <c r="AS88" s="1"/>
  <c r="BI88" s="1"/>
  <c r="AR88"/>
  <c r="AK89"/>
  <c r="BH89" s="1"/>
  <c r="T90"/>
  <c r="U90" s="1"/>
  <c r="V90" s="1"/>
  <c r="BF90" s="1"/>
  <c r="AP90"/>
  <c r="AZ90"/>
  <c r="AX91"/>
  <c r="AP91"/>
  <c r="AR91"/>
  <c r="AS91" s="1"/>
  <c r="BI91" s="1"/>
  <c r="AQ92"/>
  <c r="AS92" s="1"/>
  <c r="BI92" s="1"/>
  <c r="AZ92"/>
  <c r="T93"/>
  <c r="U93" s="1"/>
  <c r="V93" s="1"/>
  <c r="BF93" s="1"/>
  <c r="AQ93"/>
  <c r="AS93" s="1"/>
  <c r="BI93" s="1"/>
  <c r="AK93"/>
  <c r="BH93" s="1"/>
  <c r="AP94"/>
  <c r="AQ94"/>
  <c r="AR94"/>
  <c r="T95"/>
  <c r="U95" s="1"/>
  <c r="V95" s="1"/>
  <c r="BF95" s="1"/>
  <c r="AP95"/>
  <c r="AR95"/>
  <c r="T96"/>
  <c r="U96" s="1"/>
  <c r="V96" s="1"/>
  <c r="BF96" s="1"/>
  <c r="AQ96"/>
  <c r="AS96" s="1"/>
  <c r="BI96" s="1"/>
  <c r="AK96"/>
  <c r="BH96" s="1"/>
  <c r="T97"/>
  <c r="U97" s="1"/>
  <c r="V97" s="1"/>
  <c r="BF97" s="1"/>
  <c r="AQ97"/>
  <c r="AS97" s="1"/>
  <c r="BI97" s="1"/>
  <c r="AK97"/>
  <c r="BH97" s="1"/>
  <c r="AP98"/>
  <c r="AQ98"/>
  <c r="AR98"/>
  <c r="T99"/>
  <c r="U99" s="1"/>
  <c r="V99" s="1"/>
  <c r="BF99" s="1"/>
  <c r="AP99"/>
  <c r="AR99"/>
  <c r="T100"/>
  <c r="U100" s="1"/>
  <c r="V100" s="1"/>
  <c r="BF100" s="1"/>
  <c r="AQ100"/>
  <c r="AS100" s="1"/>
  <c r="BI100" s="1"/>
  <c r="AK100"/>
  <c r="BH100" s="1"/>
  <c r="T101"/>
  <c r="U101" s="1"/>
  <c r="V101" s="1"/>
  <c r="BF101" s="1"/>
  <c r="AQ101"/>
  <c r="AS101" s="1"/>
  <c r="BI101" s="1"/>
  <c r="AK101"/>
  <c r="BH101" s="1"/>
  <c r="AZ102"/>
  <c r="BA102" s="1"/>
  <c r="BJ102" s="1"/>
  <c r="AX103"/>
  <c r="T103"/>
  <c r="U103" s="1"/>
  <c r="V103" s="1"/>
  <c r="BF103" s="1"/>
  <c r="AP103"/>
  <c r="AQ103"/>
  <c r="AR103"/>
  <c r="AQ104"/>
  <c r="AS104" s="1"/>
  <c r="BI104" s="1"/>
  <c r="AZ104"/>
  <c r="AX105"/>
  <c r="T105"/>
  <c r="U105" s="1"/>
  <c r="V105" s="1"/>
  <c r="BF105" s="1"/>
  <c r="AP105"/>
  <c r="AQ105"/>
  <c r="AR105"/>
  <c r="AQ106"/>
  <c r="AS106" s="1"/>
  <c r="BI106" s="1"/>
  <c r="AZ106"/>
  <c r="BA106" s="1"/>
  <c r="BJ106" s="1"/>
  <c r="AX107"/>
  <c r="T107"/>
  <c r="U107" s="1"/>
  <c r="V107" s="1"/>
  <c r="BF107" s="1"/>
  <c r="AP107"/>
  <c r="AQ107"/>
  <c r="AR107"/>
  <c r="AQ108"/>
  <c r="AS108" s="1"/>
  <c r="BI108" s="1"/>
  <c r="AZ108"/>
  <c r="T109"/>
  <c r="U109" s="1"/>
  <c r="V109" s="1"/>
  <c r="BF109" s="1"/>
  <c r="AP109"/>
  <c r="AR109"/>
  <c r="AS109" s="1"/>
  <c r="BI109" s="1"/>
  <c r="T110"/>
  <c r="U110" s="1"/>
  <c r="V110" s="1"/>
  <c r="BF110" s="1"/>
  <c r="AQ110"/>
  <c r="AS110" s="1"/>
  <c r="BI110" s="1"/>
  <c r="AK110"/>
  <c r="BH110" s="1"/>
  <c r="T111"/>
  <c r="U111" s="1"/>
  <c r="V111" s="1"/>
  <c r="BF111" s="1"/>
  <c r="AQ111"/>
  <c r="AS111" s="1"/>
  <c r="BI111" s="1"/>
  <c r="AK111"/>
  <c r="BH111" s="1"/>
  <c r="AP112"/>
  <c r="AQ112"/>
  <c r="AR112"/>
  <c r="T113"/>
  <c r="U113" s="1"/>
  <c r="V113" s="1"/>
  <c r="BF113" s="1"/>
  <c r="AP113"/>
  <c r="AR113"/>
  <c r="AS113" s="1"/>
  <c r="BI113" s="1"/>
  <c r="T114"/>
  <c r="U114" s="1"/>
  <c r="V114" s="1"/>
  <c r="BF114" s="1"/>
  <c r="AQ114"/>
  <c r="AS114" s="1"/>
  <c r="BI114" s="1"/>
  <c r="AK114"/>
  <c r="BH114" s="1"/>
  <c r="T115"/>
  <c r="U115" s="1"/>
  <c r="V115" s="1"/>
  <c r="BF115" s="1"/>
  <c r="AQ115"/>
  <c r="AS115" s="1"/>
  <c r="BI115" s="1"/>
  <c r="AK115"/>
  <c r="BH115" s="1"/>
  <c r="AZ116"/>
  <c r="AX117"/>
  <c r="AP117"/>
  <c r="AR117"/>
  <c r="AS117" s="1"/>
  <c r="BI117" s="1"/>
  <c r="AQ118"/>
  <c r="AS118" s="1"/>
  <c r="BI118" s="1"/>
  <c r="AZ118"/>
  <c r="T119"/>
  <c r="U119" s="1"/>
  <c r="V119" s="1"/>
  <c r="BF119" s="1"/>
  <c r="AQ119"/>
  <c r="AS119" s="1"/>
  <c r="BI119" s="1"/>
  <c r="AK119"/>
  <c r="BH119" s="1"/>
  <c r="AZ120"/>
  <c r="AX121"/>
  <c r="AP121"/>
  <c r="AR121"/>
  <c r="AK122"/>
  <c r="BH122" s="1"/>
  <c r="AP123"/>
  <c r="T123"/>
  <c r="U123" s="1"/>
  <c r="V123" s="1"/>
  <c r="BF123" s="1"/>
  <c r="AZ123"/>
  <c r="AR123"/>
  <c r="AS123" s="1"/>
  <c r="BI123" s="1"/>
  <c r="AP124"/>
  <c r="AQ124"/>
  <c r="AR124"/>
  <c r="AP125"/>
  <c r="T125"/>
  <c r="U125" s="1"/>
  <c r="V125" s="1"/>
  <c r="BF125" s="1"/>
  <c r="AZ125"/>
  <c r="BA125" s="1"/>
  <c r="BJ125" s="1"/>
  <c r="AR125"/>
  <c r="AP126"/>
  <c r="AQ126"/>
  <c r="AR126"/>
  <c r="AP127"/>
  <c r="T127"/>
  <c r="U127" s="1"/>
  <c r="V127" s="1"/>
  <c r="BF127" s="1"/>
  <c r="AZ127"/>
  <c r="AR127"/>
  <c r="AS127" s="1"/>
  <c r="BI127" s="1"/>
  <c r="AP128"/>
  <c r="AQ128"/>
  <c r="AR128"/>
  <c r="AP129"/>
  <c r="T129"/>
  <c r="U129" s="1"/>
  <c r="V129" s="1"/>
  <c r="BF129" s="1"/>
  <c r="AZ129"/>
  <c r="BA129" s="1"/>
  <c r="BJ129" s="1"/>
  <c r="AR129"/>
  <c r="AP130"/>
  <c r="AQ130"/>
  <c r="AR130"/>
  <c r="AP131"/>
  <c r="T131"/>
  <c r="U131" s="1"/>
  <c r="V131" s="1"/>
  <c r="BF131" s="1"/>
  <c r="AZ131"/>
  <c r="AR131"/>
  <c r="AS131" s="1"/>
  <c r="BI131" s="1"/>
  <c r="AP132"/>
  <c r="AQ132"/>
  <c r="AR132"/>
  <c r="AP133"/>
  <c r="T133"/>
  <c r="U133" s="1"/>
  <c r="V133" s="1"/>
  <c r="BF133" s="1"/>
  <c r="AZ133"/>
  <c r="BA133" s="1"/>
  <c r="BJ133" s="1"/>
  <c r="AR133"/>
  <c r="AP134"/>
  <c r="AQ134"/>
  <c r="AR134"/>
  <c r="AP135"/>
  <c r="T135"/>
  <c r="U135" s="1"/>
  <c r="V135" s="1"/>
  <c r="BF135" s="1"/>
  <c r="AZ135"/>
  <c r="AR135"/>
  <c r="AS135" s="1"/>
  <c r="BI135" s="1"/>
  <c r="AP136"/>
  <c r="AQ136"/>
  <c r="AR136"/>
  <c r="AP137"/>
  <c r="T137"/>
  <c r="U137" s="1"/>
  <c r="V137" s="1"/>
  <c r="BF137" s="1"/>
  <c r="AZ137"/>
  <c r="BA137" s="1"/>
  <c r="BJ137" s="1"/>
  <c r="AR137"/>
  <c r="AP138"/>
  <c r="AQ138"/>
  <c r="AR138"/>
  <c r="AP139"/>
  <c r="T139"/>
  <c r="U139" s="1"/>
  <c r="V139" s="1"/>
  <c r="BF139" s="1"/>
  <c r="AZ139"/>
  <c r="AR139"/>
  <c r="AS139" s="1"/>
  <c r="BI139" s="1"/>
  <c r="AP140"/>
  <c r="AQ140"/>
  <c r="AR140"/>
  <c r="AP141"/>
  <c r="T141"/>
  <c r="U141" s="1"/>
  <c r="V141" s="1"/>
  <c r="BF141" s="1"/>
  <c r="AZ141"/>
  <c r="BA141" s="1"/>
  <c r="BJ141" s="1"/>
  <c r="AR141"/>
  <c r="AP142"/>
  <c r="AQ142"/>
  <c r="AR142"/>
  <c r="AP143"/>
  <c r="T143"/>
  <c r="U143" s="1"/>
  <c r="V143" s="1"/>
  <c r="BF143" s="1"/>
  <c r="AZ143"/>
  <c r="AR143"/>
  <c r="AS143" s="1"/>
  <c r="BI143" s="1"/>
  <c r="AP144"/>
  <c r="AQ144"/>
  <c r="AR144"/>
  <c r="AP145"/>
  <c r="T145"/>
  <c r="U145" s="1"/>
  <c r="V145" s="1"/>
  <c r="BF145" s="1"/>
  <c r="AZ145"/>
  <c r="BA145" s="1"/>
  <c r="BJ145" s="1"/>
  <c r="AR145"/>
  <c r="AP146"/>
  <c r="AQ146"/>
  <c r="AR146"/>
  <c r="AP147"/>
  <c r="T147"/>
  <c r="U147" s="1"/>
  <c r="V147" s="1"/>
  <c r="BF147" s="1"/>
  <c r="AZ147"/>
  <c r="AR147"/>
  <c r="AS147" s="1"/>
  <c r="BI147" s="1"/>
  <c r="AP148"/>
  <c r="AQ148"/>
  <c r="AR148"/>
  <c r="AP149"/>
  <c r="T149"/>
  <c r="U149" s="1"/>
  <c r="V149" s="1"/>
  <c r="BF149" s="1"/>
  <c r="AZ149"/>
  <c r="BA149" s="1"/>
  <c r="BJ149" s="1"/>
  <c r="AR149"/>
  <c r="AP150"/>
  <c r="AQ150"/>
  <c r="AR150"/>
  <c r="AP151"/>
  <c r="T151"/>
  <c r="U151" s="1"/>
  <c r="V151" s="1"/>
  <c r="BF151" s="1"/>
  <c r="AZ151"/>
  <c r="AR151"/>
  <c r="AS151" s="1"/>
  <c r="BI151" s="1"/>
  <c r="AP152"/>
  <c r="AQ152"/>
  <c r="AR152"/>
  <c r="AP153"/>
  <c r="T153"/>
  <c r="U153" s="1"/>
  <c r="V153" s="1"/>
  <c r="BF153" s="1"/>
  <c r="AZ153"/>
  <c r="BA153" s="1"/>
  <c r="BJ153" s="1"/>
  <c r="AR153"/>
  <c r="AP154"/>
  <c r="AQ154"/>
  <c r="AR154"/>
  <c r="AP155"/>
  <c r="T155"/>
  <c r="U155" s="1"/>
  <c r="V155" s="1"/>
  <c r="BF155" s="1"/>
  <c r="AZ155"/>
  <c r="AR155"/>
  <c r="AS155" s="1"/>
  <c r="BI155" s="1"/>
  <c r="AP156"/>
  <c r="AQ156"/>
  <c r="AR156"/>
  <c r="AP157"/>
  <c r="T157"/>
  <c r="U157" s="1"/>
  <c r="V157" s="1"/>
  <c r="BF157" s="1"/>
  <c r="AZ157"/>
  <c r="BA157" s="1"/>
  <c r="BJ157" s="1"/>
  <c r="AR157"/>
  <c r="AP158"/>
  <c r="AQ158"/>
  <c r="AR158"/>
  <c r="AP159"/>
  <c r="T159"/>
  <c r="U159" s="1"/>
  <c r="V159" s="1"/>
  <c r="BF159" s="1"/>
  <c r="AQ159"/>
  <c r="AK159"/>
  <c r="BH159" s="1"/>
  <c r="AR159"/>
  <c r="T160"/>
  <c r="U160" s="1"/>
  <c r="V160" s="1"/>
  <c r="BF160" s="1"/>
  <c r="AQ160"/>
  <c r="AS160" s="1"/>
  <c r="BI160" s="1"/>
  <c r="AK160"/>
  <c r="BH160" s="1"/>
  <c r="T161"/>
  <c r="U161" s="1"/>
  <c r="V161" s="1"/>
  <c r="BF161" s="1"/>
  <c r="AP161"/>
  <c r="AR161"/>
  <c r="AK161"/>
  <c r="BH161" s="1"/>
  <c r="AP162"/>
  <c r="AR162"/>
  <c r="AS162" s="1"/>
  <c r="BI162" s="1"/>
  <c r="AP163"/>
  <c r="AQ163"/>
  <c r="AK163"/>
  <c r="BH163" s="1"/>
  <c r="AR163"/>
  <c r="T164"/>
  <c r="U164" s="1"/>
  <c r="V164" s="1"/>
  <c r="BF164" s="1"/>
  <c r="AQ164"/>
  <c r="AS164" s="1"/>
  <c r="BI164" s="1"/>
  <c r="AK164"/>
  <c r="BH164" s="1"/>
  <c r="T165"/>
  <c r="U165" s="1"/>
  <c r="V165" s="1"/>
  <c r="BF165" s="1"/>
  <c r="AP165"/>
  <c r="AR165"/>
  <c r="AS165" s="1"/>
  <c r="BI165" s="1"/>
  <c r="AK165"/>
  <c r="BH165" s="1"/>
  <c r="AP166"/>
  <c r="AR166"/>
  <c r="AP167"/>
  <c r="AQ167"/>
  <c r="AK167"/>
  <c r="BH167" s="1"/>
  <c r="AR167"/>
  <c r="T168"/>
  <c r="U168" s="1"/>
  <c r="V168" s="1"/>
  <c r="BF168" s="1"/>
  <c r="AQ168"/>
  <c r="AS168" s="1"/>
  <c r="BI168" s="1"/>
  <c r="AK168"/>
  <c r="BH168" s="1"/>
  <c r="T169"/>
  <c r="U169" s="1"/>
  <c r="V169" s="1"/>
  <c r="BF169" s="1"/>
  <c r="AP169"/>
  <c r="AR169"/>
  <c r="AK169"/>
  <c r="BH169" s="1"/>
  <c r="AP170"/>
  <c r="AR170"/>
  <c r="AS170" s="1"/>
  <c r="BI170" s="1"/>
  <c r="AP171"/>
  <c r="AQ171"/>
  <c r="AK171"/>
  <c r="BH171" s="1"/>
  <c r="AR171"/>
  <c r="T172"/>
  <c r="U172" s="1"/>
  <c r="V172" s="1"/>
  <c r="BF172" s="1"/>
  <c r="AQ172"/>
  <c r="AS172" s="1"/>
  <c r="BI172" s="1"/>
  <c r="AK172"/>
  <c r="BH172" s="1"/>
  <c r="T173"/>
  <c r="U173" s="1"/>
  <c r="V173" s="1"/>
  <c r="BF173" s="1"/>
  <c r="AP173"/>
  <c r="AR173"/>
  <c r="AS173" s="1"/>
  <c r="BI173" s="1"/>
  <c r="AK173"/>
  <c r="BH173" s="1"/>
  <c r="AP174"/>
  <c r="AR174"/>
  <c r="AP175"/>
  <c r="AQ175"/>
  <c r="AK175"/>
  <c r="BH175" s="1"/>
  <c r="AR175"/>
  <c r="T176"/>
  <c r="U176" s="1"/>
  <c r="V176" s="1"/>
  <c r="BF176" s="1"/>
  <c r="AQ176"/>
  <c r="AS176" s="1"/>
  <c r="BI176" s="1"/>
  <c r="AK176"/>
  <c r="BH176" s="1"/>
  <c r="AX177"/>
  <c r="T177"/>
  <c r="U177" s="1"/>
  <c r="V177" s="1"/>
  <c r="BF177" s="1"/>
  <c r="AP177"/>
  <c r="AQ177"/>
  <c r="AR177"/>
  <c r="AQ178"/>
  <c r="AS178" s="1"/>
  <c r="BI178" s="1"/>
  <c r="AZ178"/>
  <c r="AX179"/>
  <c r="T179"/>
  <c r="U179" s="1"/>
  <c r="V179" s="1"/>
  <c r="BF179" s="1"/>
  <c r="AP179"/>
  <c r="AQ179"/>
  <c r="AR179"/>
  <c r="AS179" s="1"/>
  <c r="BI179" s="1"/>
  <c r="AQ180"/>
  <c r="AS180" s="1"/>
  <c r="BI180" s="1"/>
  <c r="AZ180"/>
  <c r="BA180" s="1"/>
  <c r="BJ180" s="1"/>
  <c r="AX181"/>
  <c r="T181"/>
  <c r="U181" s="1"/>
  <c r="V181" s="1"/>
  <c r="BF181" s="1"/>
  <c r="AP181"/>
  <c r="AQ181"/>
  <c r="AR181"/>
  <c r="AQ182"/>
  <c r="AS182" s="1"/>
  <c r="BI182" s="1"/>
  <c r="AZ182"/>
  <c r="AX183"/>
  <c r="T183"/>
  <c r="U183" s="1"/>
  <c r="V183" s="1"/>
  <c r="BF183" s="1"/>
  <c r="AP183"/>
  <c r="AQ183"/>
  <c r="AR183"/>
  <c r="AS183" s="1"/>
  <c r="BI183" s="1"/>
  <c r="AQ184"/>
  <c r="AS184" s="1"/>
  <c r="BI184" s="1"/>
  <c r="AZ184"/>
  <c r="BA184" s="1"/>
  <c r="BJ184" s="1"/>
  <c r="AX185"/>
  <c r="T185"/>
  <c r="U185" s="1"/>
  <c r="V185" s="1"/>
  <c r="BF185" s="1"/>
  <c r="AP185"/>
  <c r="AQ185"/>
  <c r="AR185"/>
  <c r="AP186"/>
  <c r="T186"/>
  <c r="U186" s="1"/>
  <c r="V186" s="1"/>
  <c r="BF186" s="1"/>
  <c r="AR186"/>
  <c r="AS186" s="1"/>
  <c r="BI186" s="1"/>
  <c r="AK186"/>
  <c r="BH186" s="1"/>
  <c r="AK187"/>
  <c r="BH187" s="1"/>
  <c r="AP188"/>
  <c r="T188"/>
  <c r="U188" s="1"/>
  <c r="V188" s="1"/>
  <c r="BF188" s="1"/>
  <c r="AR188"/>
  <c r="AS188" s="1"/>
  <c r="BI188" s="1"/>
  <c r="AK188"/>
  <c r="BH188" s="1"/>
  <c r="AP189"/>
  <c r="AQ189"/>
  <c r="AR189"/>
  <c r="AP190"/>
  <c r="T190"/>
  <c r="U190" s="1"/>
  <c r="V190" s="1"/>
  <c r="BF190" s="1"/>
  <c r="AZ190"/>
  <c r="BA190" s="1"/>
  <c r="BJ190" s="1"/>
  <c r="AR190"/>
  <c r="AP191"/>
  <c r="AQ191"/>
  <c r="AR191"/>
  <c r="AS191" s="1"/>
  <c r="AP192"/>
  <c r="T192"/>
  <c r="U192" s="1"/>
  <c r="V192" s="1"/>
  <c r="BF192" s="1"/>
  <c r="AZ192"/>
  <c r="AR192"/>
  <c r="AS192" s="1"/>
  <c r="BI192" s="1"/>
  <c r="AP193"/>
  <c r="AQ193"/>
  <c r="AR193"/>
  <c r="AP194"/>
  <c r="T194"/>
  <c r="U194" s="1"/>
  <c r="V194" s="1"/>
  <c r="BF194" s="1"/>
  <c r="AZ194"/>
  <c r="BA194" s="1"/>
  <c r="BJ194" s="1"/>
  <c r="AR194"/>
  <c r="AP195"/>
  <c r="AQ195"/>
  <c r="AR195"/>
  <c r="AS195" s="1"/>
  <c r="AP196"/>
  <c r="T196"/>
  <c r="U196" s="1"/>
  <c r="V196" s="1"/>
  <c r="BF196" s="1"/>
  <c r="AZ196"/>
  <c r="AR196"/>
  <c r="AS196" s="1"/>
  <c r="BI196" s="1"/>
  <c r="AP197"/>
  <c r="AQ197"/>
  <c r="AR197"/>
  <c r="AP198"/>
  <c r="T198"/>
  <c r="U198" s="1"/>
  <c r="V198" s="1"/>
  <c r="BF198" s="1"/>
  <c r="AZ198"/>
  <c r="BA198" s="1"/>
  <c r="BJ198" s="1"/>
  <c r="AR198"/>
  <c r="AP199"/>
  <c r="AQ199"/>
  <c r="AR199"/>
  <c r="AS199" s="1"/>
  <c r="AP200"/>
  <c r="T200"/>
  <c r="U200" s="1"/>
  <c r="V200" s="1"/>
  <c r="BF200" s="1"/>
  <c r="AZ200"/>
  <c r="AR200"/>
  <c r="AS200" s="1"/>
  <c r="BI200" s="1"/>
  <c r="AP201"/>
  <c r="AQ201"/>
  <c r="AR201"/>
  <c r="AP202"/>
  <c r="T202"/>
  <c r="U202" s="1"/>
  <c r="V202" s="1"/>
  <c r="BF202" s="1"/>
  <c r="AZ202"/>
  <c r="BA202" s="1"/>
  <c r="BJ202" s="1"/>
  <c r="AR202"/>
  <c r="AP203"/>
  <c r="AQ203"/>
  <c r="AR203"/>
  <c r="AS203" s="1"/>
  <c r="AP204"/>
  <c r="T204"/>
  <c r="U204" s="1"/>
  <c r="V204" s="1"/>
  <c r="BF204" s="1"/>
  <c r="AZ204"/>
  <c r="AR204"/>
  <c r="AS204" s="1"/>
  <c r="BI204" s="1"/>
  <c r="AP205"/>
  <c r="AQ205"/>
  <c r="AR205"/>
  <c r="AP206"/>
  <c r="T206"/>
  <c r="U206" s="1"/>
  <c r="V206" s="1"/>
  <c r="BF206" s="1"/>
  <c r="AZ206"/>
  <c r="BA206" s="1"/>
  <c r="BJ206" s="1"/>
  <c r="AR206"/>
  <c r="AP207"/>
  <c r="AQ207"/>
  <c r="AR207"/>
  <c r="AS207" s="1"/>
  <c r="AP208"/>
  <c r="T208"/>
  <c r="U208" s="1"/>
  <c r="V208" s="1"/>
  <c r="BF208" s="1"/>
  <c r="AZ208"/>
  <c r="AR208"/>
  <c r="AS208" s="1"/>
  <c r="BI208" s="1"/>
  <c r="AP209"/>
  <c r="AQ209"/>
  <c r="AR209"/>
  <c r="AP210"/>
  <c r="T210"/>
  <c r="U210" s="1"/>
  <c r="V210" s="1"/>
  <c r="BF210" s="1"/>
  <c r="AZ210"/>
  <c r="BA210" s="1"/>
  <c r="BJ210" s="1"/>
  <c r="AR210"/>
  <c r="AP211"/>
  <c r="AQ211"/>
  <c r="AR211"/>
  <c r="AS211" s="1"/>
  <c r="AP212"/>
  <c r="T212"/>
  <c r="U212" s="1"/>
  <c r="V212" s="1"/>
  <c r="BF212" s="1"/>
  <c r="AZ212"/>
  <c r="AR212"/>
  <c r="AS212" s="1"/>
  <c r="BI212" s="1"/>
  <c r="AP213"/>
  <c r="AQ213"/>
  <c r="AR213"/>
  <c r="AP214"/>
  <c r="T214"/>
  <c r="U214" s="1"/>
  <c r="V214" s="1"/>
  <c r="BF214" s="1"/>
  <c r="AZ214"/>
  <c r="BA214" s="1"/>
  <c r="BJ214" s="1"/>
  <c r="AR214"/>
  <c r="AP215"/>
  <c r="AQ215"/>
  <c r="AR215"/>
  <c r="AS215" s="1"/>
  <c r="AP216"/>
  <c r="T216"/>
  <c r="U216" s="1"/>
  <c r="V216" s="1"/>
  <c r="BF216" s="1"/>
  <c r="AZ216"/>
  <c r="AR216"/>
  <c r="AS216" s="1"/>
  <c r="BI216" s="1"/>
  <c r="AP217"/>
  <c r="AQ217"/>
  <c r="AR217"/>
  <c r="AP218"/>
  <c r="T218"/>
  <c r="U218" s="1"/>
  <c r="V218" s="1"/>
  <c r="BF218" s="1"/>
  <c r="AZ218"/>
  <c r="BA218" s="1"/>
  <c r="BJ218" s="1"/>
  <c r="AR218"/>
  <c r="AP219"/>
  <c r="AQ219"/>
  <c r="AR219"/>
  <c r="AS219" s="1"/>
  <c r="AP220"/>
  <c r="T220"/>
  <c r="U220" s="1"/>
  <c r="V220" s="1"/>
  <c r="BF220" s="1"/>
  <c r="AZ220"/>
  <c r="AR220"/>
  <c r="AS220" s="1"/>
  <c r="BI220" s="1"/>
  <c r="AP221"/>
  <c r="AQ221"/>
  <c r="AR221"/>
  <c r="AP222"/>
  <c r="T222"/>
  <c r="U222" s="1"/>
  <c r="V222" s="1"/>
  <c r="BF222" s="1"/>
  <c r="AZ222"/>
  <c r="BA222" s="1"/>
  <c r="BJ222" s="1"/>
  <c r="AR222"/>
  <c r="AP223"/>
  <c r="AQ223"/>
  <c r="AR223"/>
  <c r="AS223" s="1"/>
  <c r="AP224"/>
  <c r="T224"/>
  <c r="U224" s="1"/>
  <c r="V224" s="1"/>
  <c r="BF224" s="1"/>
  <c r="AZ224"/>
  <c r="AR224"/>
  <c r="AS224" s="1"/>
  <c r="BI224" s="1"/>
  <c r="AP225"/>
  <c r="AQ225"/>
  <c r="AR225"/>
  <c r="AP226"/>
  <c r="T226"/>
  <c r="U226" s="1"/>
  <c r="V226" s="1"/>
  <c r="BF226" s="1"/>
  <c r="AZ226"/>
  <c r="BA226" s="1"/>
  <c r="BJ226" s="1"/>
  <c r="AR226"/>
  <c r="AP227"/>
  <c r="AQ227"/>
  <c r="AR227"/>
  <c r="AS227" s="1"/>
  <c r="AP228"/>
  <c r="T228"/>
  <c r="U228" s="1"/>
  <c r="V228" s="1"/>
  <c r="BF228" s="1"/>
  <c r="AZ228"/>
  <c r="AR228"/>
  <c r="AS228" s="1"/>
  <c r="BI228" s="1"/>
  <c r="AP229"/>
  <c r="AQ229"/>
  <c r="AR229"/>
  <c r="AP230"/>
  <c r="T230"/>
  <c r="U230" s="1"/>
  <c r="V230" s="1"/>
  <c r="BF230" s="1"/>
  <c r="AZ230"/>
  <c r="BA230" s="1"/>
  <c r="BJ230" s="1"/>
  <c r="AR230"/>
  <c r="AP231"/>
  <c r="AQ231"/>
  <c r="AR231"/>
  <c r="AS231" s="1"/>
  <c r="AP232"/>
  <c r="T232"/>
  <c r="U232" s="1"/>
  <c r="V232" s="1"/>
  <c r="BF232" s="1"/>
  <c r="AZ232"/>
  <c r="AR232"/>
  <c r="AS232" s="1"/>
  <c r="BI232" s="1"/>
  <c r="AP233"/>
  <c r="AQ233"/>
  <c r="AR233"/>
  <c r="AP234"/>
  <c r="T234"/>
  <c r="U234" s="1"/>
  <c r="V234" s="1"/>
  <c r="BF234" s="1"/>
  <c r="AZ234"/>
  <c r="BA234" s="1"/>
  <c r="BJ234" s="1"/>
  <c r="AR234"/>
  <c r="AP235"/>
  <c r="AQ235"/>
  <c r="AR235"/>
  <c r="AS235" s="1"/>
  <c r="AP236"/>
  <c r="T236"/>
  <c r="U236" s="1"/>
  <c r="V236" s="1"/>
  <c r="BF236" s="1"/>
  <c r="AZ236"/>
  <c r="AR236"/>
  <c r="AS236" s="1"/>
  <c r="BI236" s="1"/>
  <c r="AP237"/>
  <c r="AQ237"/>
  <c r="AR237"/>
  <c r="AP238"/>
  <c r="T238"/>
  <c r="U238" s="1"/>
  <c r="V238" s="1"/>
  <c r="BF238" s="1"/>
  <c r="AZ238"/>
  <c r="BA238" s="1"/>
  <c r="BJ238" s="1"/>
  <c r="AR238"/>
  <c r="AP239"/>
  <c r="AQ239"/>
  <c r="AR239"/>
  <c r="AS239" s="1"/>
  <c r="AP240"/>
  <c r="T240"/>
  <c r="U240" s="1"/>
  <c r="V240" s="1"/>
  <c r="BF240" s="1"/>
  <c r="AZ240"/>
  <c r="AR240"/>
  <c r="AS240" s="1"/>
  <c r="BI240" s="1"/>
  <c r="AP241"/>
  <c r="AQ241"/>
  <c r="AR241"/>
  <c r="AP242"/>
  <c r="T242"/>
  <c r="U242" s="1"/>
  <c r="V242" s="1"/>
  <c r="BF242" s="1"/>
  <c r="AZ242"/>
  <c r="BA242" s="1"/>
  <c r="BJ242" s="1"/>
  <c r="AR242"/>
  <c r="AP243"/>
  <c r="AQ243"/>
  <c r="AR243"/>
  <c r="AS243" s="1"/>
  <c r="AP244"/>
  <c r="T244"/>
  <c r="U244" s="1"/>
  <c r="V244" s="1"/>
  <c r="BF244" s="1"/>
  <c r="AZ244"/>
  <c r="AR244"/>
  <c r="AS244" s="1"/>
  <c r="BI244" s="1"/>
  <c r="AP245"/>
  <c r="AQ245"/>
  <c r="AR245"/>
  <c r="AP246"/>
  <c r="T246"/>
  <c r="U246" s="1"/>
  <c r="V246" s="1"/>
  <c r="BF246" s="1"/>
  <c r="AZ246"/>
  <c r="BA246" s="1"/>
  <c r="BJ246" s="1"/>
  <c r="AR246"/>
  <c r="AP247"/>
  <c r="AQ247"/>
  <c r="AR247"/>
  <c r="AS247" s="1"/>
  <c r="AP248"/>
  <c r="T248"/>
  <c r="U248" s="1"/>
  <c r="V248" s="1"/>
  <c r="BF248" s="1"/>
  <c r="AZ248"/>
  <c r="AR248"/>
  <c r="AS248" s="1"/>
  <c r="BI248" s="1"/>
  <c r="AP249"/>
  <c r="AQ249"/>
  <c r="AR249"/>
  <c r="AP250"/>
  <c r="AZ250"/>
  <c r="AR250"/>
  <c r="AS250" s="1"/>
  <c r="BI250" s="1"/>
  <c r="AP251"/>
  <c r="AR251"/>
  <c r="AZ252"/>
  <c r="AK252"/>
  <c r="BH252" s="1"/>
  <c r="AX253"/>
  <c r="AQ253"/>
  <c r="AS253" s="1"/>
  <c r="BI253" s="1"/>
  <c r="AK253"/>
  <c r="BH253" s="1"/>
  <c r="AP254"/>
  <c r="AQ254"/>
  <c r="AZ254"/>
  <c r="AR254"/>
  <c r="AP255"/>
  <c r="AR255"/>
  <c r="AZ256"/>
  <c r="AK256"/>
  <c r="BH256" s="1"/>
  <c r="AX257"/>
  <c r="AQ257"/>
  <c r="AS257" s="1"/>
  <c r="BI257" s="1"/>
  <c r="AK257"/>
  <c r="BH257" s="1"/>
  <c r="AP258"/>
  <c r="AZ258"/>
  <c r="AR258"/>
  <c r="AS258" s="1"/>
  <c r="BI258" s="1"/>
  <c r="AP259"/>
  <c r="AR259"/>
  <c r="AZ260"/>
  <c r="AK260"/>
  <c r="BH260" s="1"/>
  <c r="AX261"/>
  <c r="AQ261"/>
  <c r="AS261" s="1"/>
  <c r="BI261" s="1"/>
  <c r="AK261"/>
  <c r="BH261" s="1"/>
  <c r="AP262"/>
  <c r="AZ262"/>
  <c r="AR262"/>
  <c r="AS262" s="1"/>
  <c r="BI262" s="1"/>
  <c r="AP263"/>
  <c r="AR263"/>
  <c r="AZ264"/>
  <c r="AK264"/>
  <c r="BH264" s="1"/>
  <c r="AX265"/>
  <c r="AQ265"/>
  <c r="AS265" s="1"/>
  <c r="BI265" s="1"/>
  <c r="AK265"/>
  <c r="BH265" s="1"/>
  <c r="AP266"/>
  <c r="AZ266"/>
  <c r="AR266"/>
  <c r="AS266" s="1"/>
  <c r="BI266" s="1"/>
  <c r="AP267"/>
  <c r="AR267"/>
  <c r="AZ268"/>
  <c r="AK268"/>
  <c r="BH268" s="1"/>
  <c r="AX269"/>
  <c r="AQ269"/>
  <c r="AS269" s="1"/>
  <c r="BI269" s="1"/>
  <c r="AK269"/>
  <c r="BH269" s="1"/>
  <c r="AP270"/>
  <c r="AZ270"/>
  <c r="AR270"/>
  <c r="AS270" s="1"/>
  <c r="BI270" s="1"/>
  <c r="AP271"/>
  <c r="AR271"/>
  <c r="AZ272"/>
  <c r="AK272"/>
  <c r="BH272" s="1"/>
  <c r="AX273"/>
  <c r="AQ273"/>
  <c r="AS273" s="1"/>
  <c r="BI273" s="1"/>
  <c r="AK273"/>
  <c r="BH273" s="1"/>
  <c r="AP274"/>
  <c r="AZ274"/>
  <c r="AR274"/>
  <c r="AS274" s="1"/>
  <c r="BI274" s="1"/>
  <c r="AP275"/>
  <c r="AR275"/>
  <c r="AZ276"/>
  <c r="AK276"/>
  <c r="BH276" s="1"/>
  <c r="AX277"/>
  <c r="AQ277"/>
  <c r="AS277" s="1"/>
  <c r="BI277" s="1"/>
  <c r="AK277"/>
  <c r="BH277" s="1"/>
  <c r="AP278"/>
  <c r="AZ278"/>
  <c r="AR278"/>
  <c r="AS278" s="1"/>
  <c r="BI278" s="1"/>
  <c r="AP279"/>
  <c r="AR279"/>
  <c r="AZ280"/>
  <c r="AK280"/>
  <c r="BH280" s="1"/>
  <c r="AX281"/>
  <c r="AQ281"/>
  <c r="AS281" s="1"/>
  <c r="BI281" s="1"/>
  <c r="AK281"/>
  <c r="BH281" s="1"/>
  <c r="AP282"/>
  <c r="AZ282"/>
  <c r="AR282"/>
  <c r="AS282" s="1"/>
  <c r="BI282" s="1"/>
  <c r="AP283"/>
  <c r="AR283"/>
  <c r="AZ284"/>
  <c r="AK284"/>
  <c r="BH284" s="1"/>
  <c r="AX285"/>
  <c r="AQ285"/>
  <c r="AS285" s="1"/>
  <c r="BI285" s="1"/>
  <c r="AK285"/>
  <c r="BH285" s="1"/>
  <c r="AQ286"/>
  <c r="AS286" s="1"/>
  <c r="BI286" s="1"/>
  <c r="AK286"/>
  <c r="BH286" s="1"/>
  <c r="AQ287"/>
  <c r="AS287" s="1"/>
  <c r="BI287" s="1"/>
  <c r="AK287"/>
  <c r="BH287" s="1"/>
  <c r="T288"/>
  <c r="U288" s="1"/>
  <c r="V288" s="1"/>
  <c r="BF288" s="1"/>
  <c r="AK288"/>
  <c r="BH288" s="1"/>
  <c r="AQ289"/>
  <c r="AS289" s="1"/>
  <c r="BI289" s="1"/>
  <c r="AK289"/>
  <c r="BH289" s="1"/>
  <c r="T290"/>
  <c r="U290" s="1"/>
  <c r="V290" s="1"/>
  <c r="BF290" s="1"/>
  <c r="AK290"/>
  <c r="BH290" s="1"/>
  <c r="AQ291"/>
  <c r="AS291" s="1"/>
  <c r="BI291" s="1"/>
  <c r="AK291"/>
  <c r="BH291" s="1"/>
  <c r="T292"/>
  <c r="U292" s="1"/>
  <c r="V292" s="1"/>
  <c r="BF292" s="1"/>
  <c r="AK292"/>
  <c r="BH292" s="1"/>
  <c r="AQ293"/>
  <c r="AS293" s="1"/>
  <c r="BI293" s="1"/>
  <c r="AK293"/>
  <c r="BH293" s="1"/>
  <c r="T294"/>
  <c r="U294" s="1"/>
  <c r="V294" s="1"/>
  <c r="BF294" s="1"/>
  <c r="AK294"/>
  <c r="BH294" s="1"/>
  <c r="AQ295"/>
  <c r="AS295" s="1"/>
  <c r="BI295" s="1"/>
  <c r="AK295"/>
  <c r="BH295" s="1"/>
  <c r="T296"/>
  <c r="U296" s="1"/>
  <c r="V296" s="1"/>
  <c r="BF296" s="1"/>
  <c r="AK296"/>
  <c r="BH296" s="1"/>
  <c r="AQ297"/>
  <c r="AS297" s="1"/>
  <c r="BI297" s="1"/>
  <c r="AK297"/>
  <c r="BH297" s="1"/>
  <c r="T298"/>
  <c r="U298" s="1"/>
  <c r="V298" s="1"/>
  <c r="BF298" s="1"/>
  <c r="AK298"/>
  <c r="BH298" s="1"/>
  <c r="AQ299"/>
  <c r="AS299" s="1"/>
  <c r="BI299" s="1"/>
  <c r="AK299"/>
  <c r="BH299" s="1"/>
  <c r="T300"/>
  <c r="U300" s="1"/>
  <c r="V300" s="1"/>
  <c r="BF300" s="1"/>
  <c r="AK300"/>
  <c r="BH300" s="1"/>
  <c r="AQ301"/>
  <c r="AS301" s="1"/>
  <c r="BI301" s="1"/>
  <c r="AK301"/>
  <c r="BH301" s="1"/>
  <c r="T302"/>
  <c r="U302" s="1"/>
  <c r="V302" s="1"/>
  <c r="BF302" s="1"/>
  <c r="AK302"/>
  <c r="BH302" s="1"/>
  <c r="AQ303"/>
  <c r="AS303" s="1"/>
  <c r="BI303" s="1"/>
  <c r="AK303"/>
  <c r="BH303" s="1"/>
  <c r="T304"/>
  <c r="U304" s="1"/>
  <c r="V304" s="1"/>
  <c r="BF304" s="1"/>
  <c r="AK304"/>
  <c r="BH304" s="1"/>
  <c r="AQ305"/>
  <c r="AS305" s="1"/>
  <c r="BI305" s="1"/>
  <c r="AK305"/>
  <c r="BH305" s="1"/>
  <c r="T306"/>
  <c r="U306" s="1"/>
  <c r="V306" s="1"/>
  <c r="BF306" s="1"/>
  <c r="AK306"/>
  <c r="BH306" s="1"/>
  <c r="AQ307"/>
  <c r="AS307" s="1"/>
  <c r="BI307" s="1"/>
  <c r="AK307"/>
  <c r="BH307" s="1"/>
  <c r="T308"/>
  <c r="U308" s="1"/>
  <c r="V308" s="1"/>
  <c r="BF308" s="1"/>
  <c r="AK308"/>
  <c r="BH308" s="1"/>
  <c r="AQ309"/>
  <c r="AS309" s="1"/>
  <c r="BI309" s="1"/>
  <c r="AK309"/>
  <c r="BH309" s="1"/>
  <c r="T310"/>
  <c r="U310" s="1"/>
  <c r="V310" s="1"/>
  <c r="BF310" s="1"/>
  <c r="AK310"/>
  <c r="BH310" s="1"/>
  <c r="AQ311"/>
  <c r="AS311" s="1"/>
  <c r="BI311" s="1"/>
  <c r="AK311"/>
  <c r="BH311" s="1"/>
  <c r="T312"/>
  <c r="U312" s="1"/>
  <c r="V312" s="1"/>
  <c r="BF312" s="1"/>
  <c r="AK312"/>
  <c r="BH312" s="1"/>
  <c r="AQ313"/>
  <c r="AS313" s="1"/>
  <c r="BI313" s="1"/>
  <c r="AK313"/>
  <c r="BH313" s="1"/>
  <c r="T314"/>
  <c r="U314" s="1"/>
  <c r="V314" s="1"/>
  <c r="BF314" s="1"/>
  <c r="AX314"/>
  <c r="AP314"/>
  <c r="AQ314"/>
  <c r="AR314"/>
  <c r="AP315"/>
  <c r="T315"/>
  <c r="U315" s="1"/>
  <c r="V315" s="1"/>
  <c r="BF315" s="1"/>
  <c r="AZ315"/>
  <c r="BA315" s="1"/>
  <c r="BJ315" s="1"/>
  <c r="AR315"/>
  <c r="AP316"/>
  <c r="AQ316"/>
  <c r="AR316"/>
  <c r="AP317"/>
  <c r="T317"/>
  <c r="U317" s="1"/>
  <c r="V317" s="1"/>
  <c r="BF317" s="1"/>
  <c r="AZ317"/>
  <c r="AR317"/>
  <c r="AP318"/>
  <c r="AQ318"/>
  <c r="AR318"/>
  <c r="AP319"/>
  <c r="T319"/>
  <c r="U319" s="1"/>
  <c r="V319" s="1"/>
  <c r="BF319" s="1"/>
  <c r="AZ319"/>
  <c r="BA319" s="1"/>
  <c r="BJ319" s="1"/>
  <c r="AR319"/>
  <c r="AP320"/>
  <c r="AQ320"/>
  <c r="AR320"/>
  <c r="AP321"/>
  <c r="T321"/>
  <c r="U321" s="1"/>
  <c r="V321" s="1"/>
  <c r="BF321" s="1"/>
  <c r="AZ321"/>
  <c r="AR321"/>
  <c r="AP322"/>
  <c r="AQ322"/>
  <c r="AR322"/>
  <c r="AP323"/>
  <c r="T323"/>
  <c r="U323" s="1"/>
  <c r="V323" s="1"/>
  <c r="BF323" s="1"/>
  <c r="AZ323"/>
  <c r="BA323" s="1"/>
  <c r="BJ323" s="1"/>
  <c r="AR323"/>
  <c r="AP324"/>
  <c r="AQ324"/>
  <c r="AR324"/>
  <c r="AP325"/>
  <c r="T325"/>
  <c r="U325" s="1"/>
  <c r="V325" s="1"/>
  <c r="BF325" s="1"/>
  <c r="AZ325"/>
  <c r="AR325"/>
  <c r="AP326"/>
  <c r="AQ326"/>
  <c r="AR326"/>
  <c r="AP327"/>
  <c r="T327"/>
  <c r="U327" s="1"/>
  <c r="V327" s="1"/>
  <c r="BF327" s="1"/>
  <c r="AZ327"/>
  <c r="BA327" s="1"/>
  <c r="BJ327" s="1"/>
  <c r="AR327"/>
  <c r="AP328"/>
  <c r="AQ328"/>
  <c r="AR328"/>
  <c r="AP329"/>
  <c r="T329"/>
  <c r="U329" s="1"/>
  <c r="V329" s="1"/>
  <c r="BF329" s="1"/>
  <c r="AZ329"/>
  <c r="AR329"/>
  <c r="AP330"/>
  <c r="AQ330"/>
  <c r="AR330"/>
  <c r="AP331"/>
  <c r="T331"/>
  <c r="U331" s="1"/>
  <c r="V331" s="1"/>
  <c r="BF331" s="1"/>
  <c r="AZ331"/>
  <c r="BA331" s="1"/>
  <c r="BJ331" s="1"/>
  <c r="AR331"/>
  <c r="AP332"/>
  <c r="AQ332"/>
  <c r="AR332"/>
  <c r="AP333"/>
  <c r="T333"/>
  <c r="U333" s="1"/>
  <c r="V333" s="1"/>
  <c r="BF333" s="1"/>
  <c r="AZ333"/>
  <c r="AR333"/>
  <c r="AP334"/>
  <c r="AQ334"/>
  <c r="AR334"/>
  <c r="AP335"/>
  <c r="T335"/>
  <c r="U335" s="1"/>
  <c r="V335" s="1"/>
  <c r="BF335" s="1"/>
  <c r="AZ335"/>
  <c r="BA335" s="1"/>
  <c r="BJ335" s="1"/>
  <c r="AR335"/>
  <c r="AP336"/>
  <c r="AQ336"/>
  <c r="AR336"/>
  <c r="AP337"/>
  <c r="T337"/>
  <c r="U337" s="1"/>
  <c r="V337" s="1"/>
  <c r="BF337" s="1"/>
  <c r="AZ337"/>
  <c r="AR337"/>
  <c r="AP338"/>
  <c r="AQ338"/>
  <c r="AR338"/>
  <c r="AP339"/>
  <c r="T339"/>
  <c r="U339" s="1"/>
  <c r="V339" s="1"/>
  <c r="BF339" s="1"/>
  <c r="AZ339"/>
  <c r="BA339" s="1"/>
  <c r="BJ339" s="1"/>
  <c r="AR339"/>
  <c r="AP340"/>
  <c r="AQ340"/>
  <c r="AR340"/>
  <c r="AS340" s="1"/>
  <c r="AP341"/>
  <c r="T341"/>
  <c r="U341" s="1"/>
  <c r="V341" s="1"/>
  <c r="BF341" s="1"/>
  <c r="AZ341"/>
  <c r="AR341"/>
  <c r="AS341" s="1"/>
  <c r="BI341" s="1"/>
  <c r="AP342"/>
  <c r="AQ342"/>
  <c r="AR342"/>
  <c r="AP343"/>
  <c r="T343"/>
  <c r="U343" s="1"/>
  <c r="V343" s="1"/>
  <c r="BF343" s="1"/>
  <c r="AQ343"/>
  <c r="AK343"/>
  <c r="BH343" s="1"/>
  <c r="AR343"/>
  <c r="T344"/>
  <c r="U344" s="1"/>
  <c r="V344" s="1"/>
  <c r="BF344" s="1"/>
  <c r="AQ344"/>
  <c r="AS344" s="1"/>
  <c r="BI344" s="1"/>
  <c r="AK344"/>
  <c r="BH344" s="1"/>
  <c r="T345"/>
  <c r="U345" s="1"/>
  <c r="V345" s="1"/>
  <c r="BF345" s="1"/>
  <c r="AP345"/>
  <c r="AR345"/>
  <c r="AS345" s="1"/>
  <c r="BI345" s="1"/>
  <c r="AK345"/>
  <c r="BH345" s="1"/>
  <c r="AP346"/>
  <c r="AR346"/>
  <c r="AP347"/>
  <c r="AQ347"/>
  <c r="AK347"/>
  <c r="BH347" s="1"/>
  <c r="AR347"/>
  <c r="T348"/>
  <c r="U348" s="1"/>
  <c r="V348" s="1"/>
  <c r="BF348" s="1"/>
  <c r="AQ348"/>
  <c r="AS348" s="1"/>
  <c r="BI348" s="1"/>
  <c r="AK348"/>
  <c r="BH348" s="1"/>
  <c r="T349"/>
  <c r="U349" s="1"/>
  <c r="V349" s="1"/>
  <c r="BF349" s="1"/>
  <c r="AP349"/>
  <c r="AR349"/>
  <c r="AK349"/>
  <c r="BH349" s="1"/>
  <c r="AP350"/>
  <c r="AR350"/>
  <c r="AP351"/>
  <c r="AQ351"/>
  <c r="AK351"/>
  <c r="BH351" s="1"/>
  <c r="AR351"/>
  <c r="T352"/>
  <c r="U352" s="1"/>
  <c r="V352" s="1"/>
  <c r="BF352" s="1"/>
  <c r="AQ352"/>
  <c r="AS352" s="1"/>
  <c r="BI352" s="1"/>
  <c r="AK352"/>
  <c r="BH352" s="1"/>
  <c r="T353"/>
  <c r="U353" s="1"/>
  <c r="V353" s="1"/>
  <c r="BF353" s="1"/>
  <c r="AP353"/>
  <c r="AR353"/>
  <c r="AS353" s="1"/>
  <c r="BI353" s="1"/>
  <c r="AK353"/>
  <c r="BH353" s="1"/>
  <c r="AP354"/>
  <c r="AR354"/>
  <c r="AP355"/>
  <c r="AQ355"/>
  <c r="AK355"/>
  <c r="BH355" s="1"/>
  <c r="AR355"/>
  <c r="T356"/>
  <c r="U356" s="1"/>
  <c r="V356" s="1"/>
  <c r="BF356" s="1"/>
  <c r="AQ356"/>
  <c r="AS356" s="1"/>
  <c r="BI356" s="1"/>
  <c r="AK356"/>
  <c r="BH356" s="1"/>
  <c r="T357"/>
  <c r="U357" s="1"/>
  <c r="V357" s="1"/>
  <c r="BF357" s="1"/>
  <c r="AP357"/>
  <c r="AR357"/>
  <c r="AK357"/>
  <c r="BH357" s="1"/>
  <c r="AP358"/>
  <c r="AR358"/>
  <c r="AS358" s="1"/>
  <c r="BI358" s="1"/>
  <c r="AP359"/>
  <c r="AQ359"/>
  <c r="AK359"/>
  <c r="BH359" s="1"/>
  <c r="AR359"/>
  <c r="T360"/>
  <c r="U360" s="1"/>
  <c r="V360" s="1"/>
  <c r="BF360" s="1"/>
  <c r="AQ360"/>
  <c r="AS360" s="1"/>
  <c r="BI360" s="1"/>
  <c r="AK360"/>
  <c r="BH360" s="1"/>
  <c r="T361"/>
  <c r="U361" s="1"/>
  <c r="V361" s="1"/>
  <c r="BF361" s="1"/>
  <c r="AP361"/>
  <c r="AR361"/>
  <c r="AS361" s="1"/>
  <c r="BI361" s="1"/>
  <c r="AK361"/>
  <c r="BH361" s="1"/>
  <c r="AP362"/>
  <c r="AR362"/>
  <c r="AP363"/>
  <c r="AQ363"/>
  <c r="AK363"/>
  <c r="BH363" s="1"/>
  <c r="AR363"/>
  <c r="T364"/>
  <c r="U364" s="1"/>
  <c r="V364" s="1"/>
  <c r="BF364" s="1"/>
  <c r="AQ364"/>
  <c r="AS364" s="1"/>
  <c r="BI364" s="1"/>
  <c r="AK364"/>
  <c r="BH364" s="1"/>
  <c r="T365"/>
  <c r="U365" s="1"/>
  <c r="V365" s="1"/>
  <c r="BF365" s="1"/>
  <c r="AP365"/>
  <c r="AR365"/>
  <c r="AK365"/>
  <c r="BH365" s="1"/>
  <c r="AP366"/>
  <c r="AR366"/>
  <c r="AS366" s="1"/>
  <c r="BI366" s="1"/>
  <c r="AP367"/>
  <c r="AQ367"/>
  <c r="AK367"/>
  <c r="BH367" s="1"/>
  <c r="AR367"/>
  <c r="T368"/>
  <c r="U368" s="1"/>
  <c r="V368" s="1"/>
  <c r="BF368" s="1"/>
  <c r="AQ368"/>
  <c r="AS368" s="1"/>
  <c r="BI368" s="1"/>
  <c r="AK368"/>
  <c r="BH368" s="1"/>
  <c r="T369"/>
  <c r="U369" s="1"/>
  <c r="V369" s="1"/>
  <c r="BF369" s="1"/>
  <c r="AP369"/>
  <c r="AR369"/>
  <c r="AS369" s="1"/>
  <c r="BI369" s="1"/>
  <c r="AK369"/>
  <c r="BH369" s="1"/>
  <c r="AP370"/>
  <c r="AR370"/>
  <c r="AP371"/>
  <c r="AQ371"/>
  <c r="AK371"/>
  <c r="BH371" s="1"/>
  <c r="AR371"/>
  <c r="T372"/>
  <c r="U372" s="1"/>
  <c r="V372" s="1"/>
  <c r="BF372" s="1"/>
  <c r="AQ372"/>
  <c r="AS372" s="1"/>
  <c r="BI372" s="1"/>
  <c r="AK372"/>
  <c r="BH372" s="1"/>
  <c r="T373"/>
  <c r="U373" s="1"/>
  <c r="V373" s="1"/>
  <c r="BF373" s="1"/>
  <c r="AP373"/>
  <c r="AR373"/>
  <c r="AK373"/>
  <c r="BH373" s="1"/>
  <c r="AP374"/>
  <c r="AR374"/>
  <c r="AS374" s="1"/>
  <c r="BI374" s="1"/>
  <c r="AP375"/>
  <c r="AQ375"/>
  <c r="AK375"/>
  <c r="BH375" s="1"/>
  <c r="AR375"/>
  <c r="T376"/>
  <c r="U376" s="1"/>
  <c r="V376" s="1"/>
  <c r="BF376" s="1"/>
  <c r="AQ376"/>
  <c r="AS376" s="1"/>
  <c r="BI376" s="1"/>
  <c r="AK376"/>
  <c r="BH376" s="1"/>
  <c r="T377"/>
  <c r="U377" s="1"/>
  <c r="V377" s="1"/>
  <c r="BF377" s="1"/>
  <c r="AP377"/>
  <c r="AR377"/>
  <c r="AS377" s="1"/>
  <c r="BI377" s="1"/>
  <c r="AK377"/>
  <c r="BH377" s="1"/>
  <c r="AP378"/>
  <c r="AR378"/>
  <c r="AP379"/>
  <c r="AQ379"/>
  <c r="AK379"/>
  <c r="BH379" s="1"/>
  <c r="AR379"/>
  <c r="T380"/>
  <c r="U380" s="1"/>
  <c r="V380" s="1"/>
  <c r="BF380" s="1"/>
  <c r="AQ380"/>
  <c r="AS380" s="1"/>
  <c r="BI380" s="1"/>
  <c r="AK380"/>
  <c r="BH380" s="1"/>
  <c r="T381"/>
  <c r="U381" s="1"/>
  <c r="V381" s="1"/>
  <c r="BF381" s="1"/>
  <c r="AP381"/>
  <c r="AR381"/>
  <c r="AK381"/>
  <c r="BH381" s="1"/>
  <c r="AP382"/>
  <c r="AR382"/>
  <c r="AS382" s="1"/>
  <c r="BI382" s="1"/>
  <c r="AP383"/>
  <c r="AQ383"/>
  <c r="AK383"/>
  <c r="BH383" s="1"/>
  <c r="AR383"/>
  <c r="AP384"/>
  <c r="AQ384"/>
  <c r="AR384"/>
  <c r="AP385"/>
  <c r="T385"/>
  <c r="U385" s="1"/>
  <c r="V385" s="1"/>
  <c r="BF385" s="1"/>
  <c r="AZ385"/>
  <c r="BA385" s="1"/>
  <c r="BJ385" s="1"/>
  <c r="AR385"/>
  <c r="AP386"/>
  <c r="AQ386"/>
  <c r="AR386"/>
  <c r="AP387"/>
  <c r="T387"/>
  <c r="U387" s="1"/>
  <c r="V387" s="1"/>
  <c r="BF387" s="1"/>
  <c r="AZ387"/>
  <c r="BA387" s="1"/>
  <c r="BJ387" s="1"/>
  <c r="AR387"/>
  <c r="AP388"/>
  <c r="AR388"/>
  <c r="AP389"/>
  <c r="T389"/>
  <c r="U389" s="1"/>
  <c r="V389" s="1"/>
  <c r="BF389" s="1"/>
  <c r="AR389"/>
  <c r="AS389" s="1"/>
  <c r="BI389" s="1"/>
  <c r="AK389"/>
  <c r="BH389" s="1"/>
  <c r="AK390"/>
  <c r="BH390" s="1"/>
  <c r="AP391"/>
  <c r="T391"/>
  <c r="U391" s="1"/>
  <c r="V391" s="1"/>
  <c r="BF391" s="1"/>
  <c r="AR391"/>
  <c r="AS391" s="1"/>
  <c r="BI391" s="1"/>
  <c r="AK391"/>
  <c r="BH391" s="1"/>
  <c r="AK392"/>
  <c r="BH392" s="1"/>
  <c r="AP393"/>
  <c r="T393"/>
  <c r="U393" s="1"/>
  <c r="V393" s="1"/>
  <c r="BF393" s="1"/>
  <c r="AR393"/>
  <c r="AS393" s="1"/>
  <c r="BI393" s="1"/>
  <c r="AK393"/>
  <c r="BH393" s="1"/>
  <c r="AK394"/>
  <c r="BH394" s="1"/>
  <c r="AP395"/>
  <c r="T395"/>
  <c r="U395" s="1"/>
  <c r="V395" s="1"/>
  <c r="BF395" s="1"/>
  <c r="AR395"/>
  <c r="AS395" s="1"/>
  <c r="BI395" s="1"/>
  <c r="AK395"/>
  <c r="BH395" s="1"/>
  <c r="AK396"/>
  <c r="BH396" s="1"/>
  <c r="AP397"/>
  <c r="T397"/>
  <c r="U397" s="1"/>
  <c r="V397" s="1"/>
  <c r="BF397" s="1"/>
  <c r="AR397"/>
  <c r="AS397" s="1"/>
  <c r="BI397" s="1"/>
  <c r="AK397"/>
  <c r="BH397" s="1"/>
  <c r="AK398"/>
  <c r="BH398" s="1"/>
  <c r="AP399"/>
  <c r="T399"/>
  <c r="U399" s="1"/>
  <c r="V399" s="1"/>
  <c r="BF399" s="1"/>
  <c r="AR399"/>
  <c r="AS399" s="1"/>
  <c r="BI399" s="1"/>
  <c r="AK399"/>
  <c r="BH399" s="1"/>
  <c r="AK400"/>
  <c r="BH400" s="1"/>
  <c r="AP401"/>
  <c r="T401"/>
  <c r="U401" s="1"/>
  <c r="V401" s="1"/>
  <c r="BF401" s="1"/>
  <c r="AR401"/>
  <c r="AS401" s="1"/>
  <c r="BI401" s="1"/>
  <c r="AK401"/>
  <c r="BH401" s="1"/>
  <c r="AK402"/>
  <c r="BH402" s="1"/>
  <c r="AP403"/>
  <c r="T403"/>
  <c r="U403" s="1"/>
  <c r="V403" s="1"/>
  <c r="BF403" s="1"/>
  <c r="AR403"/>
  <c r="AS403" s="1"/>
  <c r="BI403" s="1"/>
  <c r="AK403"/>
  <c r="BH403" s="1"/>
  <c r="AK404"/>
  <c r="BH404" s="1"/>
  <c r="AP405"/>
  <c r="T405"/>
  <c r="U405" s="1"/>
  <c r="V405" s="1"/>
  <c r="BF405" s="1"/>
  <c r="AR405"/>
  <c r="AS405" s="1"/>
  <c r="BI405" s="1"/>
  <c r="AK405"/>
  <c r="BH405" s="1"/>
  <c r="AK406"/>
  <c r="BH406" s="1"/>
  <c r="AP407"/>
  <c r="T407"/>
  <c r="U407" s="1"/>
  <c r="V407" s="1"/>
  <c r="BF407" s="1"/>
  <c r="AR407"/>
  <c r="AS407" s="1"/>
  <c r="BI407" s="1"/>
  <c r="AK407"/>
  <c r="BH407" s="1"/>
  <c r="AK408"/>
  <c r="BH408" s="1"/>
  <c r="AP409"/>
  <c r="T409"/>
  <c r="U409" s="1"/>
  <c r="V409" s="1"/>
  <c r="BF409" s="1"/>
  <c r="AR409"/>
  <c r="AS409" s="1"/>
  <c r="BI409" s="1"/>
  <c r="AK409"/>
  <c r="BH409" s="1"/>
  <c r="AK410"/>
  <c r="BH410" s="1"/>
  <c r="AP411"/>
  <c r="T411"/>
  <c r="U411" s="1"/>
  <c r="V411" s="1"/>
  <c r="BF411" s="1"/>
  <c r="AR411"/>
  <c r="AS411" s="1"/>
  <c r="BI411" s="1"/>
  <c r="AK411"/>
  <c r="BH411" s="1"/>
  <c r="AK412"/>
  <c r="BH412" s="1"/>
  <c r="AP413"/>
  <c r="T413"/>
  <c r="U413" s="1"/>
  <c r="V413" s="1"/>
  <c r="BF413" s="1"/>
  <c r="AR413"/>
  <c r="AS413" s="1"/>
  <c r="BI413" s="1"/>
  <c r="AK413"/>
  <c r="BH413" s="1"/>
  <c r="AK414"/>
  <c r="BH414" s="1"/>
  <c r="AP415"/>
  <c r="T415"/>
  <c r="U415" s="1"/>
  <c r="V415" s="1"/>
  <c r="BF415" s="1"/>
  <c r="AR415"/>
  <c r="AS415" s="1"/>
  <c r="BI415" s="1"/>
  <c r="AK415"/>
  <c r="BH415" s="1"/>
  <c r="AK416"/>
  <c r="BH416" s="1"/>
  <c r="AP417"/>
  <c r="T417"/>
  <c r="U417" s="1"/>
  <c r="V417" s="1"/>
  <c r="BF417" s="1"/>
  <c r="AR417"/>
  <c r="AS417" s="1"/>
  <c r="BI417" s="1"/>
  <c r="AK417"/>
  <c r="BH417" s="1"/>
  <c r="AK418"/>
  <c r="BH418" s="1"/>
  <c r="AP419"/>
  <c r="T419"/>
  <c r="U419" s="1"/>
  <c r="V419" s="1"/>
  <c r="BF419" s="1"/>
  <c r="AR419"/>
  <c r="AS419" s="1"/>
  <c r="BI419" s="1"/>
  <c r="AK419"/>
  <c r="BH419" s="1"/>
  <c r="AK420"/>
  <c r="BH420" s="1"/>
  <c r="AP421"/>
  <c r="T421"/>
  <c r="U421" s="1"/>
  <c r="V421" s="1"/>
  <c r="BF421" s="1"/>
  <c r="AR421"/>
  <c r="AS421" s="1"/>
  <c r="BI421" s="1"/>
  <c r="AK421"/>
  <c r="BH421" s="1"/>
  <c r="AK422"/>
  <c r="BH422" s="1"/>
  <c r="AP423"/>
  <c r="T423"/>
  <c r="U423" s="1"/>
  <c r="V423" s="1"/>
  <c r="BF423" s="1"/>
  <c r="AR423"/>
  <c r="AS423" s="1"/>
  <c r="BI423" s="1"/>
  <c r="AK423"/>
  <c r="BH423" s="1"/>
  <c r="AK424"/>
  <c r="BH424" s="1"/>
  <c r="AP425"/>
  <c r="T425"/>
  <c r="U425" s="1"/>
  <c r="V425" s="1"/>
  <c r="BF425" s="1"/>
  <c r="AR425"/>
  <c r="AS425" s="1"/>
  <c r="BI425" s="1"/>
  <c r="AK425"/>
  <c r="BH425" s="1"/>
  <c r="AK426"/>
  <c r="BH426" s="1"/>
  <c r="AP427"/>
  <c r="T427"/>
  <c r="U427" s="1"/>
  <c r="V427" s="1"/>
  <c r="BF427" s="1"/>
  <c r="AR427"/>
  <c r="AS427" s="1"/>
  <c r="BI427" s="1"/>
  <c r="AK427"/>
  <c r="BH427" s="1"/>
  <c r="AK428"/>
  <c r="BH428" s="1"/>
  <c r="AP429"/>
  <c r="T429"/>
  <c r="U429" s="1"/>
  <c r="V429" s="1"/>
  <c r="BF429" s="1"/>
  <c r="AR429"/>
  <c r="AS429" s="1"/>
  <c r="BI429" s="1"/>
  <c r="AK429"/>
  <c r="BH429" s="1"/>
  <c r="AK430"/>
  <c r="BH430" s="1"/>
  <c r="AP431"/>
  <c r="T431"/>
  <c r="U431" s="1"/>
  <c r="V431" s="1"/>
  <c r="BF431" s="1"/>
  <c r="AR431"/>
  <c r="AS431" s="1"/>
  <c r="BI431" s="1"/>
  <c r="AK431"/>
  <c r="BH431" s="1"/>
  <c r="AK432"/>
  <c r="BH432" s="1"/>
  <c r="AP433"/>
  <c r="T433"/>
  <c r="U433" s="1"/>
  <c r="V433" s="1"/>
  <c r="BF433" s="1"/>
  <c r="AR433"/>
  <c r="AS433" s="1"/>
  <c r="BI433" s="1"/>
  <c r="AK433"/>
  <c r="BH433" s="1"/>
  <c r="AK434"/>
  <c r="BH434" s="1"/>
  <c r="AP435"/>
  <c r="T435"/>
  <c r="U435" s="1"/>
  <c r="V435" s="1"/>
  <c r="BF435" s="1"/>
  <c r="AR435"/>
  <c r="AS435" s="1"/>
  <c r="BI435" s="1"/>
  <c r="AK435"/>
  <c r="BH435" s="1"/>
  <c r="AK436"/>
  <c r="BH436" s="1"/>
  <c r="AP437"/>
  <c r="T437"/>
  <c r="U437" s="1"/>
  <c r="V437" s="1"/>
  <c r="BF437" s="1"/>
  <c r="AR437"/>
  <c r="AS437" s="1"/>
  <c r="BI437" s="1"/>
  <c r="AK437"/>
  <c r="BH437" s="1"/>
  <c r="AK438"/>
  <c r="BH438" s="1"/>
  <c r="AP439"/>
  <c r="T439"/>
  <c r="U439" s="1"/>
  <c r="V439" s="1"/>
  <c r="BF439" s="1"/>
  <c r="AR439"/>
  <c r="AS439" s="1"/>
  <c r="BI439" s="1"/>
  <c r="AK439"/>
  <c r="BH439" s="1"/>
  <c r="AK440"/>
  <c r="BH440" s="1"/>
  <c r="AP441"/>
  <c r="T441"/>
  <c r="U441" s="1"/>
  <c r="V441" s="1"/>
  <c r="BF441" s="1"/>
  <c r="AR441"/>
  <c r="AS441" s="1"/>
  <c r="BI441" s="1"/>
  <c r="AK441"/>
  <c r="BH441" s="1"/>
  <c r="AK442"/>
  <c r="BH442" s="1"/>
  <c r="AP443"/>
  <c r="T443"/>
  <c r="U443" s="1"/>
  <c r="V443" s="1"/>
  <c r="BF443" s="1"/>
  <c r="AR443"/>
  <c r="AS443" s="1"/>
  <c r="BI443" s="1"/>
  <c r="AK443"/>
  <c r="BH443" s="1"/>
  <c r="AK444"/>
  <c r="BH444" s="1"/>
  <c r="AP445"/>
  <c r="T445"/>
  <c r="U445" s="1"/>
  <c r="V445" s="1"/>
  <c r="BF445" s="1"/>
  <c r="AR445"/>
  <c r="AS445" s="1"/>
  <c r="BI445" s="1"/>
  <c r="AK445"/>
  <c r="BH445" s="1"/>
  <c r="AK446"/>
  <c r="BH446" s="1"/>
  <c r="AP447"/>
  <c r="T447"/>
  <c r="U447" s="1"/>
  <c r="V447" s="1"/>
  <c r="BF447" s="1"/>
  <c r="AR447"/>
  <c r="AS447" s="1"/>
  <c r="BI447" s="1"/>
  <c r="AK447"/>
  <c r="BH447" s="1"/>
  <c r="AK448"/>
  <c r="BH448" s="1"/>
  <c r="AP449"/>
  <c r="T449"/>
  <c r="U449" s="1"/>
  <c r="V449" s="1"/>
  <c r="BF449" s="1"/>
  <c r="AR449"/>
  <c r="AS449" s="1"/>
  <c r="BI449" s="1"/>
  <c r="AK449"/>
  <c r="BH449" s="1"/>
  <c r="AK450"/>
  <c r="BH450" s="1"/>
  <c r="AP451"/>
  <c r="T451"/>
  <c r="U451" s="1"/>
  <c r="V451" s="1"/>
  <c r="BF451" s="1"/>
  <c r="AR451"/>
  <c r="AS451" s="1"/>
  <c r="BI451" s="1"/>
  <c r="AK451"/>
  <c r="BH451" s="1"/>
  <c r="AK452"/>
  <c r="BH452" s="1"/>
  <c r="AP453"/>
  <c r="T453"/>
  <c r="U453" s="1"/>
  <c r="V453" s="1"/>
  <c r="BF453" s="1"/>
  <c r="AR453"/>
  <c r="AS453" s="1"/>
  <c r="BI453" s="1"/>
  <c r="AK453"/>
  <c r="BH453" s="1"/>
  <c r="AK454"/>
  <c r="BH454" s="1"/>
  <c r="AP455"/>
  <c r="T455"/>
  <c r="U455" s="1"/>
  <c r="V455" s="1"/>
  <c r="BF455" s="1"/>
  <c r="AR455"/>
  <c r="AS455" s="1"/>
  <c r="BI455" s="1"/>
  <c r="AK455"/>
  <c r="BH455" s="1"/>
  <c r="AK456"/>
  <c r="BH456" s="1"/>
  <c r="AP457"/>
  <c r="T457"/>
  <c r="U457" s="1"/>
  <c r="V457" s="1"/>
  <c r="BF457" s="1"/>
  <c r="AR457"/>
  <c r="AS457" s="1"/>
  <c r="BI457" s="1"/>
  <c r="AK457"/>
  <c r="BH457" s="1"/>
  <c r="AK458"/>
  <c r="BH458" s="1"/>
  <c r="AP459"/>
  <c r="T459"/>
  <c r="U459" s="1"/>
  <c r="V459" s="1"/>
  <c r="BF459" s="1"/>
  <c r="AR459"/>
  <c r="AS459" s="1"/>
  <c r="BI459" s="1"/>
  <c r="AK459"/>
  <c r="BH459" s="1"/>
  <c r="AK460"/>
  <c r="BH460" s="1"/>
  <c r="AP461"/>
  <c r="T461"/>
  <c r="U461" s="1"/>
  <c r="V461" s="1"/>
  <c r="BF461" s="1"/>
  <c r="AR461"/>
  <c r="AS461" s="1"/>
  <c r="BI461" s="1"/>
  <c r="AK461"/>
  <c r="BH461" s="1"/>
  <c r="AK462"/>
  <c r="BH462" s="1"/>
  <c r="AP463"/>
  <c r="T463"/>
  <c r="U463" s="1"/>
  <c r="V463" s="1"/>
  <c r="BF463" s="1"/>
  <c r="AR463"/>
  <c r="AS463" s="1"/>
  <c r="BI463" s="1"/>
  <c r="AK463"/>
  <c r="BH463" s="1"/>
  <c r="AK464"/>
  <c r="BH464" s="1"/>
  <c r="AP465"/>
  <c r="T465"/>
  <c r="U465" s="1"/>
  <c r="V465" s="1"/>
  <c r="BF465" s="1"/>
  <c r="AR465"/>
  <c r="AS465" s="1"/>
  <c r="BI465" s="1"/>
  <c r="AK465"/>
  <c r="BH465" s="1"/>
  <c r="AK466"/>
  <c r="BH466" s="1"/>
  <c r="AP467"/>
  <c r="T467"/>
  <c r="U467" s="1"/>
  <c r="V467" s="1"/>
  <c r="BF467" s="1"/>
  <c r="AR467"/>
  <c r="AS467" s="1"/>
  <c r="BI467" s="1"/>
  <c r="AK467"/>
  <c r="BH467" s="1"/>
  <c r="AK468"/>
  <c r="BH468" s="1"/>
  <c r="AP469"/>
  <c r="T469"/>
  <c r="U469" s="1"/>
  <c r="V469" s="1"/>
  <c r="BF469" s="1"/>
  <c r="AR469"/>
  <c r="AS469" s="1"/>
  <c r="BI469" s="1"/>
  <c r="AK469"/>
  <c r="BH469" s="1"/>
  <c r="AK470"/>
  <c r="BH470" s="1"/>
  <c r="AP471"/>
  <c r="T471"/>
  <c r="U471" s="1"/>
  <c r="V471" s="1"/>
  <c r="BF471" s="1"/>
  <c r="AR471"/>
  <c r="AS471" s="1"/>
  <c r="BI471" s="1"/>
  <c r="AK471"/>
  <c r="BH471" s="1"/>
  <c r="AK472"/>
  <c r="BH472" s="1"/>
  <c r="AP473"/>
  <c r="T473"/>
  <c r="U473" s="1"/>
  <c r="V473" s="1"/>
  <c r="BF473" s="1"/>
  <c r="AR473"/>
  <c r="AS473" s="1"/>
  <c r="BI473" s="1"/>
  <c r="AK473"/>
  <c r="BH473" s="1"/>
  <c r="AK474"/>
  <c r="BH474" s="1"/>
  <c r="AP475"/>
  <c r="T475"/>
  <c r="U475" s="1"/>
  <c r="V475" s="1"/>
  <c r="BF475" s="1"/>
  <c r="AR475"/>
  <c r="AS475" s="1"/>
  <c r="BI475" s="1"/>
  <c r="AK475"/>
  <c r="BH475" s="1"/>
  <c r="AK476"/>
  <c r="BH476" s="1"/>
  <c r="AP477"/>
  <c r="T477"/>
  <c r="U477" s="1"/>
  <c r="V477" s="1"/>
  <c r="BF477" s="1"/>
  <c r="AR477"/>
  <c r="AS477" s="1"/>
  <c r="BI477" s="1"/>
  <c r="AK477"/>
  <c r="BH477" s="1"/>
  <c r="AK478"/>
  <c r="BH478" s="1"/>
  <c r="AP479"/>
  <c r="T479"/>
  <c r="U479" s="1"/>
  <c r="V479" s="1"/>
  <c r="BF479" s="1"/>
  <c r="AR479"/>
  <c r="AS479" s="1"/>
  <c r="BI479" s="1"/>
  <c r="AK479"/>
  <c r="BH479" s="1"/>
  <c r="AK480"/>
  <c r="BH480" s="1"/>
  <c r="AP481"/>
  <c r="T481"/>
  <c r="U481" s="1"/>
  <c r="V481" s="1"/>
  <c r="BF481" s="1"/>
  <c r="AR481"/>
  <c r="AS481" s="1"/>
  <c r="BI481" s="1"/>
  <c r="AK481"/>
  <c r="BH481" s="1"/>
  <c r="AK482"/>
  <c r="BH482" s="1"/>
  <c r="AP483"/>
  <c r="T483"/>
  <c r="U483" s="1"/>
  <c r="V483" s="1"/>
  <c r="BF483" s="1"/>
  <c r="AR483"/>
  <c r="AS483" s="1"/>
  <c r="BI483" s="1"/>
  <c r="AK483"/>
  <c r="BH483" s="1"/>
  <c r="AK484"/>
  <c r="BH484" s="1"/>
  <c r="AP485"/>
  <c r="T485"/>
  <c r="U485" s="1"/>
  <c r="V485" s="1"/>
  <c r="BF485" s="1"/>
  <c r="AR485"/>
  <c r="AS485" s="1"/>
  <c r="BI485" s="1"/>
  <c r="AK485"/>
  <c r="BH485" s="1"/>
  <c r="AK486"/>
  <c r="BH486" s="1"/>
  <c r="AP487"/>
  <c r="T487"/>
  <c r="U487" s="1"/>
  <c r="V487" s="1"/>
  <c r="BF487" s="1"/>
  <c r="AR487"/>
  <c r="AS487" s="1"/>
  <c r="BI487" s="1"/>
  <c r="AK487"/>
  <c r="BH487" s="1"/>
  <c r="AK488"/>
  <c r="BH488" s="1"/>
  <c r="AP489"/>
  <c r="T489"/>
  <c r="U489" s="1"/>
  <c r="V489" s="1"/>
  <c r="BF489" s="1"/>
  <c r="AR489"/>
  <c r="AS489" s="1"/>
  <c r="BI489" s="1"/>
  <c r="AK489"/>
  <c r="BH489" s="1"/>
  <c r="AK490"/>
  <c r="BH490" s="1"/>
  <c r="AP491"/>
  <c r="T491"/>
  <c r="U491" s="1"/>
  <c r="V491" s="1"/>
  <c r="BF491" s="1"/>
  <c r="AR491"/>
  <c r="AS491" s="1"/>
  <c r="BI491" s="1"/>
  <c r="AK491"/>
  <c r="BH491" s="1"/>
  <c r="AK492"/>
  <c r="BH492" s="1"/>
  <c r="AP493"/>
  <c r="T493"/>
  <c r="U493" s="1"/>
  <c r="V493" s="1"/>
  <c r="BF493" s="1"/>
  <c r="AR493"/>
  <c r="AS493" s="1"/>
  <c r="BI493" s="1"/>
  <c r="AK493"/>
  <c r="BH493" s="1"/>
  <c r="AK494"/>
  <c r="BH494" s="1"/>
  <c r="AP495"/>
  <c r="T495"/>
  <c r="U495" s="1"/>
  <c r="V495" s="1"/>
  <c r="BF495" s="1"/>
  <c r="AR495"/>
  <c r="AS495" s="1"/>
  <c r="BI495" s="1"/>
  <c r="AK495"/>
  <c r="BH495" s="1"/>
  <c r="AK496"/>
  <c r="BH496" s="1"/>
  <c r="AP497"/>
  <c r="T497"/>
  <c r="U497" s="1"/>
  <c r="V497" s="1"/>
  <c r="BF497" s="1"/>
  <c r="AR497"/>
  <c r="AS497" s="1"/>
  <c r="BI497" s="1"/>
  <c r="AK497"/>
  <c r="BH497" s="1"/>
  <c r="AK498"/>
  <c r="BH498" s="1"/>
  <c r="AP499"/>
  <c r="T499"/>
  <c r="U499" s="1"/>
  <c r="V499" s="1"/>
  <c r="BF499" s="1"/>
  <c r="AR499"/>
  <c r="AS499" s="1"/>
  <c r="BI499" s="1"/>
  <c r="AK499"/>
  <c r="BH499" s="1"/>
  <c r="AK500"/>
  <c r="BH500" s="1"/>
  <c r="AP501"/>
  <c r="T501"/>
  <c r="U501" s="1"/>
  <c r="V501" s="1"/>
  <c r="BF501" s="1"/>
  <c r="AR501"/>
  <c r="AS501" s="1"/>
  <c r="BI501" s="1"/>
  <c r="AK501"/>
  <c r="BH501" s="1"/>
  <c r="AK502"/>
  <c r="BH502" s="1"/>
  <c r="AP503"/>
  <c r="T503"/>
  <c r="U503" s="1"/>
  <c r="V503" s="1"/>
  <c r="BF503" s="1"/>
  <c r="AR503"/>
  <c r="AS503" s="1"/>
  <c r="BI503" s="1"/>
  <c r="AK503"/>
  <c r="BH503" s="1"/>
  <c r="AK504"/>
  <c r="BH504" s="1"/>
  <c r="AP505"/>
  <c r="T505"/>
  <c r="U505" s="1"/>
  <c r="V505" s="1"/>
  <c r="BF505" s="1"/>
  <c r="AR505"/>
  <c r="AS505" s="1"/>
  <c r="BI505" s="1"/>
  <c r="AK505"/>
  <c r="BH505" s="1"/>
  <c r="AK506"/>
  <c r="BH506" s="1"/>
  <c r="AP507"/>
  <c r="T507"/>
  <c r="U507" s="1"/>
  <c r="V507" s="1"/>
  <c r="BF507" s="1"/>
  <c r="AR507"/>
  <c r="AS507" s="1"/>
  <c r="BI507" s="1"/>
  <c r="AK507"/>
  <c r="BH507" s="1"/>
  <c r="AK508"/>
  <c r="BH508" s="1"/>
  <c r="AP509"/>
  <c r="T509"/>
  <c r="U509" s="1"/>
  <c r="V509" s="1"/>
  <c r="BF509" s="1"/>
  <c r="AR509"/>
  <c r="AS509" s="1"/>
  <c r="BI509" s="1"/>
  <c r="AK509"/>
  <c r="BH509" s="1"/>
  <c r="AK510"/>
  <c r="BH510" s="1"/>
  <c r="AP511"/>
  <c r="T511"/>
  <c r="U511" s="1"/>
  <c r="V511" s="1"/>
  <c r="BF511" s="1"/>
  <c r="AR511"/>
  <c r="AS511" s="1"/>
  <c r="BI511" s="1"/>
  <c r="AK511"/>
  <c r="BH511" s="1"/>
  <c r="AK512"/>
  <c r="BH512" s="1"/>
  <c r="AP513"/>
  <c r="T513"/>
  <c r="U513" s="1"/>
  <c r="V513" s="1"/>
  <c r="BF513" s="1"/>
  <c r="AR513"/>
  <c r="AS513" s="1"/>
  <c r="BI513" s="1"/>
  <c r="AK513"/>
  <c r="BH513" s="1"/>
  <c r="AK514"/>
  <c r="BH514" s="1"/>
  <c r="AP515"/>
  <c r="T515"/>
  <c r="U515" s="1"/>
  <c r="V515" s="1"/>
  <c r="BF515" s="1"/>
  <c r="AR515"/>
  <c r="AS515" s="1"/>
  <c r="BI515" s="1"/>
  <c r="AK515"/>
  <c r="BH515" s="1"/>
  <c r="AK516"/>
  <c r="BH516" s="1"/>
  <c r="AP517"/>
  <c r="T517"/>
  <c r="U517" s="1"/>
  <c r="V517" s="1"/>
  <c r="BF517" s="1"/>
  <c r="AR517"/>
  <c r="AS517" s="1"/>
  <c r="BI517" s="1"/>
  <c r="AK517"/>
  <c r="BH517" s="1"/>
  <c r="AK518"/>
  <c r="BH518" s="1"/>
  <c r="AP519"/>
  <c r="T519"/>
  <c r="U519" s="1"/>
  <c r="V519" s="1"/>
  <c r="BF519" s="1"/>
  <c r="AR519"/>
  <c r="AS519" s="1"/>
  <c r="BI519" s="1"/>
  <c r="AK519"/>
  <c r="BH519" s="1"/>
  <c r="AP520"/>
  <c r="AQ520"/>
  <c r="AR520"/>
  <c r="AP521"/>
  <c r="T521"/>
  <c r="U521" s="1"/>
  <c r="V521" s="1"/>
  <c r="BF521" s="1"/>
  <c r="AZ521"/>
  <c r="BA521" s="1"/>
  <c r="BJ521" s="1"/>
  <c r="AR521"/>
  <c r="AS521" s="1"/>
  <c r="BI521" s="1"/>
  <c r="AP522"/>
  <c r="AQ522"/>
  <c r="AR522"/>
  <c r="AP523"/>
  <c r="T523"/>
  <c r="U523" s="1"/>
  <c r="V523" s="1"/>
  <c r="BF523" s="1"/>
  <c r="AZ523"/>
  <c r="BA523" s="1"/>
  <c r="BJ523" s="1"/>
  <c r="AR523"/>
  <c r="AP524"/>
  <c r="AQ524"/>
  <c r="AR524"/>
  <c r="AS524" s="1"/>
  <c r="BI524" s="1"/>
  <c r="AP525"/>
  <c r="T525"/>
  <c r="U525" s="1"/>
  <c r="V525" s="1"/>
  <c r="BF525" s="1"/>
  <c r="AZ525"/>
  <c r="BA525" s="1"/>
  <c r="BJ525" s="1"/>
  <c r="AR525"/>
  <c r="AS525" s="1"/>
  <c r="BI525" s="1"/>
  <c r="AP526"/>
  <c r="AQ526"/>
  <c r="AR526"/>
  <c r="AP527"/>
  <c r="T527"/>
  <c r="U527" s="1"/>
  <c r="V527" s="1"/>
  <c r="BF527" s="1"/>
  <c r="AZ527"/>
  <c r="BA527" s="1"/>
  <c r="BJ527" s="1"/>
  <c r="AR527"/>
  <c r="AP528"/>
  <c r="AQ528"/>
  <c r="AR528"/>
  <c r="AS528" s="1"/>
  <c r="AP529"/>
  <c r="AZ529"/>
  <c r="AR529"/>
  <c r="AS529" s="1"/>
  <c r="BI529" s="1"/>
  <c r="AP530"/>
  <c r="AR530"/>
  <c r="AP531"/>
  <c r="AQ531"/>
  <c r="AK531"/>
  <c r="BH531" s="1"/>
  <c r="AR531"/>
  <c r="T532"/>
  <c r="U532" s="1"/>
  <c r="V532" s="1"/>
  <c r="BF532" s="1"/>
  <c r="AQ532"/>
  <c r="AS532" s="1"/>
  <c r="BI532" s="1"/>
  <c r="AK532"/>
  <c r="BH532" s="1"/>
  <c r="T533"/>
  <c r="U533" s="1"/>
  <c r="V533" s="1"/>
  <c r="BF533" s="1"/>
  <c r="AP533"/>
  <c r="AR533"/>
  <c r="AK533"/>
  <c r="BH533" s="1"/>
  <c r="AP534"/>
  <c r="AR534"/>
  <c r="AP535"/>
  <c r="AQ535"/>
  <c r="AK535"/>
  <c r="BH535" s="1"/>
  <c r="AR535"/>
  <c r="T536"/>
  <c r="U536" s="1"/>
  <c r="V536" s="1"/>
  <c r="BF536" s="1"/>
  <c r="AQ536"/>
  <c r="AS536" s="1"/>
  <c r="AK536"/>
  <c r="BH536" s="1"/>
  <c r="T537"/>
  <c r="U537" s="1"/>
  <c r="V537" s="1"/>
  <c r="BF537" s="1"/>
  <c r="AP537"/>
  <c r="AR537"/>
  <c r="AS537" s="1"/>
  <c r="BI537" s="1"/>
  <c r="AK537"/>
  <c r="BH537" s="1"/>
  <c r="AP538"/>
  <c r="AR538"/>
  <c r="AP539"/>
  <c r="AQ539"/>
  <c r="AK539"/>
  <c r="BH539" s="1"/>
  <c r="AR539"/>
  <c r="T540"/>
  <c r="U540" s="1"/>
  <c r="V540" s="1"/>
  <c r="BF540" s="1"/>
  <c r="AQ540"/>
  <c r="AS540" s="1"/>
  <c r="BI540" s="1"/>
  <c r="AK540"/>
  <c r="BH540" s="1"/>
  <c r="T541"/>
  <c r="U541" s="1"/>
  <c r="V541" s="1"/>
  <c r="BF541" s="1"/>
  <c r="AP541"/>
  <c r="AR541"/>
  <c r="AK541"/>
  <c r="BH541" s="1"/>
  <c r="AP542"/>
  <c r="AR542"/>
  <c r="AS542" s="1"/>
  <c r="AP543"/>
  <c r="AQ543"/>
  <c r="AK543"/>
  <c r="BH543" s="1"/>
  <c r="AR543"/>
  <c r="T544"/>
  <c r="U544" s="1"/>
  <c r="V544" s="1"/>
  <c r="BF544" s="1"/>
  <c r="AQ544"/>
  <c r="AS544" s="1"/>
  <c r="BI544" s="1"/>
  <c r="AK544"/>
  <c r="BH544" s="1"/>
  <c r="T545"/>
  <c r="U545" s="1"/>
  <c r="V545" s="1"/>
  <c r="BF545" s="1"/>
  <c r="AP545"/>
  <c r="AR545"/>
  <c r="AK545"/>
  <c r="BH545" s="1"/>
  <c r="AP546"/>
  <c r="AR546"/>
  <c r="AS546" s="1"/>
  <c r="AP547"/>
  <c r="AQ547"/>
  <c r="AK547"/>
  <c r="BH547" s="1"/>
  <c r="AR547"/>
  <c r="T548"/>
  <c r="U548" s="1"/>
  <c r="V548" s="1"/>
  <c r="BF548" s="1"/>
  <c r="AQ548"/>
  <c r="AS548" s="1"/>
  <c r="AK548"/>
  <c r="BH548" s="1"/>
  <c r="T549"/>
  <c r="U549" s="1"/>
  <c r="V549" s="1"/>
  <c r="BF549" s="1"/>
  <c r="AP549"/>
  <c r="AR549"/>
  <c r="AK549"/>
  <c r="BH549" s="1"/>
  <c r="AP550"/>
  <c r="AR550"/>
  <c r="AP551"/>
  <c r="AQ551"/>
  <c r="AK551"/>
  <c r="BH551" s="1"/>
  <c r="AR551"/>
  <c r="T552"/>
  <c r="U552" s="1"/>
  <c r="V552" s="1"/>
  <c r="BF552" s="1"/>
  <c r="AQ552"/>
  <c r="AS552" s="1"/>
  <c r="BI552" s="1"/>
  <c r="AK552"/>
  <c r="BH552" s="1"/>
  <c r="T553"/>
  <c r="U553" s="1"/>
  <c r="V553" s="1"/>
  <c r="BF553" s="1"/>
  <c r="AP553"/>
  <c r="AR553"/>
  <c r="AK553"/>
  <c r="BH553" s="1"/>
  <c r="AP554"/>
  <c r="AR554"/>
  <c r="AS554" s="1"/>
  <c r="AP555"/>
  <c r="AQ555"/>
  <c r="AK555"/>
  <c r="BH555" s="1"/>
  <c r="AR555"/>
  <c r="T556"/>
  <c r="U556" s="1"/>
  <c r="V556" s="1"/>
  <c r="BF556" s="1"/>
  <c r="AQ556"/>
  <c r="AS556" s="1"/>
  <c r="AK556"/>
  <c r="BH556" s="1"/>
  <c r="T557"/>
  <c r="U557" s="1"/>
  <c r="V557" s="1"/>
  <c r="BF557" s="1"/>
  <c r="AP557"/>
  <c r="AR557"/>
  <c r="AS557" s="1"/>
  <c r="BI557" s="1"/>
  <c r="AK557"/>
  <c r="BH557" s="1"/>
  <c r="AP558"/>
  <c r="AR558"/>
  <c r="AZ559"/>
  <c r="AK559"/>
  <c r="BH559" s="1"/>
  <c r="AX560"/>
  <c r="AQ560"/>
  <c r="AS560" s="1"/>
  <c r="BI560" s="1"/>
  <c r="AK560"/>
  <c r="BH560" s="1"/>
  <c r="AP561"/>
  <c r="AZ561"/>
  <c r="AR561"/>
  <c r="AS561" s="1"/>
  <c r="BI561" s="1"/>
  <c r="AP562"/>
  <c r="AR562"/>
  <c r="AZ563"/>
  <c r="AK563"/>
  <c r="BH563" s="1"/>
  <c r="AX564"/>
  <c r="AQ564"/>
  <c r="AS564" s="1"/>
  <c r="BI564" s="1"/>
  <c r="AK564"/>
  <c r="BH564" s="1"/>
  <c r="AP565"/>
  <c r="AZ565"/>
  <c r="AR565"/>
  <c r="AS565" s="1"/>
  <c r="BI565" s="1"/>
  <c r="AP566"/>
  <c r="AR566"/>
  <c r="AZ567"/>
  <c r="AK567"/>
  <c r="BH567" s="1"/>
  <c r="AX568"/>
  <c r="AQ568"/>
  <c r="AS568" s="1"/>
  <c r="BI568" s="1"/>
  <c r="AK568"/>
  <c r="BH568" s="1"/>
  <c r="AP569"/>
  <c r="AZ569"/>
  <c r="AR569"/>
  <c r="AS569" s="1"/>
  <c r="BI569" s="1"/>
  <c r="AP570"/>
  <c r="AR570"/>
  <c r="AZ571"/>
  <c r="AK571"/>
  <c r="BH571" s="1"/>
  <c r="AX572"/>
  <c r="AQ572"/>
  <c r="AS572" s="1"/>
  <c r="BI572" s="1"/>
  <c r="AK572"/>
  <c r="BH572" s="1"/>
  <c r="AP573"/>
  <c r="AZ573"/>
  <c r="AR573"/>
  <c r="AS573" s="1"/>
  <c r="BI573" s="1"/>
  <c r="AP574"/>
  <c r="AR574"/>
  <c r="AZ575"/>
  <c r="AK575"/>
  <c r="BH575" s="1"/>
  <c r="AX576"/>
  <c r="AQ576"/>
  <c r="AS576" s="1"/>
  <c r="BI576" s="1"/>
  <c r="AK576"/>
  <c r="BH576" s="1"/>
  <c r="AP577"/>
  <c r="AZ577"/>
  <c r="AR577"/>
  <c r="AS577" s="1"/>
  <c r="BI577" s="1"/>
  <c r="AP578"/>
  <c r="AR578"/>
  <c r="AZ579"/>
  <c r="AK579"/>
  <c r="BH579" s="1"/>
  <c r="AX580"/>
  <c r="AQ580"/>
  <c r="AS580" s="1"/>
  <c r="BI580" s="1"/>
  <c r="AK580"/>
  <c r="BH580" s="1"/>
  <c r="AP581"/>
  <c r="AZ581"/>
  <c r="AR581"/>
  <c r="AS581" s="1"/>
  <c r="BI581" s="1"/>
  <c r="AP582"/>
  <c r="AR582"/>
  <c r="AZ583"/>
  <c r="AK583"/>
  <c r="BH583" s="1"/>
  <c r="AX584"/>
  <c r="AQ584"/>
  <c r="AS584" s="1"/>
  <c r="BI584" s="1"/>
  <c r="AK584"/>
  <c r="BH584" s="1"/>
  <c r="AP585"/>
  <c r="AZ585"/>
  <c r="AR585"/>
  <c r="AS585" s="1"/>
  <c r="BI585" s="1"/>
  <c r="AP586"/>
  <c r="AR586"/>
  <c r="AZ587"/>
  <c r="AK587"/>
  <c r="BH587" s="1"/>
  <c r="AX588"/>
  <c r="AQ588"/>
  <c r="AS588" s="1"/>
  <c r="BI588" s="1"/>
  <c r="AK588"/>
  <c r="BH588" s="1"/>
  <c r="AP589"/>
  <c r="AZ589"/>
  <c r="AR589"/>
  <c r="AS589" s="1"/>
  <c r="BI589" s="1"/>
  <c r="AP590"/>
  <c r="AR590"/>
  <c r="AZ591"/>
  <c r="AK591"/>
  <c r="BH591" s="1"/>
  <c r="AX592"/>
  <c r="AQ592"/>
  <c r="AS592" s="1"/>
  <c r="BI592" s="1"/>
  <c r="AK592"/>
  <c r="BH592" s="1"/>
  <c r="AP593"/>
  <c r="AZ593"/>
  <c r="AR593"/>
  <c r="AS593" s="1"/>
  <c r="BI593" s="1"/>
  <c r="AP594"/>
  <c r="AR594"/>
  <c r="AZ595"/>
  <c r="AK595"/>
  <c r="BH595" s="1"/>
  <c r="AX596"/>
  <c r="AQ596"/>
  <c r="AS596" s="1"/>
  <c r="BI596" s="1"/>
  <c r="AK596"/>
  <c r="BH596" s="1"/>
  <c r="AP597"/>
  <c r="AZ597"/>
  <c r="AR597"/>
  <c r="AS597" s="1"/>
  <c r="BI597" s="1"/>
  <c r="AP598"/>
  <c r="AR598"/>
  <c r="AZ599"/>
  <c r="AK599"/>
  <c r="BH599" s="1"/>
  <c r="AX600"/>
  <c r="AQ600"/>
  <c r="AS600" s="1"/>
  <c r="BI600" s="1"/>
  <c r="AK600"/>
  <c r="BH600" s="1"/>
  <c r="AP601"/>
  <c r="AZ601"/>
  <c r="AR601"/>
  <c r="AS601" s="1"/>
  <c r="BI601" s="1"/>
  <c r="AP602"/>
  <c r="AR602"/>
  <c r="AX603"/>
  <c r="T603"/>
  <c r="U603" s="1"/>
  <c r="V603" s="1"/>
  <c r="BF603" s="1"/>
  <c r="AP603"/>
  <c r="AQ603"/>
  <c r="AR603"/>
  <c r="AQ604"/>
  <c r="AS604" s="1"/>
  <c r="BI604" s="1"/>
  <c r="AZ604"/>
  <c r="BA604" s="1"/>
  <c r="BJ604" s="1"/>
  <c r="AX605"/>
  <c r="T605"/>
  <c r="U605" s="1"/>
  <c r="V605" s="1"/>
  <c r="BF605" s="1"/>
  <c r="AP605"/>
  <c r="AQ605"/>
  <c r="AR605"/>
  <c r="AQ606"/>
  <c r="AS606" s="1"/>
  <c r="BI606" s="1"/>
  <c r="AZ606"/>
  <c r="BA606" s="1"/>
  <c r="BJ606" s="1"/>
  <c r="AX607"/>
  <c r="T607"/>
  <c r="U607" s="1"/>
  <c r="V607" s="1"/>
  <c r="BF607" s="1"/>
  <c r="AP607"/>
  <c r="AQ607"/>
  <c r="AR607"/>
  <c r="AQ608"/>
  <c r="AS608" s="1"/>
  <c r="BI608" s="1"/>
  <c r="AZ608"/>
  <c r="BA608" s="1"/>
  <c r="BJ608" s="1"/>
  <c r="AX609"/>
  <c r="T609"/>
  <c r="U609" s="1"/>
  <c r="V609" s="1"/>
  <c r="BF609" s="1"/>
  <c r="AP609"/>
  <c r="AQ609"/>
  <c r="AR609"/>
  <c r="AQ610"/>
  <c r="AS610" s="1"/>
  <c r="BI610" s="1"/>
  <c r="AZ610"/>
  <c r="BA610" s="1"/>
  <c r="BJ610" s="1"/>
  <c r="AX611"/>
  <c r="T611"/>
  <c r="U611" s="1"/>
  <c r="V611" s="1"/>
  <c r="BF611" s="1"/>
  <c r="AP611"/>
  <c r="AQ611"/>
  <c r="AR611"/>
  <c r="AQ612"/>
  <c r="AS612" s="1"/>
  <c r="BI612" s="1"/>
  <c r="AZ612"/>
  <c r="BA612" s="1"/>
  <c r="BJ612" s="1"/>
  <c r="AX613"/>
  <c r="T613"/>
  <c r="U613" s="1"/>
  <c r="V613" s="1"/>
  <c r="BF613" s="1"/>
  <c r="AP613"/>
  <c r="AQ613"/>
  <c r="AR613"/>
  <c r="AQ614"/>
  <c r="AS614" s="1"/>
  <c r="BI614" s="1"/>
  <c r="AZ614"/>
  <c r="BA614" s="1"/>
  <c r="BJ614" s="1"/>
  <c r="AX615"/>
  <c r="T615"/>
  <c r="U615" s="1"/>
  <c r="V615" s="1"/>
  <c r="BF615" s="1"/>
  <c r="AP615"/>
  <c r="AQ615"/>
  <c r="AR615"/>
  <c r="AQ616"/>
  <c r="AS616" s="1"/>
  <c r="BI616" s="1"/>
  <c r="AZ616"/>
  <c r="BA616" s="1"/>
  <c r="BJ616" s="1"/>
  <c r="AX617"/>
  <c r="T617"/>
  <c r="U617" s="1"/>
  <c r="V617" s="1"/>
  <c r="BF617" s="1"/>
  <c r="AP617"/>
  <c r="AQ617"/>
  <c r="AR617"/>
  <c r="AQ618"/>
  <c r="AS618" s="1"/>
  <c r="BI618" s="1"/>
  <c r="AZ618"/>
  <c r="BA618" s="1"/>
  <c r="BJ618" s="1"/>
  <c r="AX619"/>
  <c r="T619"/>
  <c r="U619" s="1"/>
  <c r="V619" s="1"/>
  <c r="BF619" s="1"/>
  <c r="AP619"/>
  <c r="AQ619"/>
  <c r="AR619"/>
  <c r="AQ620"/>
  <c r="AS620" s="1"/>
  <c r="BI620" s="1"/>
  <c r="AZ620"/>
  <c r="BA620" s="1"/>
  <c r="BJ620" s="1"/>
  <c r="AX621"/>
  <c r="T621"/>
  <c r="U621" s="1"/>
  <c r="V621" s="1"/>
  <c r="BF621" s="1"/>
  <c r="AP621"/>
  <c r="AQ621"/>
  <c r="AR621"/>
  <c r="AQ622"/>
  <c r="AS622" s="1"/>
  <c r="BI622" s="1"/>
  <c r="AZ622"/>
  <c r="BA622" s="1"/>
  <c r="BJ622" s="1"/>
  <c r="AX623"/>
  <c r="T623"/>
  <c r="U623" s="1"/>
  <c r="V623" s="1"/>
  <c r="BF623" s="1"/>
  <c r="AP623"/>
  <c r="AQ623"/>
  <c r="AR623"/>
  <c r="AQ624"/>
  <c r="AS624" s="1"/>
  <c r="BI624" s="1"/>
  <c r="AZ624"/>
  <c r="BA624" s="1"/>
  <c r="BJ624" s="1"/>
  <c r="AX625"/>
  <c r="T625"/>
  <c r="U625" s="1"/>
  <c r="V625" s="1"/>
  <c r="BF625" s="1"/>
  <c r="AP625"/>
  <c r="AQ625"/>
  <c r="AR625"/>
  <c r="AQ626"/>
  <c r="AS626" s="1"/>
  <c r="BI626" s="1"/>
  <c r="AZ626"/>
  <c r="BA626" s="1"/>
  <c r="BJ626" s="1"/>
  <c r="AX627"/>
  <c r="T627"/>
  <c r="U627" s="1"/>
  <c r="V627" s="1"/>
  <c r="BF627" s="1"/>
  <c r="AP627"/>
  <c r="AQ627"/>
  <c r="AR627"/>
  <c r="AQ628"/>
  <c r="AS628" s="1"/>
  <c r="BI628" s="1"/>
  <c r="AZ628"/>
  <c r="BA628" s="1"/>
  <c r="BJ628" s="1"/>
  <c r="AX629"/>
  <c r="T629"/>
  <c r="U629" s="1"/>
  <c r="V629" s="1"/>
  <c r="BF629" s="1"/>
  <c r="AP629"/>
  <c r="AQ629"/>
  <c r="AR629"/>
  <c r="AQ630"/>
  <c r="AS630" s="1"/>
  <c r="AZ630"/>
  <c r="BA630" s="1"/>
  <c r="BJ630" s="1"/>
  <c r="AX631"/>
  <c r="T631"/>
  <c r="U631" s="1"/>
  <c r="V631" s="1"/>
  <c r="BF631" s="1"/>
  <c r="AP631"/>
  <c r="AQ631"/>
  <c r="AR631"/>
  <c r="AQ632"/>
  <c r="AS632" s="1"/>
  <c r="BI632" s="1"/>
  <c r="AZ632"/>
  <c r="BA632" s="1"/>
  <c r="BJ632" s="1"/>
  <c r="AX633"/>
  <c r="T633"/>
  <c r="U633" s="1"/>
  <c r="V633" s="1"/>
  <c r="BF633" s="1"/>
  <c r="AP633"/>
  <c r="AQ633"/>
  <c r="AR633"/>
  <c r="AQ634"/>
  <c r="AS634" s="1"/>
  <c r="BI634" s="1"/>
  <c r="AZ634"/>
  <c r="BA634" s="1"/>
  <c r="BJ634" s="1"/>
  <c r="AX635"/>
  <c r="T635"/>
  <c r="U635" s="1"/>
  <c r="V635" s="1"/>
  <c r="BF635" s="1"/>
  <c r="AP635"/>
  <c r="AQ635"/>
  <c r="AR635"/>
  <c r="AQ636"/>
  <c r="AS636" s="1"/>
  <c r="BI636" s="1"/>
  <c r="AZ636"/>
  <c r="BA636" s="1"/>
  <c r="BJ636" s="1"/>
  <c r="AX637"/>
  <c r="T637"/>
  <c r="U637" s="1"/>
  <c r="V637" s="1"/>
  <c r="BF637" s="1"/>
  <c r="AP637"/>
  <c r="AQ637"/>
  <c r="AR637"/>
  <c r="AQ638"/>
  <c r="AS638" s="1"/>
  <c r="BI638" s="1"/>
  <c r="AZ638"/>
  <c r="BA638" s="1"/>
  <c r="BJ638" s="1"/>
  <c r="AX639"/>
  <c r="T639"/>
  <c r="U639" s="1"/>
  <c r="V639" s="1"/>
  <c r="BF639" s="1"/>
  <c r="AP639"/>
  <c r="AQ639"/>
  <c r="AR639"/>
  <c r="AQ640"/>
  <c r="AS640" s="1"/>
  <c r="BI640" s="1"/>
  <c r="AZ640"/>
  <c r="BA640" s="1"/>
  <c r="BJ640" s="1"/>
  <c r="AX641"/>
  <c r="T641"/>
  <c r="U641" s="1"/>
  <c r="V641" s="1"/>
  <c r="BF641" s="1"/>
  <c r="AP641"/>
  <c r="AQ641"/>
  <c r="AR641"/>
  <c r="AQ642"/>
  <c r="AS642" s="1"/>
  <c r="BI642" s="1"/>
  <c r="AZ642"/>
  <c r="BA642" s="1"/>
  <c r="BJ642" s="1"/>
  <c r="AX643"/>
  <c r="T643"/>
  <c r="U643" s="1"/>
  <c r="V643" s="1"/>
  <c r="BF643" s="1"/>
  <c r="AP643"/>
  <c r="AQ643"/>
  <c r="AR643"/>
  <c r="AQ644"/>
  <c r="AS644" s="1"/>
  <c r="BI644" s="1"/>
  <c r="AZ644"/>
  <c r="BA644" s="1"/>
  <c r="BJ644" s="1"/>
  <c r="AX645"/>
  <c r="T645"/>
  <c r="U645" s="1"/>
  <c r="V645" s="1"/>
  <c r="BF645" s="1"/>
  <c r="AP645"/>
  <c r="AQ645"/>
  <c r="AR645"/>
  <c r="AQ646"/>
  <c r="AS646" s="1"/>
  <c r="BI646" s="1"/>
  <c r="AZ646"/>
  <c r="BA646" s="1"/>
  <c r="BJ646" s="1"/>
  <c r="AX647"/>
  <c r="T647"/>
  <c r="U647" s="1"/>
  <c r="V647" s="1"/>
  <c r="BF647" s="1"/>
  <c r="AP647"/>
  <c r="AQ647"/>
  <c r="AR647"/>
  <c r="AQ648"/>
  <c r="AS648" s="1"/>
  <c r="BI648" s="1"/>
  <c r="AZ648"/>
  <c r="BA648" s="1"/>
  <c r="BJ648" s="1"/>
  <c r="AX649"/>
  <c r="T649"/>
  <c r="U649" s="1"/>
  <c r="V649" s="1"/>
  <c r="BF649" s="1"/>
  <c r="AP649"/>
  <c r="AQ649"/>
  <c r="AR649"/>
  <c r="AQ650"/>
  <c r="AS650" s="1"/>
  <c r="BI650" s="1"/>
  <c r="AZ650"/>
  <c r="BA650" s="1"/>
  <c r="BJ650" s="1"/>
  <c r="AX651"/>
  <c r="T651"/>
  <c r="U651" s="1"/>
  <c r="V651" s="1"/>
  <c r="BF651" s="1"/>
  <c r="AP651"/>
  <c r="AQ651"/>
  <c r="AR651"/>
  <c r="AQ652"/>
  <c r="AS652" s="1"/>
  <c r="BI652" s="1"/>
  <c r="AZ652"/>
  <c r="BA652" s="1"/>
  <c r="BJ652" s="1"/>
  <c r="AX653"/>
  <c r="T653"/>
  <c r="U653" s="1"/>
  <c r="V653" s="1"/>
  <c r="BF653" s="1"/>
  <c r="AP653"/>
  <c r="AQ653"/>
  <c r="AR653"/>
  <c r="AQ654"/>
  <c r="AS654" s="1"/>
  <c r="BI654" s="1"/>
  <c r="AZ654"/>
  <c r="BA654" s="1"/>
  <c r="BJ654" s="1"/>
  <c r="AX655"/>
  <c r="T655"/>
  <c r="U655" s="1"/>
  <c r="V655" s="1"/>
  <c r="BF655" s="1"/>
  <c r="AP655"/>
  <c r="AQ655"/>
  <c r="AR655"/>
  <c r="AQ656"/>
  <c r="AS656" s="1"/>
  <c r="BI656" s="1"/>
  <c r="AZ656"/>
  <c r="BA656" s="1"/>
  <c r="BJ656" s="1"/>
  <c r="AX657"/>
  <c r="T657"/>
  <c r="U657" s="1"/>
  <c r="V657" s="1"/>
  <c r="BF657" s="1"/>
  <c r="AP657"/>
  <c r="AQ657"/>
  <c r="AR657"/>
  <c r="AQ658"/>
  <c r="AS658" s="1"/>
  <c r="BI658" s="1"/>
  <c r="AZ658"/>
  <c r="BA658" s="1"/>
  <c r="BJ658" s="1"/>
  <c r="AX659"/>
  <c r="T659"/>
  <c r="U659" s="1"/>
  <c r="V659" s="1"/>
  <c r="BF659" s="1"/>
  <c r="AP659"/>
  <c r="AQ659"/>
  <c r="AR659"/>
  <c r="AQ660"/>
  <c r="AS660" s="1"/>
  <c r="BI660" s="1"/>
  <c r="AZ660"/>
  <c r="BA660" s="1"/>
  <c r="BJ660" s="1"/>
  <c r="AX661"/>
  <c r="T661"/>
  <c r="U661" s="1"/>
  <c r="V661" s="1"/>
  <c r="BF661" s="1"/>
  <c r="AP661"/>
  <c r="AQ661"/>
  <c r="AR661"/>
  <c r="AQ662"/>
  <c r="AS662" s="1"/>
  <c r="BI662" s="1"/>
  <c r="AZ662"/>
  <c r="BA662" s="1"/>
  <c r="BJ662" s="1"/>
  <c r="AX663"/>
  <c r="T663"/>
  <c r="U663" s="1"/>
  <c r="V663" s="1"/>
  <c r="BF663" s="1"/>
  <c r="AP663"/>
  <c r="AQ663"/>
  <c r="AR663"/>
  <c r="AS663" s="1"/>
  <c r="BI663" s="1"/>
  <c r="AQ664"/>
  <c r="AS664" s="1"/>
  <c r="BI664" s="1"/>
  <c r="AZ664"/>
  <c r="BA664" s="1"/>
  <c r="BJ664" s="1"/>
  <c r="AX665"/>
  <c r="T665"/>
  <c r="U665" s="1"/>
  <c r="V665" s="1"/>
  <c r="BF665" s="1"/>
  <c r="AP665"/>
  <c r="AQ665"/>
  <c r="AR665"/>
  <c r="AQ666"/>
  <c r="AS666" s="1"/>
  <c r="BI666" s="1"/>
  <c r="AZ666"/>
  <c r="BA666" s="1"/>
  <c r="BJ666" s="1"/>
  <c r="AX667"/>
  <c r="T667"/>
  <c r="U667" s="1"/>
  <c r="V667" s="1"/>
  <c r="BF667" s="1"/>
  <c r="AP667"/>
  <c r="AQ667"/>
  <c r="AR667"/>
  <c r="AS667" s="1"/>
  <c r="BI667" s="1"/>
  <c r="AQ668"/>
  <c r="AS668" s="1"/>
  <c r="BI668" s="1"/>
  <c r="AZ668"/>
  <c r="BA668" s="1"/>
  <c r="BJ668" s="1"/>
  <c r="AX669"/>
  <c r="T669"/>
  <c r="U669" s="1"/>
  <c r="V669" s="1"/>
  <c r="BF669" s="1"/>
  <c r="AP669"/>
  <c r="AQ669"/>
  <c r="AR669"/>
  <c r="AQ670"/>
  <c r="AS670" s="1"/>
  <c r="BI670" s="1"/>
  <c r="AZ670"/>
  <c r="BA670" s="1"/>
  <c r="BJ670" s="1"/>
  <c r="AX671"/>
  <c r="T671"/>
  <c r="U671" s="1"/>
  <c r="V671" s="1"/>
  <c r="BF671" s="1"/>
  <c r="AP671"/>
  <c r="AQ671"/>
  <c r="AR671"/>
  <c r="AQ672"/>
  <c r="AS672" s="1"/>
  <c r="BI672" s="1"/>
  <c r="AZ672"/>
  <c r="BA672" s="1"/>
  <c r="BJ672" s="1"/>
  <c r="AX673"/>
  <c r="T673"/>
  <c r="U673" s="1"/>
  <c r="V673" s="1"/>
  <c r="BF673" s="1"/>
  <c r="AP673"/>
  <c r="AQ673"/>
  <c r="AR673"/>
  <c r="AQ674"/>
  <c r="AS674" s="1"/>
  <c r="AZ674"/>
  <c r="BA674" s="1"/>
  <c r="BJ674" s="1"/>
  <c r="AX675"/>
  <c r="T675"/>
  <c r="U675" s="1"/>
  <c r="V675" s="1"/>
  <c r="BF675" s="1"/>
  <c r="AP675"/>
  <c r="AQ675"/>
  <c r="AR675"/>
  <c r="AQ676"/>
  <c r="AS676" s="1"/>
  <c r="BI676" s="1"/>
  <c r="AZ676"/>
  <c r="BA676" s="1"/>
  <c r="BJ676" s="1"/>
  <c r="AX677"/>
  <c r="T677"/>
  <c r="U677" s="1"/>
  <c r="V677" s="1"/>
  <c r="BF677" s="1"/>
  <c r="AP677"/>
  <c r="AQ677"/>
  <c r="AR677"/>
  <c r="AQ678"/>
  <c r="AS678" s="1"/>
  <c r="BI678" s="1"/>
  <c r="AZ678"/>
  <c r="BA678" s="1"/>
  <c r="BJ678" s="1"/>
  <c r="AX679"/>
  <c r="T679"/>
  <c r="U679" s="1"/>
  <c r="V679" s="1"/>
  <c r="BF679" s="1"/>
  <c r="AP679"/>
  <c r="AQ679"/>
  <c r="AR679"/>
  <c r="AQ680"/>
  <c r="AS680" s="1"/>
  <c r="BI680" s="1"/>
  <c r="AZ680"/>
  <c r="BA680" s="1"/>
  <c r="BJ680" s="1"/>
  <c r="AX681"/>
  <c r="T681"/>
  <c r="U681" s="1"/>
  <c r="V681" s="1"/>
  <c r="BF681" s="1"/>
  <c r="AP681"/>
  <c r="AQ681"/>
  <c r="AR681"/>
  <c r="AQ682"/>
  <c r="AS682" s="1"/>
  <c r="BI682" s="1"/>
  <c r="AZ682"/>
  <c r="BA682" s="1"/>
  <c r="BJ682" s="1"/>
  <c r="AX683"/>
  <c r="T683"/>
  <c r="U683" s="1"/>
  <c r="V683" s="1"/>
  <c r="BF683" s="1"/>
  <c r="AP683"/>
  <c r="AQ683"/>
  <c r="AR683"/>
  <c r="AQ684"/>
  <c r="AS684" s="1"/>
  <c r="BI684" s="1"/>
  <c r="AZ684"/>
  <c r="BA684" s="1"/>
  <c r="BJ684" s="1"/>
  <c r="AX685"/>
  <c r="T685"/>
  <c r="U685" s="1"/>
  <c r="V685" s="1"/>
  <c r="BF685" s="1"/>
  <c r="AP685"/>
  <c r="AQ685"/>
  <c r="AR685"/>
  <c r="AQ686"/>
  <c r="AS686" s="1"/>
  <c r="BI686" s="1"/>
  <c r="AZ686"/>
  <c r="BA686" s="1"/>
  <c r="BJ686" s="1"/>
  <c r="AX687"/>
  <c r="T687"/>
  <c r="U687" s="1"/>
  <c r="V687" s="1"/>
  <c r="BF687" s="1"/>
  <c r="AP687"/>
  <c r="AQ687"/>
  <c r="AR687"/>
  <c r="AQ688"/>
  <c r="AS688" s="1"/>
  <c r="BI688" s="1"/>
  <c r="AZ688"/>
  <c r="BA688" s="1"/>
  <c r="BJ688" s="1"/>
  <c r="AX689"/>
  <c r="T689"/>
  <c r="U689" s="1"/>
  <c r="V689" s="1"/>
  <c r="BF689" s="1"/>
  <c r="AP689"/>
  <c r="AQ689"/>
  <c r="AR689"/>
  <c r="AQ690"/>
  <c r="AS690" s="1"/>
  <c r="BI690" s="1"/>
  <c r="AZ690"/>
  <c r="BA690" s="1"/>
  <c r="BJ690" s="1"/>
  <c r="AX691"/>
  <c r="T691"/>
  <c r="U691" s="1"/>
  <c r="V691" s="1"/>
  <c r="BF691" s="1"/>
  <c r="AP691"/>
  <c r="AQ691"/>
  <c r="AR691"/>
  <c r="AQ692"/>
  <c r="AS692" s="1"/>
  <c r="BI692" s="1"/>
  <c r="AZ692"/>
  <c r="BA692" s="1"/>
  <c r="BJ692" s="1"/>
  <c r="AX693"/>
  <c r="T693"/>
  <c r="U693" s="1"/>
  <c r="V693" s="1"/>
  <c r="BF693" s="1"/>
  <c r="AP693"/>
  <c r="AQ693"/>
  <c r="AR693"/>
  <c r="AQ694"/>
  <c r="AS694" s="1"/>
  <c r="BI694" s="1"/>
  <c r="AZ694"/>
  <c r="BA694" s="1"/>
  <c r="BJ694" s="1"/>
  <c r="AX695"/>
  <c r="T695"/>
  <c r="U695" s="1"/>
  <c r="V695" s="1"/>
  <c r="BF695" s="1"/>
  <c r="AP695"/>
  <c r="AQ695"/>
  <c r="AR695"/>
  <c r="AQ696"/>
  <c r="AS696" s="1"/>
  <c r="BI696" s="1"/>
  <c r="AZ696"/>
  <c r="BA696" s="1"/>
  <c r="BJ696" s="1"/>
  <c r="AX697"/>
  <c r="T697"/>
  <c r="U697" s="1"/>
  <c r="V697" s="1"/>
  <c r="BF697" s="1"/>
  <c r="AP697"/>
  <c r="AQ697"/>
  <c r="AR697"/>
  <c r="AQ698"/>
  <c r="AS698" s="1"/>
  <c r="BI698" s="1"/>
  <c r="AZ698"/>
  <c r="BA698" s="1"/>
  <c r="BJ698" s="1"/>
  <c r="AX699"/>
  <c r="T699"/>
  <c r="U699" s="1"/>
  <c r="V699" s="1"/>
  <c r="BF699" s="1"/>
  <c r="AP699"/>
  <c r="AQ699"/>
  <c r="AR699"/>
  <c r="AQ700"/>
  <c r="AS700" s="1"/>
  <c r="BI700" s="1"/>
  <c r="AZ700"/>
  <c r="BA700" s="1"/>
  <c r="BJ700" s="1"/>
  <c r="AX701"/>
  <c r="T701"/>
  <c r="U701" s="1"/>
  <c r="V701" s="1"/>
  <c r="BF701" s="1"/>
  <c r="AP701"/>
  <c r="AQ701"/>
  <c r="AR701"/>
  <c r="AQ702"/>
  <c r="AS702" s="1"/>
  <c r="BI702" s="1"/>
  <c r="AZ702"/>
  <c r="BA702" s="1"/>
  <c r="BJ702" s="1"/>
  <c r="AX703"/>
  <c r="T703"/>
  <c r="U703" s="1"/>
  <c r="V703" s="1"/>
  <c r="BF703" s="1"/>
  <c r="AP703"/>
  <c r="AQ703"/>
  <c r="AR703"/>
  <c r="AQ704"/>
  <c r="AS704" s="1"/>
  <c r="BI704" s="1"/>
  <c r="AZ704"/>
  <c r="BA704" s="1"/>
  <c r="BJ704" s="1"/>
  <c r="AX705"/>
  <c r="T705"/>
  <c r="U705" s="1"/>
  <c r="V705" s="1"/>
  <c r="BF705" s="1"/>
  <c r="AP705"/>
  <c r="AQ705"/>
  <c r="AR705"/>
  <c r="AQ706"/>
  <c r="AS706" s="1"/>
  <c r="BI706" s="1"/>
  <c r="AZ706"/>
  <c r="BA706" s="1"/>
  <c r="BJ706" s="1"/>
  <c r="AX707"/>
  <c r="T707"/>
  <c r="U707" s="1"/>
  <c r="V707" s="1"/>
  <c r="BF707" s="1"/>
  <c r="AP707"/>
  <c r="AQ707"/>
  <c r="AR707"/>
  <c r="AQ708"/>
  <c r="AS708" s="1"/>
  <c r="BI708" s="1"/>
  <c r="AZ708"/>
  <c r="BA708" s="1"/>
  <c r="BJ708" s="1"/>
  <c r="AX709"/>
  <c r="T709"/>
  <c r="U709" s="1"/>
  <c r="V709" s="1"/>
  <c r="BF709" s="1"/>
  <c r="AP709"/>
  <c r="AQ709"/>
  <c r="AR709"/>
  <c r="AQ710"/>
  <c r="AS710" s="1"/>
  <c r="BI710" s="1"/>
  <c r="AZ710"/>
  <c r="BA710" s="1"/>
  <c r="BJ710" s="1"/>
  <c r="AX711"/>
  <c r="T711"/>
  <c r="U711" s="1"/>
  <c r="V711" s="1"/>
  <c r="BF711" s="1"/>
  <c r="AP711"/>
  <c r="AQ711"/>
  <c r="AR711"/>
  <c r="AQ712"/>
  <c r="AS712" s="1"/>
  <c r="BI712" s="1"/>
  <c r="AZ712"/>
  <c r="BA712" s="1"/>
  <c r="BJ712" s="1"/>
  <c r="AX713"/>
  <c r="T713"/>
  <c r="U713" s="1"/>
  <c r="V713" s="1"/>
  <c r="BF713" s="1"/>
  <c r="AP713"/>
  <c r="AQ713"/>
  <c r="AR713"/>
  <c r="AQ714"/>
  <c r="AS714" s="1"/>
  <c r="BI714" s="1"/>
  <c r="AZ714"/>
  <c r="BA714" s="1"/>
  <c r="BJ714" s="1"/>
  <c r="AX715"/>
  <c r="T715"/>
  <c r="U715" s="1"/>
  <c r="V715" s="1"/>
  <c r="BF715" s="1"/>
  <c r="AP715"/>
  <c r="AQ715"/>
  <c r="AR715"/>
  <c r="AQ716"/>
  <c r="AS716" s="1"/>
  <c r="BI716" s="1"/>
  <c r="AZ716"/>
  <c r="BA716" s="1"/>
  <c r="BJ716" s="1"/>
  <c r="AX717"/>
  <c r="T717"/>
  <c r="U717" s="1"/>
  <c r="V717" s="1"/>
  <c r="BF717" s="1"/>
  <c r="AP717"/>
  <c r="AQ717"/>
  <c r="AR717"/>
  <c r="AQ718"/>
  <c r="AS718" s="1"/>
  <c r="BI718" s="1"/>
  <c r="AZ718"/>
  <c r="BA718" s="1"/>
  <c r="BJ718" s="1"/>
  <c r="AX719"/>
  <c r="T719"/>
  <c r="U719" s="1"/>
  <c r="V719" s="1"/>
  <c r="BF719" s="1"/>
  <c r="AP719"/>
  <c r="AQ719"/>
  <c r="AR719"/>
  <c r="AQ720"/>
  <c r="AS720" s="1"/>
  <c r="BI720" s="1"/>
  <c r="AZ720"/>
  <c r="BA720" s="1"/>
  <c r="BJ720" s="1"/>
  <c r="AX721"/>
  <c r="T721"/>
  <c r="U721" s="1"/>
  <c r="V721" s="1"/>
  <c r="BF721" s="1"/>
  <c r="AP721"/>
  <c r="AQ721"/>
  <c r="AR721"/>
  <c r="AQ722"/>
  <c r="AS722" s="1"/>
  <c r="BI722" s="1"/>
  <c r="AZ722"/>
  <c r="BA722" s="1"/>
  <c r="BJ722" s="1"/>
  <c r="AX723"/>
  <c r="T723"/>
  <c r="U723" s="1"/>
  <c r="V723" s="1"/>
  <c r="BF723" s="1"/>
  <c r="AP723"/>
  <c r="AQ723"/>
  <c r="AR723"/>
  <c r="AQ724"/>
  <c r="AS724" s="1"/>
  <c r="BI724" s="1"/>
  <c r="AZ724"/>
  <c r="BA724" s="1"/>
  <c r="BJ724" s="1"/>
  <c r="AX725"/>
  <c r="T725"/>
  <c r="U725" s="1"/>
  <c r="V725" s="1"/>
  <c r="BF725" s="1"/>
  <c r="AP725"/>
  <c r="AQ725"/>
  <c r="AR725"/>
  <c r="AQ726"/>
  <c r="AS726" s="1"/>
  <c r="AZ726"/>
  <c r="BA726" s="1"/>
  <c r="BJ726" s="1"/>
  <c r="AX727"/>
  <c r="T727"/>
  <c r="U727" s="1"/>
  <c r="V727" s="1"/>
  <c r="BF727" s="1"/>
  <c r="AP727"/>
  <c r="AQ727"/>
  <c r="AR727"/>
  <c r="AQ728"/>
  <c r="AS728" s="1"/>
  <c r="BI728" s="1"/>
  <c r="AZ728"/>
  <c r="BA728" s="1"/>
  <c r="BJ728" s="1"/>
  <c r="AX729"/>
  <c r="T729"/>
  <c r="U729" s="1"/>
  <c r="V729" s="1"/>
  <c r="BF729" s="1"/>
  <c r="AP729"/>
  <c r="AQ729"/>
  <c r="AR729"/>
  <c r="AQ730"/>
  <c r="AS730" s="1"/>
  <c r="BI730" s="1"/>
  <c r="AZ730"/>
  <c r="BA730" s="1"/>
  <c r="BJ730" s="1"/>
  <c r="AX731"/>
  <c r="T731"/>
  <c r="U731" s="1"/>
  <c r="V731" s="1"/>
  <c r="BF731" s="1"/>
  <c r="AP731"/>
  <c r="AQ731"/>
  <c r="AR731"/>
  <c r="AQ732"/>
  <c r="AS732" s="1"/>
  <c r="BI732" s="1"/>
  <c r="AZ732"/>
  <c r="BA732" s="1"/>
  <c r="BJ732" s="1"/>
  <c r="AX733"/>
  <c r="T733"/>
  <c r="U733" s="1"/>
  <c r="V733" s="1"/>
  <c r="BF733" s="1"/>
  <c r="AP733"/>
  <c r="AQ733"/>
  <c r="AR733"/>
  <c r="AQ734"/>
  <c r="AS734" s="1"/>
  <c r="BI734" s="1"/>
  <c r="AZ734"/>
  <c r="BA734" s="1"/>
  <c r="BJ734" s="1"/>
  <c r="AX735"/>
  <c r="T735"/>
  <c r="U735" s="1"/>
  <c r="V735" s="1"/>
  <c r="BF735" s="1"/>
  <c r="AP735"/>
  <c r="AQ735"/>
  <c r="AR735"/>
  <c r="AQ736"/>
  <c r="AS736" s="1"/>
  <c r="BI736" s="1"/>
  <c r="AZ736"/>
  <c r="BA736" s="1"/>
  <c r="BJ736" s="1"/>
  <c r="AX737"/>
  <c r="T737"/>
  <c r="U737" s="1"/>
  <c r="V737" s="1"/>
  <c r="BF737" s="1"/>
  <c r="AP737"/>
  <c r="AQ737"/>
  <c r="AR737"/>
  <c r="AQ738"/>
  <c r="AS738" s="1"/>
  <c r="BI738" s="1"/>
  <c r="AZ738"/>
  <c r="BA738" s="1"/>
  <c r="BJ738" s="1"/>
  <c r="AX739"/>
  <c r="T739"/>
  <c r="U739" s="1"/>
  <c r="V739" s="1"/>
  <c r="BF739" s="1"/>
  <c r="AP739"/>
  <c r="AQ739"/>
  <c r="AR739"/>
  <c r="AQ740"/>
  <c r="AS740" s="1"/>
  <c r="BI740" s="1"/>
  <c r="AZ740"/>
  <c r="BA740" s="1"/>
  <c r="BJ740" s="1"/>
  <c r="AX741"/>
  <c r="T741"/>
  <c r="U741" s="1"/>
  <c r="V741" s="1"/>
  <c r="BF741" s="1"/>
  <c r="AP741"/>
  <c r="AQ741"/>
  <c r="AR741"/>
  <c r="AQ742"/>
  <c r="AS742" s="1"/>
  <c r="BI742" s="1"/>
  <c r="AZ742"/>
  <c r="BA742" s="1"/>
  <c r="BJ742" s="1"/>
  <c r="AX743"/>
  <c r="T743"/>
  <c r="U743" s="1"/>
  <c r="V743" s="1"/>
  <c r="BF743" s="1"/>
  <c r="AP743"/>
  <c r="AQ743"/>
  <c r="AR743"/>
  <c r="AQ744"/>
  <c r="AS744" s="1"/>
  <c r="BI744" s="1"/>
  <c r="AZ744"/>
  <c r="BA744" s="1"/>
  <c r="BJ744" s="1"/>
  <c r="AX745"/>
  <c r="T745"/>
  <c r="U745" s="1"/>
  <c r="V745" s="1"/>
  <c r="BF745" s="1"/>
  <c r="AP745"/>
  <c r="AQ745"/>
  <c r="AR745"/>
  <c r="AQ746"/>
  <c r="AS746" s="1"/>
  <c r="BI746" s="1"/>
  <c r="AZ746"/>
  <c r="BA746" s="1"/>
  <c r="BJ746" s="1"/>
  <c r="AX747"/>
  <c r="T747"/>
  <c r="U747" s="1"/>
  <c r="V747" s="1"/>
  <c r="BF747" s="1"/>
  <c r="AP747"/>
  <c r="AQ747"/>
  <c r="AR747"/>
  <c r="AQ748"/>
  <c r="AS748" s="1"/>
  <c r="BI748" s="1"/>
  <c r="AZ748"/>
  <c r="BA748" s="1"/>
  <c r="BJ748" s="1"/>
  <c r="AX749"/>
  <c r="T749"/>
  <c r="U749" s="1"/>
  <c r="V749" s="1"/>
  <c r="BF749" s="1"/>
  <c r="AP749"/>
  <c r="AQ749"/>
  <c r="AR749"/>
  <c r="AQ750"/>
  <c r="AS750" s="1"/>
  <c r="BI750" s="1"/>
  <c r="AZ750"/>
  <c r="BA750" s="1"/>
  <c r="BJ750" s="1"/>
  <c r="AX751"/>
  <c r="T751"/>
  <c r="U751" s="1"/>
  <c r="V751" s="1"/>
  <c r="BF751" s="1"/>
  <c r="AP751"/>
  <c r="AQ751"/>
  <c r="AR751"/>
  <c r="AQ752"/>
  <c r="AS752" s="1"/>
  <c r="BI752" s="1"/>
  <c r="AZ752"/>
  <c r="BA752" s="1"/>
  <c r="BJ752" s="1"/>
  <c r="AX753"/>
  <c r="T753"/>
  <c r="U753" s="1"/>
  <c r="V753" s="1"/>
  <c r="BF753" s="1"/>
  <c r="AP753"/>
  <c r="AQ753"/>
  <c r="AR753"/>
  <c r="AQ754"/>
  <c r="AS754" s="1"/>
  <c r="BI754" s="1"/>
  <c r="AZ754"/>
  <c r="BA754" s="1"/>
  <c r="BJ754" s="1"/>
  <c r="AX755"/>
  <c r="T755"/>
  <c r="U755" s="1"/>
  <c r="V755" s="1"/>
  <c r="BF755" s="1"/>
  <c r="AP755"/>
  <c r="AQ755"/>
  <c r="AR755"/>
  <c r="AQ756"/>
  <c r="AS756" s="1"/>
  <c r="BI756" s="1"/>
  <c r="AZ756"/>
  <c r="BA756" s="1"/>
  <c r="BJ756" s="1"/>
  <c r="AX757"/>
  <c r="T757"/>
  <c r="U757" s="1"/>
  <c r="V757" s="1"/>
  <c r="BF757" s="1"/>
  <c r="AP757"/>
  <c r="AQ757"/>
  <c r="AR757"/>
  <c r="AQ758"/>
  <c r="AS758" s="1"/>
  <c r="BI758" s="1"/>
  <c r="AZ758"/>
  <c r="BA758" s="1"/>
  <c r="BJ758" s="1"/>
  <c r="AX759"/>
  <c r="T759"/>
  <c r="U759" s="1"/>
  <c r="V759" s="1"/>
  <c r="BF759" s="1"/>
  <c r="AP759"/>
  <c r="AQ759"/>
  <c r="AR759"/>
  <c r="AQ760"/>
  <c r="AS760" s="1"/>
  <c r="BI760" s="1"/>
  <c r="AZ760"/>
  <c r="BA760" s="1"/>
  <c r="BJ760" s="1"/>
  <c r="AX761"/>
  <c r="T761"/>
  <c r="U761" s="1"/>
  <c r="V761" s="1"/>
  <c r="BF761" s="1"/>
  <c r="AP761"/>
  <c r="AQ761"/>
  <c r="AR761"/>
  <c r="AQ762"/>
  <c r="AS762" s="1"/>
  <c r="BI762" s="1"/>
  <c r="AZ762"/>
  <c r="BA762" s="1"/>
  <c r="BJ762" s="1"/>
  <c r="AX763"/>
  <c r="T763"/>
  <c r="U763" s="1"/>
  <c r="V763" s="1"/>
  <c r="BF763" s="1"/>
  <c r="AP763"/>
  <c r="AQ763"/>
  <c r="AR763"/>
  <c r="AQ764"/>
  <c r="AS764" s="1"/>
  <c r="BI764" s="1"/>
  <c r="AZ764"/>
  <c r="BA764" s="1"/>
  <c r="BJ764" s="1"/>
  <c r="AX765"/>
  <c r="T765"/>
  <c r="U765" s="1"/>
  <c r="V765" s="1"/>
  <c r="BF765" s="1"/>
  <c r="AP765"/>
  <c r="AQ765"/>
  <c r="AR765"/>
  <c r="AQ766"/>
  <c r="AS766" s="1"/>
  <c r="BI766" s="1"/>
  <c r="AZ766"/>
  <c r="BA766" s="1"/>
  <c r="BJ766" s="1"/>
  <c r="AX767"/>
  <c r="T767"/>
  <c r="U767" s="1"/>
  <c r="V767" s="1"/>
  <c r="BF767" s="1"/>
  <c r="AP767"/>
  <c r="AQ767"/>
  <c r="AR767"/>
  <c r="AQ768"/>
  <c r="AS768" s="1"/>
  <c r="BI768" s="1"/>
  <c r="AZ768"/>
  <c r="BA768" s="1"/>
  <c r="BJ768" s="1"/>
  <c r="AX769"/>
  <c r="T769"/>
  <c r="U769" s="1"/>
  <c r="V769" s="1"/>
  <c r="BF769" s="1"/>
  <c r="AP769"/>
  <c r="AQ769"/>
  <c r="AR769"/>
  <c r="AQ770"/>
  <c r="AS770" s="1"/>
  <c r="AZ770"/>
  <c r="BA770" s="1"/>
  <c r="BJ770" s="1"/>
  <c r="AX771"/>
  <c r="T771"/>
  <c r="U771" s="1"/>
  <c r="V771" s="1"/>
  <c r="BF771" s="1"/>
  <c r="AP771"/>
  <c r="AQ771"/>
  <c r="AR771"/>
  <c r="AQ772"/>
  <c r="AS772" s="1"/>
  <c r="BI772" s="1"/>
  <c r="AZ772"/>
  <c r="BA772" s="1"/>
  <c r="BJ772" s="1"/>
  <c r="AX773"/>
  <c r="T773"/>
  <c r="U773" s="1"/>
  <c r="V773" s="1"/>
  <c r="BF773" s="1"/>
  <c r="AP773"/>
  <c r="AQ773"/>
  <c r="AR773"/>
  <c r="AQ774"/>
  <c r="AS774" s="1"/>
  <c r="BI774" s="1"/>
  <c r="AZ774"/>
  <c r="BA774" s="1"/>
  <c r="BJ774" s="1"/>
  <c r="AX775"/>
  <c r="T775"/>
  <c r="U775" s="1"/>
  <c r="V775" s="1"/>
  <c r="BF775" s="1"/>
  <c r="AP775"/>
  <c r="AQ775"/>
  <c r="AR775"/>
  <c r="AQ776"/>
  <c r="AS776" s="1"/>
  <c r="BI776" s="1"/>
  <c r="AZ776"/>
  <c r="BA776" s="1"/>
  <c r="BJ776" s="1"/>
  <c r="AX777"/>
  <c r="T777"/>
  <c r="U777" s="1"/>
  <c r="V777" s="1"/>
  <c r="BF777" s="1"/>
  <c r="AP777"/>
  <c r="AQ777"/>
  <c r="AR777"/>
  <c r="AP778"/>
  <c r="T778"/>
  <c r="U778" s="1"/>
  <c r="V778" s="1"/>
  <c r="BF778" s="1"/>
  <c r="AR778"/>
  <c r="AS778" s="1"/>
  <c r="BI778" s="1"/>
  <c r="AK778"/>
  <c r="BH778" s="1"/>
  <c r="AK779"/>
  <c r="BH779" s="1"/>
  <c r="AP780"/>
  <c r="T780"/>
  <c r="U780" s="1"/>
  <c r="V780" s="1"/>
  <c r="BF780" s="1"/>
  <c r="AR780"/>
  <c r="AS780" s="1"/>
  <c r="BI780" s="1"/>
  <c r="AK780"/>
  <c r="BH780" s="1"/>
  <c r="AK781"/>
  <c r="BH781" s="1"/>
  <c r="AP782"/>
  <c r="T782"/>
  <c r="U782" s="1"/>
  <c r="V782" s="1"/>
  <c r="BF782" s="1"/>
  <c r="AR782"/>
  <c r="AS782" s="1"/>
  <c r="BI782" s="1"/>
  <c r="AK782"/>
  <c r="BH782" s="1"/>
  <c r="AK783"/>
  <c r="BH783" s="1"/>
  <c r="AP784"/>
  <c r="T784"/>
  <c r="U784" s="1"/>
  <c r="V784" s="1"/>
  <c r="BF784" s="1"/>
  <c r="AR784"/>
  <c r="AS784" s="1"/>
  <c r="BI784" s="1"/>
  <c r="AK784"/>
  <c r="BH784" s="1"/>
  <c r="AR785"/>
  <c r="AS785" s="1"/>
  <c r="BI785" s="1"/>
  <c r="AP786"/>
  <c r="T786"/>
  <c r="U786" s="1"/>
  <c r="V786" s="1"/>
  <c r="BF786" s="1"/>
  <c r="AR786"/>
  <c r="AS786" s="1"/>
  <c r="BI786" s="1"/>
  <c r="AK786"/>
  <c r="BH786" s="1"/>
  <c r="AK787"/>
  <c r="BH787" s="1"/>
  <c r="AP788"/>
  <c r="T788"/>
  <c r="U788" s="1"/>
  <c r="V788" s="1"/>
  <c r="BF788" s="1"/>
  <c r="AR788"/>
  <c r="AS788" s="1"/>
  <c r="BI788" s="1"/>
  <c r="AK788"/>
  <c r="BH788" s="1"/>
  <c r="AK789"/>
  <c r="BH789" s="1"/>
  <c r="AP790"/>
  <c r="T790"/>
  <c r="U790" s="1"/>
  <c r="V790" s="1"/>
  <c r="BF790" s="1"/>
  <c r="AR790"/>
  <c r="AS790" s="1"/>
  <c r="BI790" s="1"/>
  <c r="AK790"/>
  <c r="BH790" s="1"/>
  <c r="AK791"/>
  <c r="BH791" s="1"/>
  <c r="AP792"/>
  <c r="T792"/>
  <c r="U792" s="1"/>
  <c r="V792" s="1"/>
  <c r="BF792" s="1"/>
  <c r="AR792"/>
  <c r="AS792" s="1"/>
  <c r="BI792" s="1"/>
  <c r="AK792"/>
  <c r="BH792" s="1"/>
  <c r="AK793"/>
  <c r="BH793" s="1"/>
  <c r="AP794"/>
  <c r="T794"/>
  <c r="U794" s="1"/>
  <c r="V794" s="1"/>
  <c r="BF794" s="1"/>
  <c r="AR794"/>
  <c r="AS794" s="1"/>
  <c r="BI794" s="1"/>
  <c r="AK794"/>
  <c r="BH794" s="1"/>
  <c r="AK795"/>
  <c r="BH795" s="1"/>
  <c r="AP796"/>
  <c r="T796"/>
  <c r="U796" s="1"/>
  <c r="V796" s="1"/>
  <c r="BF796" s="1"/>
  <c r="AR796"/>
  <c r="AS796" s="1"/>
  <c r="BI796" s="1"/>
  <c r="AK796"/>
  <c r="BH796" s="1"/>
  <c r="AK797"/>
  <c r="BH797" s="1"/>
  <c r="AP798"/>
  <c r="T798"/>
  <c r="U798" s="1"/>
  <c r="V798" s="1"/>
  <c r="BF798" s="1"/>
  <c r="AR798"/>
  <c r="AS798" s="1"/>
  <c r="BI798" s="1"/>
  <c r="AK798"/>
  <c r="BH798" s="1"/>
  <c r="AK799"/>
  <c r="BH799" s="1"/>
  <c r="AP800"/>
  <c r="T800"/>
  <c r="U800" s="1"/>
  <c r="V800" s="1"/>
  <c r="BF800" s="1"/>
  <c r="AR800"/>
  <c r="AS800" s="1"/>
  <c r="BI800" s="1"/>
  <c r="AK800"/>
  <c r="BH800" s="1"/>
  <c r="AK801"/>
  <c r="BH801" s="1"/>
  <c r="AP802"/>
  <c r="T802"/>
  <c r="U802" s="1"/>
  <c r="V802" s="1"/>
  <c r="BF802" s="1"/>
  <c r="AR802"/>
  <c r="AS802" s="1"/>
  <c r="BI802" s="1"/>
  <c r="AK802"/>
  <c r="BH802" s="1"/>
  <c r="AK803"/>
  <c r="BH803" s="1"/>
  <c r="AP804"/>
  <c r="T804"/>
  <c r="U804" s="1"/>
  <c r="V804" s="1"/>
  <c r="BF804" s="1"/>
  <c r="AR804"/>
  <c r="AS804" s="1"/>
  <c r="BI804" s="1"/>
  <c r="AK804"/>
  <c r="BH804" s="1"/>
  <c r="AK805"/>
  <c r="BH805" s="1"/>
  <c r="AP806"/>
  <c r="T806"/>
  <c r="U806" s="1"/>
  <c r="V806" s="1"/>
  <c r="BF806" s="1"/>
  <c r="AR806"/>
  <c r="AS806" s="1"/>
  <c r="BI806" s="1"/>
  <c r="AK806"/>
  <c r="BH806" s="1"/>
  <c r="AK807"/>
  <c r="BH807" s="1"/>
  <c r="AP808"/>
  <c r="T808"/>
  <c r="U808" s="1"/>
  <c r="V808" s="1"/>
  <c r="BF808" s="1"/>
  <c r="AR808"/>
  <c r="AS808" s="1"/>
  <c r="BI808" s="1"/>
  <c r="AK808"/>
  <c r="BH808" s="1"/>
  <c r="AK809"/>
  <c r="BH809" s="1"/>
  <c r="AP810"/>
  <c r="T810"/>
  <c r="U810" s="1"/>
  <c r="V810" s="1"/>
  <c r="BF810" s="1"/>
  <c r="AR810"/>
  <c r="AS810" s="1"/>
  <c r="BI810" s="1"/>
  <c r="AK810"/>
  <c r="BH810" s="1"/>
  <c r="AK811"/>
  <c r="BH811" s="1"/>
  <c r="AP812"/>
  <c r="T812"/>
  <c r="U812" s="1"/>
  <c r="V812" s="1"/>
  <c r="BF812" s="1"/>
  <c r="AR812"/>
  <c r="AS812" s="1"/>
  <c r="BI812" s="1"/>
  <c r="AK812"/>
  <c r="BH812" s="1"/>
  <c r="AK813"/>
  <c r="BH813" s="1"/>
  <c r="AP814"/>
  <c r="T814"/>
  <c r="U814" s="1"/>
  <c r="V814" s="1"/>
  <c r="BF814" s="1"/>
  <c r="AR814"/>
  <c r="AS814" s="1"/>
  <c r="BI814" s="1"/>
  <c r="AK814"/>
  <c r="BH814" s="1"/>
  <c r="AK815"/>
  <c r="BH815" s="1"/>
  <c r="AP816"/>
  <c r="T816"/>
  <c r="U816" s="1"/>
  <c r="V816" s="1"/>
  <c r="BF816" s="1"/>
  <c r="AR816"/>
  <c r="AS816" s="1"/>
  <c r="BI816" s="1"/>
  <c r="AK816"/>
  <c r="BH816" s="1"/>
  <c r="AK817"/>
  <c r="BH817" s="1"/>
  <c r="AP818"/>
  <c r="T818"/>
  <c r="U818" s="1"/>
  <c r="V818" s="1"/>
  <c r="BF818" s="1"/>
  <c r="AR818"/>
  <c r="AS818" s="1"/>
  <c r="BI818" s="1"/>
  <c r="AK818"/>
  <c r="BH818" s="1"/>
  <c r="AK819"/>
  <c r="BH819" s="1"/>
  <c r="AP820"/>
  <c r="T820"/>
  <c r="U820" s="1"/>
  <c r="V820" s="1"/>
  <c r="BF820" s="1"/>
  <c r="AR820"/>
  <c r="AS820" s="1"/>
  <c r="BI820" s="1"/>
  <c r="AK820"/>
  <c r="BH820" s="1"/>
  <c r="AK821"/>
  <c r="BH821" s="1"/>
  <c r="AP822"/>
  <c r="T822"/>
  <c r="U822" s="1"/>
  <c r="V822" s="1"/>
  <c r="BF822" s="1"/>
  <c r="AR822"/>
  <c r="AS822" s="1"/>
  <c r="BI822" s="1"/>
  <c r="AK822"/>
  <c r="BH822" s="1"/>
  <c r="AK823"/>
  <c r="BH823" s="1"/>
  <c r="AP824"/>
  <c r="T824"/>
  <c r="U824" s="1"/>
  <c r="V824" s="1"/>
  <c r="BF824" s="1"/>
  <c r="AR824"/>
  <c r="AS824" s="1"/>
  <c r="BI824" s="1"/>
  <c r="AK824"/>
  <c r="BH824" s="1"/>
  <c r="AK825"/>
  <c r="BH825" s="1"/>
  <c r="AP826"/>
  <c r="T826"/>
  <c r="U826" s="1"/>
  <c r="V826" s="1"/>
  <c r="BF826" s="1"/>
  <c r="AR826"/>
  <c r="AS826" s="1"/>
  <c r="BI826" s="1"/>
  <c r="AK826"/>
  <c r="BH826" s="1"/>
  <c r="AK827"/>
  <c r="BH827" s="1"/>
  <c r="AP828"/>
  <c r="T828"/>
  <c r="U828" s="1"/>
  <c r="V828" s="1"/>
  <c r="BF828" s="1"/>
  <c r="AR828"/>
  <c r="AS828" s="1"/>
  <c r="BI828" s="1"/>
  <c r="AK828"/>
  <c r="BH828" s="1"/>
  <c r="AK829"/>
  <c r="BH829" s="1"/>
  <c r="AP830"/>
  <c r="T830"/>
  <c r="U830" s="1"/>
  <c r="V830" s="1"/>
  <c r="BF830" s="1"/>
  <c r="AR830"/>
  <c r="AS830" s="1"/>
  <c r="BI830" s="1"/>
  <c r="AK830"/>
  <c r="BH830" s="1"/>
  <c r="AK831"/>
  <c r="BH831" s="1"/>
  <c r="AP832"/>
  <c r="T832"/>
  <c r="U832" s="1"/>
  <c r="V832" s="1"/>
  <c r="BF832" s="1"/>
  <c r="AR832"/>
  <c r="AS832" s="1"/>
  <c r="BI832" s="1"/>
  <c r="AK832"/>
  <c r="BH832" s="1"/>
  <c r="AK833"/>
  <c r="BH833" s="1"/>
  <c r="AP834"/>
  <c r="T834"/>
  <c r="U834" s="1"/>
  <c r="V834" s="1"/>
  <c r="BF834" s="1"/>
  <c r="AR834"/>
  <c r="AS834" s="1"/>
  <c r="BI834" s="1"/>
  <c r="AK834"/>
  <c r="BH834" s="1"/>
  <c r="AK835"/>
  <c r="BH835" s="1"/>
  <c r="AP836"/>
  <c r="T836"/>
  <c r="U836" s="1"/>
  <c r="V836" s="1"/>
  <c r="BF836" s="1"/>
  <c r="AR836"/>
  <c r="AS836" s="1"/>
  <c r="BI836" s="1"/>
  <c r="AK836"/>
  <c r="BH836" s="1"/>
  <c r="AK837"/>
  <c r="BH837" s="1"/>
  <c r="AP838"/>
  <c r="T838"/>
  <c r="U838" s="1"/>
  <c r="V838" s="1"/>
  <c r="BF838" s="1"/>
  <c r="AR838"/>
  <c r="AS838" s="1"/>
  <c r="BI838" s="1"/>
  <c r="AK838"/>
  <c r="BH838" s="1"/>
  <c r="AK839"/>
  <c r="BH839" s="1"/>
  <c r="AP840"/>
  <c r="T840"/>
  <c r="U840" s="1"/>
  <c r="V840" s="1"/>
  <c r="BF840" s="1"/>
  <c r="AR840"/>
  <c r="AS840" s="1"/>
  <c r="BI840" s="1"/>
  <c r="AK840"/>
  <c r="BH840" s="1"/>
  <c r="AK841"/>
  <c r="BH841" s="1"/>
  <c r="AP842"/>
  <c r="T842"/>
  <c r="U842" s="1"/>
  <c r="V842" s="1"/>
  <c r="BF842" s="1"/>
  <c r="AR842"/>
  <c r="AS842" s="1"/>
  <c r="BI842" s="1"/>
  <c r="AK842"/>
  <c r="BH842" s="1"/>
  <c r="AK843"/>
  <c r="BH843" s="1"/>
  <c r="AP844"/>
  <c r="T844"/>
  <c r="U844" s="1"/>
  <c r="V844" s="1"/>
  <c r="BF844" s="1"/>
  <c r="AR844"/>
  <c r="AS844" s="1"/>
  <c r="BI844" s="1"/>
  <c r="AK844"/>
  <c r="BH844" s="1"/>
  <c r="AK845"/>
  <c r="BH845" s="1"/>
  <c r="AP846"/>
  <c r="T846"/>
  <c r="U846" s="1"/>
  <c r="V846" s="1"/>
  <c r="BF846" s="1"/>
  <c r="AR846"/>
  <c r="AS846" s="1"/>
  <c r="BI846" s="1"/>
  <c r="AK846"/>
  <c r="BH846" s="1"/>
  <c r="AK847"/>
  <c r="BH847" s="1"/>
  <c r="AP848"/>
  <c r="T848"/>
  <c r="U848" s="1"/>
  <c r="V848" s="1"/>
  <c r="BF848" s="1"/>
  <c r="AR848"/>
  <c r="AS848" s="1"/>
  <c r="BI848" s="1"/>
  <c r="AK848"/>
  <c r="BH848" s="1"/>
  <c r="AK849"/>
  <c r="BH849" s="1"/>
  <c r="AP850"/>
  <c r="T850"/>
  <c r="U850" s="1"/>
  <c r="V850" s="1"/>
  <c r="BF850" s="1"/>
  <c r="AR850"/>
  <c r="AS850" s="1"/>
  <c r="BI850" s="1"/>
  <c r="AK850"/>
  <c r="BH850" s="1"/>
  <c r="AK851"/>
  <c r="BH851" s="1"/>
  <c r="AP852"/>
  <c r="T852"/>
  <c r="U852" s="1"/>
  <c r="V852" s="1"/>
  <c r="BF852" s="1"/>
  <c r="AR852"/>
  <c r="AS852" s="1"/>
  <c r="BI852" s="1"/>
  <c r="AK852"/>
  <c r="BH852" s="1"/>
  <c r="AK853"/>
  <c r="BH853" s="1"/>
  <c r="AP854"/>
  <c r="T854"/>
  <c r="U854" s="1"/>
  <c r="V854" s="1"/>
  <c r="BF854" s="1"/>
  <c r="AR854"/>
  <c r="AS854" s="1"/>
  <c r="BI854" s="1"/>
  <c r="AK854"/>
  <c r="BH854" s="1"/>
  <c r="AK855"/>
  <c r="BH855" s="1"/>
  <c r="AP856"/>
  <c r="T856"/>
  <c r="U856" s="1"/>
  <c r="V856" s="1"/>
  <c r="BF856" s="1"/>
  <c r="AR856"/>
  <c r="AS856" s="1"/>
  <c r="BI856" s="1"/>
  <c r="AK856"/>
  <c r="BH856" s="1"/>
  <c r="AK857"/>
  <c r="BH857" s="1"/>
  <c r="AP858"/>
  <c r="T858"/>
  <c r="U858" s="1"/>
  <c r="V858" s="1"/>
  <c r="BF858" s="1"/>
  <c r="AR858"/>
  <c r="AS858" s="1"/>
  <c r="BI858" s="1"/>
  <c r="AK858"/>
  <c r="BH858" s="1"/>
  <c r="AK859"/>
  <c r="BH859" s="1"/>
  <c r="AP860"/>
  <c r="T860"/>
  <c r="U860" s="1"/>
  <c r="V860" s="1"/>
  <c r="BF860" s="1"/>
  <c r="AR860"/>
  <c r="AS860" s="1"/>
  <c r="BI860" s="1"/>
  <c r="AK860"/>
  <c r="BH860" s="1"/>
  <c r="AK861"/>
  <c r="BH861" s="1"/>
  <c r="AP862"/>
  <c r="T862"/>
  <c r="U862" s="1"/>
  <c r="V862" s="1"/>
  <c r="BF862" s="1"/>
  <c r="AR862"/>
  <c r="AS862" s="1"/>
  <c r="BI862" s="1"/>
  <c r="AK862"/>
  <c r="BH862" s="1"/>
  <c r="AK863"/>
  <c r="BH863" s="1"/>
  <c r="AP864"/>
  <c r="T864"/>
  <c r="U864" s="1"/>
  <c r="V864" s="1"/>
  <c r="BF864" s="1"/>
  <c r="AR864"/>
  <c r="AS864" s="1"/>
  <c r="BI864" s="1"/>
  <c r="AK864"/>
  <c r="BH864" s="1"/>
  <c r="AK865"/>
  <c r="BH865" s="1"/>
  <c r="AP866"/>
  <c r="T866"/>
  <c r="U866" s="1"/>
  <c r="V866" s="1"/>
  <c r="BF866" s="1"/>
  <c r="AR866"/>
  <c r="AS866" s="1"/>
  <c r="BI866" s="1"/>
  <c r="AK866"/>
  <c r="BH866" s="1"/>
  <c r="AK867"/>
  <c r="BH867" s="1"/>
  <c r="AP868"/>
  <c r="T868"/>
  <c r="U868" s="1"/>
  <c r="V868" s="1"/>
  <c r="BF868" s="1"/>
  <c r="AR868"/>
  <c r="AS868" s="1"/>
  <c r="BI868" s="1"/>
  <c r="AK868"/>
  <c r="BH868" s="1"/>
  <c r="AK869"/>
  <c r="BH869" s="1"/>
  <c r="AP870"/>
  <c r="T870"/>
  <c r="U870" s="1"/>
  <c r="V870" s="1"/>
  <c r="BF870" s="1"/>
  <c r="AR870"/>
  <c r="AS870" s="1"/>
  <c r="BI870" s="1"/>
  <c r="AK870"/>
  <c r="BH870" s="1"/>
  <c r="AK871"/>
  <c r="BH871" s="1"/>
  <c r="AP872"/>
  <c r="T872"/>
  <c r="U872" s="1"/>
  <c r="V872" s="1"/>
  <c r="BF872" s="1"/>
  <c r="AR872"/>
  <c r="AS872" s="1"/>
  <c r="BI872" s="1"/>
  <c r="AK872"/>
  <c r="BH872" s="1"/>
  <c r="AK873"/>
  <c r="BH873" s="1"/>
  <c r="AP874"/>
  <c r="T874"/>
  <c r="U874" s="1"/>
  <c r="V874" s="1"/>
  <c r="BF874" s="1"/>
  <c r="AR874"/>
  <c r="AS874" s="1"/>
  <c r="BI874" s="1"/>
  <c r="AK874"/>
  <c r="BH874" s="1"/>
  <c r="AK875"/>
  <c r="BH875" s="1"/>
  <c r="AP876"/>
  <c r="T876"/>
  <c r="U876" s="1"/>
  <c r="V876" s="1"/>
  <c r="BF876" s="1"/>
  <c r="AR876"/>
  <c r="AS876" s="1"/>
  <c r="BI876" s="1"/>
  <c r="AK876"/>
  <c r="BH876" s="1"/>
  <c r="AK877"/>
  <c r="BH877" s="1"/>
  <c r="AP878"/>
  <c r="T878"/>
  <c r="U878" s="1"/>
  <c r="V878" s="1"/>
  <c r="BF878" s="1"/>
  <c r="AR878"/>
  <c r="AS878" s="1"/>
  <c r="BI878" s="1"/>
  <c r="AK878"/>
  <c r="BH878" s="1"/>
  <c r="AK879"/>
  <c r="BH879" s="1"/>
  <c r="AP880"/>
  <c r="T880"/>
  <c r="U880" s="1"/>
  <c r="V880" s="1"/>
  <c r="BF880" s="1"/>
  <c r="AR880"/>
  <c r="AS880" s="1"/>
  <c r="BI880" s="1"/>
  <c r="AK880"/>
  <c r="BH880" s="1"/>
  <c r="AK881"/>
  <c r="BH881" s="1"/>
  <c r="AP882"/>
  <c r="T882"/>
  <c r="U882" s="1"/>
  <c r="V882" s="1"/>
  <c r="BF882" s="1"/>
  <c r="AR882"/>
  <c r="AS882" s="1"/>
  <c r="BI882" s="1"/>
  <c r="AK882"/>
  <c r="BH882" s="1"/>
  <c r="AK883"/>
  <c r="BH883" s="1"/>
  <c r="AP884"/>
  <c r="T884"/>
  <c r="U884" s="1"/>
  <c r="V884" s="1"/>
  <c r="BF884" s="1"/>
  <c r="AR884"/>
  <c r="AS884" s="1"/>
  <c r="BI884" s="1"/>
  <c r="AK884"/>
  <c r="BH884" s="1"/>
  <c r="AK885"/>
  <c r="BH885" s="1"/>
  <c r="AP886"/>
  <c r="T886"/>
  <c r="U886" s="1"/>
  <c r="V886" s="1"/>
  <c r="BF886" s="1"/>
  <c r="AR886"/>
  <c r="AS886" s="1"/>
  <c r="BI886" s="1"/>
  <c r="AK886"/>
  <c r="BH886" s="1"/>
  <c r="AK887"/>
  <c r="BH887" s="1"/>
  <c r="AP888"/>
  <c r="T888"/>
  <c r="U888" s="1"/>
  <c r="V888" s="1"/>
  <c r="BF888" s="1"/>
  <c r="AR888"/>
  <c r="AS888" s="1"/>
  <c r="BI888" s="1"/>
  <c r="AK888"/>
  <c r="BH888" s="1"/>
  <c r="AK889"/>
  <c r="BH889" s="1"/>
  <c r="AP890"/>
  <c r="T890"/>
  <c r="U890" s="1"/>
  <c r="V890" s="1"/>
  <c r="BF890" s="1"/>
  <c r="AR890"/>
  <c r="AS890" s="1"/>
  <c r="BI890" s="1"/>
  <c r="AK890"/>
  <c r="BH890" s="1"/>
  <c r="AK891"/>
  <c r="BH891" s="1"/>
  <c r="AP892"/>
  <c r="T892"/>
  <c r="U892" s="1"/>
  <c r="V892" s="1"/>
  <c r="BF892" s="1"/>
  <c r="AR892"/>
  <c r="AS892" s="1"/>
  <c r="BI892" s="1"/>
  <c r="AK892"/>
  <c r="BH892" s="1"/>
  <c r="AK893"/>
  <c r="BH893" s="1"/>
  <c r="T894"/>
  <c r="U894" s="1"/>
  <c r="V894" s="1"/>
  <c r="BF894" s="1"/>
  <c r="AP894"/>
  <c r="AR894"/>
  <c r="AS894" s="1"/>
  <c r="BI894" s="1"/>
  <c r="AK894"/>
  <c r="BH894" s="1"/>
  <c r="AP895"/>
  <c r="AR895"/>
  <c r="AX896"/>
  <c r="AP896"/>
  <c r="AQ896"/>
  <c r="AK896"/>
  <c r="BH896" s="1"/>
  <c r="AR896"/>
  <c r="T897"/>
  <c r="U897" s="1"/>
  <c r="V897" s="1"/>
  <c r="BF897" s="1"/>
  <c r="AQ897"/>
  <c r="AS897" s="1"/>
  <c r="BI897" s="1"/>
  <c r="AK897"/>
  <c r="BH897" s="1"/>
  <c r="T898"/>
  <c r="U898" s="1"/>
  <c r="V898" s="1"/>
  <c r="BF898" s="1"/>
  <c r="AP898"/>
  <c r="AR898"/>
  <c r="AS898" s="1"/>
  <c r="BI898" s="1"/>
  <c r="AK898"/>
  <c r="BH898" s="1"/>
  <c r="AP899"/>
  <c r="AR899"/>
  <c r="AX900"/>
  <c r="BA900" s="1"/>
  <c r="BJ900" s="1"/>
  <c r="AP900"/>
  <c r="AQ900"/>
  <c r="AK900"/>
  <c r="BH900" s="1"/>
  <c r="AR900"/>
  <c r="T901"/>
  <c r="U901" s="1"/>
  <c r="V901" s="1"/>
  <c r="BF901" s="1"/>
  <c r="AQ901"/>
  <c r="AS901" s="1"/>
  <c r="BI901" s="1"/>
  <c r="AK901"/>
  <c r="BH901" s="1"/>
  <c r="T902"/>
  <c r="U902" s="1"/>
  <c r="V902" s="1"/>
  <c r="BF902" s="1"/>
  <c r="AP902"/>
  <c r="AR902"/>
  <c r="AS902" s="1"/>
  <c r="BI902" s="1"/>
  <c r="AK902"/>
  <c r="BH902" s="1"/>
  <c r="AP903"/>
  <c r="AR903"/>
  <c r="AX904"/>
  <c r="AP904"/>
  <c r="AQ904"/>
  <c r="AK904"/>
  <c r="BH904" s="1"/>
  <c r="AR904"/>
  <c r="T905"/>
  <c r="U905" s="1"/>
  <c r="V905" s="1"/>
  <c r="BF905" s="1"/>
  <c r="AQ905"/>
  <c r="AS905" s="1"/>
  <c r="BI905" s="1"/>
  <c r="AK905"/>
  <c r="BH905" s="1"/>
  <c r="T906"/>
  <c r="U906" s="1"/>
  <c r="V906" s="1"/>
  <c r="BF906" s="1"/>
  <c r="AP906"/>
  <c r="AR906"/>
  <c r="AS906" s="1"/>
  <c r="BI906" s="1"/>
  <c r="AK906"/>
  <c r="BH906" s="1"/>
  <c r="AP907"/>
  <c r="AR907"/>
  <c r="AX908"/>
  <c r="AP908"/>
  <c r="AQ908"/>
  <c r="AK908"/>
  <c r="BH908" s="1"/>
  <c r="AR908"/>
  <c r="T909"/>
  <c r="U909" s="1"/>
  <c r="V909" s="1"/>
  <c r="BF909" s="1"/>
  <c r="AQ909"/>
  <c r="AS909" s="1"/>
  <c r="BI909" s="1"/>
  <c r="AK909"/>
  <c r="BH909" s="1"/>
  <c r="T910"/>
  <c r="U910" s="1"/>
  <c r="V910" s="1"/>
  <c r="BF910" s="1"/>
  <c r="AP910"/>
  <c r="AR910"/>
  <c r="AS910" s="1"/>
  <c r="BI910" s="1"/>
  <c r="AK910"/>
  <c r="BH910" s="1"/>
  <c r="AP911"/>
  <c r="AR911"/>
  <c r="AX912"/>
  <c r="AP912"/>
  <c r="AQ912"/>
  <c r="AK912"/>
  <c r="BH912" s="1"/>
  <c r="AR912"/>
  <c r="T913"/>
  <c r="U913" s="1"/>
  <c r="V913" s="1"/>
  <c r="BF913" s="1"/>
  <c r="AQ913"/>
  <c r="AS913" s="1"/>
  <c r="BI913" s="1"/>
  <c r="AK913"/>
  <c r="BH913" s="1"/>
  <c r="T914"/>
  <c r="U914" s="1"/>
  <c r="V914" s="1"/>
  <c r="BF914" s="1"/>
  <c r="AP914"/>
  <c r="AR914"/>
  <c r="AS914" s="1"/>
  <c r="BI914" s="1"/>
  <c r="AK914"/>
  <c r="BH914" s="1"/>
  <c r="AP915"/>
  <c r="AR915"/>
  <c r="AX916"/>
  <c r="AP916"/>
  <c r="AQ916"/>
  <c r="AK916"/>
  <c r="BH916" s="1"/>
  <c r="AR916"/>
  <c r="T917"/>
  <c r="U917" s="1"/>
  <c r="V917" s="1"/>
  <c r="BF917" s="1"/>
  <c r="AQ917"/>
  <c r="AS917" s="1"/>
  <c r="BI917" s="1"/>
  <c r="AK917"/>
  <c r="BH917" s="1"/>
  <c r="T918"/>
  <c r="U918" s="1"/>
  <c r="V918" s="1"/>
  <c r="BF918" s="1"/>
  <c r="AP918"/>
  <c r="AR918"/>
  <c r="AK918"/>
  <c r="BH918" s="1"/>
  <c r="AP919"/>
  <c r="AR919"/>
  <c r="AX920"/>
  <c r="AP920"/>
  <c r="AQ920"/>
  <c r="AK920"/>
  <c r="BH920" s="1"/>
  <c r="AR920"/>
  <c r="T921"/>
  <c r="U921" s="1"/>
  <c r="V921" s="1"/>
  <c r="BF921" s="1"/>
  <c r="AQ921"/>
  <c r="AS921" s="1"/>
  <c r="BI921" s="1"/>
  <c r="AK921"/>
  <c r="BH921" s="1"/>
  <c r="T922"/>
  <c r="U922" s="1"/>
  <c r="V922" s="1"/>
  <c r="BF922" s="1"/>
  <c r="AP922"/>
  <c r="AR922"/>
  <c r="AK922"/>
  <c r="BH922" s="1"/>
  <c r="AP923"/>
  <c r="AR923"/>
  <c r="AP924"/>
  <c r="AQ924"/>
  <c r="AK924"/>
  <c r="BH924" s="1"/>
  <c r="AR924"/>
  <c r="T925"/>
  <c r="U925" s="1"/>
  <c r="V925" s="1"/>
  <c r="BF925" s="1"/>
  <c r="AQ925"/>
  <c r="AS925" s="1"/>
  <c r="BI925" s="1"/>
  <c r="AK925"/>
  <c r="BH925" s="1"/>
  <c r="T926"/>
  <c r="U926" s="1"/>
  <c r="V926" s="1"/>
  <c r="BF926" s="1"/>
  <c r="AP926"/>
  <c r="AR926"/>
  <c r="AK926"/>
  <c r="BH926" s="1"/>
  <c r="AP927"/>
  <c r="AR927"/>
  <c r="AS927" s="1"/>
  <c r="AP928"/>
  <c r="AQ928"/>
  <c r="AK928"/>
  <c r="BH928" s="1"/>
  <c r="AR928"/>
  <c r="T929"/>
  <c r="U929" s="1"/>
  <c r="V929" s="1"/>
  <c r="BF929" s="1"/>
  <c r="AQ929"/>
  <c r="AS929" s="1"/>
  <c r="AK929"/>
  <c r="BH929" s="1"/>
  <c r="T930"/>
  <c r="U930" s="1"/>
  <c r="V930" s="1"/>
  <c r="BF930" s="1"/>
  <c r="AP930"/>
  <c r="AR930"/>
  <c r="AS930" s="1"/>
  <c r="BI930" s="1"/>
  <c r="AK930"/>
  <c r="BH930" s="1"/>
  <c r="AP931"/>
  <c r="AR931"/>
  <c r="AP932"/>
  <c r="AQ932"/>
  <c r="AK932"/>
  <c r="BH932" s="1"/>
  <c r="AR932"/>
  <c r="T933"/>
  <c r="U933" s="1"/>
  <c r="V933" s="1"/>
  <c r="BF933" s="1"/>
  <c r="AQ933"/>
  <c r="AS933" s="1"/>
  <c r="BI933" s="1"/>
  <c r="AK933"/>
  <c r="BH933" s="1"/>
  <c r="T934"/>
  <c r="U934" s="1"/>
  <c r="V934" s="1"/>
  <c r="BF934" s="1"/>
  <c r="AP934"/>
  <c r="AR934"/>
  <c r="AK934"/>
  <c r="BH934" s="1"/>
  <c r="AP935"/>
  <c r="AR935"/>
  <c r="AS935" s="1"/>
  <c r="AP936"/>
  <c r="AQ936"/>
  <c r="AK936"/>
  <c r="BH936" s="1"/>
  <c r="AR936"/>
  <c r="T937"/>
  <c r="U937" s="1"/>
  <c r="V937" s="1"/>
  <c r="BF937" s="1"/>
  <c r="AQ937"/>
  <c r="AS937" s="1"/>
  <c r="AK937"/>
  <c r="BH937" s="1"/>
  <c r="T938"/>
  <c r="U938" s="1"/>
  <c r="V938" s="1"/>
  <c r="BF938" s="1"/>
  <c r="AP938"/>
  <c r="AR938"/>
  <c r="AS938" s="1"/>
  <c r="BI938" s="1"/>
  <c r="AK938"/>
  <c r="BH938" s="1"/>
  <c r="AP939"/>
  <c r="AR939"/>
  <c r="AP940"/>
  <c r="AQ940"/>
  <c r="AK940"/>
  <c r="BH940" s="1"/>
  <c r="AR940"/>
  <c r="T941"/>
  <c r="U941" s="1"/>
  <c r="V941" s="1"/>
  <c r="AQ941"/>
  <c r="AS941" s="1"/>
  <c r="BI941" s="1"/>
  <c r="AK941"/>
  <c r="BH941" s="1"/>
  <c r="T942"/>
  <c r="U942" s="1"/>
  <c r="V942" s="1"/>
  <c r="BF942" s="1"/>
  <c r="AP942"/>
  <c r="AR942"/>
  <c r="AK942"/>
  <c r="BH942" s="1"/>
  <c r="AP943"/>
  <c r="AR943"/>
  <c r="AS943" s="1"/>
  <c r="AP944"/>
  <c r="AQ944"/>
  <c r="AK944"/>
  <c r="BH944" s="1"/>
  <c r="AR944"/>
  <c r="T945"/>
  <c r="U945" s="1"/>
  <c r="V945" s="1"/>
  <c r="BF945" s="1"/>
  <c r="AQ945"/>
  <c r="AS945" s="1"/>
  <c r="AK945"/>
  <c r="BH945" s="1"/>
  <c r="T946"/>
  <c r="U946" s="1"/>
  <c r="V946" s="1"/>
  <c r="BF946" s="1"/>
  <c r="AP946"/>
  <c r="AR946"/>
  <c r="AS946" s="1"/>
  <c r="BI946" s="1"/>
  <c r="AK946"/>
  <c r="BH946" s="1"/>
  <c r="AP947"/>
  <c r="AR947"/>
  <c r="AP948"/>
  <c r="AQ948"/>
  <c r="AK948"/>
  <c r="BH948" s="1"/>
  <c r="AR948"/>
  <c r="T949"/>
  <c r="U949" s="1"/>
  <c r="V949" s="1"/>
  <c r="BF949" s="1"/>
  <c r="AQ949"/>
  <c r="AS949" s="1"/>
  <c r="BI949" s="1"/>
  <c r="AK949"/>
  <c r="BH949" s="1"/>
  <c r="T950"/>
  <c r="U950" s="1"/>
  <c r="V950" s="1"/>
  <c r="BF950" s="1"/>
  <c r="AP950"/>
  <c r="AR950"/>
  <c r="AK950"/>
  <c r="BH950" s="1"/>
  <c r="AP951"/>
  <c r="AR951"/>
  <c r="AS951" s="1"/>
  <c r="AP952"/>
  <c r="AQ952"/>
  <c r="AK952"/>
  <c r="BH952" s="1"/>
  <c r="AR952"/>
  <c r="T953"/>
  <c r="U953" s="1"/>
  <c r="V953" s="1"/>
  <c r="BF953" s="1"/>
  <c r="AQ953"/>
  <c r="AS953" s="1"/>
  <c r="AK953"/>
  <c r="BH953" s="1"/>
  <c r="T954"/>
  <c r="U954" s="1"/>
  <c r="V954" s="1"/>
  <c r="BF954" s="1"/>
  <c r="AP954"/>
  <c r="AR954"/>
  <c r="AS954" s="1"/>
  <c r="BI954" s="1"/>
  <c r="AK954"/>
  <c r="BH954" s="1"/>
  <c r="AP955"/>
  <c r="AR955"/>
  <c r="AP956"/>
  <c r="AQ956"/>
  <c r="AK956"/>
  <c r="BH956" s="1"/>
  <c r="AR956"/>
  <c r="T957"/>
  <c r="U957" s="1"/>
  <c r="V957" s="1"/>
  <c r="BF957" s="1"/>
  <c r="AQ957"/>
  <c r="AS957" s="1"/>
  <c r="BI957" s="1"/>
  <c r="AK957"/>
  <c r="BH957" s="1"/>
  <c r="T958"/>
  <c r="U958" s="1"/>
  <c r="V958" s="1"/>
  <c r="BF958" s="1"/>
  <c r="AP958"/>
  <c r="AR958"/>
  <c r="AK958"/>
  <c r="BH958" s="1"/>
  <c r="AP959"/>
  <c r="AR959"/>
  <c r="AS959" s="1"/>
  <c r="AP960"/>
  <c r="AQ960"/>
  <c r="AK960"/>
  <c r="BH960" s="1"/>
  <c r="AR960"/>
  <c r="T961"/>
  <c r="U961" s="1"/>
  <c r="V961" s="1"/>
  <c r="BF961" s="1"/>
  <c r="AQ961"/>
  <c r="AS961" s="1"/>
  <c r="AK961"/>
  <c r="BH961" s="1"/>
  <c r="T962"/>
  <c r="U962" s="1"/>
  <c r="V962" s="1"/>
  <c r="BF962" s="1"/>
  <c r="AP962"/>
  <c r="AR962"/>
  <c r="AS962" s="1"/>
  <c r="BI962" s="1"/>
  <c r="AK962"/>
  <c r="BH962" s="1"/>
  <c r="AP963"/>
  <c r="AR963"/>
  <c r="AP964"/>
  <c r="AQ964"/>
  <c r="AK964"/>
  <c r="BH964" s="1"/>
  <c r="AR964"/>
  <c r="T965"/>
  <c r="U965" s="1"/>
  <c r="V965" s="1"/>
  <c r="BF965" s="1"/>
  <c r="AQ965"/>
  <c r="AS965" s="1"/>
  <c r="BI965" s="1"/>
  <c r="AK965"/>
  <c r="BH965" s="1"/>
  <c r="T966"/>
  <c r="U966" s="1"/>
  <c r="V966" s="1"/>
  <c r="BF966" s="1"/>
  <c r="AP966"/>
  <c r="AR966"/>
  <c r="AK966"/>
  <c r="BH966" s="1"/>
  <c r="AP967"/>
  <c r="AR967"/>
  <c r="AS967" s="1"/>
  <c r="AP968"/>
  <c r="AQ968"/>
  <c r="AK968"/>
  <c r="BH968" s="1"/>
  <c r="AR968"/>
  <c r="T969"/>
  <c r="U969" s="1"/>
  <c r="V969" s="1"/>
  <c r="BF969" s="1"/>
  <c r="AQ969"/>
  <c r="AS969" s="1"/>
  <c r="AK969"/>
  <c r="BH969" s="1"/>
  <c r="T970"/>
  <c r="U970" s="1"/>
  <c r="V970" s="1"/>
  <c r="BF970" s="1"/>
  <c r="AP970"/>
  <c r="AR970"/>
  <c r="AS970" s="1"/>
  <c r="BI970" s="1"/>
  <c r="AK970"/>
  <c r="BH970" s="1"/>
  <c r="AP971"/>
  <c r="AR971"/>
  <c r="AP972"/>
  <c r="AQ972"/>
  <c r="AK972"/>
  <c r="AR972"/>
  <c r="T973"/>
  <c r="U973" s="1"/>
  <c r="V973" s="1"/>
  <c r="BF973" s="1"/>
  <c r="AQ973"/>
  <c r="AS973" s="1"/>
  <c r="BI973" s="1"/>
  <c r="AK973"/>
  <c r="BH973" s="1"/>
  <c r="T974"/>
  <c r="U974" s="1"/>
  <c r="V974" s="1"/>
  <c r="BF974" s="1"/>
  <c r="AP974"/>
  <c r="AR974"/>
  <c r="AK974"/>
  <c r="BH974" s="1"/>
  <c r="AP975"/>
  <c r="AR975"/>
  <c r="AS975" s="1"/>
  <c r="AP976"/>
  <c r="AQ976"/>
  <c r="AK976"/>
  <c r="BH976" s="1"/>
  <c r="AR976"/>
  <c r="T977"/>
  <c r="U977" s="1"/>
  <c r="V977" s="1"/>
  <c r="BF977" s="1"/>
  <c r="AQ977"/>
  <c r="AS977" s="1"/>
  <c r="AK977"/>
  <c r="BH977" s="1"/>
  <c r="T978"/>
  <c r="U978" s="1"/>
  <c r="V978" s="1"/>
  <c r="BF978" s="1"/>
  <c r="AP978"/>
  <c r="AR978"/>
  <c r="AS978" s="1"/>
  <c r="BI978" s="1"/>
  <c r="AK978"/>
  <c r="BH978" s="1"/>
  <c r="AP979"/>
  <c r="AR979"/>
  <c r="AP980"/>
  <c r="AQ980"/>
  <c r="AK980"/>
  <c r="BH980" s="1"/>
  <c r="AR980"/>
  <c r="T981"/>
  <c r="U981" s="1"/>
  <c r="V981" s="1"/>
  <c r="BF981" s="1"/>
  <c r="AQ981"/>
  <c r="AS981" s="1"/>
  <c r="BI981" s="1"/>
  <c r="AK981"/>
  <c r="BH981" s="1"/>
  <c r="T982"/>
  <c r="U982" s="1"/>
  <c r="V982" s="1"/>
  <c r="BF982" s="1"/>
  <c r="AP982"/>
  <c r="AR982"/>
  <c r="AK982"/>
  <c r="BH982" s="1"/>
  <c r="AP983"/>
  <c r="AR983"/>
  <c r="AS983" s="1"/>
  <c r="AP984"/>
  <c r="AQ984"/>
  <c r="AK984"/>
  <c r="BH984" s="1"/>
  <c r="AR984"/>
  <c r="T985"/>
  <c r="U985" s="1"/>
  <c r="V985" s="1"/>
  <c r="BF985" s="1"/>
  <c r="AQ985"/>
  <c r="AS985" s="1"/>
  <c r="AK985"/>
  <c r="BH985" s="1"/>
  <c r="T986"/>
  <c r="U986" s="1"/>
  <c r="V986" s="1"/>
  <c r="BF986" s="1"/>
  <c r="AP986"/>
  <c r="AR986"/>
  <c r="AS986" s="1"/>
  <c r="BI986" s="1"/>
  <c r="AK986"/>
  <c r="BH986" s="1"/>
  <c r="AP987"/>
  <c r="AR987"/>
  <c r="AP988"/>
  <c r="AQ988"/>
  <c r="AK988"/>
  <c r="BH988" s="1"/>
  <c r="AR988"/>
  <c r="T989"/>
  <c r="U989" s="1"/>
  <c r="V989" s="1"/>
  <c r="BF989" s="1"/>
  <c r="AQ989"/>
  <c r="AS989" s="1"/>
  <c r="BI989" s="1"/>
  <c r="AK989"/>
  <c r="BH989" s="1"/>
  <c r="T990"/>
  <c r="U990" s="1"/>
  <c r="V990" s="1"/>
  <c r="BF990" s="1"/>
  <c r="AP990"/>
  <c r="AR990"/>
  <c r="AK990"/>
  <c r="BH990" s="1"/>
  <c r="AP991"/>
  <c r="AR991"/>
  <c r="AS991" s="1"/>
  <c r="AP992"/>
  <c r="AQ992"/>
  <c r="AK992"/>
  <c r="BH992" s="1"/>
  <c r="AR992"/>
  <c r="T993"/>
  <c r="U993" s="1"/>
  <c r="V993" s="1"/>
  <c r="BF993" s="1"/>
  <c r="AQ993"/>
  <c r="AS993" s="1"/>
  <c r="AK993"/>
  <c r="BH993" s="1"/>
  <c r="T994"/>
  <c r="U994" s="1"/>
  <c r="V994" s="1"/>
  <c r="BF994" s="1"/>
  <c r="AP994"/>
  <c r="AR994"/>
  <c r="AS994" s="1"/>
  <c r="BI994" s="1"/>
  <c r="AK994"/>
  <c r="BH994" s="1"/>
  <c r="AP995"/>
  <c r="AR995"/>
  <c r="AP996"/>
  <c r="AQ996"/>
  <c r="AK996"/>
  <c r="BH996" s="1"/>
  <c r="AR996"/>
  <c r="T997"/>
  <c r="U997" s="1"/>
  <c r="V997" s="1"/>
  <c r="BF997" s="1"/>
  <c r="AQ997"/>
  <c r="AS997" s="1"/>
  <c r="BI997" s="1"/>
  <c r="AK997"/>
  <c r="BH997" s="1"/>
  <c r="T998"/>
  <c r="U998" s="1"/>
  <c r="V998" s="1"/>
  <c r="BF998" s="1"/>
  <c r="AP998"/>
  <c r="AR998"/>
  <c r="AK998"/>
  <c r="BH998" s="1"/>
  <c r="AP999"/>
  <c r="AR999"/>
  <c r="AS999" s="1"/>
  <c r="AP1000"/>
  <c r="AQ1000"/>
  <c r="AK1000"/>
  <c r="BH1000" s="1"/>
  <c r="AR1000"/>
  <c r="T1001"/>
  <c r="U1001" s="1"/>
  <c r="V1001" s="1"/>
  <c r="BF1001" s="1"/>
  <c r="AQ1001"/>
  <c r="AS1001" s="1"/>
  <c r="AK1001"/>
  <c r="BH1001" s="1"/>
  <c r="T1002"/>
  <c r="U1002" s="1"/>
  <c r="V1002" s="1"/>
  <c r="BF1002" s="1"/>
  <c r="AP1002"/>
  <c r="AR1002"/>
  <c r="AS1002" s="1"/>
  <c r="BI1002" s="1"/>
  <c r="AK1002"/>
  <c r="BH1002" s="1"/>
  <c r="AP1003"/>
  <c r="AR1003"/>
  <c r="AP1004"/>
  <c r="AQ1004"/>
  <c r="AK1004"/>
  <c r="BH1004" s="1"/>
  <c r="AR1004"/>
  <c r="T1005"/>
  <c r="U1005" s="1"/>
  <c r="V1005" s="1"/>
  <c r="BF1005" s="1"/>
  <c r="AQ1005"/>
  <c r="AS1005" s="1"/>
  <c r="BI1005" s="1"/>
  <c r="AK1005"/>
  <c r="BH1005" s="1"/>
  <c r="T1006"/>
  <c r="U1006" s="1"/>
  <c r="V1006" s="1"/>
  <c r="BF1006" s="1"/>
  <c r="AP1006"/>
  <c r="AR1006"/>
  <c r="AK1006"/>
  <c r="BH1006" s="1"/>
  <c r="AP1007"/>
  <c r="AR1007"/>
  <c r="AS1007" s="1"/>
  <c r="AP1008"/>
  <c r="AQ1008"/>
  <c r="AK1008"/>
  <c r="BH1008" s="1"/>
  <c r="AR1008"/>
  <c r="T1009"/>
  <c r="U1009" s="1"/>
  <c r="V1009" s="1"/>
  <c r="BF1009" s="1"/>
  <c r="AQ1009"/>
  <c r="AS1009" s="1"/>
  <c r="AK1009"/>
  <c r="BH1009" s="1"/>
  <c r="T1010"/>
  <c r="U1010" s="1"/>
  <c r="V1010" s="1"/>
  <c r="BF1010" s="1"/>
  <c r="AP1010"/>
  <c r="AR1010"/>
  <c r="AS1010" s="1"/>
  <c r="BI1010" s="1"/>
  <c r="AK1010"/>
  <c r="BH1010" s="1"/>
  <c r="AP1011"/>
  <c r="AR1011"/>
  <c r="AP1012"/>
  <c r="AQ1012"/>
  <c r="AK1012"/>
  <c r="BH1012" s="1"/>
  <c r="AR1012"/>
  <c r="T1013"/>
  <c r="U1013" s="1"/>
  <c r="V1013" s="1"/>
  <c r="BF1013" s="1"/>
  <c r="AQ1013"/>
  <c r="AS1013" s="1"/>
  <c r="BI1013" s="1"/>
  <c r="AK1013"/>
  <c r="BH1013" s="1"/>
  <c r="T1014"/>
  <c r="U1014" s="1"/>
  <c r="V1014" s="1"/>
  <c r="BF1014" s="1"/>
  <c r="AP1014"/>
  <c r="AR1014"/>
  <c r="AK1014"/>
  <c r="BH1014" s="1"/>
  <c r="AP1015"/>
  <c r="AR1015"/>
  <c r="AS1015" s="1"/>
  <c r="AP1016"/>
  <c r="AQ1016"/>
  <c r="AK1016"/>
  <c r="BH1016" s="1"/>
  <c r="AR1016"/>
  <c r="T1017"/>
  <c r="U1017" s="1"/>
  <c r="V1017" s="1"/>
  <c r="BF1017" s="1"/>
  <c r="AQ1017"/>
  <c r="AS1017" s="1"/>
  <c r="AK1017"/>
  <c r="BH1017" s="1"/>
  <c r="T1018"/>
  <c r="U1018" s="1"/>
  <c r="V1018" s="1"/>
  <c r="BF1018" s="1"/>
  <c r="AP1018"/>
  <c r="AR1018"/>
  <c r="AS1018" s="1"/>
  <c r="BI1018" s="1"/>
  <c r="AK1018"/>
  <c r="BH1018" s="1"/>
  <c r="AP1019"/>
  <c r="AR1019"/>
  <c r="AP1020"/>
  <c r="AQ1020"/>
  <c r="AK1020"/>
  <c r="BH1020" s="1"/>
  <c r="AR1020"/>
  <c r="T1021"/>
  <c r="U1021" s="1"/>
  <c r="V1021" s="1"/>
  <c r="BF1021" s="1"/>
  <c r="AQ1021"/>
  <c r="AS1021" s="1"/>
  <c r="BI1021" s="1"/>
  <c r="AK1021"/>
  <c r="BH1021" s="1"/>
  <c r="T1022"/>
  <c r="U1022" s="1"/>
  <c r="V1022" s="1"/>
  <c r="BF1022" s="1"/>
  <c r="AP1022"/>
  <c r="AR1022"/>
  <c r="AK1022"/>
  <c r="BH1022" s="1"/>
  <c r="AP1023"/>
  <c r="AR1023"/>
  <c r="AS1023" s="1"/>
  <c r="AP1024"/>
  <c r="AQ1024"/>
  <c r="AK1024"/>
  <c r="BH1024" s="1"/>
  <c r="AR1024"/>
  <c r="T1025"/>
  <c r="U1025" s="1"/>
  <c r="V1025" s="1"/>
  <c r="BF1025" s="1"/>
  <c r="AQ1025"/>
  <c r="AS1025" s="1"/>
  <c r="AK1025"/>
  <c r="BH1025" s="1"/>
  <c r="T1026"/>
  <c r="U1026" s="1"/>
  <c r="V1026" s="1"/>
  <c r="BF1026" s="1"/>
  <c r="AP1026"/>
  <c r="AR1026"/>
  <c r="AS1026" s="1"/>
  <c r="BI1026" s="1"/>
  <c r="AK1026"/>
  <c r="BH1026" s="1"/>
  <c r="AP1027"/>
  <c r="AR1027"/>
  <c r="AP1028"/>
  <c r="AQ1028"/>
  <c r="AK1028"/>
  <c r="BH1028" s="1"/>
  <c r="AR1028"/>
  <c r="T1029"/>
  <c r="U1029" s="1"/>
  <c r="V1029" s="1"/>
  <c r="BF1029" s="1"/>
  <c r="AQ1029"/>
  <c r="AS1029" s="1"/>
  <c r="BI1029" s="1"/>
  <c r="AK1029"/>
  <c r="BH1029" s="1"/>
  <c r="T1030"/>
  <c r="U1030" s="1"/>
  <c r="V1030" s="1"/>
  <c r="BF1030" s="1"/>
  <c r="AP1030"/>
  <c r="AR1030"/>
  <c r="AK1030"/>
  <c r="BH1030" s="1"/>
  <c r="AP1031"/>
  <c r="AR1031"/>
  <c r="AS1031" s="1"/>
  <c r="AP1032"/>
  <c r="AQ1032"/>
  <c r="AK1032"/>
  <c r="BH1032" s="1"/>
  <c r="AR1032"/>
  <c r="T1033"/>
  <c r="U1033" s="1"/>
  <c r="V1033" s="1"/>
  <c r="BF1033" s="1"/>
  <c r="AQ1033"/>
  <c r="AS1033" s="1"/>
  <c r="AK1033"/>
  <c r="BH1033" s="1"/>
  <c r="T1034"/>
  <c r="U1034" s="1"/>
  <c r="V1034" s="1"/>
  <c r="BF1034" s="1"/>
  <c r="AP1034"/>
  <c r="AR1034"/>
  <c r="AS1034" s="1"/>
  <c r="BI1034" s="1"/>
  <c r="AK1034"/>
  <c r="BH1034" s="1"/>
  <c r="AP1035"/>
  <c r="AR1035"/>
  <c r="AP1036"/>
  <c r="AQ1036"/>
  <c r="AK1036"/>
  <c r="BH1036" s="1"/>
  <c r="AR1036"/>
  <c r="T1037"/>
  <c r="U1037" s="1"/>
  <c r="V1037" s="1"/>
  <c r="BF1037" s="1"/>
  <c r="AQ1037"/>
  <c r="AS1037" s="1"/>
  <c r="BI1037" s="1"/>
  <c r="AK1037"/>
  <c r="BH1037" s="1"/>
  <c r="AX1038"/>
  <c r="T1038"/>
  <c r="U1038" s="1"/>
  <c r="V1038" s="1"/>
  <c r="BF1038" s="1"/>
  <c r="AP1038"/>
  <c r="AR1038"/>
  <c r="AS1038" s="1"/>
  <c r="BI1038" s="1"/>
  <c r="AK1038"/>
  <c r="BH1038" s="1"/>
  <c r="AQ1039"/>
  <c r="AS1039" s="1"/>
  <c r="BI1039" s="1"/>
  <c r="AZ1039"/>
  <c r="BA1039" s="1"/>
  <c r="BJ1039" s="1"/>
  <c r="AX1040"/>
  <c r="T1040"/>
  <c r="U1040" s="1"/>
  <c r="V1040" s="1"/>
  <c r="BF1040" s="1"/>
  <c r="AP1040"/>
  <c r="AQ1040"/>
  <c r="AR1040"/>
  <c r="AS1040" s="1"/>
  <c r="BI1040" s="1"/>
  <c r="AQ1041"/>
  <c r="AS1041" s="1"/>
  <c r="BI1041" s="1"/>
  <c r="AZ1041"/>
  <c r="BA1041" s="1"/>
  <c r="BJ1041" s="1"/>
  <c r="AX1042"/>
  <c r="T1042"/>
  <c r="U1042" s="1"/>
  <c r="V1042" s="1"/>
  <c r="BF1042" s="1"/>
  <c r="AP1042"/>
  <c r="AQ1042"/>
  <c r="AR1042"/>
  <c r="AQ1043"/>
  <c r="AS1043" s="1"/>
  <c r="BI1043" s="1"/>
  <c r="AZ1043"/>
  <c r="BA1043" s="1"/>
  <c r="BJ1043" s="1"/>
  <c r="AX1044"/>
  <c r="T1044"/>
  <c r="U1044" s="1"/>
  <c r="V1044" s="1"/>
  <c r="BF1044" s="1"/>
  <c r="AP1044"/>
  <c r="AQ1044"/>
  <c r="AR1044"/>
  <c r="AS1044" s="1"/>
  <c r="BI1044" s="1"/>
  <c r="AQ1045"/>
  <c r="AS1045" s="1"/>
  <c r="BI1045" s="1"/>
  <c r="AZ1045"/>
  <c r="BA1045" s="1"/>
  <c r="BJ1045" s="1"/>
  <c r="AX1046"/>
  <c r="T1046"/>
  <c r="U1046" s="1"/>
  <c r="V1046" s="1"/>
  <c r="BF1046" s="1"/>
  <c r="AP1046"/>
  <c r="AQ1046"/>
  <c r="AR1046"/>
  <c r="AQ1047"/>
  <c r="AS1047" s="1"/>
  <c r="BI1047" s="1"/>
  <c r="AZ1047"/>
  <c r="BA1047" s="1"/>
  <c r="BJ1047" s="1"/>
  <c r="AX1048"/>
  <c r="T1048"/>
  <c r="U1048" s="1"/>
  <c r="V1048" s="1"/>
  <c r="BF1048" s="1"/>
  <c r="AP1048"/>
  <c r="AQ1048"/>
  <c r="AR1048"/>
  <c r="AS1048" s="1"/>
  <c r="BI1048" s="1"/>
  <c r="AQ1049"/>
  <c r="AS1049" s="1"/>
  <c r="BI1049" s="1"/>
  <c r="AZ1049"/>
  <c r="BA1049" s="1"/>
  <c r="BJ1049" s="1"/>
  <c r="AX1050"/>
  <c r="T1050"/>
  <c r="U1050" s="1"/>
  <c r="V1050" s="1"/>
  <c r="BF1050" s="1"/>
  <c r="AP1050"/>
  <c r="AQ1050"/>
  <c r="AR1050"/>
  <c r="AQ1051"/>
  <c r="AS1051" s="1"/>
  <c r="BI1051" s="1"/>
  <c r="AZ1051"/>
  <c r="BA1051" s="1"/>
  <c r="BJ1051" s="1"/>
  <c r="T1052"/>
  <c r="U1052" s="1"/>
  <c r="V1052" s="1"/>
  <c r="BF1052" s="1"/>
  <c r="AQ1052"/>
  <c r="AS1052" s="1"/>
  <c r="BI1052" s="1"/>
  <c r="AK1052"/>
  <c r="BH1052" s="1"/>
  <c r="AQ1053"/>
  <c r="AS1053" s="1"/>
  <c r="BI1053" s="1"/>
  <c r="AK1053"/>
  <c r="T1054"/>
  <c r="U1054" s="1"/>
  <c r="V1054" s="1"/>
  <c r="BF1054" s="1"/>
  <c r="AK1054"/>
  <c r="BH1054" s="1"/>
  <c r="AQ1055"/>
  <c r="AS1055" s="1"/>
  <c r="BI1055" s="1"/>
  <c r="AK1055"/>
  <c r="BH1055" s="1"/>
  <c r="T1056"/>
  <c r="U1056" s="1"/>
  <c r="V1056" s="1"/>
  <c r="BF1056" s="1"/>
  <c r="AK1056"/>
  <c r="BH1056" s="1"/>
  <c r="AQ1057"/>
  <c r="AS1057" s="1"/>
  <c r="BI1057" s="1"/>
  <c r="AK1057"/>
  <c r="BH1057" s="1"/>
  <c r="T1058"/>
  <c r="U1058" s="1"/>
  <c r="V1058" s="1"/>
  <c r="BF1058" s="1"/>
  <c r="AK1058"/>
  <c r="BH1058" s="1"/>
  <c r="AQ1059"/>
  <c r="AS1059" s="1"/>
  <c r="BI1059" s="1"/>
  <c r="AK1059"/>
  <c r="BH1059" s="1"/>
  <c r="T1060"/>
  <c r="U1060" s="1"/>
  <c r="V1060" s="1"/>
  <c r="BF1060" s="1"/>
  <c r="AK1060"/>
  <c r="BH1060" s="1"/>
  <c r="AQ1061"/>
  <c r="AS1061" s="1"/>
  <c r="BI1061" s="1"/>
  <c r="AK1061"/>
  <c r="BH1061" s="1"/>
  <c r="T1062"/>
  <c r="U1062" s="1"/>
  <c r="V1062" s="1"/>
  <c r="BF1062" s="1"/>
  <c r="AK1062"/>
  <c r="BH1062" s="1"/>
  <c r="AQ1063"/>
  <c r="AS1063" s="1"/>
  <c r="BI1063" s="1"/>
  <c r="AK1063"/>
  <c r="BH1063" s="1"/>
  <c r="T1064"/>
  <c r="U1064" s="1"/>
  <c r="V1064" s="1"/>
  <c r="BF1064" s="1"/>
  <c r="AK1064"/>
  <c r="BH1064" s="1"/>
  <c r="AQ1065"/>
  <c r="AS1065" s="1"/>
  <c r="BI1065" s="1"/>
  <c r="AK1065"/>
  <c r="BH1065" s="1"/>
  <c r="T1066"/>
  <c r="U1066" s="1"/>
  <c r="V1066" s="1"/>
  <c r="BF1066" s="1"/>
  <c r="AK1066"/>
  <c r="BH1066" s="1"/>
  <c r="AQ1067"/>
  <c r="AS1067" s="1"/>
  <c r="BI1067" s="1"/>
  <c r="AK1067"/>
  <c r="BH1067" s="1"/>
  <c r="T1068"/>
  <c r="U1068" s="1"/>
  <c r="V1068" s="1"/>
  <c r="BF1068" s="1"/>
  <c r="AK1068"/>
  <c r="BH1068" s="1"/>
  <c r="AQ1069"/>
  <c r="AS1069" s="1"/>
  <c r="BI1069" s="1"/>
  <c r="AK1069"/>
  <c r="BH1069" s="1"/>
  <c r="T1070"/>
  <c r="U1070" s="1"/>
  <c r="V1070" s="1"/>
  <c r="BF1070" s="1"/>
  <c r="AK1070"/>
  <c r="BH1070" s="1"/>
  <c r="AQ1071"/>
  <c r="AS1071" s="1"/>
  <c r="BI1071" s="1"/>
  <c r="AK1071"/>
  <c r="BH1071" s="1"/>
  <c r="T1072"/>
  <c r="U1072" s="1"/>
  <c r="V1072" s="1"/>
  <c r="BF1072" s="1"/>
  <c r="AK1072"/>
  <c r="BH1072" s="1"/>
  <c r="AQ1073"/>
  <c r="AS1073" s="1"/>
  <c r="BI1073" s="1"/>
  <c r="AK1073"/>
  <c r="BH1073" s="1"/>
  <c r="T1074"/>
  <c r="U1074" s="1"/>
  <c r="V1074" s="1"/>
  <c r="BF1074" s="1"/>
  <c r="AK1074"/>
  <c r="BH1074" s="1"/>
  <c r="AQ1075"/>
  <c r="AS1075" s="1"/>
  <c r="BI1075" s="1"/>
  <c r="AK1075"/>
  <c r="BH1075" s="1"/>
  <c r="T1076"/>
  <c r="U1076" s="1"/>
  <c r="V1076" s="1"/>
  <c r="BF1076" s="1"/>
  <c r="AK1076"/>
  <c r="BH1076" s="1"/>
  <c r="AQ1077"/>
  <c r="AS1077" s="1"/>
  <c r="BI1077" s="1"/>
  <c r="AK1077"/>
  <c r="BH1077" s="1"/>
  <c r="T1078"/>
  <c r="U1078" s="1"/>
  <c r="V1078" s="1"/>
  <c r="BF1078" s="1"/>
  <c r="AK1078"/>
  <c r="BH1078" s="1"/>
  <c r="AQ1079"/>
  <c r="AS1079" s="1"/>
  <c r="BI1079" s="1"/>
  <c r="AK1079"/>
  <c r="BH1079" s="1"/>
  <c r="T1080"/>
  <c r="U1080" s="1"/>
  <c r="V1080" s="1"/>
  <c r="BF1080" s="1"/>
  <c r="AK1080"/>
  <c r="BH1080" s="1"/>
  <c r="AQ1081"/>
  <c r="AS1081" s="1"/>
  <c r="BI1081" s="1"/>
  <c r="AK1081"/>
  <c r="BH1081" s="1"/>
  <c r="T1082"/>
  <c r="U1082" s="1"/>
  <c r="V1082" s="1"/>
  <c r="BF1082" s="1"/>
  <c r="AK1082"/>
  <c r="BH1082" s="1"/>
  <c r="AQ1083"/>
  <c r="AS1083" s="1"/>
  <c r="BI1083" s="1"/>
  <c r="AK1083"/>
  <c r="BH1083" s="1"/>
  <c r="T1084"/>
  <c r="U1084" s="1"/>
  <c r="V1084" s="1"/>
  <c r="BF1084" s="1"/>
  <c r="AK1084"/>
  <c r="BH1084" s="1"/>
  <c r="AQ1085"/>
  <c r="AS1085" s="1"/>
  <c r="BI1085" s="1"/>
  <c r="AK1085"/>
  <c r="BH1085" s="1"/>
  <c r="T1086"/>
  <c r="U1086" s="1"/>
  <c r="V1086" s="1"/>
  <c r="BF1086" s="1"/>
  <c r="AK1086"/>
  <c r="BH1086" s="1"/>
  <c r="AQ1087"/>
  <c r="AS1087" s="1"/>
  <c r="BI1087" s="1"/>
  <c r="AK1087"/>
  <c r="BH1087" s="1"/>
  <c r="T1088"/>
  <c r="U1088" s="1"/>
  <c r="V1088" s="1"/>
  <c r="BF1088" s="1"/>
  <c r="AK1088"/>
  <c r="BH1088" s="1"/>
  <c r="AQ1089"/>
  <c r="AS1089" s="1"/>
  <c r="BI1089" s="1"/>
  <c r="AK1089"/>
  <c r="BH1089" s="1"/>
  <c r="T1090"/>
  <c r="U1090" s="1"/>
  <c r="V1090" s="1"/>
  <c r="BF1090" s="1"/>
  <c r="AK1090"/>
  <c r="BH1090" s="1"/>
  <c r="AQ1091"/>
  <c r="AS1091" s="1"/>
  <c r="BI1091" s="1"/>
  <c r="AK1091"/>
  <c r="BH1091" s="1"/>
  <c r="T1092"/>
  <c r="U1092" s="1"/>
  <c r="V1092" s="1"/>
  <c r="BF1092" s="1"/>
  <c r="AK1092"/>
  <c r="BH1092" s="1"/>
  <c r="AQ1093"/>
  <c r="AS1093" s="1"/>
  <c r="BI1093" s="1"/>
  <c r="AK1093"/>
  <c r="BH1093" s="1"/>
  <c r="T1094"/>
  <c r="U1094" s="1"/>
  <c r="V1094" s="1"/>
  <c r="BF1094" s="1"/>
  <c r="AK1094"/>
  <c r="BH1094" s="1"/>
  <c r="AQ1095"/>
  <c r="AS1095" s="1"/>
  <c r="BI1095" s="1"/>
  <c r="AK1095"/>
  <c r="BH1095" s="1"/>
  <c r="T1096"/>
  <c r="U1096" s="1"/>
  <c r="V1096" s="1"/>
  <c r="BF1096" s="1"/>
  <c r="AK1096"/>
  <c r="BH1096" s="1"/>
  <c r="AQ1097"/>
  <c r="AS1097" s="1"/>
  <c r="BI1097" s="1"/>
  <c r="AK1097"/>
  <c r="BH1097" s="1"/>
  <c r="T1098"/>
  <c r="U1098" s="1"/>
  <c r="V1098" s="1"/>
  <c r="BF1098" s="1"/>
  <c r="AK1098"/>
  <c r="BH1098" s="1"/>
  <c r="AQ1099"/>
  <c r="AS1099" s="1"/>
  <c r="BI1099" s="1"/>
  <c r="AK1099"/>
  <c r="BH1099" s="1"/>
  <c r="T1100"/>
  <c r="U1100" s="1"/>
  <c r="V1100" s="1"/>
  <c r="BF1100" s="1"/>
  <c r="AK1100"/>
  <c r="BH1100" s="1"/>
  <c r="AQ1101"/>
  <c r="AS1101" s="1"/>
  <c r="BI1101" s="1"/>
  <c r="AK1101"/>
  <c r="BH1101" s="1"/>
  <c r="T1102"/>
  <c r="U1102" s="1"/>
  <c r="V1102" s="1"/>
  <c r="BF1102" s="1"/>
  <c r="AK1102"/>
  <c r="BH1102" s="1"/>
  <c r="AQ1103"/>
  <c r="AS1103" s="1"/>
  <c r="BI1103" s="1"/>
  <c r="AK1103"/>
  <c r="BH1103" s="1"/>
  <c r="T1104"/>
  <c r="U1104" s="1"/>
  <c r="V1104" s="1"/>
  <c r="BF1104" s="1"/>
  <c r="AK1104"/>
  <c r="BH1104" s="1"/>
  <c r="AQ1105"/>
  <c r="AS1105" s="1"/>
  <c r="BI1105" s="1"/>
  <c r="AK1105"/>
  <c r="BH1105" s="1"/>
  <c r="T1106"/>
  <c r="U1106" s="1"/>
  <c r="V1106" s="1"/>
  <c r="BF1106" s="1"/>
  <c r="AK1106"/>
  <c r="BH1106" s="1"/>
  <c r="AQ1107"/>
  <c r="AS1107" s="1"/>
  <c r="BI1107" s="1"/>
  <c r="AK1107"/>
  <c r="BH1107" s="1"/>
  <c r="T1108"/>
  <c r="U1108" s="1"/>
  <c r="V1108" s="1"/>
  <c r="BF1108" s="1"/>
  <c r="AK1108"/>
  <c r="BH1108" s="1"/>
  <c r="AQ1109"/>
  <c r="AS1109" s="1"/>
  <c r="BI1109" s="1"/>
  <c r="AK1109"/>
  <c r="BH1109" s="1"/>
  <c r="T1110"/>
  <c r="U1110" s="1"/>
  <c r="V1110" s="1"/>
  <c r="BF1110" s="1"/>
  <c r="AK1110"/>
  <c r="BH1110" s="1"/>
  <c r="AQ1111"/>
  <c r="AS1111" s="1"/>
  <c r="BI1111" s="1"/>
  <c r="AK1111"/>
  <c r="BH1111" s="1"/>
  <c r="T1112"/>
  <c r="U1112" s="1"/>
  <c r="V1112" s="1"/>
  <c r="BF1112" s="1"/>
  <c r="AK1112"/>
  <c r="BH1112" s="1"/>
  <c r="AQ1113"/>
  <c r="AS1113" s="1"/>
  <c r="BI1113" s="1"/>
  <c r="AK1113"/>
  <c r="BH1113" s="1"/>
  <c r="T1114"/>
  <c r="U1114" s="1"/>
  <c r="V1114" s="1"/>
  <c r="BF1114" s="1"/>
  <c r="AK1114"/>
  <c r="BH1114" s="1"/>
  <c r="AQ1115"/>
  <c r="AS1115" s="1"/>
  <c r="BI1115" s="1"/>
  <c r="AK1115"/>
  <c r="BH1115" s="1"/>
  <c r="T1116"/>
  <c r="U1116" s="1"/>
  <c r="V1116" s="1"/>
  <c r="BF1116" s="1"/>
  <c r="AK1116"/>
  <c r="BH1116" s="1"/>
  <c r="AQ1117"/>
  <c r="AS1117" s="1"/>
  <c r="BI1117" s="1"/>
  <c r="AK1117"/>
  <c r="BH1117" s="1"/>
  <c r="T1118"/>
  <c r="U1118" s="1"/>
  <c r="V1118" s="1"/>
  <c r="BF1118" s="1"/>
  <c r="AK1118"/>
  <c r="BH1118" s="1"/>
  <c r="AQ1119"/>
  <c r="AS1119" s="1"/>
  <c r="BI1119" s="1"/>
  <c r="AK1119"/>
  <c r="BH1119" s="1"/>
  <c r="T1120"/>
  <c r="U1120" s="1"/>
  <c r="V1120" s="1"/>
  <c r="BF1120" s="1"/>
  <c r="AK1120"/>
  <c r="BH1120" s="1"/>
  <c r="AQ1121"/>
  <c r="AS1121" s="1"/>
  <c r="BI1121" s="1"/>
  <c r="AK1121"/>
  <c r="BH1121" s="1"/>
  <c r="T1122"/>
  <c r="U1122" s="1"/>
  <c r="V1122" s="1"/>
  <c r="BF1122" s="1"/>
  <c r="AK1122"/>
  <c r="BH1122" s="1"/>
  <c r="AQ1123"/>
  <c r="AS1123" s="1"/>
  <c r="BI1123" s="1"/>
  <c r="AK1123"/>
  <c r="BH1123" s="1"/>
  <c r="T1124"/>
  <c r="U1124" s="1"/>
  <c r="V1124" s="1"/>
  <c r="BF1124" s="1"/>
  <c r="AK1124"/>
  <c r="BH1124" s="1"/>
  <c r="AQ1125"/>
  <c r="AS1125" s="1"/>
  <c r="BI1125" s="1"/>
  <c r="AK1125"/>
  <c r="BH1125" s="1"/>
  <c r="T1126"/>
  <c r="U1126" s="1"/>
  <c r="V1126" s="1"/>
  <c r="BF1126" s="1"/>
  <c r="AK1126"/>
  <c r="BH1126" s="1"/>
  <c r="AQ1127"/>
  <c r="AS1127" s="1"/>
  <c r="BI1127" s="1"/>
  <c r="AK1127"/>
  <c r="BH1127" s="1"/>
  <c r="T1128"/>
  <c r="U1128" s="1"/>
  <c r="V1128" s="1"/>
  <c r="BF1128" s="1"/>
  <c r="AK1128"/>
  <c r="BH1128" s="1"/>
  <c r="AQ1129"/>
  <c r="AS1129" s="1"/>
  <c r="BI1129" s="1"/>
  <c r="AK1129"/>
  <c r="BH1129" s="1"/>
  <c r="T1130"/>
  <c r="U1130" s="1"/>
  <c r="V1130" s="1"/>
  <c r="BF1130" s="1"/>
  <c r="AK1130"/>
  <c r="BH1130" s="1"/>
  <c r="AQ1131"/>
  <c r="AS1131" s="1"/>
  <c r="BI1131" s="1"/>
  <c r="AK1131"/>
  <c r="BH1131" s="1"/>
  <c r="T1132"/>
  <c r="U1132" s="1"/>
  <c r="V1132" s="1"/>
  <c r="BF1132" s="1"/>
  <c r="AK1132"/>
  <c r="BH1132" s="1"/>
  <c r="AQ1133"/>
  <c r="AS1133" s="1"/>
  <c r="BI1133" s="1"/>
  <c r="AK1133"/>
  <c r="BH1133" s="1"/>
  <c r="T1134"/>
  <c r="U1134" s="1"/>
  <c r="V1134" s="1"/>
  <c r="BF1134" s="1"/>
  <c r="AK1134"/>
  <c r="BH1134" s="1"/>
  <c r="AQ1135"/>
  <c r="AS1135" s="1"/>
  <c r="BI1135" s="1"/>
  <c r="AK1135"/>
  <c r="BH1135" s="1"/>
  <c r="T1136"/>
  <c r="U1136" s="1"/>
  <c r="V1136" s="1"/>
  <c r="BF1136" s="1"/>
  <c r="AK1136"/>
  <c r="BH1136" s="1"/>
  <c r="AQ1137"/>
  <c r="AS1137" s="1"/>
  <c r="BI1137" s="1"/>
  <c r="AK1137"/>
  <c r="BH1137" s="1"/>
  <c r="T1138"/>
  <c r="U1138" s="1"/>
  <c r="V1138" s="1"/>
  <c r="BF1138" s="1"/>
  <c r="AK1138"/>
  <c r="BH1138" s="1"/>
  <c r="AQ1139"/>
  <c r="AS1139" s="1"/>
  <c r="BI1139" s="1"/>
  <c r="AK1139"/>
  <c r="BH1139" s="1"/>
  <c r="T1140"/>
  <c r="U1140" s="1"/>
  <c r="V1140" s="1"/>
  <c r="BF1140" s="1"/>
  <c r="AK1140"/>
  <c r="BH1140" s="1"/>
  <c r="AQ1141"/>
  <c r="AS1141" s="1"/>
  <c r="BI1141" s="1"/>
  <c r="AK1141"/>
  <c r="BH1141" s="1"/>
  <c r="T1142"/>
  <c r="U1142" s="1"/>
  <c r="V1142" s="1"/>
  <c r="BF1142" s="1"/>
  <c r="AK1142"/>
  <c r="BH1142" s="1"/>
  <c r="AQ1143"/>
  <c r="AS1143" s="1"/>
  <c r="BI1143" s="1"/>
  <c r="AK1143"/>
  <c r="BH1143" s="1"/>
  <c r="T1144"/>
  <c r="U1144" s="1"/>
  <c r="V1144" s="1"/>
  <c r="BF1144" s="1"/>
  <c r="AK1144"/>
  <c r="BH1144" s="1"/>
  <c r="AQ1145"/>
  <c r="AS1145" s="1"/>
  <c r="BI1145" s="1"/>
  <c r="AK1145"/>
  <c r="BH1145" s="1"/>
  <c r="T1146"/>
  <c r="U1146" s="1"/>
  <c r="V1146" s="1"/>
  <c r="BF1146" s="1"/>
  <c r="AK1146"/>
  <c r="BH1146" s="1"/>
  <c r="AQ1147"/>
  <c r="AS1147" s="1"/>
  <c r="BI1147" s="1"/>
  <c r="AK1147"/>
  <c r="BH1147" s="1"/>
  <c r="T1148"/>
  <c r="U1148" s="1"/>
  <c r="V1148" s="1"/>
  <c r="BF1148" s="1"/>
  <c r="AK1148"/>
  <c r="BH1148" s="1"/>
  <c r="AQ1149"/>
  <c r="AS1149" s="1"/>
  <c r="BI1149" s="1"/>
  <c r="AK1149"/>
  <c r="BH1149" s="1"/>
  <c r="T1150"/>
  <c r="U1150" s="1"/>
  <c r="V1150" s="1"/>
  <c r="BF1150" s="1"/>
  <c r="AK1150"/>
  <c r="BH1150" s="1"/>
  <c r="AQ1151"/>
  <c r="AS1151" s="1"/>
  <c r="BI1151" s="1"/>
  <c r="AK1151"/>
  <c r="BH1151" s="1"/>
  <c r="T1152"/>
  <c r="U1152" s="1"/>
  <c r="V1152" s="1"/>
  <c r="BF1152" s="1"/>
  <c r="AK1152"/>
  <c r="BH1152" s="1"/>
  <c r="AQ1153"/>
  <c r="AS1153" s="1"/>
  <c r="BI1153" s="1"/>
  <c r="AK1153"/>
  <c r="BH1153" s="1"/>
  <c r="AK1433"/>
  <c r="BH1433" s="1"/>
  <c r="AK1479"/>
  <c r="BH1479" s="1"/>
  <c r="AK1487"/>
  <c r="BH1487" s="1"/>
  <c r="AP1154"/>
  <c r="AQ1154"/>
  <c r="AR1154"/>
  <c r="AP1155"/>
  <c r="T1155"/>
  <c r="U1155" s="1"/>
  <c r="V1155" s="1"/>
  <c r="BF1155" s="1"/>
  <c r="AZ1155"/>
  <c r="BA1155" s="1"/>
  <c r="BJ1155" s="1"/>
  <c r="AR1155"/>
  <c r="AP1156"/>
  <c r="AQ1156"/>
  <c r="AR1156"/>
  <c r="AP1157"/>
  <c r="T1157"/>
  <c r="U1157" s="1"/>
  <c r="V1157" s="1"/>
  <c r="BF1157" s="1"/>
  <c r="AZ1157"/>
  <c r="BA1157" s="1"/>
  <c r="BJ1157" s="1"/>
  <c r="AR1157"/>
  <c r="AP1158"/>
  <c r="AQ1158"/>
  <c r="AR1158"/>
  <c r="AP1159"/>
  <c r="T1159"/>
  <c r="U1159" s="1"/>
  <c r="V1159" s="1"/>
  <c r="BF1159" s="1"/>
  <c r="AZ1159"/>
  <c r="BA1159" s="1"/>
  <c r="BJ1159" s="1"/>
  <c r="AR1159"/>
  <c r="AP1160"/>
  <c r="AR1160"/>
  <c r="AZ1161"/>
  <c r="AK1161"/>
  <c r="BH1161" s="1"/>
  <c r="AX1162"/>
  <c r="AQ1162"/>
  <c r="AS1162" s="1"/>
  <c r="BI1162" s="1"/>
  <c r="AK1162"/>
  <c r="BH1162" s="1"/>
  <c r="AP1163"/>
  <c r="AZ1163"/>
  <c r="AR1163"/>
  <c r="AS1163" s="1"/>
  <c r="BI1163" s="1"/>
  <c r="AP1164"/>
  <c r="AR1164"/>
  <c r="AZ1165"/>
  <c r="AK1165"/>
  <c r="BH1165" s="1"/>
  <c r="AX1166"/>
  <c r="AQ1166"/>
  <c r="AS1166" s="1"/>
  <c r="BI1166" s="1"/>
  <c r="AK1166"/>
  <c r="BH1166" s="1"/>
  <c r="AP1167"/>
  <c r="AZ1167"/>
  <c r="AR1167"/>
  <c r="AS1167" s="1"/>
  <c r="BI1167" s="1"/>
  <c r="AP1168"/>
  <c r="AR1168"/>
  <c r="AZ1169"/>
  <c r="AK1169"/>
  <c r="BH1169" s="1"/>
  <c r="AX1170"/>
  <c r="AQ1170"/>
  <c r="AS1170" s="1"/>
  <c r="BI1170" s="1"/>
  <c r="AK1170"/>
  <c r="AP1171"/>
  <c r="AZ1171"/>
  <c r="AR1171"/>
  <c r="AS1171" s="1"/>
  <c r="BI1171" s="1"/>
  <c r="AP1172"/>
  <c r="AR1172"/>
  <c r="AZ1173"/>
  <c r="AK1173"/>
  <c r="BH1173" s="1"/>
  <c r="AX1174"/>
  <c r="AQ1174"/>
  <c r="AS1174" s="1"/>
  <c r="BI1174" s="1"/>
  <c r="AK1174"/>
  <c r="AP1175"/>
  <c r="AZ1175"/>
  <c r="AR1175"/>
  <c r="AS1175" s="1"/>
  <c r="BI1175" s="1"/>
  <c r="AP1176"/>
  <c r="AR1176"/>
  <c r="AZ1177"/>
  <c r="AK1177"/>
  <c r="BH1177" s="1"/>
  <c r="AX1178"/>
  <c r="AQ1178"/>
  <c r="AS1178" s="1"/>
  <c r="BI1178" s="1"/>
  <c r="AK1178"/>
  <c r="BH1178" s="1"/>
  <c r="AP1179"/>
  <c r="AZ1179"/>
  <c r="AR1179"/>
  <c r="AS1179" s="1"/>
  <c r="BI1179" s="1"/>
  <c r="AP1180"/>
  <c r="AR1180"/>
  <c r="AP1181"/>
  <c r="AQ1181"/>
  <c r="AK1181"/>
  <c r="BH1181" s="1"/>
  <c r="AR1181"/>
  <c r="T1182"/>
  <c r="U1182" s="1"/>
  <c r="V1182" s="1"/>
  <c r="BF1182" s="1"/>
  <c r="AQ1182"/>
  <c r="AS1182" s="1"/>
  <c r="BI1182" s="1"/>
  <c r="AK1182"/>
  <c r="BH1182" s="1"/>
  <c r="T1183"/>
  <c r="U1183" s="1"/>
  <c r="V1183" s="1"/>
  <c r="BF1183" s="1"/>
  <c r="AP1183"/>
  <c r="AR1183"/>
  <c r="AK1183"/>
  <c r="BH1183" s="1"/>
  <c r="AP1184"/>
  <c r="AR1184"/>
  <c r="AP1185"/>
  <c r="AQ1185"/>
  <c r="AK1185"/>
  <c r="AR1185"/>
  <c r="T1186"/>
  <c r="U1186" s="1"/>
  <c r="V1186" s="1"/>
  <c r="BF1186" s="1"/>
  <c r="AQ1186"/>
  <c r="AS1186" s="1"/>
  <c r="BI1186" s="1"/>
  <c r="AK1186"/>
  <c r="BH1186" s="1"/>
  <c r="T1187"/>
  <c r="U1187" s="1"/>
  <c r="V1187" s="1"/>
  <c r="BF1187" s="1"/>
  <c r="AP1187"/>
  <c r="AR1187"/>
  <c r="AK1187"/>
  <c r="BH1187" s="1"/>
  <c r="AP1188"/>
  <c r="AR1188"/>
  <c r="AP1189"/>
  <c r="AQ1189"/>
  <c r="AK1189"/>
  <c r="BH1189" s="1"/>
  <c r="AR1189"/>
  <c r="T1190"/>
  <c r="U1190" s="1"/>
  <c r="V1190" s="1"/>
  <c r="BF1190" s="1"/>
  <c r="AQ1190"/>
  <c r="AS1190" s="1"/>
  <c r="BI1190" s="1"/>
  <c r="AK1190"/>
  <c r="BH1190" s="1"/>
  <c r="T1191"/>
  <c r="U1191" s="1"/>
  <c r="V1191" s="1"/>
  <c r="AP1191"/>
  <c r="AR1191"/>
  <c r="AK1191"/>
  <c r="BH1191" s="1"/>
  <c r="AP1192"/>
  <c r="AR1192"/>
  <c r="AP1193"/>
  <c r="AQ1193"/>
  <c r="AK1193"/>
  <c r="BH1193" s="1"/>
  <c r="AR1193"/>
  <c r="T1194"/>
  <c r="U1194" s="1"/>
  <c r="V1194" s="1"/>
  <c r="BF1194" s="1"/>
  <c r="AQ1194"/>
  <c r="AS1194" s="1"/>
  <c r="BI1194" s="1"/>
  <c r="AK1194"/>
  <c r="BH1194" s="1"/>
  <c r="T1195"/>
  <c r="U1195" s="1"/>
  <c r="V1195" s="1"/>
  <c r="BF1195" s="1"/>
  <c r="AP1195"/>
  <c r="AR1195"/>
  <c r="AK1195"/>
  <c r="BH1195" s="1"/>
  <c r="AP1196"/>
  <c r="AR1196"/>
  <c r="AZ1197"/>
  <c r="AK1197"/>
  <c r="BH1197" s="1"/>
  <c r="AX1198"/>
  <c r="AQ1198"/>
  <c r="AS1198" s="1"/>
  <c r="BI1198" s="1"/>
  <c r="AK1198"/>
  <c r="BH1198" s="1"/>
  <c r="AP1199"/>
  <c r="AZ1199"/>
  <c r="AR1199"/>
  <c r="AS1199" s="1"/>
  <c r="BI1199" s="1"/>
  <c r="AP1200"/>
  <c r="AR1200"/>
  <c r="AP1201"/>
  <c r="AQ1201"/>
  <c r="AK1201"/>
  <c r="BH1201" s="1"/>
  <c r="AR1201"/>
  <c r="T1202"/>
  <c r="U1202" s="1"/>
  <c r="V1202" s="1"/>
  <c r="BF1202" s="1"/>
  <c r="AQ1202"/>
  <c r="AS1202" s="1"/>
  <c r="BI1202" s="1"/>
  <c r="AK1202"/>
  <c r="BH1202" s="1"/>
  <c r="T1203"/>
  <c r="U1203" s="1"/>
  <c r="V1203" s="1"/>
  <c r="BF1203" s="1"/>
  <c r="AP1203"/>
  <c r="AR1203"/>
  <c r="AK1203"/>
  <c r="BH1203" s="1"/>
  <c r="AP1204"/>
  <c r="AR1204"/>
  <c r="AP1205"/>
  <c r="AQ1205"/>
  <c r="AK1205"/>
  <c r="BH1205" s="1"/>
  <c r="AR1205"/>
  <c r="T1206"/>
  <c r="U1206" s="1"/>
  <c r="V1206" s="1"/>
  <c r="BF1206" s="1"/>
  <c r="AQ1206"/>
  <c r="AS1206" s="1"/>
  <c r="BI1206" s="1"/>
  <c r="AK1206"/>
  <c r="BH1206" s="1"/>
  <c r="T1207"/>
  <c r="U1207" s="1"/>
  <c r="V1207" s="1"/>
  <c r="BF1207" s="1"/>
  <c r="AP1207"/>
  <c r="AR1207"/>
  <c r="AK1207"/>
  <c r="BH1207" s="1"/>
  <c r="AP1208"/>
  <c r="AR1208"/>
  <c r="AP1209"/>
  <c r="AQ1209"/>
  <c r="AK1209"/>
  <c r="BH1209" s="1"/>
  <c r="AR1209"/>
  <c r="T1210"/>
  <c r="U1210" s="1"/>
  <c r="V1210" s="1"/>
  <c r="BF1210" s="1"/>
  <c r="AQ1210"/>
  <c r="AS1210" s="1"/>
  <c r="AK1210"/>
  <c r="BH1210" s="1"/>
  <c r="T1211"/>
  <c r="U1211" s="1"/>
  <c r="V1211" s="1"/>
  <c r="BF1211" s="1"/>
  <c r="AP1211"/>
  <c r="AR1211"/>
  <c r="AK1211"/>
  <c r="BH1211" s="1"/>
  <c r="AP1212"/>
  <c r="AR1212"/>
  <c r="AP1213"/>
  <c r="AQ1213"/>
  <c r="AK1213"/>
  <c r="BH1213" s="1"/>
  <c r="AR1213"/>
  <c r="T1214"/>
  <c r="U1214" s="1"/>
  <c r="V1214" s="1"/>
  <c r="BF1214" s="1"/>
  <c r="AQ1214"/>
  <c r="AS1214" s="1"/>
  <c r="BI1214" s="1"/>
  <c r="AK1214"/>
  <c r="BH1214" s="1"/>
  <c r="T1215"/>
  <c r="U1215" s="1"/>
  <c r="V1215" s="1"/>
  <c r="BF1215" s="1"/>
  <c r="AP1215"/>
  <c r="AR1215"/>
  <c r="AK1215"/>
  <c r="BH1215" s="1"/>
  <c r="AP1216"/>
  <c r="AR1216"/>
  <c r="AP1217"/>
  <c r="AQ1217"/>
  <c r="AK1217"/>
  <c r="BH1217" s="1"/>
  <c r="AR1217"/>
  <c r="T1218"/>
  <c r="U1218" s="1"/>
  <c r="V1218" s="1"/>
  <c r="BF1218" s="1"/>
  <c r="AQ1218"/>
  <c r="AS1218" s="1"/>
  <c r="AK1218"/>
  <c r="BH1218" s="1"/>
  <c r="T1219"/>
  <c r="U1219" s="1"/>
  <c r="V1219" s="1"/>
  <c r="BF1219" s="1"/>
  <c r="AP1219"/>
  <c r="AR1219"/>
  <c r="AK1219"/>
  <c r="BH1219" s="1"/>
  <c r="AP1220"/>
  <c r="AR1220"/>
  <c r="AP1221"/>
  <c r="AQ1221"/>
  <c r="AK1221"/>
  <c r="BH1221" s="1"/>
  <c r="AR1221"/>
  <c r="T1222"/>
  <c r="U1222" s="1"/>
  <c r="V1222" s="1"/>
  <c r="BF1222" s="1"/>
  <c r="AQ1222"/>
  <c r="AS1222" s="1"/>
  <c r="BI1222" s="1"/>
  <c r="AK1222"/>
  <c r="BH1222" s="1"/>
  <c r="T1223"/>
  <c r="U1223" s="1"/>
  <c r="V1223" s="1"/>
  <c r="BF1223" s="1"/>
  <c r="AP1223"/>
  <c r="AR1223"/>
  <c r="AK1223"/>
  <c r="BH1223" s="1"/>
  <c r="AP1224"/>
  <c r="AR1224"/>
  <c r="AP1225"/>
  <c r="AQ1225"/>
  <c r="AK1225"/>
  <c r="BH1225" s="1"/>
  <c r="AR1225"/>
  <c r="T1226"/>
  <c r="U1226" s="1"/>
  <c r="V1226" s="1"/>
  <c r="BF1226" s="1"/>
  <c r="AQ1226"/>
  <c r="AS1226" s="1"/>
  <c r="AK1226"/>
  <c r="BH1226" s="1"/>
  <c r="T1227"/>
  <c r="U1227" s="1"/>
  <c r="V1227" s="1"/>
  <c r="BF1227" s="1"/>
  <c r="AP1227"/>
  <c r="AR1227"/>
  <c r="AK1227"/>
  <c r="BH1227" s="1"/>
  <c r="AP1228"/>
  <c r="AR1228"/>
  <c r="AP1229"/>
  <c r="AQ1229"/>
  <c r="AK1229"/>
  <c r="BH1229" s="1"/>
  <c r="AR1229"/>
  <c r="T1230"/>
  <c r="U1230" s="1"/>
  <c r="V1230" s="1"/>
  <c r="BF1230" s="1"/>
  <c r="AQ1230"/>
  <c r="AS1230" s="1"/>
  <c r="BI1230" s="1"/>
  <c r="AK1230"/>
  <c r="BH1230" s="1"/>
  <c r="T1231"/>
  <c r="U1231" s="1"/>
  <c r="V1231" s="1"/>
  <c r="BF1231" s="1"/>
  <c r="AP1231"/>
  <c r="AR1231"/>
  <c r="AK1231"/>
  <c r="BH1231" s="1"/>
  <c r="AP1232"/>
  <c r="AR1232"/>
  <c r="AP1233"/>
  <c r="T1233"/>
  <c r="U1233" s="1"/>
  <c r="V1233" s="1"/>
  <c r="BF1233" s="1"/>
  <c r="AZ1233"/>
  <c r="BA1233" s="1"/>
  <c r="BJ1233" s="1"/>
  <c r="AR1233"/>
  <c r="AP1234"/>
  <c r="AQ1234"/>
  <c r="AR1234"/>
  <c r="AP1235"/>
  <c r="T1235"/>
  <c r="U1235" s="1"/>
  <c r="V1235" s="1"/>
  <c r="BF1235" s="1"/>
  <c r="AZ1235"/>
  <c r="BA1235" s="1"/>
  <c r="BJ1235" s="1"/>
  <c r="AR1235"/>
  <c r="AP1236"/>
  <c r="AQ1236"/>
  <c r="AR1236"/>
  <c r="AP1237"/>
  <c r="T1237"/>
  <c r="U1237" s="1"/>
  <c r="V1237" s="1"/>
  <c r="BF1237" s="1"/>
  <c r="AZ1237"/>
  <c r="BA1237" s="1"/>
  <c r="BJ1237" s="1"/>
  <c r="AR1237"/>
  <c r="AP1238"/>
  <c r="AQ1238"/>
  <c r="AR1238"/>
  <c r="AP1239"/>
  <c r="T1239"/>
  <c r="U1239" s="1"/>
  <c r="V1239" s="1"/>
  <c r="BF1239" s="1"/>
  <c r="AZ1239"/>
  <c r="BA1239" s="1"/>
  <c r="BJ1239" s="1"/>
  <c r="AR1239"/>
  <c r="AP1240"/>
  <c r="AQ1240"/>
  <c r="AR1240"/>
  <c r="AP1241"/>
  <c r="T1241"/>
  <c r="U1241" s="1"/>
  <c r="V1241" s="1"/>
  <c r="BF1241" s="1"/>
  <c r="AZ1241"/>
  <c r="BA1241" s="1"/>
  <c r="BJ1241" s="1"/>
  <c r="AR1241"/>
  <c r="AP1242"/>
  <c r="AQ1242"/>
  <c r="AR1242"/>
  <c r="AP1243"/>
  <c r="T1243"/>
  <c r="U1243" s="1"/>
  <c r="V1243" s="1"/>
  <c r="BF1243" s="1"/>
  <c r="AZ1243"/>
  <c r="BA1243" s="1"/>
  <c r="BJ1243" s="1"/>
  <c r="AR1243"/>
  <c r="AP1244"/>
  <c r="AQ1244"/>
  <c r="AR1244"/>
  <c r="AP1245"/>
  <c r="T1245"/>
  <c r="U1245" s="1"/>
  <c r="V1245" s="1"/>
  <c r="BF1245" s="1"/>
  <c r="AZ1245"/>
  <c r="BA1245" s="1"/>
  <c r="BJ1245" s="1"/>
  <c r="AR1245"/>
  <c r="AP1246"/>
  <c r="AQ1246"/>
  <c r="AR1246"/>
  <c r="AP1247"/>
  <c r="T1247"/>
  <c r="U1247" s="1"/>
  <c r="V1247" s="1"/>
  <c r="BF1247" s="1"/>
  <c r="AZ1247"/>
  <c r="BA1247" s="1"/>
  <c r="BJ1247" s="1"/>
  <c r="AR1247"/>
  <c r="AP1248"/>
  <c r="AQ1248"/>
  <c r="AR1248"/>
  <c r="AP1249"/>
  <c r="T1249"/>
  <c r="U1249" s="1"/>
  <c r="V1249" s="1"/>
  <c r="BF1249" s="1"/>
  <c r="AZ1249"/>
  <c r="BA1249" s="1"/>
  <c r="BJ1249" s="1"/>
  <c r="AR1249"/>
  <c r="AP1250"/>
  <c r="AQ1250"/>
  <c r="AR1250"/>
  <c r="AP1251"/>
  <c r="T1251"/>
  <c r="U1251" s="1"/>
  <c r="V1251" s="1"/>
  <c r="BF1251" s="1"/>
  <c r="AZ1251"/>
  <c r="BA1251" s="1"/>
  <c r="BJ1251" s="1"/>
  <c r="AR1251"/>
  <c r="AP1252"/>
  <c r="AQ1252"/>
  <c r="AR1252"/>
  <c r="AP1253"/>
  <c r="T1253"/>
  <c r="U1253" s="1"/>
  <c r="V1253" s="1"/>
  <c r="BF1253" s="1"/>
  <c r="AZ1253"/>
  <c r="BA1253" s="1"/>
  <c r="BJ1253" s="1"/>
  <c r="AR1253"/>
  <c r="AP1254"/>
  <c r="AQ1254"/>
  <c r="AR1254"/>
  <c r="AP1255"/>
  <c r="T1255"/>
  <c r="U1255" s="1"/>
  <c r="V1255" s="1"/>
  <c r="BF1255" s="1"/>
  <c r="AZ1255"/>
  <c r="BA1255" s="1"/>
  <c r="BJ1255" s="1"/>
  <c r="AR1255"/>
  <c r="AP1256"/>
  <c r="AQ1256"/>
  <c r="AR1256"/>
  <c r="AP1257"/>
  <c r="T1257"/>
  <c r="U1257" s="1"/>
  <c r="V1257" s="1"/>
  <c r="BF1257" s="1"/>
  <c r="AZ1257"/>
  <c r="BA1257" s="1"/>
  <c r="BJ1257" s="1"/>
  <c r="AR1257"/>
  <c r="AP1258"/>
  <c r="AQ1258"/>
  <c r="AR1258"/>
  <c r="AP1259"/>
  <c r="T1259"/>
  <c r="U1259" s="1"/>
  <c r="V1259" s="1"/>
  <c r="BF1259" s="1"/>
  <c r="AZ1259"/>
  <c r="BA1259" s="1"/>
  <c r="BJ1259" s="1"/>
  <c r="AR1259"/>
  <c r="AP1260"/>
  <c r="AQ1260"/>
  <c r="AR1260"/>
  <c r="AP1261"/>
  <c r="T1261"/>
  <c r="U1261" s="1"/>
  <c r="V1261" s="1"/>
  <c r="BF1261" s="1"/>
  <c r="AZ1261"/>
  <c r="BA1261" s="1"/>
  <c r="BJ1261" s="1"/>
  <c r="AR1261"/>
  <c r="AS1261" s="1"/>
  <c r="BI1261" s="1"/>
  <c r="AP1262"/>
  <c r="AQ1262"/>
  <c r="AR1262"/>
  <c r="AP1263"/>
  <c r="T1263"/>
  <c r="U1263" s="1"/>
  <c r="V1263" s="1"/>
  <c r="BF1263" s="1"/>
  <c r="AZ1263"/>
  <c r="BA1263" s="1"/>
  <c r="BJ1263" s="1"/>
  <c r="AR1263"/>
  <c r="AP1264"/>
  <c r="AQ1264"/>
  <c r="AR1264"/>
  <c r="AP1265"/>
  <c r="T1265"/>
  <c r="U1265" s="1"/>
  <c r="V1265" s="1"/>
  <c r="BF1265" s="1"/>
  <c r="AZ1265"/>
  <c r="BA1265" s="1"/>
  <c r="BJ1265" s="1"/>
  <c r="AR1265"/>
  <c r="AS1265" s="1"/>
  <c r="BI1265" s="1"/>
  <c r="AP1266"/>
  <c r="AQ1266"/>
  <c r="AR1266"/>
  <c r="AP1267"/>
  <c r="T1267"/>
  <c r="U1267" s="1"/>
  <c r="V1267" s="1"/>
  <c r="BF1267" s="1"/>
  <c r="AZ1267"/>
  <c r="BA1267" s="1"/>
  <c r="BJ1267" s="1"/>
  <c r="AR1267"/>
  <c r="AP1268"/>
  <c r="AQ1268"/>
  <c r="AR1268"/>
  <c r="AP1269"/>
  <c r="T1269"/>
  <c r="U1269" s="1"/>
  <c r="V1269" s="1"/>
  <c r="BF1269" s="1"/>
  <c r="AZ1269"/>
  <c r="BA1269" s="1"/>
  <c r="BJ1269" s="1"/>
  <c r="AR1269"/>
  <c r="AS1269" s="1"/>
  <c r="BI1269" s="1"/>
  <c r="AP1270"/>
  <c r="AQ1270"/>
  <c r="AR1270"/>
  <c r="AP1271"/>
  <c r="T1271"/>
  <c r="U1271" s="1"/>
  <c r="V1271" s="1"/>
  <c r="BF1271" s="1"/>
  <c r="AZ1271"/>
  <c r="BA1271" s="1"/>
  <c r="BJ1271" s="1"/>
  <c r="AR1271"/>
  <c r="AP1272"/>
  <c r="AQ1272"/>
  <c r="AR1272"/>
  <c r="AP1273"/>
  <c r="T1273"/>
  <c r="U1273" s="1"/>
  <c r="V1273" s="1"/>
  <c r="BF1273" s="1"/>
  <c r="AZ1273"/>
  <c r="BA1273" s="1"/>
  <c r="BJ1273" s="1"/>
  <c r="AR1273"/>
  <c r="AS1273" s="1"/>
  <c r="BI1273" s="1"/>
  <c r="AP1274"/>
  <c r="AQ1274"/>
  <c r="AR1274"/>
  <c r="AP1275"/>
  <c r="T1275"/>
  <c r="U1275" s="1"/>
  <c r="V1275" s="1"/>
  <c r="BF1275" s="1"/>
  <c r="AZ1275"/>
  <c r="BA1275" s="1"/>
  <c r="BJ1275" s="1"/>
  <c r="AR1275"/>
  <c r="AP1276"/>
  <c r="AQ1276"/>
  <c r="AR1276"/>
  <c r="AS1276" s="1"/>
  <c r="BI1276" s="1"/>
  <c r="AP1277"/>
  <c r="T1277"/>
  <c r="U1277" s="1"/>
  <c r="V1277" s="1"/>
  <c r="BF1277" s="1"/>
  <c r="AZ1277"/>
  <c r="BA1277" s="1"/>
  <c r="BJ1277" s="1"/>
  <c r="AR1277"/>
  <c r="AS1277" s="1"/>
  <c r="BI1277" s="1"/>
  <c r="AP1278"/>
  <c r="AQ1278"/>
  <c r="AR1278"/>
  <c r="AP1279"/>
  <c r="T1279"/>
  <c r="U1279" s="1"/>
  <c r="V1279" s="1"/>
  <c r="BF1279" s="1"/>
  <c r="AZ1279"/>
  <c r="BA1279" s="1"/>
  <c r="BJ1279" s="1"/>
  <c r="AR1279"/>
  <c r="AP1280"/>
  <c r="AQ1280"/>
  <c r="AR1280"/>
  <c r="AS1280" s="1"/>
  <c r="BI1280" s="1"/>
  <c r="AP1281"/>
  <c r="T1281"/>
  <c r="U1281" s="1"/>
  <c r="V1281" s="1"/>
  <c r="BF1281" s="1"/>
  <c r="AZ1281"/>
  <c r="BA1281" s="1"/>
  <c r="BJ1281" s="1"/>
  <c r="AR1281"/>
  <c r="AS1281" s="1"/>
  <c r="BI1281" s="1"/>
  <c r="AP1282"/>
  <c r="AQ1282"/>
  <c r="AR1282"/>
  <c r="AP1283"/>
  <c r="T1283"/>
  <c r="U1283" s="1"/>
  <c r="V1283" s="1"/>
  <c r="BF1283" s="1"/>
  <c r="AZ1283"/>
  <c r="BA1283" s="1"/>
  <c r="BJ1283" s="1"/>
  <c r="AR1283"/>
  <c r="AP1284"/>
  <c r="AQ1284"/>
  <c r="AR1284"/>
  <c r="AS1284" s="1"/>
  <c r="BI1284" s="1"/>
  <c r="AP1285"/>
  <c r="T1285"/>
  <c r="U1285" s="1"/>
  <c r="V1285" s="1"/>
  <c r="BF1285" s="1"/>
  <c r="AZ1285"/>
  <c r="BA1285" s="1"/>
  <c r="BJ1285" s="1"/>
  <c r="AR1285"/>
  <c r="AS1285" s="1"/>
  <c r="BI1285" s="1"/>
  <c r="AP1286"/>
  <c r="AQ1286"/>
  <c r="AR1286"/>
  <c r="AP1287"/>
  <c r="T1287"/>
  <c r="U1287" s="1"/>
  <c r="V1287" s="1"/>
  <c r="BF1287" s="1"/>
  <c r="AZ1287"/>
  <c r="BA1287" s="1"/>
  <c r="BJ1287" s="1"/>
  <c r="AR1287"/>
  <c r="AP1288"/>
  <c r="AQ1288"/>
  <c r="AR1288"/>
  <c r="AS1288" s="1"/>
  <c r="BI1288" s="1"/>
  <c r="AP1289"/>
  <c r="T1289"/>
  <c r="U1289" s="1"/>
  <c r="V1289" s="1"/>
  <c r="BF1289" s="1"/>
  <c r="AZ1289"/>
  <c r="BA1289" s="1"/>
  <c r="BJ1289" s="1"/>
  <c r="AR1289"/>
  <c r="AS1289" s="1"/>
  <c r="BI1289" s="1"/>
  <c r="AP1290"/>
  <c r="AQ1290"/>
  <c r="AR1290"/>
  <c r="AP1291"/>
  <c r="T1291"/>
  <c r="U1291" s="1"/>
  <c r="V1291" s="1"/>
  <c r="BF1291" s="1"/>
  <c r="AZ1291"/>
  <c r="BA1291" s="1"/>
  <c r="BJ1291" s="1"/>
  <c r="AR1291"/>
  <c r="AP1292"/>
  <c r="AQ1292"/>
  <c r="AR1292"/>
  <c r="AS1292" s="1"/>
  <c r="BI1292" s="1"/>
  <c r="AP1293"/>
  <c r="T1293"/>
  <c r="U1293" s="1"/>
  <c r="V1293" s="1"/>
  <c r="BF1293" s="1"/>
  <c r="AZ1293"/>
  <c r="BA1293" s="1"/>
  <c r="BJ1293" s="1"/>
  <c r="AR1293"/>
  <c r="AS1293" s="1"/>
  <c r="BI1293" s="1"/>
  <c r="AP1294"/>
  <c r="AQ1294"/>
  <c r="AR1294"/>
  <c r="AP1295"/>
  <c r="T1295"/>
  <c r="U1295" s="1"/>
  <c r="V1295" s="1"/>
  <c r="BF1295" s="1"/>
  <c r="AZ1295"/>
  <c r="BA1295" s="1"/>
  <c r="BJ1295" s="1"/>
  <c r="AR1295"/>
  <c r="AP1296"/>
  <c r="AQ1296"/>
  <c r="AR1296"/>
  <c r="AS1296" s="1"/>
  <c r="BI1296" s="1"/>
  <c r="AP1297"/>
  <c r="T1297"/>
  <c r="U1297" s="1"/>
  <c r="V1297" s="1"/>
  <c r="BF1297" s="1"/>
  <c r="AZ1297"/>
  <c r="BA1297" s="1"/>
  <c r="BJ1297" s="1"/>
  <c r="AR1297"/>
  <c r="AS1297" s="1"/>
  <c r="BI1297" s="1"/>
  <c r="AP1298"/>
  <c r="AQ1298"/>
  <c r="AR1298"/>
  <c r="AP1299"/>
  <c r="T1299"/>
  <c r="U1299" s="1"/>
  <c r="V1299" s="1"/>
  <c r="BF1299" s="1"/>
  <c r="AZ1299"/>
  <c r="BA1299" s="1"/>
  <c r="BJ1299" s="1"/>
  <c r="AR1299"/>
  <c r="AP1300"/>
  <c r="AQ1300"/>
  <c r="AR1300"/>
  <c r="AS1300" s="1"/>
  <c r="BI1300" s="1"/>
  <c r="AP1301"/>
  <c r="T1301"/>
  <c r="U1301" s="1"/>
  <c r="V1301" s="1"/>
  <c r="BF1301" s="1"/>
  <c r="AZ1301"/>
  <c r="BA1301" s="1"/>
  <c r="BJ1301" s="1"/>
  <c r="AR1301"/>
  <c r="AS1301" s="1"/>
  <c r="BI1301" s="1"/>
  <c r="AP1302"/>
  <c r="AQ1302"/>
  <c r="AR1302"/>
  <c r="AP1303"/>
  <c r="T1303"/>
  <c r="U1303" s="1"/>
  <c r="V1303" s="1"/>
  <c r="BF1303" s="1"/>
  <c r="AZ1303"/>
  <c r="BA1303" s="1"/>
  <c r="BJ1303" s="1"/>
  <c r="AR1303"/>
  <c r="AP1304"/>
  <c r="AQ1304"/>
  <c r="AR1304"/>
  <c r="AS1304" s="1"/>
  <c r="BI1304" s="1"/>
  <c r="AP1305"/>
  <c r="T1305"/>
  <c r="U1305" s="1"/>
  <c r="V1305" s="1"/>
  <c r="BF1305" s="1"/>
  <c r="AZ1305"/>
  <c r="BA1305" s="1"/>
  <c r="BJ1305" s="1"/>
  <c r="AR1305"/>
  <c r="AS1305" s="1"/>
  <c r="BI1305" s="1"/>
  <c r="AP1306"/>
  <c r="AQ1306"/>
  <c r="AR1306"/>
  <c r="AP1307"/>
  <c r="T1307"/>
  <c r="U1307" s="1"/>
  <c r="V1307" s="1"/>
  <c r="BF1307" s="1"/>
  <c r="AZ1307"/>
  <c r="BA1307" s="1"/>
  <c r="BJ1307" s="1"/>
  <c r="AR1307"/>
  <c r="AP1308"/>
  <c r="AQ1308"/>
  <c r="AR1308"/>
  <c r="AP1309"/>
  <c r="T1309"/>
  <c r="U1309" s="1"/>
  <c r="V1309" s="1"/>
  <c r="BF1309" s="1"/>
  <c r="AZ1309"/>
  <c r="BA1309" s="1"/>
  <c r="BJ1309" s="1"/>
  <c r="AR1309"/>
  <c r="AS1309" s="1"/>
  <c r="BI1309" s="1"/>
  <c r="AP1310"/>
  <c r="AQ1310"/>
  <c r="AR1310"/>
  <c r="AP1311"/>
  <c r="T1311"/>
  <c r="U1311" s="1"/>
  <c r="V1311" s="1"/>
  <c r="BF1311" s="1"/>
  <c r="AZ1311"/>
  <c r="BA1311" s="1"/>
  <c r="BJ1311" s="1"/>
  <c r="AR1311"/>
  <c r="AP1312"/>
  <c r="AQ1312"/>
  <c r="AR1312"/>
  <c r="AP1313"/>
  <c r="T1313"/>
  <c r="U1313" s="1"/>
  <c r="V1313" s="1"/>
  <c r="BF1313" s="1"/>
  <c r="AZ1313"/>
  <c r="BA1313" s="1"/>
  <c r="BJ1313" s="1"/>
  <c r="AR1313"/>
  <c r="AS1313" s="1"/>
  <c r="BI1313" s="1"/>
  <c r="AP1314"/>
  <c r="AQ1314"/>
  <c r="AR1314"/>
  <c r="AP1315"/>
  <c r="T1315"/>
  <c r="U1315" s="1"/>
  <c r="V1315" s="1"/>
  <c r="BF1315" s="1"/>
  <c r="AZ1315"/>
  <c r="BA1315" s="1"/>
  <c r="BJ1315" s="1"/>
  <c r="AR1315"/>
  <c r="AP1316"/>
  <c r="AQ1316"/>
  <c r="AR1316"/>
  <c r="AP1317"/>
  <c r="T1317"/>
  <c r="U1317" s="1"/>
  <c r="V1317" s="1"/>
  <c r="BF1317" s="1"/>
  <c r="AZ1317"/>
  <c r="BA1317" s="1"/>
  <c r="BJ1317" s="1"/>
  <c r="AR1317"/>
  <c r="AS1317" s="1"/>
  <c r="BI1317" s="1"/>
  <c r="AP1318"/>
  <c r="AQ1318"/>
  <c r="AR1318"/>
  <c r="AP1319"/>
  <c r="T1319"/>
  <c r="U1319" s="1"/>
  <c r="V1319" s="1"/>
  <c r="BF1319" s="1"/>
  <c r="AZ1319"/>
  <c r="BA1319" s="1"/>
  <c r="BJ1319" s="1"/>
  <c r="AR1319"/>
  <c r="AP1320"/>
  <c r="AQ1320"/>
  <c r="AR1320"/>
  <c r="AP1321"/>
  <c r="T1321"/>
  <c r="U1321" s="1"/>
  <c r="V1321" s="1"/>
  <c r="BF1321" s="1"/>
  <c r="AZ1321"/>
  <c r="BA1321" s="1"/>
  <c r="BJ1321" s="1"/>
  <c r="AR1321"/>
  <c r="AS1321" s="1"/>
  <c r="BI1321" s="1"/>
  <c r="AP1322"/>
  <c r="AQ1322"/>
  <c r="AR1322"/>
  <c r="AP1323"/>
  <c r="T1323"/>
  <c r="U1323" s="1"/>
  <c r="V1323" s="1"/>
  <c r="BF1323" s="1"/>
  <c r="AZ1323"/>
  <c r="BA1323" s="1"/>
  <c r="BJ1323" s="1"/>
  <c r="AR1323"/>
  <c r="AP1324"/>
  <c r="AQ1324"/>
  <c r="AR1324"/>
  <c r="AS1324" s="1"/>
  <c r="BI1324" s="1"/>
  <c r="AP1325"/>
  <c r="T1325"/>
  <c r="U1325" s="1"/>
  <c r="V1325" s="1"/>
  <c r="BF1325" s="1"/>
  <c r="AZ1325"/>
  <c r="BA1325" s="1"/>
  <c r="BJ1325" s="1"/>
  <c r="AR1325"/>
  <c r="AS1325" s="1"/>
  <c r="BI1325" s="1"/>
  <c r="AP1326"/>
  <c r="AQ1326"/>
  <c r="AR1326"/>
  <c r="AP1327"/>
  <c r="T1327"/>
  <c r="U1327" s="1"/>
  <c r="V1327" s="1"/>
  <c r="BF1327" s="1"/>
  <c r="AZ1327"/>
  <c r="BA1327" s="1"/>
  <c r="BJ1327" s="1"/>
  <c r="AR1327"/>
  <c r="AP1328"/>
  <c r="AQ1328"/>
  <c r="AR1328"/>
  <c r="AS1328" s="1"/>
  <c r="BI1328" s="1"/>
  <c r="AP1329"/>
  <c r="T1329"/>
  <c r="U1329" s="1"/>
  <c r="V1329" s="1"/>
  <c r="BF1329" s="1"/>
  <c r="AZ1329"/>
  <c r="BA1329" s="1"/>
  <c r="BJ1329" s="1"/>
  <c r="AR1329"/>
  <c r="AS1329" s="1"/>
  <c r="BI1329" s="1"/>
  <c r="AP1330"/>
  <c r="AQ1330"/>
  <c r="AR1330"/>
  <c r="AP1331"/>
  <c r="T1331"/>
  <c r="U1331" s="1"/>
  <c r="V1331" s="1"/>
  <c r="BF1331" s="1"/>
  <c r="AZ1331"/>
  <c r="BA1331" s="1"/>
  <c r="BJ1331" s="1"/>
  <c r="AR1331"/>
  <c r="AP1332"/>
  <c r="AQ1332"/>
  <c r="AR1332"/>
  <c r="AS1332" s="1"/>
  <c r="BI1332" s="1"/>
  <c r="AP1333"/>
  <c r="T1333"/>
  <c r="U1333" s="1"/>
  <c r="V1333" s="1"/>
  <c r="BF1333" s="1"/>
  <c r="AZ1333"/>
  <c r="BA1333" s="1"/>
  <c r="BJ1333" s="1"/>
  <c r="AR1333"/>
  <c r="AS1333" s="1"/>
  <c r="BI1333" s="1"/>
  <c r="AP1334"/>
  <c r="AQ1334"/>
  <c r="AR1334"/>
  <c r="AP1335"/>
  <c r="T1335"/>
  <c r="U1335" s="1"/>
  <c r="V1335" s="1"/>
  <c r="BF1335" s="1"/>
  <c r="AZ1335"/>
  <c r="BA1335" s="1"/>
  <c r="BJ1335" s="1"/>
  <c r="AR1335"/>
  <c r="AP1336"/>
  <c r="AQ1336"/>
  <c r="AR1336"/>
  <c r="AS1336" s="1"/>
  <c r="BI1336" s="1"/>
  <c r="AP1337"/>
  <c r="T1337"/>
  <c r="U1337" s="1"/>
  <c r="V1337" s="1"/>
  <c r="BF1337" s="1"/>
  <c r="AZ1337"/>
  <c r="BA1337" s="1"/>
  <c r="BJ1337" s="1"/>
  <c r="AR1337"/>
  <c r="AS1337" s="1"/>
  <c r="BI1337" s="1"/>
  <c r="AP1338"/>
  <c r="AQ1338"/>
  <c r="AR1338"/>
  <c r="AP1339"/>
  <c r="T1339"/>
  <c r="U1339" s="1"/>
  <c r="V1339" s="1"/>
  <c r="BF1339" s="1"/>
  <c r="AZ1339"/>
  <c r="BA1339" s="1"/>
  <c r="BJ1339" s="1"/>
  <c r="AR1339"/>
  <c r="AP1340"/>
  <c r="AQ1340"/>
  <c r="AR1340"/>
  <c r="AP1341"/>
  <c r="T1341"/>
  <c r="U1341" s="1"/>
  <c r="V1341" s="1"/>
  <c r="BF1341" s="1"/>
  <c r="AZ1341"/>
  <c r="BA1341" s="1"/>
  <c r="BJ1341" s="1"/>
  <c r="AR1341"/>
  <c r="AS1341" s="1"/>
  <c r="BI1341" s="1"/>
  <c r="AP1342"/>
  <c r="AQ1342"/>
  <c r="AR1342"/>
  <c r="AP1343"/>
  <c r="T1343"/>
  <c r="U1343" s="1"/>
  <c r="V1343" s="1"/>
  <c r="BF1343" s="1"/>
  <c r="AZ1343"/>
  <c r="BA1343" s="1"/>
  <c r="BJ1343" s="1"/>
  <c r="AR1343"/>
  <c r="AP1344"/>
  <c r="AQ1344"/>
  <c r="AR1344"/>
  <c r="AP1345"/>
  <c r="T1345"/>
  <c r="U1345" s="1"/>
  <c r="V1345" s="1"/>
  <c r="BF1345" s="1"/>
  <c r="AZ1345"/>
  <c r="BA1345" s="1"/>
  <c r="BJ1345" s="1"/>
  <c r="AR1345"/>
  <c r="AS1345" s="1"/>
  <c r="BI1345" s="1"/>
  <c r="AP1346"/>
  <c r="AQ1346"/>
  <c r="AR1346"/>
  <c r="AP1347"/>
  <c r="T1347"/>
  <c r="U1347" s="1"/>
  <c r="V1347" s="1"/>
  <c r="BF1347" s="1"/>
  <c r="AZ1347"/>
  <c r="BA1347" s="1"/>
  <c r="BJ1347" s="1"/>
  <c r="AR1347"/>
  <c r="AP1348"/>
  <c r="AQ1348"/>
  <c r="AR1348"/>
  <c r="AS1348" s="1"/>
  <c r="BI1348" s="1"/>
  <c r="AP1349"/>
  <c r="T1349"/>
  <c r="U1349" s="1"/>
  <c r="V1349" s="1"/>
  <c r="BF1349" s="1"/>
  <c r="AZ1349"/>
  <c r="BA1349" s="1"/>
  <c r="BJ1349" s="1"/>
  <c r="AR1349"/>
  <c r="AS1349" s="1"/>
  <c r="BI1349" s="1"/>
  <c r="AP1350"/>
  <c r="AQ1350"/>
  <c r="AR1350"/>
  <c r="AP1351"/>
  <c r="T1351"/>
  <c r="U1351" s="1"/>
  <c r="V1351" s="1"/>
  <c r="BF1351" s="1"/>
  <c r="AZ1351"/>
  <c r="BA1351" s="1"/>
  <c r="BJ1351" s="1"/>
  <c r="AR1351"/>
  <c r="AP1352"/>
  <c r="AQ1352"/>
  <c r="AR1352"/>
  <c r="AS1352" s="1"/>
  <c r="BI1352" s="1"/>
  <c r="AP1353"/>
  <c r="T1353"/>
  <c r="U1353" s="1"/>
  <c r="V1353" s="1"/>
  <c r="BF1353" s="1"/>
  <c r="AZ1353"/>
  <c r="BA1353" s="1"/>
  <c r="BJ1353" s="1"/>
  <c r="AR1353"/>
  <c r="AS1353" s="1"/>
  <c r="BI1353" s="1"/>
  <c r="AP1354"/>
  <c r="AQ1354"/>
  <c r="AR1354"/>
  <c r="AP1355"/>
  <c r="T1355"/>
  <c r="U1355" s="1"/>
  <c r="V1355" s="1"/>
  <c r="BF1355" s="1"/>
  <c r="AZ1355"/>
  <c r="BA1355" s="1"/>
  <c r="BJ1355" s="1"/>
  <c r="AR1355"/>
  <c r="AP1356"/>
  <c r="AQ1356"/>
  <c r="AR1356"/>
  <c r="AS1356" s="1"/>
  <c r="BI1356" s="1"/>
  <c r="AP1357"/>
  <c r="T1357"/>
  <c r="U1357" s="1"/>
  <c r="V1357" s="1"/>
  <c r="BF1357" s="1"/>
  <c r="AZ1357"/>
  <c r="BA1357" s="1"/>
  <c r="BJ1357" s="1"/>
  <c r="AR1357"/>
  <c r="AS1357" s="1"/>
  <c r="BI1357" s="1"/>
  <c r="AP1358"/>
  <c r="AQ1358"/>
  <c r="AR1358"/>
  <c r="AP1359"/>
  <c r="T1359"/>
  <c r="U1359" s="1"/>
  <c r="V1359" s="1"/>
  <c r="BF1359" s="1"/>
  <c r="AZ1359"/>
  <c r="BA1359" s="1"/>
  <c r="BJ1359" s="1"/>
  <c r="AR1359"/>
  <c r="AP1360"/>
  <c r="AQ1360"/>
  <c r="AR1360"/>
  <c r="AS1360" s="1"/>
  <c r="BI1360" s="1"/>
  <c r="AP1361"/>
  <c r="T1361"/>
  <c r="U1361" s="1"/>
  <c r="V1361" s="1"/>
  <c r="BF1361" s="1"/>
  <c r="AZ1361"/>
  <c r="BA1361" s="1"/>
  <c r="BJ1361" s="1"/>
  <c r="AR1361"/>
  <c r="AS1361" s="1"/>
  <c r="BI1361" s="1"/>
  <c r="AP1362"/>
  <c r="AQ1362"/>
  <c r="AR1362"/>
  <c r="AP1363"/>
  <c r="T1363"/>
  <c r="U1363" s="1"/>
  <c r="V1363" s="1"/>
  <c r="BF1363" s="1"/>
  <c r="AZ1363"/>
  <c r="BA1363" s="1"/>
  <c r="BJ1363" s="1"/>
  <c r="AR1363"/>
  <c r="AP1364"/>
  <c r="AQ1364"/>
  <c r="AR1364"/>
  <c r="AP1365"/>
  <c r="T1365"/>
  <c r="U1365" s="1"/>
  <c r="V1365" s="1"/>
  <c r="BF1365" s="1"/>
  <c r="AZ1365"/>
  <c r="BA1365" s="1"/>
  <c r="BJ1365" s="1"/>
  <c r="AR1365"/>
  <c r="AS1365" s="1"/>
  <c r="BI1365" s="1"/>
  <c r="AP1366"/>
  <c r="AQ1366"/>
  <c r="AR1366"/>
  <c r="AP1367"/>
  <c r="T1367"/>
  <c r="U1367" s="1"/>
  <c r="V1367" s="1"/>
  <c r="BF1367" s="1"/>
  <c r="AZ1367"/>
  <c r="BA1367" s="1"/>
  <c r="BJ1367" s="1"/>
  <c r="AR1367"/>
  <c r="AP1368"/>
  <c r="AQ1368"/>
  <c r="AR1368"/>
  <c r="AP1369"/>
  <c r="T1369"/>
  <c r="U1369" s="1"/>
  <c r="V1369" s="1"/>
  <c r="BF1369" s="1"/>
  <c r="AZ1369"/>
  <c r="BA1369" s="1"/>
  <c r="BJ1369" s="1"/>
  <c r="AR1369"/>
  <c r="AS1369" s="1"/>
  <c r="BI1369" s="1"/>
  <c r="AP1370"/>
  <c r="AQ1370"/>
  <c r="AR1370"/>
  <c r="AP1371"/>
  <c r="T1371"/>
  <c r="U1371" s="1"/>
  <c r="V1371" s="1"/>
  <c r="BF1371" s="1"/>
  <c r="AZ1371"/>
  <c r="BA1371" s="1"/>
  <c r="BJ1371" s="1"/>
  <c r="AR1371"/>
  <c r="AP1372"/>
  <c r="AQ1372"/>
  <c r="AR1372"/>
  <c r="AP1373"/>
  <c r="T1373"/>
  <c r="U1373" s="1"/>
  <c r="V1373" s="1"/>
  <c r="BF1373" s="1"/>
  <c r="AZ1373"/>
  <c r="BA1373" s="1"/>
  <c r="BJ1373" s="1"/>
  <c r="AR1373"/>
  <c r="AS1373" s="1"/>
  <c r="BI1373" s="1"/>
  <c r="AP1374"/>
  <c r="AQ1374"/>
  <c r="AR1374"/>
  <c r="AP1375"/>
  <c r="T1375"/>
  <c r="U1375" s="1"/>
  <c r="V1375" s="1"/>
  <c r="BF1375" s="1"/>
  <c r="AZ1375"/>
  <c r="BA1375" s="1"/>
  <c r="BJ1375" s="1"/>
  <c r="AR1375"/>
  <c r="AP1376"/>
  <c r="AQ1376"/>
  <c r="AR1376"/>
  <c r="AP1377"/>
  <c r="T1377"/>
  <c r="U1377" s="1"/>
  <c r="V1377" s="1"/>
  <c r="BF1377" s="1"/>
  <c r="AZ1377"/>
  <c r="BA1377" s="1"/>
  <c r="BJ1377" s="1"/>
  <c r="AR1377"/>
  <c r="AS1377" s="1"/>
  <c r="BI1377" s="1"/>
  <c r="AP1378"/>
  <c r="AQ1378"/>
  <c r="AR1378"/>
  <c r="AP1379"/>
  <c r="T1379"/>
  <c r="U1379" s="1"/>
  <c r="V1379" s="1"/>
  <c r="BF1379" s="1"/>
  <c r="AZ1379"/>
  <c r="BA1379" s="1"/>
  <c r="BJ1379" s="1"/>
  <c r="AR1379"/>
  <c r="AP1380"/>
  <c r="AQ1380"/>
  <c r="AR1380"/>
  <c r="AP1381"/>
  <c r="T1381"/>
  <c r="U1381" s="1"/>
  <c r="V1381" s="1"/>
  <c r="BF1381" s="1"/>
  <c r="AZ1381"/>
  <c r="BA1381" s="1"/>
  <c r="BJ1381" s="1"/>
  <c r="AR1381"/>
  <c r="AS1381" s="1"/>
  <c r="BI1381" s="1"/>
  <c r="AP1382"/>
  <c r="AQ1382"/>
  <c r="AR1382"/>
  <c r="AP1383"/>
  <c r="T1383"/>
  <c r="U1383" s="1"/>
  <c r="V1383" s="1"/>
  <c r="BF1383" s="1"/>
  <c r="AZ1383"/>
  <c r="BA1383" s="1"/>
  <c r="BJ1383" s="1"/>
  <c r="AR1383"/>
  <c r="AP1384"/>
  <c r="AQ1384"/>
  <c r="AR1384"/>
  <c r="AS1384" s="1"/>
  <c r="AP1385"/>
  <c r="T1385"/>
  <c r="U1385" s="1"/>
  <c r="V1385" s="1"/>
  <c r="BF1385" s="1"/>
  <c r="AZ1385"/>
  <c r="BA1385" s="1"/>
  <c r="BJ1385" s="1"/>
  <c r="AR1385"/>
  <c r="AS1385" s="1"/>
  <c r="BI1385" s="1"/>
  <c r="AP1386"/>
  <c r="AQ1386"/>
  <c r="AR1386"/>
  <c r="AP1387"/>
  <c r="T1387"/>
  <c r="U1387" s="1"/>
  <c r="V1387" s="1"/>
  <c r="BF1387" s="1"/>
  <c r="AZ1387"/>
  <c r="BA1387" s="1"/>
  <c r="BJ1387" s="1"/>
  <c r="AR1387"/>
  <c r="AP1388"/>
  <c r="AQ1388"/>
  <c r="AR1388"/>
  <c r="AS1388" s="1"/>
  <c r="AP1389"/>
  <c r="T1389"/>
  <c r="U1389" s="1"/>
  <c r="V1389" s="1"/>
  <c r="BF1389" s="1"/>
  <c r="AZ1389"/>
  <c r="BA1389" s="1"/>
  <c r="BJ1389" s="1"/>
  <c r="AR1389"/>
  <c r="AS1389" s="1"/>
  <c r="BI1389" s="1"/>
  <c r="AP1390"/>
  <c r="AQ1390"/>
  <c r="AR1390"/>
  <c r="AP1391"/>
  <c r="T1391"/>
  <c r="U1391" s="1"/>
  <c r="V1391" s="1"/>
  <c r="BF1391" s="1"/>
  <c r="AZ1391"/>
  <c r="BA1391" s="1"/>
  <c r="BJ1391" s="1"/>
  <c r="AR1391"/>
  <c r="AP1392"/>
  <c r="AQ1392"/>
  <c r="AR1392"/>
  <c r="AP1393"/>
  <c r="T1393"/>
  <c r="U1393" s="1"/>
  <c r="V1393" s="1"/>
  <c r="BF1393" s="1"/>
  <c r="AZ1393"/>
  <c r="BA1393" s="1"/>
  <c r="BJ1393" s="1"/>
  <c r="AR1393"/>
  <c r="AS1393" s="1"/>
  <c r="BI1393" s="1"/>
  <c r="AP1394"/>
  <c r="AQ1394"/>
  <c r="AR1394"/>
  <c r="AP1395"/>
  <c r="T1395"/>
  <c r="U1395" s="1"/>
  <c r="V1395" s="1"/>
  <c r="BF1395" s="1"/>
  <c r="AZ1395"/>
  <c r="BA1395" s="1"/>
  <c r="BJ1395" s="1"/>
  <c r="AR1395"/>
  <c r="AP1396"/>
  <c r="AQ1396"/>
  <c r="AR1396"/>
  <c r="AP1397"/>
  <c r="T1397"/>
  <c r="U1397" s="1"/>
  <c r="V1397" s="1"/>
  <c r="BF1397" s="1"/>
  <c r="AZ1397"/>
  <c r="BA1397" s="1"/>
  <c r="BJ1397" s="1"/>
  <c r="AR1397"/>
  <c r="AS1397" s="1"/>
  <c r="BI1397" s="1"/>
  <c r="AP1398"/>
  <c r="AQ1398"/>
  <c r="AR1398"/>
  <c r="AP1399"/>
  <c r="T1399"/>
  <c r="U1399" s="1"/>
  <c r="V1399" s="1"/>
  <c r="BF1399" s="1"/>
  <c r="AZ1399"/>
  <c r="BA1399" s="1"/>
  <c r="BJ1399" s="1"/>
  <c r="AR1399"/>
  <c r="AP1400"/>
  <c r="AQ1400"/>
  <c r="AR1400"/>
  <c r="AP1401"/>
  <c r="T1401"/>
  <c r="U1401" s="1"/>
  <c r="V1401" s="1"/>
  <c r="BF1401" s="1"/>
  <c r="AZ1401"/>
  <c r="BA1401" s="1"/>
  <c r="BJ1401" s="1"/>
  <c r="AR1401"/>
  <c r="AS1401" s="1"/>
  <c r="BI1401" s="1"/>
  <c r="AP1402"/>
  <c r="AQ1402"/>
  <c r="AR1402"/>
  <c r="AP1403"/>
  <c r="T1403"/>
  <c r="U1403" s="1"/>
  <c r="V1403" s="1"/>
  <c r="BF1403" s="1"/>
  <c r="AZ1403"/>
  <c r="BA1403" s="1"/>
  <c r="BJ1403" s="1"/>
  <c r="AR1403"/>
  <c r="AP1404"/>
  <c r="AQ1404"/>
  <c r="AR1404"/>
  <c r="AP1405"/>
  <c r="T1405"/>
  <c r="U1405" s="1"/>
  <c r="V1405" s="1"/>
  <c r="BF1405" s="1"/>
  <c r="AZ1405"/>
  <c r="BA1405" s="1"/>
  <c r="BJ1405" s="1"/>
  <c r="AR1405"/>
  <c r="AS1405" s="1"/>
  <c r="BI1405" s="1"/>
  <c r="AP1406"/>
  <c r="AQ1406"/>
  <c r="AR1406"/>
  <c r="AP1407"/>
  <c r="T1407"/>
  <c r="U1407" s="1"/>
  <c r="V1407" s="1"/>
  <c r="BF1407" s="1"/>
  <c r="AZ1407"/>
  <c r="BA1407" s="1"/>
  <c r="BJ1407" s="1"/>
  <c r="AR1407"/>
  <c r="AP1408"/>
  <c r="AQ1408"/>
  <c r="AR1408"/>
  <c r="AP1409"/>
  <c r="T1409"/>
  <c r="U1409" s="1"/>
  <c r="V1409" s="1"/>
  <c r="BF1409" s="1"/>
  <c r="AZ1409"/>
  <c r="BA1409" s="1"/>
  <c r="BJ1409" s="1"/>
  <c r="AR1409"/>
  <c r="AS1409" s="1"/>
  <c r="BI1409" s="1"/>
  <c r="AP1410"/>
  <c r="AQ1410"/>
  <c r="AR1410"/>
  <c r="AP1411"/>
  <c r="T1411"/>
  <c r="U1411" s="1"/>
  <c r="V1411" s="1"/>
  <c r="BF1411" s="1"/>
  <c r="AZ1411"/>
  <c r="BA1411" s="1"/>
  <c r="BJ1411" s="1"/>
  <c r="AR1411"/>
  <c r="AP1412"/>
  <c r="AQ1412"/>
  <c r="AR1412"/>
  <c r="AP1413"/>
  <c r="T1413"/>
  <c r="U1413" s="1"/>
  <c r="V1413" s="1"/>
  <c r="BF1413" s="1"/>
  <c r="AZ1413"/>
  <c r="BA1413" s="1"/>
  <c r="BJ1413" s="1"/>
  <c r="AR1413"/>
  <c r="AS1413" s="1"/>
  <c r="BI1413" s="1"/>
  <c r="AK1414"/>
  <c r="T1415"/>
  <c r="U1415" s="1"/>
  <c r="V1415" s="1"/>
  <c r="BF1415" s="1"/>
  <c r="AZ1415"/>
  <c r="BA1415" s="1"/>
  <c r="BJ1415" s="1"/>
  <c r="AP1416"/>
  <c r="AQ1416"/>
  <c r="AR1416"/>
  <c r="AS1416" s="1"/>
  <c r="AP1417"/>
  <c r="T1417"/>
  <c r="U1417" s="1"/>
  <c r="V1417" s="1"/>
  <c r="BF1417" s="1"/>
  <c r="AZ1417"/>
  <c r="BA1417" s="1"/>
  <c r="BJ1417" s="1"/>
  <c r="AR1417"/>
  <c r="AS1417" s="1"/>
  <c r="BI1417" s="1"/>
  <c r="AK1418"/>
  <c r="T1419"/>
  <c r="U1419" s="1"/>
  <c r="V1419" s="1"/>
  <c r="BF1419" s="1"/>
  <c r="AZ1419"/>
  <c r="BA1419" s="1"/>
  <c r="BJ1419" s="1"/>
  <c r="AK1420"/>
  <c r="T1421"/>
  <c r="U1421" s="1"/>
  <c r="V1421" s="1"/>
  <c r="BF1421" s="1"/>
  <c r="AZ1421"/>
  <c r="BA1421" s="1"/>
  <c r="BJ1421" s="1"/>
  <c r="AK1422"/>
  <c r="T1423"/>
  <c r="U1423" s="1"/>
  <c r="V1423" s="1"/>
  <c r="BF1423" s="1"/>
  <c r="AZ1423"/>
  <c r="BA1423" s="1"/>
  <c r="BJ1423" s="1"/>
  <c r="AK1424"/>
  <c r="T1425"/>
  <c r="U1425" s="1"/>
  <c r="V1425" s="1"/>
  <c r="BF1425" s="1"/>
  <c r="AZ1425"/>
  <c r="BA1425" s="1"/>
  <c r="BJ1425" s="1"/>
  <c r="AK1426"/>
  <c r="T1427"/>
  <c r="U1427" s="1"/>
  <c r="V1427" s="1"/>
  <c r="BF1427" s="1"/>
  <c r="AZ1427"/>
  <c r="BA1427" s="1"/>
  <c r="BJ1427" s="1"/>
  <c r="AK1428"/>
  <c r="T1429"/>
  <c r="U1429" s="1"/>
  <c r="V1429" s="1"/>
  <c r="BF1429" s="1"/>
  <c r="AZ1429"/>
  <c r="BA1429" s="1"/>
  <c r="BJ1429" s="1"/>
  <c r="AK1430"/>
  <c r="AP1431"/>
  <c r="T1431"/>
  <c r="U1431" s="1"/>
  <c r="V1431" s="1"/>
  <c r="BF1431" s="1"/>
  <c r="AR1431"/>
  <c r="AS1431" s="1"/>
  <c r="BI1431" s="1"/>
  <c r="AK1431"/>
  <c r="BH1431" s="1"/>
  <c r="AP1432"/>
  <c r="AQ1432"/>
  <c r="AR1432"/>
  <c r="AS1432" s="1"/>
  <c r="BI1432" s="1"/>
  <c r="AP1433"/>
  <c r="T1433"/>
  <c r="U1433" s="1"/>
  <c r="V1433" s="1"/>
  <c r="BF1433" s="1"/>
  <c r="AQ1433"/>
  <c r="AR1433"/>
  <c r="AS1433" s="1"/>
  <c r="BI1433" s="1"/>
  <c r="AZ1433"/>
  <c r="BA1433" s="1"/>
  <c r="BJ1433" s="1"/>
  <c r="AP1434"/>
  <c r="AQ1434"/>
  <c r="AR1434"/>
  <c r="AS1434" s="1"/>
  <c r="BI1434" s="1"/>
  <c r="AP1435"/>
  <c r="T1435"/>
  <c r="U1435" s="1"/>
  <c r="V1435" s="1"/>
  <c r="BF1435" s="1"/>
  <c r="AZ1435"/>
  <c r="BA1435" s="1"/>
  <c r="BJ1435" s="1"/>
  <c r="AR1435"/>
  <c r="AS1435" s="1"/>
  <c r="BI1435" s="1"/>
  <c r="AK1436"/>
  <c r="T1437"/>
  <c r="U1437" s="1"/>
  <c r="V1437" s="1"/>
  <c r="BF1437" s="1"/>
  <c r="AZ1437"/>
  <c r="BA1437" s="1"/>
  <c r="BJ1437" s="1"/>
  <c r="AK1438"/>
  <c r="BH1438" s="1"/>
  <c r="AP1439"/>
  <c r="T1439"/>
  <c r="U1439" s="1"/>
  <c r="V1439" s="1"/>
  <c r="BF1439" s="1"/>
  <c r="AR1439"/>
  <c r="AS1439" s="1"/>
  <c r="BI1439" s="1"/>
  <c r="AK1439"/>
  <c r="BH1439" s="1"/>
  <c r="AP1440"/>
  <c r="AQ1440"/>
  <c r="AR1440"/>
  <c r="AP1441"/>
  <c r="T1441"/>
  <c r="U1441" s="1"/>
  <c r="V1441" s="1"/>
  <c r="BF1441" s="1"/>
  <c r="AZ1441"/>
  <c r="BA1441" s="1"/>
  <c r="BJ1441" s="1"/>
  <c r="AR1441"/>
  <c r="AK1442"/>
  <c r="BH1442" s="1"/>
  <c r="T1443"/>
  <c r="U1443" s="1"/>
  <c r="V1443" s="1"/>
  <c r="BF1443" s="1"/>
  <c r="AZ1443"/>
  <c r="BA1443" s="1"/>
  <c r="BJ1443" s="1"/>
  <c r="AK1444"/>
  <c r="BH1444" s="1"/>
  <c r="T1445"/>
  <c r="U1445" s="1"/>
  <c r="V1445" s="1"/>
  <c r="BF1445" s="1"/>
  <c r="AZ1445"/>
  <c r="BA1445" s="1"/>
  <c r="BJ1445" s="1"/>
  <c r="AK1446"/>
  <c r="BH1446" s="1"/>
  <c r="T1447"/>
  <c r="U1447" s="1"/>
  <c r="V1447" s="1"/>
  <c r="BF1447" s="1"/>
  <c r="AZ1447"/>
  <c r="BA1447" s="1"/>
  <c r="BJ1447" s="1"/>
  <c r="AK1448"/>
  <c r="BH1448" s="1"/>
  <c r="T1449"/>
  <c r="U1449" s="1"/>
  <c r="V1449" s="1"/>
  <c r="BF1449" s="1"/>
  <c r="AZ1449"/>
  <c r="BA1449" s="1"/>
  <c r="BJ1449" s="1"/>
  <c r="AK1450"/>
  <c r="BH1450" s="1"/>
  <c r="T1451"/>
  <c r="U1451" s="1"/>
  <c r="V1451" s="1"/>
  <c r="BF1451" s="1"/>
  <c r="AZ1451"/>
  <c r="BA1451" s="1"/>
  <c r="BJ1451" s="1"/>
  <c r="AK1452"/>
  <c r="BH1452" s="1"/>
  <c r="T1453"/>
  <c r="U1453" s="1"/>
  <c r="V1453" s="1"/>
  <c r="BF1453" s="1"/>
  <c r="AZ1453"/>
  <c r="BA1453" s="1"/>
  <c r="BJ1453" s="1"/>
  <c r="AK1454"/>
  <c r="BH1454" s="1"/>
  <c r="T1455"/>
  <c r="U1455" s="1"/>
  <c r="V1455" s="1"/>
  <c r="BF1455" s="1"/>
  <c r="AZ1455"/>
  <c r="BA1455" s="1"/>
  <c r="BJ1455" s="1"/>
  <c r="AK1456"/>
  <c r="BH1456" s="1"/>
  <c r="T1457"/>
  <c r="U1457" s="1"/>
  <c r="V1457" s="1"/>
  <c r="BF1457" s="1"/>
  <c r="AZ1457"/>
  <c r="BA1457" s="1"/>
  <c r="BJ1457" s="1"/>
  <c r="AK1458"/>
  <c r="BH1458" s="1"/>
  <c r="T1459"/>
  <c r="U1459" s="1"/>
  <c r="V1459" s="1"/>
  <c r="BF1459" s="1"/>
  <c r="AZ1459"/>
  <c r="BA1459" s="1"/>
  <c r="BJ1459" s="1"/>
  <c r="AK1460"/>
  <c r="BH1460" s="1"/>
  <c r="T1461"/>
  <c r="U1461" s="1"/>
  <c r="V1461" s="1"/>
  <c r="BF1461" s="1"/>
  <c r="AZ1461"/>
  <c r="BA1461" s="1"/>
  <c r="BJ1461" s="1"/>
  <c r="AK1462"/>
  <c r="BH1462" s="1"/>
  <c r="T1463"/>
  <c r="U1463" s="1"/>
  <c r="V1463" s="1"/>
  <c r="BF1463" s="1"/>
  <c r="AZ1463"/>
  <c r="BA1463" s="1"/>
  <c r="BJ1463" s="1"/>
  <c r="AK1464"/>
  <c r="BH1464" s="1"/>
  <c r="T1465"/>
  <c r="U1465" s="1"/>
  <c r="V1465" s="1"/>
  <c r="BF1465" s="1"/>
  <c r="AZ1465"/>
  <c r="BA1465" s="1"/>
  <c r="BJ1465" s="1"/>
  <c r="AK1466"/>
  <c r="BH1466" s="1"/>
  <c r="T1467"/>
  <c r="U1467" s="1"/>
  <c r="V1467" s="1"/>
  <c r="BF1467" s="1"/>
  <c r="AZ1467"/>
  <c r="BA1467" s="1"/>
  <c r="BJ1467" s="1"/>
  <c r="AK1468"/>
  <c r="BH1468" s="1"/>
  <c r="T1469"/>
  <c r="U1469" s="1"/>
  <c r="V1469" s="1"/>
  <c r="BF1469" s="1"/>
  <c r="AZ1469"/>
  <c r="BA1469" s="1"/>
  <c r="BJ1469" s="1"/>
  <c r="AK1470"/>
  <c r="BH1470" s="1"/>
  <c r="T1471"/>
  <c r="U1471" s="1"/>
  <c r="V1471" s="1"/>
  <c r="BF1471" s="1"/>
  <c r="AZ1471"/>
  <c r="BA1471" s="1"/>
  <c r="BJ1471" s="1"/>
  <c r="AK1472"/>
  <c r="BH1472" s="1"/>
  <c r="T1473"/>
  <c r="U1473" s="1"/>
  <c r="V1473" s="1"/>
  <c r="BF1473" s="1"/>
  <c r="AZ1473"/>
  <c r="BA1473" s="1"/>
  <c r="BJ1473" s="1"/>
  <c r="AK1474"/>
  <c r="BH1474" s="1"/>
  <c r="AP1475"/>
  <c r="T1475"/>
  <c r="U1475" s="1"/>
  <c r="V1475" s="1"/>
  <c r="BF1475" s="1"/>
  <c r="AR1475"/>
  <c r="AS1475" s="1"/>
  <c r="BI1475" s="1"/>
  <c r="AK1475"/>
  <c r="BH1475" s="1"/>
  <c r="AP1476"/>
  <c r="AQ1476"/>
  <c r="AR1476"/>
  <c r="AP1477"/>
  <c r="T1477"/>
  <c r="U1477" s="1"/>
  <c r="V1477" s="1"/>
  <c r="BF1477" s="1"/>
  <c r="AQ1477"/>
  <c r="AR1477"/>
  <c r="AZ1477"/>
  <c r="BA1477" s="1"/>
  <c r="BJ1477" s="1"/>
  <c r="AP1478"/>
  <c r="AQ1478"/>
  <c r="AR1478"/>
  <c r="AP1479"/>
  <c r="T1479"/>
  <c r="U1479" s="1"/>
  <c r="V1479" s="1"/>
  <c r="BF1479" s="1"/>
  <c r="AQ1479"/>
  <c r="AR1479"/>
  <c r="AZ1479"/>
  <c r="BA1479" s="1"/>
  <c r="BJ1479" s="1"/>
  <c r="AP1480"/>
  <c r="AQ1480"/>
  <c r="AR1480"/>
  <c r="AP1481"/>
  <c r="T1481"/>
  <c r="U1481" s="1"/>
  <c r="V1481" s="1"/>
  <c r="BF1481" s="1"/>
  <c r="AQ1481"/>
  <c r="AR1481"/>
  <c r="AZ1481"/>
  <c r="BA1481" s="1"/>
  <c r="BJ1481" s="1"/>
  <c r="AP1482"/>
  <c r="AQ1482"/>
  <c r="AR1482"/>
  <c r="AP1483"/>
  <c r="T1483"/>
  <c r="U1483" s="1"/>
  <c r="V1483" s="1"/>
  <c r="BF1483" s="1"/>
  <c r="AQ1483"/>
  <c r="AR1483"/>
  <c r="AZ1483"/>
  <c r="BA1483" s="1"/>
  <c r="BJ1483" s="1"/>
  <c r="AP1484"/>
  <c r="AQ1484"/>
  <c r="AR1484"/>
  <c r="AP1485"/>
  <c r="T1485"/>
  <c r="U1485" s="1"/>
  <c r="V1485" s="1"/>
  <c r="BF1485" s="1"/>
  <c r="AQ1485"/>
  <c r="AR1485"/>
  <c r="BA1485"/>
  <c r="BJ1485" s="1"/>
  <c r="AP1486"/>
  <c r="AQ1486"/>
  <c r="AR1486"/>
  <c r="AP1487"/>
  <c r="T1487"/>
  <c r="U1487" s="1"/>
  <c r="V1487" s="1"/>
  <c r="BF1487" s="1"/>
  <c r="AQ1487"/>
  <c r="AR1487"/>
  <c r="BA1487"/>
  <c r="BJ1487" s="1"/>
  <c r="AP1488"/>
  <c r="AQ1488"/>
  <c r="AR1488"/>
  <c r="AP1489"/>
  <c r="AS1489" s="1"/>
  <c r="BI1489" s="1"/>
  <c r="T1489"/>
  <c r="U1489" s="1"/>
  <c r="V1489" s="1"/>
  <c r="BF1489" s="1"/>
  <c r="AZ1489"/>
  <c r="BA1489" s="1"/>
  <c r="BJ1489" s="1"/>
  <c r="AK1490"/>
  <c r="BH1490" s="1"/>
  <c r="BA1491"/>
  <c r="BJ1491" s="1"/>
  <c r="AK1492"/>
  <c r="BH1492" s="1"/>
  <c r="BA1493"/>
  <c r="BJ1493" s="1"/>
  <c r="AK1494"/>
  <c r="BH1494" s="1"/>
  <c r="BA1495"/>
  <c r="BJ1495" s="1"/>
  <c r="AK1496"/>
  <c r="BH1496" s="1"/>
  <c r="BA1497"/>
  <c r="BJ1497" s="1"/>
  <c r="AK1498"/>
  <c r="BH1498" s="1"/>
  <c r="BA1499"/>
  <c r="BJ1499" s="1"/>
  <c r="AK1500"/>
  <c r="BH1500" s="1"/>
  <c r="BA1501"/>
  <c r="BJ1501" s="1"/>
  <c r="AK1502"/>
  <c r="BH1502" s="1"/>
  <c r="BA1503"/>
  <c r="BJ1503" s="1"/>
  <c r="AK1504"/>
  <c r="BH1504" s="1"/>
  <c r="BA1505"/>
  <c r="BJ1505" s="1"/>
  <c r="AK1506"/>
  <c r="BH1506" s="1"/>
  <c r="AK1415"/>
  <c r="BH1415" s="1"/>
  <c r="AK1421"/>
  <c r="BH1421" s="1"/>
  <c r="AK1425"/>
  <c r="BH1425" s="1"/>
  <c r="AK1427"/>
  <c r="BH1427" s="1"/>
  <c r="AK1445"/>
  <c r="BH1445" s="1"/>
  <c r="AK1451"/>
  <c r="BH1451" s="1"/>
  <c r="AK1453"/>
  <c r="BH1453" s="1"/>
  <c r="AK1457"/>
  <c r="BH1457" s="1"/>
  <c r="AK1461"/>
  <c r="BH1461" s="1"/>
  <c r="AK1463"/>
  <c r="BH1463" s="1"/>
  <c r="AK1467"/>
  <c r="BH1467" s="1"/>
  <c r="AK1469"/>
  <c r="BH1469" s="1"/>
  <c r="AK1491"/>
  <c r="BH1491" s="1"/>
  <c r="AK1493"/>
  <c r="BH1493" s="1"/>
  <c r="AK1497"/>
  <c r="BH1497" s="1"/>
  <c r="AK1501"/>
  <c r="BH1501" s="1"/>
  <c r="AK1503"/>
  <c r="BH1503" s="1"/>
  <c r="AK1505"/>
  <c r="BH1505" s="1"/>
  <c r="AJ8"/>
  <c r="AW8"/>
  <c r="S8"/>
  <c r="AB8"/>
  <c r="AO8"/>
  <c r="R8"/>
  <c r="AH8"/>
  <c r="AN8"/>
  <c r="Z8"/>
  <c r="AV8"/>
  <c r="AF8"/>
  <c r="AU8"/>
  <c r="Q8"/>
  <c r="X8"/>
  <c r="AM8"/>
  <c r="P8"/>
  <c r="AL8"/>
  <c r="M8"/>
  <c r="N8" s="1"/>
  <c r="O8" s="1"/>
  <c r="AT8"/>
  <c r="AA8"/>
  <c r="AI8"/>
  <c r="Y8"/>
  <c r="AG8"/>
  <c r="W8"/>
  <c r="AE8"/>
  <c r="AY9"/>
  <c r="AZ9"/>
  <c r="AY11"/>
  <c r="AZ11"/>
  <c r="AY13"/>
  <c r="AZ13"/>
  <c r="AC8"/>
  <c r="AD8" s="1"/>
  <c r="BG8" s="1"/>
  <c r="AK9"/>
  <c r="BH9" s="1"/>
  <c r="AP10"/>
  <c r="AK10"/>
  <c r="BH10" s="1"/>
  <c r="AK11"/>
  <c r="BH11" s="1"/>
  <c r="AP12"/>
  <c r="AK12"/>
  <c r="BH12" s="1"/>
  <c r="AK13"/>
  <c r="BH13" s="1"/>
  <c r="AD9"/>
  <c r="BG9" s="1"/>
  <c r="AD11"/>
  <c r="BG11" s="1"/>
  <c r="AD13"/>
  <c r="BG13" s="1"/>
  <c r="AX10"/>
  <c r="AY10"/>
  <c r="AX12"/>
  <c r="AY12"/>
  <c r="BA19"/>
  <c r="AX15"/>
  <c r="T15"/>
  <c r="U15" s="1"/>
  <c r="V15" s="1"/>
  <c r="BF15" s="1"/>
  <c r="AP9"/>
  <c r="AQ9"/>
  <c r="AR9"/>
  <c r="AQ10"/>
  <c r="AZ10"/>
  <c r="AP11"/>
  <c r="AQ11"/>
  <c r="AR11"/>
  <c r="AQ12"/>
  <c r="AS12" s="1"/>
  <c r="BI12" s="1"/>
  <c r="AZ12"/>
  <c r="AP13"/>
  <c r="AQ13"/>
  <c r="AR13"/>
  <c r="AD10"/>
  <c r="BG10" s="1"/>
  <c r="AD12"/>
  <c r="BG12" s="1"/>
  <c r="AX14"/>
  <c r="AY14"/>
  <c r="AY21"/>
  <c r="AZ21"/>
  <c r="AY23"/>
  <c r="AZ23"/>
  <c r="T17"/>
  <c r="U17" s="1"/>
  <c r="V17" s="1"/>
  <c r="BF17" s="1"/>
  <c r="AX17"/>
  <c r="AP17"/>
  <c r="AQ14"/>
  <c r="AZ14"/>
  <c r="AP15"/>
  <c r="AQ15"/>
  <c r="AR15"/>
  <c r="AP16"/>
  <c r="AQ16"/>
  <c r="AR16"/>
  <c r="AP18"/>
  <c r="T18"/>
  <c r="U18" s="1"/>
  <c r="V18" s="1"/>
  <c r="BF18" s="1"/>
  <c r="AZ18"/>
  <c r="AP20"/>
  <c r="AK20"/>
  <c r="BH20" s="1"/>
  <c r="AK21"/>
  <c r="BH21" s="1"/>
  <c r="AP22"/>
  <c r="AK22"/>
  <c r="BH22" s="1"/>
  <c r="AK23"/>
  <c r="BH23" s="1"/>
  <c r="AY15"/>
  <c r="AZ15"/>
  <c r="AX16"/>
  <c r="AY16"/>
  <c r="BA16" s="1"/>
  <c r="BJ16" s="1"/>
  <c r="AX18"/>
  <c r="AY18"/>
  <c r="AX20"/>
  <c r="AY20"/>
  <c r="AX22"/>
  <c r="AY22"/>
  <c r="AK16"/>
  <c r="AP14"/>
  <c r="AS14" s="1"/>
  <c r="BI14" s="1"/>
  <c r="AK14"/>
  <c r="AK15"/>
  <c r="BH15" s="1"/>
  <c r="AR18"/>
  <c r="AS18" s="1"/>
  <c r="BI18" s="1"/>
  <c r="AK18"/>
  <c r="BH18" s="1"/>
  <c r="AQ20"/>
  <c r="AZ20"/>
  <c r="AP21"/>
  <c r="AQ21"/>
  <c r="AR21"/>
  <c r="AQ22"/>
  <c r="AZ22"/>
  <c r="AP23"/>
  <c r="AQ23"/>
  <c r="AR23"/>
  <c r="BC897"/>
  <c r="BC901"/>
  <c r="AY17"/>
  <c r="AQ17"/>
  <c r="AR17"/>
  <c r="AD17"/>
  <c r="BG17" s="1"/>
  <c r="AK17"/>
  <c r="BH17" s="1"/>
  <c r="J8"/>
  <c r="K8"/>
  <c r="C7"/>
  <c r="D7"/>
  <c r="E7"/>
  <c r="F7"/>
  <c r="G7"/>
  <c r="H7"/>
  <c r="I7"/>
  <c r="B7"/>
  <c r="BD26" l="1"/>
  <c r="BE26"/>
  <c r="BC26"/>
  <c r="BA17"/>
  <c r="BJ17" s="1"/>
  <c r="AS22"/>
  <c r="BI22" s="1"/>
  <c r="AS16"/>
  <c r="BI16" s="1"/>
  <c r="BA14"/>
  <c r="BJ14" s="1"/>
  <c r="BA12"/>
  <c r="BJ12" s="1"/>
  <c r="AS10"/>
  <c r="BI10" s="1"/>
  <c r="AS549"/>
  <c r="BI549" s="1"/>
  <c r="BA1436"/>
  <c r="BJ1436" s="1"/>
  <c r="BA1430"/>
  <c r="BJ1430" s="1"/>
  <c r="BA1428"/>
  <c r="BJ1428" s="1"/>
  <c r="BA1426"/>
  <c r="BJ1426" s="1"/>
  <c r="BA1424"/>
  <c r="BJ1424" s="1"/>
  <c r="BA1422"/>
  <c r="BJ1422" s="1"/>
  <c r="BA1420"/>
  <c r="BJ1420" s="1"/>
  <c r="BA1418"/>
  <c r="BJ1418" s="1"/>
  <c r="BA1414"/>
  <c r="BJ1414" s="1"/>
  <c r="BA1232"/>
  <c r="BJ1232" s="1"/>
  <c r="BA1230"/>
  <c r="BJ1230" s="1"/>
  <c r="BA1228"/>
  <c r="BJ1228" s="1"/>
  <c r="BA1226"/>
  <c r="BJ1226" s="1"/>
  <c r="BA1224"/>
  <c r="BJ1224" s="1"/>
  <c r="BA1222"/>
  <c r="BJ1222" s="1"/>
  <c r="BA1220"/>
  <c r="BJ1220" s="1"/>
  <c r="BA1218"/>
  <c r="BJ1218" s="1"/>
  <c r="BA1216"/>
  <c r="BJ1216" s="1"/>
  <c r="BA1214"/>
  <c r="BJ1214" s="1"/>
  <c r="BA1212"/>
  <c r="BJ1212" s="1"/>
  <c r="BA1210"/>
  <c r="BJ1210" s="1"/>
  <c r="BA1208"/>
  <c r="BJ1208" s="1"/>
  <c r="BA1206"/>
  <c r="BJ1206" s="1"/>
  <c r="BA1204"/>
  <c r="BJ1204" s="1"/>
  <c r="BA1202"/>
  <c r="BJ1202" s="1"/>
  <c r="BA1200"/>
  <c r="BJ1200" s="1"/>
  <c r="BA1194"/>
  <c r="BJ1194" s="1"/>
  <c r="BA1192"/>
  <c r="BJ1192" s="1"/>
  <c r="BA1190"/>
  <c r="BJ1190" s="1"/>
  <c r="BA1188"/>
  <c r="BJ1188" s="1"/>
  <c r="BA1186"/>
  <c r="BJ1186" s="1"/>
  <c r="BA1184"/>
  <c r="BJ1184" s="1"/>
  <c r="BA1182"/>
  <c r="BJ1182" s="1"/>
  <c r="BA1180"/>
  <c r="BJ1180" s="1"/>
  <c r="AS1058"/>
  <c r="BI1058" s="1"/>
  <c r="AS1054"/>
  <c r="BI1054" s="1"/>
  <c r="AS520"/>
  <c r="BI520" s="1"/>
  <c r="BA1250"/>
  <c r="BJ1250" s="1"/>
  <c r="BA1248"/>
  <c r="BJ1248" s="1"/>
  <c r="BA1246"/>
  <c r="BJ1246" s="1"/>
  <c r="BA1244"/>
  <c r="BJ1244" s="1"/>
  <c r="BA1242"/>
  <c r="BJ1242" s="1"/>
  <c r="BA1240"/>
  <c r="BJ1240" s="1"/>
  <c r="BA1238"/>
  <c r="BJ1238" s="1"/>
  <c r="BA1236"/>
  <c r="BJ1236" s="1"/>
  <c r="BA1234"/>
  <c r="BJ1234" s="1"/>
  <c r="BA1158"/>
  <c r="BJ1158" s="1"/>
  <c r="BA1156"/>
  <c r="BJ1156" s="1"/>
  <c r="BA1154"/>
  <c r="BJ1154" s="1"/>
  <c r="BA340"/>
  <c r="BJ340" s="1"/>
  <c r="BA338"/>
  <c r="BJ338" s="1"/>
  <c r="BA336"/>
  <c r="BJ336" s="1"/>
  <c r="BA334"/>
  <c r="BJ334" s="1"/>
  <c r="BA332"/>
  <c r="BJ332" s="1"/>
  <c r="BA330"/>
  <c r="BJ330" s="1"/>
  <c r="BA328"/>
  <c r="BJ328" s="1"/>
  <c r="BA326"/>
  <c r="BJ326" s="1"/>
  <c r="BA324"/>
  <c r="BJ324" s="1"/>
  <c r="BA322"/>
  <c r="BJ322" s="1"/>
  <c r="BA320"/>
  <c r="BJ320" s="1"/>
  <c r="BA318"/>
  <c r="BJ318" s="1"/>
  <c r="BA316"/>
  <c r="BJ316" s="1"/>
  <c r="BA286"/>
  <c r="BJ286" s="1"/>
  <c r="BA249"/>
  <c r="BJ249" s="1"/>
  <c r="BA247"/>
  <c r="BJ247" s="1"/>
  <c r="BA245"/>
  <c r="BJ245" s="1"/>
  <c r="BA243"/>
  <c r="BJ243" s="1"/>
  <c r="BA241"/>
  <c r="BJ241" s="1"/>
  <c r="BA239"/>
  <c r="BJ239" s="1"/>
  <c r="BA237"/>
  <c r="BJ237" s="1"/>
  <c r="BA235"/>
  <c r="BJ235" s="1"/>
  <c r="BA233"/>
  <c r="BJ233" s="1"/>
  <c r="BA231"/>
  <c r="BJ231" s="1"/>
  <c r="BA229"/>
  <c r="BJ229" s="1"/>
  <c r="BA227"/>
  <c r="BJ227" s="1"/>
  <c r="BA225"/>
  <c r="BJ225" s="1"/>
  <c r="BA223"/>
  <c r="BJ223" s="1"/>
  <c r="BA221"/>
  <c r="BJ221" s="1"/>
  <c r="BA219"/>
  <c r="BJ219" s="1"/>
  <c r="BA217"/>
  <c r="BJ217" s="1"/>
  <c r="BA215"/>
  <c r="BJ215" s="1"/>
  <c r="BA213"/>
  <c r="BJ213" s="1"/>
  <c r="BA211"/>
  <c r="BJ211" s="1"/>
  <c r="BA209"/>
  <c r="BJ209" s="1"/>
  <c r="BA207"/>
  <c r="BJ207" s="1"/>
  <c r="BA205"/>
  <c r="BJ205" s="1"/>
  <c r="BA203"/>
  <c r="BJ203" s="1"/>
  <c r="BA201"/>
  <c r="BJ201" s="1"/>
  <c r="BA199"/>
  <c r="BJ199" s="1"/>
  <c r="BA197"/>
  <c r="BJ197" s="1"/>
  <c r="BA195"/>
  <c r="BJ195" s="1"/>
  <c r="BA193"/>
  <c r="BJ193" s="1"/>
  <c r="BA191"/>
  <c r="BJ191" s="1"/>
  <c r="BA189"/>
  <c r="BJ189" s="1"/>
  <c r="BA158"/>
  <c r="BJ158" s="1"/>
  <c r="BA156"/>
  <c r="BJ156" s="1"/>
  <c r="BA154"/>
  <c r="BJ154" s="1"/>
  <c r="BA152"/>
  <c r="BJ152" s="1"/>
  <c r="BA150"/>
  <c r="BJ150" s="1"/>
  <c r="BA148"/>
  <c r="BJ148" s="1"/>
  <c r="BA146"/>
  <c r="BJ146" s="1"/>
  <c r="BA144"/>
  <c r="BJ144" s="1"/>
  <c r="BA128"/>
  <c r="BJ128" s="1"/>
  <c r="BA126"/>
  <c r="BJ126" s="1"/>
  <c r="BA124"/>
  <c r="BJ124" s="1"/>
  <c r="BA119"/>
  <c r="BJ119" s="1"/>
  <c r="BA115"/>
  <c r="BJ115" s="1"/>
  <c r="BA101"/>
  <c r="BJ101" s="1"/>
  <c r="BC1428"/>
  <c r="BH1428"/>
  <c r="BH1424"/>
  <c r="BH1420"/>
  <c r="BI1416"/>
  <c r="BI1388"/>
  <c r="BI1384"/>
  <c r="BI1226"/>
  <c r="BC1218"/>
  <c r="BI1218"/>
  <c r="BC1210"/>
  <c r="BI1210"/>
  <c r="BF1191"/>
  <c r="BH1185"/>
  <c r="BH1053"/>
  <c r="BI1033"/>
  <c r="BI1031"/>
  <c r="BI1025"/>
  <c r="BI1023"/>
  <c r="BC1017"/>
  <c r="BI1017"/>
  <c r="BI1015"/>
  <c r="BC1009"/>
  <c r="BI1009"/>
  <c r="BI1007"/>
  <c r="BC1001"/>
  <c r="BI1001"/>
  <c r="BI999"/>
  <c r="BC993"/>
  <c r="BI993"/>
  <c r="BI991"/>
  <c r="BC985"/>
  <c r="BI985"/>
  <c r="BI983"/>
  <c r="BC977"/>
  <c r="BI977"/>
  <c r="BI975"/>
  <c r="BH972"/>
  <c r="BC969"/>
  <c r="BI969"/>
  <c r="BI967"/>
  <c r="BC961"/>
  <c r="BI961"/>
  <c r="BI959"/>
  <c r="BI953"/>
  <c r="BI951"/>
  <c r="BI945"/>
  <c r="BI943"/>
  <c r="BF941"/>
  <c r="BC937"/>
  <c r="BI937"/>
  <c r="BI935"/>
  <c r="BC929"/>
  <c r="BI929"/>
  <c r="BI927"/>
  <c r="BC770"/>
  <c r="BI770"/>
  <c r="BC726"/>
  <c r="BI726"/>
  <c r="BC674"/>
  <c r="BI674"/>
  <c r="BC630"/>
  <c r="BI630"/>
  <c r="BC556"/>
  <c r="BI556"/>
  <c r="BI554"/>
  <c r="BC548"/>
  <c r="BI548"/>
  <c r="BC546"/>
  <c r="BI546"/>
  <c r="BC542"/>
  <c r="BI542"/>
  <c r="BC536"/>
  <c r="BI536"/>
  <c r="BI528"/>
  <c r="BC340"/>
  <c r="BI340"/>
  <c r="BI247"/>
  <c r="BI243"/>
  <c r="BI239"/>
  <c r="BI235"/>
  <c r="BI231"/>
  <c r="BI227"/>
  <c r="BI223"/>
  <c r="BI219"/>
  <c r="BI215"/>
  <c r="BI211"/>
  <c r="BI207"/>
  <c r="BI203"/>
  <c r="BI199"/>
  <c r="BI195"/>
  <c r="BI191"/>
  <c r="BG1488"/>
  <c r="BG1476"/>
  <c r="BF486"/>
  <c r="BG256"/>
  <c r="BF91"/>
  <c r="BF249"/>
  <c r="AS1227"/>
  <c r="BI1227" s="1"/>
  <c r="AS1224"/>
  <c r="AS1219"/>
  <c r="BI1219" s="1"/>
  <c r="AS1216"/>
  <c r="AS1211"/>
  <c r="BI1211" s="1"/>
  <c r="AS1208"/>
  <c r="AS1203"/>
  <c r="BI1203" s="1"/>
  <c r="AS922"/>
  <c r="BI922" s="1"/>
  <c r="AS918"/>
  <c r="BI918" s="1"/>
  <c r="BC14"/>
  <c r="BH14"/>
  <c r="BH16"/>
  <c r="BC19"/>
  <c r="BJ19"/>
  <c r="BE8"/>
  <c r="BC1436"/>
  <c r="BH1436"/>
  <c r="BH1430"/>
  <c r="BC1426"/>
  <c r="BH1426"/>
  <c r="BC1422"/>
  <c r="BH1422"/>
  <c r="BC1418"/>
  <c r="BH1418"/>
  <c r="BC1414"/>
  <c r="BH1414"/>
  <c r="BH1174"/>
  <c r="BH1170"/>
  <c r="BG1020"/>
  <c r="BF336"/>
  <c r="BF121"/>
  <c r="BF117"/>
  <c r="BF254"/>
  <c r="AS122"/>
  <c r="BI122" s="1"/>
  <c r="AS83"/>
  <c r="BI83" s="1"/>
  <c r="AS79"/>
  <c r="BI79" s="1"/>
  <c r="AS75"/>
  <c r="BI75" s="1"/>
  <c r="AS71"/>
  <c r="BI71" s="1"/>
  <c r="AS67"/>
  <c r="BI67" s="1"/>
  <c r="AS63"/>
  <c r="BI63" s="1"/>
  <c r="AS59"/>
  <c r="BI59" s="1"/>
  <c r="AS53"/>
  <c r="BI53" s="1"/>
  <c r="AS49"/>
  <c r="BI49" s="1"/>
  <c r="BA1416"/>
  <c r="BJ1416" s="1"/>
  <c r="BA1412"/>
  <c r="BJ1412" s="1"/>
  <c r="BA1408"/>
  <c r="BJ1408" s="1"/>
  <c r="BA1404"/>
  <c r="BJ1404" s="1"/>
  <c r="BA1402"/>
  <c r="BJ1402" s="1"/>
  <c r="BA1400"/>
  <c r="BJ1400" s="1"/>
  <c r="BA1398"/>
  <c r="BJ1398" s="1"/>
  <c r="BA1396"/>
  <c r="BJ1396" s="1"/>
  <c r="BA1394"/>
  <c r="BJ1394" s="1"/>
  <c r="BA1392"/>
  <c r="BJ1392" s="1"/>
  <c r="BA1390"/>
  <c r="BJ1390" s="1"/>
  <c r="BA1388"/>
  <c r="BJ1388" s="1"/>
  <c r="BA1386"/>
  <c r="BJ1386" s="1"/>
  <c r="BA1384"/>
  <c r="BJ1384" s="1"/>
  <c r="BA1382"/>
  <c r="BJ1382" s="1"/>
  <c r="BA20"/>
  <c r="BJ20" s="1"/>
  <c r="AS23"/>
  <c r="BI23" s="1"/>
  <c r="BC1413"/>
  <c r="BC1409"/>
  <c r="BC1405"/>
  <c r="BC1401"/>
  <c r="BC1397"/>
  <c r="BC1393"/>
  <c r="BC1389"/>
  <c r="BC1381"/>
  <c r="BC1377"/>
  <c r="BC1373"/>
  <c r="BC1369"/>
  <c r="BC1365"/>
  <c r="BC1357"/>
  <c r="BC1353"/>
  <c r="BC1349"/>
  <c r="BC1345"/>
  <c r="BC1341"/>
  <c r="BC1337"/>
  <c r="BC1333"/>
  <c r="BC1321"/>
  <c r="BC1317"/>
  <c r="BC1313"/>
  <c r="BC1309"/>
  <c r="BC1305"/>
  <c r="BC1301"/>
  <c r="BC1297"/>
  <c r="BC1289"/>
  <c r="BC1285"/>
  <c r="BC1281"/>
  <c r="BC1277"/>
  <c r="BC1273"/>
  <c r="BC1269"/>
  <c r="BC1265"/>
  <c r="BC1261"/>
  <c r="BC1202"/>
  <c r="AS1196"/>
  <c r="AS1191"/>
  <c r="BI1191" s="1"/>
  <c r="BC1190"/>
  <c r="AS1188"/>
  <c r="AS1183"/>
  <c r="BI1183" s="1"/>
  <c r="BC1182"/>
  <c r="AS1180"/>
  <c r="AS1176"/>
  <c r="BI1176" s="1"/>
  <c r="AS1168"/>
  <c r="BI1168" s="1"/>
  <c r="AS1164"/>
  <c r="BI1164" s="1"/>
  <c r="BC921"/>
  <c r="BC917"/>
  <c r="BC913"/>
  <c r="BC909"/>
  <c r="BC905"/>
  <c r="AS84"/>
  <c r="BI84" s="1"/>
  <c r="AS1177"/>
  <c r="BI1177" s="1"/>
  <c r="AS187"/>
  <c r="BI187" s="1"/>
  <c r="AS599"/>
  <c r="BI599" s="1"/>
  <c r="AS591"/>
  <c r="BI591" s="1"/>
  <c r="AS583"/>
  <c r="BI583" s="1"/>
  <c r="AS312"/>
  <c r="BI312" s="1"/>
  <c r="BA1380"/>
  <c r="BJ1380" s="1"/>
  <c r="BA1376"/>
  <c r="BJ1376" s="1"/>
  <c r="BA1374"/>
  <c r="BJ1374" s="1"/>
  <c r="BA1368"/>
  <c r="BJ1368" s="1"/>
  <c r="BA1366"/>
  <c r="BJ1366" s="1"/>
  <c r="BA1364"/>
  <c r="BJ1364" s="1"/>
  <c r="BA1362"/>
  <c r="BJ1362" s="1"/>
  <c r="BA1360"/>
  <c r="BA1358"/>
  <c r="BJ1358" s="1"/>
  <c r="BA1356"/>
  <c r="BA1354"/>
  <c r="BJ1354" s="1"/>
  <c r="BA1346"/>
  <c r="BJ1346" s="1"/>
  <c r="BA1344"/>
  <c r="BJ1344" s="1"/>
  <c r="BA1342"/>
  <c r="BJ1342" s="1"/>
  <c r="BA1340"/>
  <c r="BJ1340" s="1"/>
  <c r="BA1338"/>
  <c r="BJ1338" s="1"/>
  <c r="BA1336"/>
  <c r="BA1334"/>
  <c r="BJ1334" s="1"/>
  <c r="BA1332"/>
  <c r="BA1330"/>
  <c r="BJ1330" s="1"/>
  <c r="BA1328"/>
  <c r="BA1326"/>
  <c r="BJ1326" s="1"/>
  <c r="BA1324"/>
  <c r="BA1322"/>
  <c r="BJ1322" s="1"/>
  <c r="BA1316"/>
  <c r="BJ1316" s="1"/>
  <c r="BA1314"/>
  <c r="BJ1314" s="1"/>
  <c r="BA1310"/>
  <c r="BJ1310" s="1"/>
  <c r="BA1308"/>
  <c r="BJ1308" s="1"/>
  <c r="BA1306"/>
  <c r="BJ1306" s="1"/>
  <c r="BA1304"/>
  <c r="BA1302"/>
  <c r="BJ1302" s="1"/>
  <c r="BA1300"/>
  <c r="BA1298"/>
  <c r="BJ1298" s="1"/>
  <c r="BA1296"/>
  <c r="BA1294"/>
  <c r="BJ1294" s="1"/>
  <c r="BA1292"/>
  <c r="BA1290"/>
  <c r="BJ1290" s="1"/>
  <c r="BA1288"/>
  <c r="BA1286"/>
  <c r="BJ1286" s="1"/>
  <c r="BA1282"/>
  <c r="BJ1282" s="1"/>
  <c r="BA1280"/>
  <c r="BA1278"/>
  <c r="BJ1278" s="1"/>
  <c r="BA1274"/>
  <c r="BJ1274" s="1"/>
  <c r="BA1272"/>
  <c r="BJ1272" s="1"/>
  <c r="BA1270"/>
  <c r="BJ1270" s="1"/>
  <c r="BA1264"/>
  <c r="BJ1264" s="1"/>
  <c r="BC1417"/>
  <c r="BC1385"/>
  <c r="BC1361"/>
  <c r="BC1325"/>
  <c r="BC892"/>
  <c r="BC888"/>
  <c r="BC884"/>
  <c r="BC880"/>
  <c r="BC848"/>
  <c r="BC844"/>
  <c r="BC840"/>
  <c r="BC836"/>
  <c r="BC832"/>
  <c r="BC828"/>
  <c r="BC824"/>
  <c r="BC820"/>
  <c r="BC816"/>
  <c r="BC812"/>
  <c r="BC808"/>
  <c r="BC804"/>
  <c r="BC800"/>
  <c r="BC796"/>
  <c r="BC792"/>
  <c r="BC788"/>
  <c r="BC784"/>
  <c r="BC780"/>
  <c r="BC525"/>
  <c r="BC521"/>
  <c r="BC517"/>
  <c r="BC513"/>
  <c r="BC429"/>
  <c r="BC425"/>
  <c r="BC421"/>
  <c r="BC417"/>
  <c r="BC413"/>
  <c r="BC409"/>
  <c r="BC405"/>
  <c r="BC401"/>
  <c r="BC397"/>
  <c r="BC393"/>
  <c r="BC389"/>
  <c r="BC188"/>
  <c r="BC115"/>
  <c r="BC80"/>
  <c r="BC76"/>
  <c r="BC72"/>
  <c r="BC68"/>
  <c r="BC64"/>
  <c r="BC60"/>
  <c r="BC54"/>
  <c r="BC50"/>
  <c r="BC38"/>
  <c r="BC34"/>
  <c r="BA916"/>
  <c r="BJ916" s="1"/>
  <c r="BA908"/>
  <c r="BJ908" s="1"/>
  <c r="BC247"/>
  <c r="BC243"/>
  <c r="AS90"/>
  <c r="BI90" s="1"/>
  <c r="AS89"/>
  <c r="BI89" s="1"/>
  <c r="AS37"/>
  <c r="BI37" s="1"/>
  <c r="AS33"/>
  <c r="BI33" s="1"/>
  <c r="AS29"/>
  <c r="BI29" s="1"/>
  <c r="AS25"/>
  <c r="BI25" s="1"/>
  <c r="BA1488"/>
  <c r="BJ1488" s="1"/>
  <c r="BA1486"/>
  <c r="BJ1486" s="1"/>
  <c r="BA1484"/>
  <c r="BJ1484" s="1"/>
  <c r="BA1482"/>
  <c r="BJ1482" s="1"/>
  <c r="BA1480"/>
  <c r="BJ1480" s="1"/>
  <c r="BA1478"/>
  <c r="BJ1478" s="1"/>
  <c r="BA1476"/>
  <c r="BJ1476" s="1"/>
  <c r="BA1440"/>
  <c r="BJ1440" s="1"/>
  <c r="BA1434"/>
  <c r="BA1432"/>
  <c r="BC1433"/>
  <c r="BC1329"/>
  <c r="BC1293"/>
  <c r="AS17"/>
  <c r="BI17" s="1"/>
  <c r="BC12"/>
  <c r="BA10"/>
  <c r="T8"/>
  <c r="U8" s="1"/>
  <c r="V8" s="1"/>
  <c r="BF8" s="1"/>
  <c r="AR8"/>
  <c r="AS1488"/>
  <c r="AS1487"/>
  <c r="AS1486"/>
  <c r="AS1485"/>
  <c r="AS1484"/>
  <c r="AS1483"/>
  <c r="AS1482"/>
  <c r="AS1481"/>
  <c r="BI1481" s="1"/>
  <c r="AS1480"/>
  <c r="AS1479"/>
  <c r="AS1411"/>
  <c r="AS1410"/>
  <c r="BI1410" s="1"/>
  <c r="AS1407"/>
  <c r="AS1403"/>
  <c r="AS1399"/>
  <c r="AS1395"/>
  <c r="AS1391"/>
  <c r="AS1387"/>
  <c r="AS1383"/>
  <c r="AS1379"/>
  <c r="AS1375"/>
  <c r="AS1371"/>
  <c r="AS1367"/>
  <c r="AS1363"/>
  <c r="AS1359"/>
  <c r="AS1355"/>
  <c r="AS1351"/>
  <c r="AS1347"/>
  <c r="AS1343"/>
  <c r="AS1339"/>
  <c r="AS1335"/>
  <c r="AS1331"/>
  <c r="AS1327"/>
  <c r="AS1323"/>
  <c r="AS1319"/>
  <c r="AS1315"/>
  <c r="AS1311"/>
  <c r="AS1307"/>
  <c r="AS1303"/>
  <c r="AS1299"/>
  <c r="AS1295"/>
  <c r="AS1291"/>
  <c r="AS1287"/>
  <c r="AS1283"/>
  <c r="AS1279"/>
  <c r="AS1275"/>
  <c r="AS1271"/>
  <c r="AS1267"/>
  <c r="AS1263"/>
  <c r="AS1259"/>
  <c r="AS1258"/>
  <c r="BI1258" s="1"/>
  <c r="AS1255"/>
  <c r="AS1254"/>
  <c r="BI1254" s="1"/>
  <c r="AS1251"/>
  <c r="AS1250"/>
  <c r="AS1247"/>
  <c r="AS1246"/>
  <c r="AS1243"/>
  <c r="BI1243" s="1"/>
  <c r="AS1242"/>
  <c r="AS1239"/>
  <c r="AS1238"/>
  <c r="AS1235"/>
  <c r="BI1235" s="1"/>
  <c r="BC1235"/>
  <c r="AS1234"/>
  <c r="AS1231"/>
  <c r="BI1231" s="1"/>
  <c r="BC1230"/>
  <c r="AS1228"/>
  <c r="AS1223"/>
  <c r="BI1223" s="1"/>
  <c r="BC1222"/>
  <c r="AS1220"/>
  <c r="AS1215"/>
  <c r="BI1215" s="1"/>
  <c r="BC1214"/>
  <c r="AS1212"/>
  <c r="AS1207"/>
  <c r="BI1207" s="1"/>
  <c r="BC1206"/>
  <c r="AS1195"/>
  <c r="BI1195" s="1"/>
  <c r="BC1194"/>
  <c r="AS1192"/>
  <c r="AS1187"/>
  <c r="BI1187" s="1"/>
  <c r="BC1186"/>
  <c r="AS1184"/>
  <c r="AS1157"/>
  <c r="BI1157" s="1"/>
  <c r="BC1157"/>
  <c r="AS1156"/>
  <c r="BC1110"/>
  <c r="BC1037"/>
  <c r="AS1035"/>
  <c r="AS1030"/>
  <c r="BI1030" s="1"/>
  <c r="BC1029"/>
  <c r="AS1027"/>
  <c r="AS1022"/>
  <c r="BI1022" s="1"/>
  <c r="BC1021"/>
  <c r="AS1019"/>
  <c r="AS1014"/>
  <c r="BI1014" s="1"/>
  <c r="BC1013"/>
  <c r="AS1011"/>
  <c r="AS1006"/>
  <c r="BI1006" s="1"/>
  <c r="BC1005"/>
  <c r="AS1003"/>
  <c r="AS998"/>
  <c r="BI998" s="1"/>
  <c r="BC997"/>
  <c r="AS995"/>
  <c r="AS990"/>
  <c r="BI990" s="1"/>
  <c r="BC989"/>
  <c r="AS987"/>
  <c r="AS982"/>
  <c r="BI982" s="1"/>
  <c r="BC981"/>
  <c r="AS979"/>
  <c r="AS974"/>
  <c r="BI974" s="1"/>
  <c r="BC973"/>
  <c r="AS971"/>
  <c r="AS966"/>
  <c r="BI966" s="1"/>
  <c r="BC965"/>
  <c r="AS963"/>
  <c r="AS958"/>
  <c r="BI958" s="1"/>
  <c r="BC957"/>
  <c r="AS955"/>
  <c r="AS950"/>
  <c r="BI950" s="1"/>
  <c r="BC949"/>
  <c r="AS947"/>
  <c r="AS942"/>
  <c r="BI942" s="1"/>
  <c r="BC941"/>
  <c r="AS939"/>
  <c r="AS934"/>
  <c r="BI934" s="1"/>
  <c r="BC933"/>
  <c r="AS931"/>
  <c r="AS926"/>
  <c r="BI926" s="1"/>
  <c r="BC925"/>
  <c r="AS923"/>
  <c r="AS919"/>
  <c r="AS915"/>
  <c r="AS911"/>
  <c r="AS907"/>
  <c r="AS903"/>
  <c r="AS899"/>
  <c r="BC890"/>
  <c r="BC886"/>
  <c r="BC882"/>
  <c r="BC878"/>
  <c r="BC846"/>
  <c r="BC842"/>
  <c r="BC838"/>
  <c r="BC834"/>
  <c r="BC830"/>
  <c r="BC826"/>
  <c r="BC822"/>
  <c r="BC818"/>
  <c r="BC814"/>
  <c r="BC810"/>
  <c r="BC806"/>
  <c r="BC802"/>
  <c r="BC798"/>
  <c r="BC794"/>
  <c r="BC790"/>
  <c r="BC786"/>
  <c r="BC782"/>
  <c r="AS765"/>
  <c r="BI765" s="1"/>
  <c r="AS737"/>
  <c r="BI737" s="1"/>
  <c r="BC696"/>
  <c r="BC680"/>
  <c r="AS677"/>
  <c r="BI677" s="1"/>
  <c r="AS613"/>
  <c r="BI613" s="1"/>
  <c r="AS609"/>
  <c r="BI609" s="1"/>
  <c r="AS605"/>
  <c r="BI605" s="1"/>
  <c r="AS602"/>
  <c r="AS598"/>
  <c r="BI598" s="1"/>
  <c r="AS594"/>
  <c r="BI594" s="1"/>
  <c r="AS582"/>
  <c r="BI582" s="1"/>
  <c r="AS578"/>
  <c r="BI578" s="1"/>
  <c r="AS570"/>
  <c r="BI570" s="1"/>
  <c r="AS558"/>
  <c r="AS553"/>
  <c r="BI553" s="1"/>
  <c r="BC552"/>
  <c r="AS550"/>
  <c r="AS545"/>
  <c r="BI545" s="1"/>
  <c r="BC544"/>
  <c r="AS541"/>
  <c r="BI541" s="1"/>
  <c r="BC540"/>
  <c r="AS538"/>
  <c r="AS533"/>
  <c r="BI533" s="1"/>
  <c r="BC532"/>
  <c r="BC519"/>
  <c r="BC515"/>
  <c r="BC427"/>
  <c r="BC423"/>
  <c r="BC419"/>
  <c r="BC415"/>
  <c r="BC411"/>
  <c r="BC407"/>
  <c r="BC403"/>
  <c r="BC399"/>
  <c r="BC395"/>
  <c r="BC391"/>
  <c r="AS385"/>
  <c r="BI385" s="1"/>
  <c r="BC385"/>
  <c r="AS384"/>
  <c r="BI384" s="1"/>
  <c r="AS381"/>
  <c r="BI381" s="1"/>
  <c r="AS378"/>
  <c r="BI378" s="1"/>
  <c r="AS373"/>
  <c r="BI373" s="1"/>
  <c r="AS370"/>
  <c r="BI370" s="1"/>
  <c r="AS365"/>
  <c r="BI365" s="1"/>
  <c r="AS362"/>
  <c r="BI362" s="1"/>
  <c r="AS357"/>
  <c r="BI357" s="1"/>
  <c r="AS354"/>
  <c r="BI354" s="1"/>
  <c r="AS349"/>
  <c r="BI349" s="1"/>
  <c r="BA341"/>
  <c r="AS339"/>
  <c r="AS338"/>
  <c r="BA337"/>
  <c r="BJ337" s="1"/>
  <c r="AS335"/>
  <c r="AS334"/>
  <c r="BA333"/>
  <c r="BJ333" s="1"/>
  <c r="AS331"/>
  <c r="AS330"/>
  <c r="BA329"/>
  <c r="BJ329" s="1"/>
  <c r="AS327"/>
  <c r="AS326"/>
  <c r="BA325"/>
  <c r="BJ325" s="1"/>
  <c r="AS323"/>
  <c r="AS322"/>
  <c r="BA321"/>
  <c r="BJ321" s="1"/>
  <c r="AS319"/>
  <c r="AS318"/>
  <c r="BA317"/>
  <c r="BJ317" s="1"/>
  <c r="AS315"/>
  <c r="AS314"/>
  <c r="BI314" s="1"/>
  <c r="AS279"/>
  <c r="BI279" s="1"/>
  <c r="AS275"/>
  <c r="BI275" s="1"/>
  <c r="AS263"/>
  <c r="BI263" s="1"/>
  <c r="AS259"/>
  <c r="BI259" s="1"/>
  <c r="BA248"/>
  <c r="BA244"/>
  <c r="BA240"/>
  <c r="BA236"/>
  <c r="BA232"/>
  <c r="BA228"/>
  <c r="BA224"/>
  <c r="BA220"/>
  <c r="BA216"/>
  <c r="BA212"/>
  <c r="BA208"/>
  <c r="BA204"/>
  <c r="BA200"/>
  <c r="BA196"/>
  <c r="BA192"/>
  <c r="BA182"/>
  <c r="BJ182" s="1"/>
  <c r="BA178"/>
  <c r="BJ178" s="1"/>
  <c r="AS174"/>
  <c r="BI174" s="1"/>
  <c r="AS169"/>
  <c r="BI169" s="1"/>
  <c r="AS166"/>
  <c r="BI166" s="1"/>
  <c r="AS161"/>
  <c r="BI161" s="1"/>
  <c r="AS157"/>
  <c r="BA155"/>
  <c r="AS153"/>
  <c r="BA151"/>
  <c r="AS149"/>
  <c r="BI149" s="1"/>
  <c r="BA147"/>
  <c r="AS145"/>
  <c r="BA143"/>
  <c r="AS141"/>
  <c r="BI141" s="1"/>
  <c r="AS140"/>
  <c r="BI140" s="1"/>
  <c r="BA139"/>
  <c r="AS137"/>
  <c r="BI137" s="1"/>
  <c r="AS136"/>
  <c r="BI136" s="1"/>
  <c r="BA135"/>
  <c r="AS133"/>
  <c r="AS132"/>
  <c r="BI132" s="1"/>
  <c r="BA131"/>
  <c r="AS129"/>
  <c r="AS128"/>
  <c r="BA127"/>
  <c r="AS125"/>
  <c r="AS124"/>
  <c r="BA123"/>
  <c r="AS121"/>
  <c r="BI121" s="1"/>
  <c r="BA108"/>
  <c r="BJ108" s="1"/>
  <c r="AS107"/>
  <c r="BI107" s="1"/>
  <c r="BC106"/>
  <c r="BA104"/>
  <c r="BJ104" s="1"/>
  <c r="AS103"/>
  <c r="BI103" s="1"/>
  <c r="BC101"/>
  <c r="AS99"/>
  <c r="BI99" s="1"/>
  <c r="AS98"/>
  <c r="BI98" s="1"/>
  <c r="AS85"/>
  <c r="BI85" s="1"/>
  <c r="BC82"/>
  <c r="BC78"/>
  <c r="BC74"/>
  <c r="BC70"/>
  <c r="BC66"/>
  <c r="BC62"/>
  <c r="BC58"/>
  <c r="AS57"/>
  <c r="BI57" s="1"/>
  <c r="BC56"/>
  <c r="BC52"/>
  <c r="AS44"/>
  <c r="BI44" s="1"/>
  <c r="BC36"/>
  <c r="BC32"/>
  <c r="BA1506"/>
  <c r="BJ1506" s="1"/>
  <c r="BA1504"/>
  <c r="BJ1504" s="1"/>
  <c r="BA1502"/>
  <c r="BJ1502" s="1"/>
  <c r="BA1500"/>
  <c r="BJ1500" s="1"/>
  <c r="BA1498"/>
  <c r="BJ1498" s="1"/>
  <c r="BA1496"/>
  <c r="BJ1496" s="1"/>
  <c r="BA1494"/>
  <c r="BJ1494" s="1"/>
  <c r="BA1492"/>
  <c r="BJ1492" s="1"/>
  <c r="BA1490"/>
  <c r="BJ1490" s="1"/>
  <c r="BA1474"/>
  <c r="BA1472"/>
  <c r="BA1470"/>
  <c r="BA1468"/>
  <c r="BA1466"/>
  <c r="BA1464"/>
  <c r="BA1462"/>
  <c r="BA1460"/>
  <c r="BA1458"/>
  <c r="BA1456"/>
  <c r="BA1454"/>
  <c r="BA1452"/>
  <c r="BA1450"/>
  <c r="BA1448"/>
  <c r="BA1446"/>
  <c r="BA1444"/>
  <c r="BA1442"/>
  <c r="BA1438"/>
  <c r="BA1196"/>
  <c r="BA1176"/>
  <c r="BA1172"/>
  <c r="BJ1172" s="1"/>
  <c r="BA1168"/>
  <c r="BA1164"/>
  <c r="BA1160"/>
  <c r="BJ1160" s="1"/>
  <c r="BA1152"/>
  <c r="BJ1152" s="1"/>
  <c r="BA1150"/>
  <c r="BA1148"/>
  <c r="BJ1148" s="1"/>
  <c r="BA1146"/>
  <c r="BA1144"/>
  <c r="BJ1144" s="1"/>
  <c r="BA1142"/>
  <c r="BA1140"/>
  <c r="BJ1140" s="1"/>
  <c r="BA1138"/>
  <c r="BA1136"/>
  <c r="BJ1136" s="1"/>
  <c r="BA1134"/>
  <c r="BA1132"/>
  <c r="BJ1132" s="1"/>
  <c r="BA1130"/>
  <c r="BA1128"/>
  <c r="BJ1128" s="1"/>
  <c r="BA1126"/>
  <c r="BA1124"/>
  <c r="BJ1124" s="1"/>
  <c r="BA1122"/>
  <c r="BA1120"/>
  <c r="BJ1120" s="1"/>
  <c r="BA1118"/>
  <c r="BA1116"/>
  <c r="BJ1116" s="1"/>
  <c r="BA1114"/>
  <c r="BA1112"/>
  <c r="BJ1112" s="1"/>
  <c r="BA1108"/>
  <c r="BJ1108" s="1"/>
  <c r="BA1106"/>
  <c r="BA1104"/>
  <c r="BJ1104" s="1"/>
  <c r="BA1102"/>
  <c r="BA1100"/>
  <c r="BJ1100" s="1"/>
  <c r="BA1098"/>
  <c r="BA1096"/>
  <c r="BJ1096" s="1"/>
  <c r="BA1094"/>
  <c r="BA1092"/>
  <c r="BJ1092" s="1"/>
  <c r="BA1090"/>
  <c r="BA1088"/>
  <c r="BJ1088" s="1"/>
  <c r="BA1086"/>
  <c r="BA1084"/>
  <c r="BJ1084" s="1"/>
  <c r="BA1082"/>
  <c r="BA1080"/>
  <c r="BJ1080" s="1"/>
  <c r="BA1078"/>
  <c r="BA1076"/>
  <c r="BJ1076" s="1"/>
  <c r="BA1074"/>
  <c r="BA1072"/>
  <c r="BJ1072" s="1"/>
  <c r="BA1070"/>
  <c r="BA1068"/>
  <c r="BJ1068" s="1"/>
  <c r="BA1066"/>
  <c r="BA1064"/>
  <c r="BJ1064" s="1"/>
  <c r="BA1062"/>
  <c r="BA1060"/>
  <c r="BJ1060" s="1"/>
  <c r="BA841"/>
  <c r="BJ841" s="1"/>
  <c r="BA839"/>
  <c r="BJ839" s="1"/>
  <c r="BA837"/>
  <c r="BJ837" s="1"/>
  <c r="BA835"/>
  <c r="BJ835" s="1"/>
  <c r="BA831"/>
  <c r="BJ831" s="1"/>
  <c r="BA829"/>
  <c r="BJ829" s="1"/>
  <c r="BA823"/>
  <c r="BJ823" s="1"/>
  <c r="BA821"/>
  <c r="BJ821" s="1"/>
  <c r="BA819"/>
  <c r="BJ819" s="1"/>
  <c r="BA817"/>
  <c r="BJ817" s="1"/>
  <c r="BA815"/>
  <c r="BJ815" s="1"/>
  <c r="BA813"/>
  <c r="BJ813" s="1"/>
  <c r="BA811"/>
  <c r="BJ811" s="1"/>
  <c r="BA809"/>
  <c r="BJ809" s="1"/>
  <c r="BA807"/>
  <c r="BJ807" s="1"/>
  <c r="BA805"/>
  <c r="BJ805" s="1"/>
  <c r="BA803"/>
  <c r="BJ803" s="1"/>
  <c r="BA801"/>
  <c r="BJ801" s="1"/>
  <c r="BA799"/>
  <c r="BJ799" s="1"/>
  <c r="BA795"/>
  <c r="BJ795" s="1"/>
  <c r="BA791"/>
  <c r="BJ791" s="1"/>
  <c r="BA789"/>
  <c r="BJ789" s="1"/>
  <c r="BA787"/>
  <c r="BJ787" s="1"/>
  <c r="BA785"/>
  <c r="BA783"/>
  <c r="BJ783" s="1"/>
  <c r="BA781"/>
  <c r="BJ781" s="1"/>
  <c r="BA779"/>
  <c r="BJ779" s="1"/>
  <c r="BA598"/>
  <c r="BJ598" s="1"/>
  <c r="BA594"/>
  <c r="BJ594" s="1"/>
  <c r="BA590"/>
  <c r="BJ590" s="1"/>
  <c r="BA586"/>
  <c r="BJ586" s="1"/>
  <c r="BA582"/>
  <c r="BJ582" s="1"/>
  <c r="BA578"/>
  <c r="BJ578" s="1"/>
  <c r="BA574"/>
  <c r="BJ574" s="1"/>
  <c r="BA570"/>
  <c r="BJ570" s="1"/>
  <c r="BA566"/>
  <c r="BJ566" s="1"/>
  <c r="BA562"/>
  <c r="BJ562" s="1"/>
  <c r="BA558"/>
  <c r="BJ558" s="1"/>
  <c r="BA518"/>
  <c r="BJ518" s="1"/>
  <c r="BA516"/>
  <c r="BA514"/>
  <c r="BJ514" s="1"/>
  <c r="BA512"/>
  <c r="BA510"/>
  <c r="BJ510" s="1"/>
  <c r="BA508"/>
  <c r="BA506"/>
  <c r="BJ506" s="1"/>
  <c r="BA504"/>
  <c r="BA502"/>
  <c r="BJ502" s="1"/>
  <c r="BA500"/>
  <c r="BA498"/>
  <c r="BJ498" s="1"/>
  <c r="BA496"/>
  <c r="BA494"/>
  <c r="BJ494" s="1"/>
  <c r="BA492"/>
  <c r="BA490"/>
  <c r="BJ490" s="1"/>
  <c r="BA488"/>
  <c r="BA486"/>
  <c r="BJ486" s="1"/>
  <c r="BA484"/>
  <c r="BA482"/>
  <c r="BJ482" s="1"/>
  <c r="BA480"/>
  <c r="BA478"/>
  <c r="BJ478" s="1"/>
  <c r="BA476"/>
  <c r="BA474"/>
  <c r="BJ474" s="1"/>
  <c r="BA472"/>
  <c r="BA470"/>
  <c r="BJ470" s="1"/>
  <c r="BA468"/>
  <c r="BA466"/>
  <c r="BJ466" s="1"/>
  <c r="BA464"/>
  <c r="BA462"/>
  <c r="BJ462" s="1"/>
  <c r="BA460"/>
  <c r="BA458"/>
  <c r="BJ458" s="1"/>
  <c r="BA456"/>
  <c r="BA454"/>
  <c r="BJ454" s="1"/>
  <c r="BA452"/>
  <c r="BA450"/>
  <c r="BJ450" s="1"/>
  <c r="BA448"/>
  <c r="BA446"/>
  <c r="BJ446" s="1"/>
  <c r="BA444"/>
  <c r="BA442"/>
  <c r="BJ442" s="1"/>
  <c r="BA440"/>
  <c r="BA438"/>
  <c r="BJ438" s="1"/>
  <c r="BA436"/>
  <c r="BA434"/>
  <c r="BJ434" s="1"/>
  <c r="BA432"/>
  <c r="BA430"/>
  <c r="BJ430" s="1"/>
  <c r="BA428"/>
  <c r="BA426"/>
  <c r="BJ426" s="1"/>
  <c r="BA424"/>
  <c r="BA422"/>
  <c r="BJ422" s="1"/>
  <c r="BA420"/>
  <c r="BA418"/>
  <c r="BJ418" s="1"/>
  <c r="BA416"/>
  <c r="BA414"/>
  <c r="BJ414" s="1"/>
  <c r="BA412"/>
  <c r="BA410"/>
  <c r="BJ410" s="1"/>
  <c r="BA408"/>
  <c r="BA406"/>
  <c r="BJ406" s="1"/>
  <c r="BA404"/>
  <c r="BA402"/>
  <c r="BJ402" s="1"/>
  <c r="BA400"/>
  <c r="BA398"/>
  <c r="BJ398" s="1"/>
  <c r="BA396"/>
  <c r="BA394"/>
  <c r="BJ394" s="1"/>
  <c r="BA392"/>
  <c r="BA390"/>
  <c r="BJ390" s="1"/>
  <c r="BA388"/>
  <c r="BJ388" s="1"/>
  <c r="BA382"/>
  <c r="BA380"/>
  <c r="BA378"/>
  <c r="BJ378" s="1"/>
  <c r="BA376"/>
  <c r="BA374"/>
  <c r="BA372"/>
  <c r="BA370"/>
  <c r="BJ370" s="1"/>
  <c r="BA368"/>
  <c r="BA366"/>
  <c r="BA364"/>
  <c r="BA362"/>
  <c r="BJ362" s="1"/>
  <c r="BA360"/>
  <c r="BA358"/>
  <c r="BA356"/>
  <c r="BA354"/>
  <c r="BJ354" s="1"/>
  <c r="BA352"/>
  <c r="BA350"/>
  <c r="BJ350" s="1"/>
  <c r="BA348"/>
  <c r="BA346"/>
  <c r="BJ346" s="1"/>
  <c r="BA344"/>
  <c r="BA312"/>
  <c r="BA310"/>
  <c r="BJ310" s="1"/>
  <c r="BA308"/>
  <c r="BJ308" s="1"/>
  <c r="BA306"/>
  <c r="BJ306" s="1"/>
  <c r="BA304"/>
  <c r="BJ304" s="1"/>
  <c r="BA302"/>
  <c r="BJ302" s="1"/>
  <c r="BA300"/>
  <c r="BJ300" s="1"/>
  <c r="BA298"/>
  <c r="BJ298" s="1"/>
  <c r="BA296"/>
  <c r="BJ296" s="1"/>
  <c r="BA294"/>
  <c r="BJ294" s="1"/>
  <c r="BA292"/>
  <c r="BJ292" s="1"/>
  <c r="BA290"/>
  <c r="BJ290" s="1"/>
  <c r="BA288"/>
  <c r="BJ288" s="1"/>
  <c r="BA283"/>
  <c r="BJ283" s="1"/>
  <c r="BA279"/>
  <c r="BJ279" s="1"/>
  <c r="BA275"/>
  <c r="BJ275" s="1"/>
  <c r="BA271"/>
  <c r="BJ271" s="1"/>
  <c r="BA267"/>
  <c r="BJ267" s="1"/>
  <c r="BA263"/>
  <c r="BJ263" s="1"/>
  <c r="BA259"/>
  <c r="BJ259" s="1"/>
  <c r="BA255"/>
  <c r="BJ255" s="1"/>
  <c r="BA251"/>
  <c r="BJ251" s="1"/>
  <c r="BA187"/>
  <c r="BA176"/>
  <c r="BA174"/>
  <c r="BJ174" s="1"/>
  <c r="BA172"/>
  <c r="BA170"/>
  <c r="BA168"/>
  <c r="BA166"/>
  <c r="BJ166" s="1"/>
  <c r="AS1504"/>
  <c r="AS1503"/>
  <c r="AS1500"/>
  <c r="AS1499"/>
  <c r="AS1496"/>
  <c r="AS1495"/>
  <c r="BI1495" s="1"/>
  <c r="AS1492"/>
  <c r="AS1491"/>
  <c r="AS1471"/>
  <c r="AS1467"/>
  <c r="AS1463"/>
  <c r="AS1459"/>
  <c r="AS1455"/>
  <c r="AS1451"/>
  <c r="AS1447"/>
  <c r="AS1443"/>
  <c r="AS1437"/>
  <c r="AS1429"/>
  <c r="AS1425"/>
  <c r="AS1421"/>
  <c r="AS1415"/>
  <c r="AS1197"/>
  <c r="BI1197" s="1"/>
  <c r="AS1173"/>
  <c r="BI1173" s="1"/>
  <c r="AS1165"/>
  <c r="BI1165" s="1"/>
  <c r="BC1495"/>
  <c r="AS1152"/>
  <c r="AS1148"/>
  <c r="AS1144"/>
  <c r="AS1140"/>
  <c r="AS1136"/>
  <c r="AS1132"/>
  <c r="AS1128"/>
  <c r="AS1124"/>
  <c r="AS1120"/>
  <c r="AS1116"/>
  <c r="AS1112"/>
  <c r="AS1108"/>
  <c r="AS1104"/>
  <c r="AS1100"/>
  <c r="AS1096"/>
  <c r="AS1092"/>
  <c r="AS1088"/>
  <c r="AS1084"/>
  <c r="AS1080"/>
  <c r="AS1076"/>
  <c r="AS1072"/>
  <c r="AS1068"/>
  <c r="AS1064"/>
  <c r="AS1060"/>
  <c r="AS1056"/>
  <c r="BA896"/>
  <c r="BJ896" s="1"/>
  <c r="AS891"/>
  <c r="AS887"/>
  <c r="AS883"/>
  <c r="AS879"/>
  <c r="AS875"/>
  <c r="AS871"/>
  <c r="AS867"/>
  <c r="AS863"/>
  <c r="AS859"/>
  <c r="AS855"/>
  <c r="AS851"/>
  <c r="AS847"/>
  <c r="AS843"/>
  <c r="AS839"/>
  <c r="AS835"/>
  <c r="AS831"/>
  <c r="AS827"/>
  <c r="AS823"/>
  <c r="AS819"/>
  <c r="AS815"/>
  <c r="AS811"/>
  <c r="AS807"/>
  <c r="AS803"/>
  <c r="AS799"/>
  <c r="AS795"/>
  <c r="AS791"/>
  <c r="AS787"/>
  <c r="AS783"/>
  <c r="AS779"/>
  <c r="AS575"/>
  <c r="BI575" s="1"/>
  <c r="AS567"/>
  <c r="BI567" s="1"/>
  <c r="AS559"/>
  <c r="BI559" s="1"/>
  <c r="AS308"/>
  <c r="BI308" s="1"/>
  <c r="AS304"/>
  <c r="BI304" s="1"/>
  <c r="AS284"/>
  <c r="BI284" s="1"/>
  <c r="AS276"/>
  <c r="BI276" s="1"/>
  <c r="AS268"/>
  <c r="BI268" s="1"/>
  <c r="AS260"/>
  <c r="BI260" s="1"/>
  <c r="AS252"/>
  <c r="BI252" s="1"/>
  <c r="BA1256"/>
  <c r="BJ1256" s="1"/>
  <c r="BA1254"/>
  <c r="BJ1254" s="1"/>
  <c r="BA1052"/>
  <c r="BA528"/>
  <c r="BA526"/>
  <c r="BJ526" s="1"/>
  <c r="BA524"/>
  <c r="BA386"/>
  <c r="BJ386" s="1"/>
  <c r="BA384"/>
  <c r="BJ384" s="1"/>
  <c r="BA342"/>
  <c r="BJ342" s="1"/>
  <c r="BA142"/>
  <c r="BJ142" s="1"/>
  <c r="BA140"/>
  <c r="BJ140" s="1"/>
  <c r="BA138"/>
  <c r="BJ138" s="1"/>
  <c r="BA136"/>
  <c r="BJ136" s="1"/>
  <c r="BA134"/>
  <c r="BJ134" s="1"/>
  <c r="BA132"/>
  <c r="BJ132" s="1"/>
  <c r="BA130"/>
  <c r="BJ130" s="1"/>
  <c r="BA111"/>
  <c r="BJ111" s="1"/>
  <c r="BA97"/>
  <c r="BJ97" s="1"/>
  <c r="BA93"/>
  <c r="BC1051"/>
  <c r="BC1047"/>
  <c r="BC1043"/>
  <c r="BC1039"/>
  <c r="BC774"/>
  <c r="BC766"/>
  <c r="BC762"/>
  <c r="BC758"/>
  <c r="BC754"/>
  <c r="BC750"/>
  <c r="BC746"/>
  <c r="BC742"/>
  <c r="BC738"/>
  <c r="BC734"/>
  <c r="BC730"/>
  <c r="BC722"/>
  <c r="BC718"/>
  <c r="BC714"/>
  <c r="BC710"/>
  <c r="BC706"/>
  <c r="BC702"/>
  <c r="BC698"/>
  <c r="BC694"/>
  <c r="BC690"/>
  <c r="BC686"/>
  <c r="BC682"/>
  <c r="BC678"/>
  <c r="BC670"/>
  <c r="BC666"/>
  <c r="BC662"/>
  <c r="BC658"/>
  <c r="BC654"/>
  <c r="BC650"/>
  <c r="BC646"/>
  <c r="BC642"/>
  <c r="BC638"/>
  <c r="BC634"/>
  <c r="BC626"/>
  <c r="BC622"/>
  <c r="BC618"/>
  <c r="BC614"/>
  <c r="BC610"/>
  <c r="BC606"/>
  <c r="BC182"/>
  <c r="BC178"/>
  <c r="BC108"/>
  <c r="BC104"/>
  <c r="BC1111"/>
  <c r="BC1109"/>
  <c r="BC1059"/>
  <c r="BC313"/>
  <c r="BC311"/>
  <c r="BC309"/>
  <c r="BC307"/>
  <c r="BC305"/>
  <c r="BC303"/>
  <c r="BC301"/>
  <c r="BC299"/>
  <c r="BC297"/>
  <c r="BC295"/>
  <c r="BC293"/>
  <c r="BC291"/>
  <c r="BC289"/>
  <c r="BC287"/>
  <c r="BC1049"/>
  <c r="BC1045"/>
  <c r="BC1041"/>
  <c r="BC776"/>
  <c r="BC772"/>
  <c r="BC768"/>
  <c r="BC764"/>
  <c r="BC760"/>
  <c r="BC756"/>
  <c r="BC752"/>
  <c r="BC748"/>
  <c r="BC744"/>
  <c r="BC740"/>
  <c r="BC736"/>
  <c r="BC732"/>
  <c r="BC728"/>
  <c r="BC724"/>
  <c r="BC720"/>
  <c r="BC716"/>
  <c r="BC712"/>
  <c r="BC708"/>
  <c r="BC704"/>
  <c r="BC700"/>
  <c r="BC692"/>
  <c r="BC688"/>
  <c r="BC684"/>
  <c r="BC676"/>
  <c r="BC672"/>
  <c r="BC668"/>
  <c r="BC664"/>
  <c r="BC660"/>
  <c r="BC656"/>
  <c r="BC652"/>
  <c r="BC648"/>
  <c r="BC644"/>
  <c r="BC640"/>
  <c r="BC636"/>
  <c r="BC632"/>
  <c r="BC628"/>
  <c r="BC624"/>
  <c r="BC620"/>
  <c r="BC616"/>
  <c r="BC612"/>
  <c r="BC608"/>
  <c r="BC604"/>
  <c r="BC184"/>
  <c r="BC180"/>
  <c r="BC119"/>
  <c r="BC97"/>
  <c r="AS1412"/>
  <c r="BI1412" s="1"/>
  <c r="AS1408"/>
  <c r="BI1408" s="1"/>
  <c r="AS1404"/>
  <c r="BI1404" s="1"/>
  <c r="AS1400"/>
  <c r="BI1400" s="1"/>
  <c r="AS1396"/>
  <c r="BI1396" s="1"/>
  <c r="AS1392"/>
  <c r="BI1392" s="1"/>
  <c r="AS1380"/>
  <c r="BI1380" s="1"/>
  <c r="AS1376"/>
  <c r="BI1376" s="1"/>
  <c r="AS1372"/>
  <c r="BI1372" s="1"/>
  <c r="AS1368"/>
  <c r="BI1368" s="1"/>
  <c r="AS1364"/>
  <c r="BI1364" s="1"/>
  <c r="AS1344"/>
  <c r="BI1344" s="1"/>
  <c r="AS1340"/>
  <c r="BI1340" s="1"/>
  <c r="AS1320"/>
  <c r="BI1320" s="1"/>
  <c r="AS1316"/>
  <c r="BI1316" s="1"/>
  <c r="AS1312"/>
  <c r="BI1312" s="1"/>
  <c r="AS1308"/>
  <c r="BI1308" s="1"/>
  <c r="AS1272"/>
  <c r="BI1272" s="1"/>
  <c r="AS1268"/>
  <c r="AS1264"/>
  <c r="BI1264" s="1"/>
  <c r="AS1260"/>
  <c r="BI1260" s="1"/>
  <c r="AS1257"/>
  <c r="AS1256"/>
  <c r="BI1256" s="1"/>
  <c r="AS1253"/>
  <c r="AS1252"/>
  <c r="BI1252" s="1"/>
  <c r="AS1249"/>
  <c r="AS1248"/>
  <c r="BI1248" s="1"/>
  <c r="AS1245"/>
  <c r="AS1244"/>
  <c r="BI1244" s="1"/>
  <c r="AS1241"/>
  <c r="AS1240"/>
  <c r="BI1240" s="1"/>
  <c r="AS1237"/>
  <c r="AS1236"/>
  <c r="BI1236" s="1"/>
  <c r="AS1233"/>
  <c r="AS1232"/>
  <c r="AS1229"/>
  <c r="BI1229" s="1"/>
  <c r="AS1225"/>
  <c r="BI1225" s="1"/>
  <c r="AS1221"/>
  <c r="BI1221" s="1"/>
  <c r="AS1217"/>
  <c r="BI1217" s="1"/>
  <c r="AS1213"/>
  <c r="BI1213" s="1"/>
  <c r="AS1209"/>
  <c r="BI1209" s="1"/>
  <c r="AS1205"/>
  <c r="BI1205" s="1"/>
  <c r="AS1201"/>
  <c r="BI1201" s="1"/>
  <c r="AS1050"/>
  <c r="BI1050" s="1"/>
  <c r="AS1046"/>
  <c r="BI1046" s="1"/>
  <c r="AS1042"/>
  <c r="BI1042" s="1"/>
  <c r="AS1036"/>
  <c r="BI1036" s="1"/>
  <c r="AS1032"/>
  <c r="BI1032" s="1"/>
  <c r="AS1028"/>
  <c r="BI1028" s="1"/>
  <c r="AS1024"/>
  <c r="BI1024" s="1"/>
  <c r="AS1020"/>
  <c r="BI1020" s="1"/>
  <c r="AS1016"/>
  <c r="BI1016" s="1"/>
  <c r="AS1012"/>
  <c r="BI1012" s="1"/>
  <c r="AS1008"/>
  <c r="BI1008" s="1"/>
  <c r="AS1004"/>
  <c r="BI1004" s="1"/>
  <c r="AS1000"/>
  <c r="BI1000" s="1"/>
  <c r="AS996"/>
  <c r="BI996" s="1"/>
  <c r="AS992"/>
  <c r="BI992" s="1"/>
  <c r="AS988"/>
  <c r="BI988" s="1"/>
  <c r="AS984"/>
  <c r="BI984" s="1"/>
  <c r="AS980"/>
  <c r="BI980" s="1"/>
  <c r="AS976"/>
  <c r="BI976" s="1"/>
  <c r="AS972"/>
  <c r="BI972" s="1"/>
  <c r="AS968"/>
  <c r="BI968" s="1"/>
  <c r="AS964"/>
  <c r="BI964" s="1"/>
  <c r="AS960"/>
  <c r="BI960" s="1"/>
  <c r="AS956"/>
  <c r="BI956" s="1"/>
  <c r="AS952"/>
  <c r="BI952" s="1"/>
  <c r="AS948"/>
  <c r="BI948" s="1"/>
  <c r="AS944"/>
  <c r="BI944" s="1"/>
  <c r="AS940"/>
  <c r="BI940" s="1"/>
  <c r="AS936"/>
  <c r="BI936" s="1"/>
  <c r="AS932"/>
  <c r="BI932" s="1"/>
  <c r="AS928"/>
  <c r="BI928" s="1"/>
  <c r="AS924"/>
  <c r="BI924" s="1"/>
  <c r="AS920"/>
  <c r="BI920" s="1"/>
  <c r="AS916"/>
  <c r="BI916" s="1"/>
  <c r="AS912"/>
  <c r="BI912" s="1"/>
  <c r="AS908"/>
  <c r="BI908" s="1"/>
  <c r="AS904"/>
  <c r="BI904" s="1"/>
  <c r="AS900"/>
  <c r="BI900" s="1"/>
  <c r="AS896"/>
  <c r="AS895"/>
  <c r="BI895" s="1"/>
  <c r="AS777"/>
  <c r="BI777" s="1"/>
  <c r="AS773"/>
  <c r="BI773" s="1"/>
  <c r="AS769"/>
  <c r="BI769" s="1"/>
  <c r="AS761"/>
  <c r="BI761" s="1"/>
  <c r="AS757"/>
  <c r="BI757" s="1"/>
  <c r="AS753"/>
  <c r="BI753" s="1"/>
  <c r="AS749"/>
  <c r="BI749" s="1"/>
  <c r="AS745"/>
  <c r="BI745" s="1"/>
  <c r="AS741"/>
  <c r="BI741" s="1"/>
  <c r="AS733"/>
  <c r="BI733" s="1"/>
  <c r="AS729"/>
  <c r="BI729" s="1"/>
  <c r="AS725"/>
  <c r="BI725" s="1"/>
  <c r="AS721"/>
  <c r="BI721" s="1"/>
  <c r="AS717"/>
  <c r="BI717" s="1"/>
  <c r="AS713"/>
  <c r="BI713" s="1"/>
  <c r="AS709"/>
  <c r="BI709" s="1"/>
  <c r="AS705"/>
  <c r="BI705" s="1"/>
  <c r="AS701"/>
  <c r="BI701" s="1"/>
  <c r="AS697"/>
  <c r="BI697" s="1"/>
  <c r="AS693"/>
  <c r="BI693" s="1"/>
  <c r="AS689"/>
  <c r="BI689" s="1"/>
  <c r="AS685"/>
  <c r="BI685" s="1"/>
  <c r="AS681"/>
  <c r="BI681" s="1"/>
  <c r="AS673"/>
  <c r="BI673" s="1"/>
  <c r="AS669"/>
  <c r="BI669" s="1"/>
  <c r="AS665"/>
  <c r="BI665" s="1"/>
  <c r="AS661"/>
  <c r="BI661" s="1"/>
  <c r="AS657"/>
  <c r="BI657" s="1"/>
  <c r="AS653"/>
  <c r="BI653" s="1"/>
  <c r="AS649"/>
  <c r="BI649" s="1"/>
  <c r="AS645"/>
  <c r="BI645" s="1"/>
  <c r="AS641"/>
  <c r="BI641" s="1"/>
  <c r="AS637"/>
  <c r="BI637" s="1"/>
  <c r="AS633"/>
  <c r="BI633" s="1"/>
  <c r="AS629"/>
  <c r="BI629" s="1"/>
  <c r="AS625"/>
  <c r="BI625" s="1"/>
  <c r="AS621"/>
  <c r="BI621" s="1"/>
  <c r="AS617"/>
  <c r="BI617" s="1"/>
  <c r="AS534"/>
  <c r="BI534" s="1"/>
  <c r="AS530"/>
  <c r="AS527"/>
  <c r="AS526"/>
  <c r="AS523"/>
  <c r="AS522"/>
  <c r="BI522" s="1"/>
  <c r="AS350"/>
  <c r="BI350" s="1"/>
  <c r="AS346"/>
  <c r="BI346" s="1"/>
  <c r="AS342"/>
  <c r="AS337"/>
  <c r="AS336"/>
  <c r="AS333"/>
  <c r="AS332"/>
  <c r="AS329"/>
  <c r="AS328"/>
  <c r="AS325"/>
  <c r="AS324"/>
  <c r="AS321"/>
  <c r="AS320"/>
  <c r="AS317"/>
  <c r="AS316"/>
  <c r="BC286"/>
  <c r="AS158"/>
  <c r="BI158" s="1"/>
  <c r="AS154"/>
  <c r="BI154" s="1"/>
  <c r="AS150"/>
  <c r="BI150" s="1"/>
  <c r="AS146"/>
  <c r="BI146" s="1"/>
  <c r="AS142"/>
  <c r="BI142" s="1"/>
  <c r="AS138"/>
  <c r="BI138" s="1"/>
  <c r="AS134"/>
  <c r="BI134" s="1"/>
  <c r="AS130"/>
  <c r="BI130" s="1"/>
  <c r="AS126"/>
  <c r="BI126" s="1"/>
  <c r="BC111"/>
  <c r="AS105"/>
  <c r="BI105" s="1"/>
  <c r="AS95"/>
  <c r="BI95" s="1"/>
  <c r="AS94"/>
  <c r="BI94" s="1"/>
  <c r="AS86"/>
  <c r="BI86" s="1"/>
  <c r="AS46"/>
  <c r="BI46" s="1"/>
  <c r="AS42"/>
  <c r="BI42" s="1"/>
  <c r="BC1504"/>
  <c r="BC1500"/>
  <c r="BC1492"/>
  <c r="BC1474"/>
  <c r="BC1472"/>
  <c r="BC1470"/>
  <c r="BC1468"/>
  <c r="BC1462"/>
  <c r="BC1460"/>
  <c r="BC1458"/>
  <c r="BC1456"/>
  <c r="BC1454"/>
  <c r="BC1450"/>
  <c r="BC1448"/>
  <c r="BC1444"/>
  <c r="BC1430"/>
  <c r="BC1424"/>
  <c r="BC1420"/>
  <c r="BC1416"/>
  <c r="BC1228"/>
  <c r="BC1224"/>
  <c r="BC1220"/>
  <c r="BC1216"/>
  <c r="BC1212"/>
  <c r="BC1208"/>
  <c r="BC1192"/>
  <c r="BC1188"/>
  <c r="BC1164"/>
  <c r="BC1153"/>
  <c r="BC1151"/>
  <c r="BC1149"/>
  <c r="BC1147"/>
  <c r="BC1145"/>
  <c r="BC1143"/>
  <c r="BC1141"/>
  <c r="BC1139"/>
  <c r="BC1137"/>
  <c r="BC1135"/>
  <c r="BC1133"/>
  <c r="BC1131"/>
  <c r="BC1129"/>
  <c r="BC1127"/>
  <c r="BC1125"/>
  <c r="BC1123"/>
  <c r="BC1121"/>
  <c r="BC1119"/>
  <c r="BC1117"/>
  <c r="BC1115"/>
  <c r="BC1113"/>
  <c r="BC1107"/>
  <c r="BC1105"/>
  <c r="BC1103"/>
  <c r="BC1101"/>
  <c r="BC1099"/>
  <c r="BC1097"/>
  <c r="BC1095"/>
  <c r="BC1093"/>
  <c r="BC1091"/>
  <c r="BC1089"/>
  <c r="BC1087"/>
  <c r="BC1085"/>
  <c r="BC1083"/>
  <c r="BC1081"/>
  <c r="BC1079"/>
  <c r="BC1077"/>
  <c r="BC1075"/>
  <c r="BC1073"/>
  <c r="BC1071"/>
  <c r="BC1069"/>
  <c r="BC1067"/>
  <c r="BC1065"/>
  <c r="BC1063"/>
  <c r="BC1061"/>
  <c r="BC1057"/>
  <c r="BC1055"/>
  <c r="BC1053"/>
  <c r="BC1035"/>
  <c r="BC1031"/>
  <c r="BC1027"/>
  <c r="BC1023"/>
  <c r="BC1015"/>
  <c r="BC1011"/>
  <c r="BC1007"/>
  <c r="BC1003"/>
  <c r="BC999"/>
  <c r="BC995"/>
  <c r="BC991"/>
  <c r="BC987"/>
  <c r="BC983"/>
  <c r="BC979"/>
  <c r="BC975"/>
  <c r="BC967"/>
  <c r="BC963"/>
  <c r="BC959"/>
  <c r="BC955"/>
  <c r="BC951"/>
  <c r="BC947"/>
  <c r="BC943"/>
  <c r="BC935"/>
  <c r="BC931"/>
  <c r="BC927"/>
  <c r="BC923"/>
  <c r="BC915"/>
  <c r="BC778"/>
  <c r="BC554"/>
  <c r="BC538"/>
  <c r="BC384"/>
  <c r="BC378"/>
  <c r="BC362"/>
  <c r="BC186"/>
  <c r="BC174"/>
  <c r="BC170"/>
  <c r="BC166"/>
  <c r="BC140"/>
  <c r="BC136"/>
  <c r="BC132"/>
  <c r="BC128"/>
  <c r="BC124"/>
  <c r="BC1434"/>
  <c r="BA920"/>
  <c r="BC891"/>
  <c r="BC887"/>
  <c r="BC883"/>
  <c r="BC879"/>
  <c r="BC875"/>
  <c r="BC871"/>
  <c r="BC867"/>
  <c r="BC863"/>
  <c r="BC859"/>
  <c r="BC855"/>
  <c r="BC851"/>
  <c r="BC516"/>
  <c r="BC512"/>
  <c r="BC508"/>
  <c r="BC504"/>
  <c r="BC500"/>
  <c r="BC496"/>
  <c r="BC492"/>
  <c r="BC488"/>
  <c r="BC484"/>
  <c r="BC480"/>
  <c r="BC476"/>
  <c r="BC472"/>
  <c r="BC468"/>
  <c r="BC464"/>
  <c r="BC460"/>
  <c r="BC456"/>
  <c r="BC452"/>
  <c r="BC448"/>
  <c r="BC444"/>
  <c r="BC440"/>
  <c r="BC436"/>
  <c r="BC432"/>
  <c r="BC428"/>
  <c r="BC424"/>
  <c r="BC420"/>
  <c r="BC416"/>
  <c r="BC412"/>
  <c r="BC408"/>
  <c r="BC404"/>
  <c r="BC400"/>
  <c r="BC396"/>
  <c r="BC392"/>
  <c r="BC312"/>
  <c r="BC310"/>
  <c r="BC308"/>
  <c r="BC306"/>
  <c r="BC304"/>
  <c r="BC302"/>
  <c r="AS300"/>
  <c r="AS298"/>
  <c r="AS296"/>
  <c r="AS294"/>
  <c r="AS292"/>
  <c r="AS290"/>
  <c r="AS288"/>
  <c r="AS280"/>
  <c r="BI280" s="1"/>
  <c r="AS272"/>
  <c r="BI272" s="1"/>
  <c r="AS264"/>
  <c r="BI264" s="1"/>
  <c r="AS256"/>
  <c r="BI256" s="1"/>
  <c r="AS120"/>
  <c r="BI120" s="1"/>
  <c r="AS102"/>
  <c r="AS81"/>
  <c r="BI81" s="1"/>
  <c r="AS77"/>
  <c r="BI77" s="1"/>
  <c r="AS73"/>
  <c r="BI73" s="1"/>
  <c r="AS69"/>
  <c r="BI69" s="1"/>
  <c r="AS65"/>
  <c r="BI65" s="1"/>
  <c r="AS61"/>
  <c r="BI61" s="1"/>
  <c r="AS55"/>
  <c r="BI55" s="1"/>
  <c r="AS51"/>
  <c r="BI51" s="1"/>
  <c r="AS35"/>
  <c r="BI35" s="1"/>
  <c r="AS31"/>
  <c r="BI31" s="1"/>
  <c r="AS27"/>
  <c r="BI27" s="1"/>
  <c r="BC1489"/>
  <c r="BC1487"/>
  <c r="BC1475"/>
  <c r="BC1459"/>
  <c r="BC1455"/>
  <c r="BC1451"/>
  <c r="BC1447"/>
  <c r="BC1439"/>
  <c r="BC1437"/>
  <c r="BC1435"/>
  <c r="BC1431"/>
  <c r="BC1429"/>
  <c r="BC1425"/>
  <c r="BC1421"/>
  <c r="BC1415"/>
  <c r="BA1410"/>
  <c r="BA1406"/>
  <c r="BJ1406" s="1"/>
  <c r="BA1378"/>
  <c r="BJ1378" s="1"/>
  <c r="BA1372"/>
  <c r="BJ1372" s="1"/>
  <c r="BA1370"/>
  <c r="BJ1370" s="1"/>
  <c r="BA1352"/>
  <c r="BA1350"/>
  <c r="BJ1350" s="1"/>
  <c r="BA1348"/>
  <c r="BA1320"/>
  <c r="BJ1320" s="1"/>
  <c r="BA1318"/>
  <c r="BJ1318" s="1"/>
  <c r="BA1312"/>
  <c r="BJ1312" s="1"/>
  <c r="BA1284"/>
  <c r="BA1276"/>
  <c r="BA1268"/>
  <c r="BJ1268" s="1"/>
  <c r="BA1266"/>
  <c r="BJ1266" s="1"/>
  <c r="BA1262"/>
  <c r="BJ1262" s="1"/>
  <c r="BA1260"/>
  <c r="BJ1260" s="1"/>
  <c r="BA1258"/>
  <c r="BA1252"/>
  <c r="BJ1252" s="1"/>
  <c r="BA1231"/>
  <c r="BA1229"/>
  <c r="BJ1229" s="1"/>
  <c r="BA1227"/>
  <c r="BA1225"/>
  <c r="BJ1225" s="1"/>
  <c r="BA1223"/>
  <c r="BA1221"/>
  <c r="BJ1221" s="1"/>
  <c r="BA1219"/>
  <c r="BA1217"/>
  <c r="BJ1217" s="1"/>
  <c r="BA1215"/>
  <c r="BA1213"/>
  <c r="BJ1213" s="1"/>
  <c r="BA1211"/>
  <c r="BA1209"/>
  <c r="BJ1209" s="1"/>
  <c r="BA1207"/>
  <c r="BA1205"/>
  <c r="BJ1205" s="1"/>
  <c r="BA1203"/>
  <c r="BA1201"/>
  <c r="BJ1201" s="1"/>
  <c r="BA1198"/>
  <c r="BA1195"/>
  <c r="BA1193"/>
  <c r="BJ1193" s="1"/>
  <c r="BA1191"/>
  <c r="BJ1191" s="1"/>
  <c r="BA1189"/>
  <c r="BJ1189" s="1"/>
  <c r="BA1187"/>
  <c r="BJ1187" s="1"/>
  <c r="BA1185"/>
  <c r="BJ1185" s="1"/>
  <c r="BA1183"/>
  <c r="BJ1183" s="1"/>
  <c r="BA1181"/>
  <c r="BJ1181" s="1"/>
  <c r="BA1178"/>
  <c r="BA1174"/>
  <c r="BA1170"/>
  <c r="BA1166"/>
  <c r="BA1162"/>
  <c r="BC1152"/>
  <c r="BC1150"/>
  <c r="BC1146"/>
  <c r="BC1144"/>
  <c r="BC1142"/>
  <c r="BC1140"/>
  <c r="BC1138"/>
  <c r="BC1136"/>
  <c r="BC1134"/>
  <c r="BC1132"/>
  <c r="BC1130"/>
  <c r="BC1128"/>
  <c r="BC1126"/>
  <c r="BC1124"/>
  <c r="BC1122"/>
  <c r="BC1120"/>
  <c r="BC1118"/>
  <c r="BC1116"/>
  <c r="BC1114"/>
  <c r="BC1108"/>
  <c r="BC1106"/>
  <c r="BC1104"/>
  <c r="BC1102"/>
  <c r="BC1100"/>
  <c r="BC1098"/>
  <c r="BC1096"/>
  <c r="BC1094"/>
  <c r="BC1092"/>
  <c r="BC1090"/>
  <c r="BC1088"/>
  <c r="BC1086"/>
  <c r="BC1084"/>
  <c r="BC1082"/>
  <c r="BC1080"/>
  <c r="BC1078"/>
  <c r="BC1076"/>
  <c r="BC1074"/>
  <c r="BC1072"/>
  <c r="BC1070"/>
  <c r="BC1068"/>
  <c r="BC1066"/>
  <c r="BC1064"/>
  <c r="BC1062"/>
  <c r="BC1060"/>
  <c r="BC1058"/>
  <c r="BC1056"/>
  <c r="BC1054"/>
  <c r="BC1052"/>
  <c r="BA1050"/>
  <c r="BJ1050" s="1"/>
  <c r="BA1048"/>
  <c r="BA1046"/>
  <c r="BJ1046" s="1"/>
  <c r="BA1044"/>
  <c r="BA1042"/>
  <c r="BJ1042" s="1"/>
  <c r="BA1040"/>
  <c r="BA1038"/>
  <c r="BJ1038" s="1"/>
  <c r="BA1036"/>
  <c r="BA1034"/>
  <c r="BA1032"/>
  <c r="BA1030"/>
  <c r="BA1028"/>
  <c r="BJ1028" s="1"/>
  <c r="BA1026"/>
  <c r="BA1024"/>
  <c r="BJ1024" s="1"/>
  <c r="BA1022"/>
  <c r="BA1020"/>
  <c r="BJ1020" s="1"/>
  <c r="BA1018"/>
  <c r="BA1016"/>
  <c r="BJ1016" s="1"/>
  <c r="BA1014"/>
  <c r="BA1012"/>
  <c r="BA1010"/>
  <c r="BA1008"/>
  <c r="BA1006"/>
  <c r="BA1004"/>
  <c r="BJ1004" s="1"/>
  <c r="BA1002"/>
  <c r="BA1000"/>
  <c r="BJ1000" s="1"/>
  <c r="BA998"/>
  <c r="BA996"/>
  <c r="BA994"/>
  <c r="BA992"/>
  <c r="BA990"/>
  <c r="BA988"/>
  <c r="BA986"/>
  <c r="BA984"/>
  <c r="BA982"/>
  <c r="BA980"/>
  <c r="BA978"/>
  <c r="BA976"/>
  <c r="BJ976" s="1"/>
  <c r="BA974"/>
  <c r="BA972"/>
  <c r="BJ972" s="1"/>
  <c r="BA970"/>
  <c r="BA968"/>
  <c r="BJ968" s="1"/>
  <c r="BA966"/>
  <c r="BA964"/>
  <c r="BJ964" s="1"/>
  <c r="BA962"/>
  <c r="BA960"/>
  <c r="BJ960" s="1"/>
  <c r="BA958"/>
  <c r="BA956"/>
  <c r="BJ956" s="1"/>
  <c r="BA954"/>
  <c r="BA952"/>
  <c r="BJ952" s="1"/>
  <c r="BA950"/>
  <c r="BA948"/>
  <c r="BJ948" s="1"/>
  <c r="BA946"/>
  <c r="BA944"/>
  <c r="BJ944" s="1"/>
  <c r="BA942"/>
  <c r="BA940"/>
  <c r="BJ940" s="1"/>
  <c r="BA938"/>
  <c r="BA936"/>
  <c r="BJ936" s="1"/>
  <c r="BA934"/>
  <c r="BA932"/>
  <c r="BJ932" s="1"/>
  <c r="BA930"/>
  <c r="BA928"/>
  <c r="BJ928" s="1"/>
  <c r="BA926"/>
  <c r="BA924"/>
  <c r="BJ924" s="1"/>
  <c r="BA922"/>
  <c r="BA918"/>
  <c r="BA914"/>
  <c r="BA910"/>
  <c r="BA906"/>
  <c r="BA902"/>
  <c r="BA898"/>
  <c r="BA894"/>
  <c r="BJ894" s="1"/>
  <c r="BC876"/>
  <c r="BC874"/>
  <c r="BC872"/>
  <c r="BC870"/>
  <c r="BC868"/>
  <c r="BC866"/>
  <c r="BC864"/>
  <c r="BC862"/>
  <c r="BC860"/>
  <c r="BC858"/>
  <c r="BC856"/>
  <c r="BC854"/>
  <c r="BC852"/>
  <c r="BC850"/>
  <c r="BA777"/>
  <c r="BA775"/>
  <c r="BJ775" s="1"/>
  <c r="BA773"/>
  <c r="BA771"/>
  <c r="BJ771" s="1"/>
  <c r="BA769"/>
  <c r="BA767"/>
  <c r="BJ767" s="1"/>
  <c r="BA765"/>
  <c r="BC765"/>
  <c r="BA763"/>
  <c r="BJ763" s="1"/>
  <c r="BA761"/>
  <c r="BA759"/>
  <c r="BJ759" s="1"/>
  <c r="BA757"/>
  <c r="BA755"/>
  <c r="BJ755" s="1"/>
  <c r="BA753"/>
  <c r="BA751"/>
  <c r="BJ751" s="1"/>
  <c r="BA749"/>
  <c r="BJ749" s="1"/>
  <c r="BC749"/>
  <c r="BA747"/>
  <c r="BJ747" s="1"/>
  <c r="BA745"/>
  <c r="BA743"/>
  <c r="BJ743" s="1"/>
  <c r="BA741"/>
  <c r="BA739"/>
  <c r="BJ739" s="1"/>
  <c r="BA737"/>
  <c r="BA735"/>
  <c r="BJ735" s="1"/>
  <c r="BA733"/>
  <c r="BA731"/>
  <c r="BJ731" s="1"/>
  <c r="BA729"/>
  <c r="BJ729" s="1"/>
  <c r="BC729"/>
  <c r="BA727"/>
  <c r="BJ727" s="1"/>
  <c r="BA725"/>
  <c r="BA723"/>
  <c r="BJ723" s="1"/>
  <c r="BA721"/>
  <c r="BA719"/>
  <c r="BJ719" s="1"/>
  <c r="BA717"/>
  <c r="BA715"/>
  <c r="BJ715" s="1"/>
  <c r="BA713"/>
  <c r="BJ713" s="1"/>
  <c r="BC713"/>
  <c r="BA711"/>
  <c r="BJ711" s="1"/>
  <c r="BA709"/>
  <c r="BA707"/>
  <c r="BJ707" s="1"/>
  <c r="BA705"/>
  <c r="BA703"/>
  <c r="BJ703" s="1"/>
  <c r="BA701"/>
  <c r="BA699"/>
  <c r="BJ699" s="1"/>
  <c r="BA697"/>
  <c r="BJ697" s="1"/>
  <c r="BC697"/>
  <c r="BA695"/>
  <c r="BJ695" s="1"/>
  <c r="BA693"/>
  <c r="BA691"/>
  <c r="BJ691" s="1"/>
  <c r="BA689"/>
  <c r="BA687"/>
  <c r="BJ687" s="1"/>
  <c r="BA685"/>
  <c r="BA683"/>
  <c r="BJ683" s="1"/>
  <c r="BA681"/>
  <c r="BJ681" s="1"/>
  <c r="BC681"/>
  <c r="BA679"/>
  <c r="BJ679" s="1"/>
  <c r="BA677"/>
  <c r="BA675"/>
  <c r="BJ675" s="1"/>
  <c r="BA673"/>
  <c r="BA671"/>
  <c r="BJ671" s="1"/>
  <c r="BA669"/>
  <c r="BA667"/>
  <c r="BA665"/>
  <c r="BA663"/>
  <c r="BA661"/>
  <c r="BA659"/>
  <c r="BJ659" s="1"/>
  <c r="BA657"/>
  <c r="BA655"/>
  <c r="BJ655" s="1"/>
  <c r="BA653"/>
  <c r="BJ653" s="1"/>
  <c r="BC653"/>
  <c r="BA651"/>
  <c r="BJ651" s="1"/>
  <c r="BA649"/>
  <c r="BA647"/>
  <c r="BJ647" s="1"/>
  <c r="BA645"/>
  <c r="BA643"/>
  <c r="BJ643" s="1"/>
  <c r="BA641"/>
  <c r="BA639"/>
  <c r="BJ639" s="1"/>
  <c r="BA637"/>
  <c r="BJ637" s="1"/>
  <c r="BC637"/>
  <c r="BA635"/>
  <c r="BJ635" s="1"/>
  <c r="BA633"/>
  <c r="BA631"/>
  <c r="BJ631" s="1"/>
  <c r="BA629"/>
  <c r="BA627"/>
  <c r="BJ627" s="1"/>
  <c r="BA625"/>
  <c r="BA623"/>
  <c r="BJ623" s="1"/>
  <c r="BA621"/>
  <c r="BA619"/>
  <c r="BJ619" s="1"/>
  <c r="BA617"/>
  <c r="BJ617" s="1"/>
  <c r="BC617"/>
  <c r="BA615"/>
  <c r="BJ615" s="1"/>
  <c r="BA613"/>
  <c r="BA611"/>
  <c r="BJ611" s="1"/>
  <c r="BA609"/>
  <c r="BA607"/>
  <c r="BJ607" s="1"/>
  <c r="BA605"/>
  <c r="BA603"/>
  <c r="BJ603" s="1"/>
  <c r="BA600"/>
  <c r="BA596"/>
  <c r="BA592"/>
  <c r="BA588"/>
  <c r="BA584"/>
  <c r="BA580"/>
  <c r="BA576"/>
  <c r="BA572"/>
  <c r="BA568"/>
  <c r="BA564"/>
  <c r="BA560"/>
  <c r="BA557"/>
  <c r="BA555"/>
  <c r="BJ555" s="1"/>
  <c r="BA553"/>
  <c r="BJ553" s="1"/>
  <c r="BA551"/>
  <c r="BJ551" s="1"/>
  <c r="BA549"/>
  <c r="BJ549" s="1"/>
  <c r="BA547"/>
  <c r="BJ547" s="1"/>
  <c r="BA545"/>
  <c r="BJ545" s="1"/>
  <c r="BA543"/>
  <c r="BJ543" s="1"/>
  <c r="BA541"/>
  <c r="BJ541" s="1"/>
  <c r="BA539"/>
  <c r="BJ539" s="1"/>
  <c r="BA537"/>
  <c r="BA535"/>
  <c r="BJ535" s="1"/>
  <c r="BA533"/>
  <c r="BJ533" s="1"/>
  <c r="BA531"/>
  <c r="BJ531" s="1"/>
  <c r="BA522"/>
  <c r="BJ522" s="1"/>
  <c r="BA520"/>
  <c r="BC511"/>
  <c r="BC509"/>
  <c r="BC507"/>
  <c r="BC505"/>
  <c r="BC503"/>
  <c r="BC501"/>
  <c r="BC499"/>
  <c r="BC497"/>
  <c r="BC495"/>
  <c r="BC493"/>
  <c r="BC491"/>
  <c r="BC489"/>
  <c r="BC487"/>
  <c r="BC485"/>
  <c r="BC483"/>
  <c r="BC481"/>
  <c r="BC479"/>
  <c r="BC477"/>
  <c r="BC475"/>
  <c r="BC473"/>
  <c r="BC471"/>
  <c r="BC469"/>
  <c r="BC467"/>
  <c r="BC465"/>
  <c r="BC463"/>
  <c r="BC461"/>
  <c r="BC459"/>
  <c r="BC457"/>
  <c r="BC455"/>
  <c r="BC453"/>
  <c r="BC451"/>
  <c r="BC449"/>
  <c r="BC447"/>
  <c r="BC445"/>
  <c r="BC443"/>
  <c r="BC441"/>
  <c r="BC439"/>
  <c r="BC437"/>
  <c r="BC435"/>
  <c r="BC433"/>
  <c r="BC431"/>
  <c r="BA383"/>
  <c r="BJ383" s="1"/>
  <c r="BA381"/>
  <c r="BJ381" s="1"/>
  <c r="BA379"/>
  <c r="BJ379" s="1"/>
  <c r="BA377"/>
  <c r="BJ377" s="1"/>
  <c r="BA375"/>
  <c r="BJ375" s="1"/>
  <c r="BA373"/>
  <c r="BJ373" s="1"/>
  <c r="BA371"/>
  <c r="BJ371" s="1"/>
  <c r="BA369"/>
  <c r="BJ369" s="1"/>
  <c r="BA367"/>
  <c r="BJ367" s="1"/>
  <c r="BA365"/>
  <c r="BJ365" s="1"/>
  <c r="BA363"/>
  <c r="BJ363" s="1"/>
  <c r="BA361"/>
  <c r="BJ361" s="1"/>
  <c r="BA359"/>
  <c r="BJ359" s="1"/>
  <c r="BA357"/>
  <c r="BJ357" s="1"/>
  <c r="BA355"/>
  <c r="BJ355" s="1"/>
  <c r="BA353"/>
  <c r="BJ353" s="1"/>
  <c r="BA351"/>
  <c r="BJ351" s="1"/>
  <c r="BA349"/>
  <c r="BJ349" s="1"/>
  <c r="BA347"/>
  <c r="BJ347" s="1"/>
  <c r="BA345"/>
  <c r="BJ345" s="1"/>
  <c r="BA343"/>
  <c r="BJ343" s="1"/>
  <c r="BC339"/>
  <c r="BC337"/>
  <c r="BC335"/>
  <c r="BC333"/>
  <c r="BC331"/>
  <c r="BC329"/>
  <c r="BC327"/>
  <c r="BC325"/>
  <c r="BC323"/>
  <c r="BC321"/>
  <c r="BC319"/>
  <c r="BC317"/>
  <c r="BC315"/>
  <c r="BA314"/>
  <c r="BJ314" s="1"/>
  <c r="BA285"/>
  <c r="BA281"/>
  <c r="BA277"/>
  <c r="BA273"/>
  <c r="BA269"/>
  <c r="BA265"/>
  <c r="BA261"/>
  <c r="BA257"/>
  <c r="BA253"/>
  <c r="BA185"/>
  <c r="BJ185" s="1"/>
  <c r="BA183"/>
  <c r="BA181"/>
  <c r="BJ181" s="1"/>
  <c r="BA179"/>
  <c r="BA177"/>
  <c r="BJ177" s="1"/>
  <c r="BA175"/>
  <c r="BJ175" s="1"/>
  <c r="BA173"/>
  <c r="BJ173" s="1"/>
  <c r="BA171"/>
  <c r="BJ171" s="1"/>
  <c r="BA169"/>
  <c r="BA167"/>
  <c r="BJ167" s="1"/>
  <c r="BA165"/>
  <c r="BJ165" s="1"/>
  <c r="BA163"/>
  <c r="BJ163" s="1"/>
  <c r="BA161"/>
  <c r="BJ161" s="1"/>
  <c r="BA159"/>
  <c r="BJ159" s="1"/>
  <c r="BC157"/>
  <c r="BC155"/>
  <c r="BC153"/>
  <c r="BC151"/>
  <c r="BC149"/>
  <c r="BC147"/>
  <c r="BC145"/>
  <c r="BC141"/>
  <c r="BC139"/>
  <c r="BC137"/>
  <c r="BC135"/>
  <c r="BC133"/>
  <c r="BC131"/>
  <c r="BC127"/>
  <c r="BC125"/>
  <c r="BC123"/>
  <c r="BA121"/>
  <c r="BJ121" s="1"/>
  <c r="BA117"/>
  <c r="BJ117" s="1"/>
  <c r="BA114"/>
  <c r="BA112"/>
  <c r="BJ112" s="1"/>
  <c r="BA110"/>
  <c r="BJ110" s="1"/>
  <c r="BA107"/>
  <c r="BA105"/>
  <c r="BA103"/>
  <c r="BA100"/>
  <c r="BA98"/>
  <c r="BA96"/>
  <c r="BA94"/>
  <c r="BJ94" s="1"/>
  <c r="BA91"/>
  <c r="BA90"/>
  <c r="BA89"/>
  <c r="BA88"/>
  <c r="BA86"/>
  <c r="BJ86" s="1"/>
  <c r="BA84"/>
  <c r="BC48"/>
  <c r="BA46"/>
  <c r="BJ46" s="1"/>
  <c r="BA44"/>
  <c r="BA42"/>
  <c r="BJ42" s="1"/>
  <c r="BA40"/>
  <c r="BA39"/>
  <c r="BC30"/>
  <c r="BC28"/>
  <c r="BC24"/>
  <c r="BC44"/>
  <c r="BC1187"/>
  <c r="BC1183"/>
  <c r="BC1038"/>
  <c r="BC894"/>
  <c r="BC553"/>
  <c r="BC545"/>
  <c r="BC541"/>
  <c r="BC533"/>
  <c r="BC381"/>
  <c r="BC373"/>
  <c r="BC365"/>
  <c r="BC357"/>
  <c r="BC349"/>
  <c r="BC173"/>
  <c r="BC165"/>
  <c r="AS20"/>
  <c r="BA23"/>
  <c r="BA21"/>
  <c r="BJ21" s="1"/>
  <c r="AS13"/>
  <c r="BI13" s="1"/>
  <c r="AS9"/>
  <c r="BI9" s="1"/>
  <c r="AS1478"/>
  <c r="AS1477"/>
  <c r="AS1476"/>
  <c r="AS1441"/>
  <c r="AS1440"/>
  <c r="AS1406"/>
  <c r="BI1406" s="1"/>
  <c r="AS1402"/>
  <c r="BI1402" s="1"/>
  <c r="AS1398"/>
  <c r="BI1398" s="1"/>
  <c r="AS1394"/>
  <c r="BI1394" s="1"/>
  <c r="AS1390"/>
  <c r="BI1390" s="1"/>
  <c r="AS1386"/>
  <c r="BI1386" s="1"/>
  <c r="AS1382"/>
  <c r="BI1382" s="1"/>
  <c r="AS1378"/>
  <c r="BI1378" s="1"/>
  <c r="AS1374"/>
  <c r="BI1374" s="1"/>
  <c r="AS1370"/>
  <c r="BI1370" s="1"/>
  <c r="AS1366"/>
  <c r="BI1366" s="1"/>
  <c r="AS1362"/>
  <c r="BI1362" s="1"/>
  <c r="AS1358"/>
  <c r="BI1358" s="1"/>
  <c r="AS1354"/>
  <c r="BI1354" s="1"/>
  <c r="AS1350"/>
  <c r="BI1350" s="1"/>
  <c r="AS1346"/>
  <c r="BI1346" s="1"/>
  <c r="AS1342"/>
  <c r="BI1342" s="1"/>
  <c r="AS1338"/>
  <c r="BI1338" s="1"/>
  <c r="AS1334"/>
  <c r="BI1334" s="1"/>
  <c r="AS1330"/>
  <c r="BI1330" s="1"/>
  <c r="AS1326"/>
  <c r="BI1326" s="1"/>
  <c r="AS1322"/>
  <c r="BI1322" s="1"/>
  <c r="AS1318"/>
  <c r="BI1318" s="1"/>
  <c r="AS1314"/>
  <c r="BI1314" s="1"/>
  <c r="AS1310"/>
  <c r="BI1310" s="1"/>
  <c r="AS1306"/>
  <c r="BI1306" s="1"/>
  <c r="AS1302"/>
  <c r="BI1302" s="1"/>
  <c r="AS1298"/>
  <c r="BI1298" s="1"/>
  <c r="AS1294"/>
  <c r="BI1294" s="1"/>
  <c r="AS1290"/>
  <c r="BI1290" s="1"/>
  <c r="AS1286"/>
  <c r="BI1286" s="1"/>
  <c r="AS1282"/>
  <c r="BI1282" s="1"/>
  <c r="AS1278"/>
  <c r="BI1278" s="1"/>
  <c r="AS1274"/>
  <c r="BI1274" s="1"/>
  <c r="AS1270"/>
  <c r="BI1270" s="1"/>
  <c r="AS1266"/>
  <c r="BI1266" s="1"/>
  <c r="AS1262"/>
  <c r="BI1262" s="1"/>
  <c r="BC1226"/>
  <c r="AS1204"/>
  <c r="BI1204" s="1"/>
  <c r="AS1200"/>
  <c r="BC1195"/>
  <c r="AS1193"/>
  <c r="BC1193" s="1"/>
  <c r="AS1189"/>
  <c r="AS1185"/>
  <c r="AS1181"/>
  <c r="AS1172"/>
  <c r="BI1172" s="1"/>
  <c r="AS1160"/>
  <c r="BI1160" s="1"/>
  <c r="AS1159"/>
  <c r="AS1158"/>
  <c r="BI1158" s="1"/>
  <c r="AS1155"/>
  <c r="AS1154"/>
  <c r="BC1033"/>
  <c r="BC1025"/>
  <c r="BC953"/>
  <c r="BC945"/>
  <c r="AS775"/>
  <c r="AS771"/>
  <c r="AS767"/>
  <c r="AS763"/>
  <c r="AS759"/>
  <c r="AS755"/>
  <c r="AS751"/>
  <c r="AS747"/>
  <c r="AS743"/>
  <c r="AS739"/>
  <c r="AS735"/>
  <c r="AS731"/>
  <c r="AS727"/>
  <c r="AS723"/>
  <c r="AS719"/>
  <c r="AS715"/>
  <c r="AS711"/>
  <c r="AS707"/>
  <c r="AS703"/>
  <c r="AS699"/>
  <c r="AS695"/>
  <c r="AS691"/>
  <c r="AS687"/>
  <c r="AS683"/>
  <c r="AS679"/>
  <c r="AS675"/>
  <c r="AS671"/>
  <c r="AS659"/>
  <c r="AS655"/>
  <c r="AS651"/>
  <c r="AS647"/>
  <c r="AS643"/>
  <c r="AS639"/>
  <c r="AS635"/>
  <c r="AS631"/>
  <c r="AS627"/>
  <c r="AS623"/>
  <c r="AS619"/>
  <c r="AS615"/>
  <c r="AS611"/>
  <c r="AS607"/>
  <c r="AS603"/>
  <c r="AS590"/>
  <c r="BI590" s="1"/>
  <c r="AS586"/>
  <c r="BI586" s="1"/>
  <c r="AS574"/>
  <c r="BI574" s="1"/>
  <c r="AS566"/>
  <c r="BI566" s="1"/>
  <c r="AS562"/>
  <c r="BI562" s="1"/>
  <c r="AS555"/>
  <c r="AS551"/>
  <c r="AS547"/>
  <c r="AS543"/>
  <c r="AS539"/>
  <c r="AS535"/>
  <c r="AS531"/>
  <c r="BC520"/>
  <c r="AS388"/>
  <c r="AS387"/>
  <c r="AS386"/>
  <c r="AS383"/>
  <c r="AS379"/>
  <c r="AS375"/>
  <c r="AS371"/>
  <c r="AS367"/>
  <c r="AS363"/>
  <c r="AS359"/>
  <c r="AS355"/>
  <c r="AS351"/>
  <c r="AS347"/>
  <c r="AS343"/>
  <c r="BC314"/>
  <c r="AS283"/>
  <c r="BI283" s="1"/>
  <c r="AS271"/>
  <c r="BI271" s="1"/>
  <c r="AS267"/>
  <c r="BI267" s="1"/>
  <c r="AS255"/>
  <c r="BI255" s="1"/>
  <c r="AS254"/>
  <c r="AS251"/>
  <c r="BI251" s="1"/>
  <c r="AS249"/>
  <c r="AS246"/>
  <c r="AS245"/>
  <c r="AS242"/>
  <c r="AS241"/>
  <c r="AS238"/>
  <c r="AS237"/>
  <c r="AS234"/>
  <c r="AS233"/>
  <c r="AS230"/>
  <c r="AS229"/>
  <c r="AS226"/>
  <c r="AS225"/>
  <c r="AS222"/>
  <c r="AS221"/>
  <c r="AS218"/>
  <c r="AS217"/>
  <c r="AS214"/>
  <c r="AS213"/>
  <c r="AS210"/>
  <c r="AS209"/>
  <c r="AS206"/>
  <c r="AS205"/>
  <c r="AS202"/>
  <c r="AS201"/>
  <c r="AS198"/>
  <c r="AS197"/>
  <c r="AS194"/>
  <c r="AS193"/>
  <c r="AS190"/>
  <c r="AS189"/>
  <c r="AS185"/>
  <c r="BC183"/>
  <c r="AS181"/>
  <c r="BC179"/>
  <c r="AS177"/>
  <c r="AS175"/>
  <c r="AS171"/>
  <c r="AS167"/>
  <c r="AS163"/>
  <c r="AS159"/>
  <c r="AS156"/>
  <c r="BI156" s="1"/>
  <c r="AS152"/>
  <c r="AS148"/>
  <c r="BI148" s="1"/>
  <c r="AS144"/>
  <c r="BI144" s="1"/>
  <c r="BC121"/>
  <c r="BC117"/>
  <c r="AS112"/>
  <c r="BC91"/>
  <c r="AS45"/>
  <c r="BI45" s="1"/>
  <c r="AS41"/>
  <c r="BI41" s="1"/>
  <c r="BC1232"/>
  <c r="BA1199"/>
  <c r="BA1197"/>
  <c r="BA1179"/>
  <c r="BA1177"/>
  <c r="BA1175"/>
  <c r="BA1173"/>
  <c r="BA1171"/>
  <c r="BA1169"/>
  <c r="BJ1169" s="1"/>
  <c r="BA1167"/>
  <c r="BA1165"/>
  <c r="BA1163"/>
  <c r="BJ1163" s="1"/>
  <c r="BA1161"/>
  <c r="BJ1161" s="1"/>
  <c r="BA601"/>
  <c r="BA599"/>
  <c r="BA597"/>
  <c r="BA595"/>
  <c r="BJ595" s="1"/>
  <c r="BA593"/>
  <c r="BA591"/>
  <c r="BA589"/>
  <c r="BA587"/>
  <c r="BJ587" s="1"/>
  <c r="BA585"/>
  <c r="BA583"/>
  <c r="BA581"/>
  <c r="BA579"/>
  <c r="BJ579" s="1"/>
  <c r="BA577"/>
  <c r="BA575"/>
  <c r="BA573"/>
  <c r="BJ573" s="1"/>
  <c r="BA571"/>
  <c r="BJ571" s="1"/>
  <c r="BA569"/>
  <c r="BA567"/>
  <c r="BA565"/>
  <c r="BA563"/>
  <c r="BJ563" s="1"/>
  <c r="BA561"/>
  <c r="BA559"/>
  <c r="BA529"/>
  <c r="BA284"/>
  <c r="BA282"/>
  <c r="BA280"/>
  <c r="BA278"/>
  <c r="BA276"/>
  <c r="BA274"/>
  <c r="BA272"/>
  <c r="BA270"/>
  <c r="BA268"/>
  <c r="BA266"/>
  <c r="BA264"/>
  <c r="BA262"/>
  <c r="BA260"/>
  <c r="BA258"/>
  <c r="BA256"/>
  <c r="BJ256" s="1"/>
  <c r="BA254"/>
  <c r="BJ254" s="1"/>
  <c r="BA252"/>
  <c r="BA250"/>
  <c r="BA164"/>
  <c r="BA162"/>
  <c r="BA160"/>
  <c r="BA122"/>
  <c r="BA120"/>
  <c r="BJ120" s="1"/>
  <c r="BA118"/>
  <c r="BA116"/>
  <c r="BJ116" s="1"/>
  <c r="BA113"/>
  <c r="BA109"/>
  <c r="BA99"/>
  <c r="BA95"/>
  <c r="BA92"/>
  <c r="BA87"/>
  <c r="BA85"/>
  <c r="BA83"/>
  <c r="BA81"/>
  <c r="BJ81" s="1"/>
  <c r="BA79"/>
  <c r="BA77"/>
  <c r="BJ77" s="1"/>
  <c r="BA75"/>
  <c r="BA73"/>
  <c r="BJ73" s="1"/>
  <c r="BA71"/>
  <c r="BA69"/>
  <c r="BJ69" s="1"/>
  <c r="BA67"/>
  <c r="BA65"/>
  <c r="BJ65" s="1"/>
  <c r="BA63"/>
  <c r="BA61"/>
  <c r="BJ61" s="1"/>
  <c r="BA59"/>
  <c r="BA57"/>
  <c r="BA55"/>
  <c r="BJ55" s="1"/>
  <c r="BA53"/>
  <c r="BA51"/>
  <c r="BJ51" s="1"/>
  <c r="BA49"/>
  <c r="BA47"/>
  <c r="BA45"/>
  <c r="BJ45" s="1"/>
  <c r="BA43"/>
  <c r="BA41"/>
  <c r="BJ41" s="1"/>
  <c r="BA37"/>
  <c r="BA35"/>
  <c r="BA33"/>
  <c r="BA31"/>
  <c r="BJ31" s="1"/>
  <c r="BA29"/>
  <c r="BA27"/>
  <c r="BJ27" s="1"/>
  <c r="BA25"/>
  <c r="AS1506"/>
  <c r="AS1505"/>
  <c r="AS1502"/>
  <c r="AS1501"/>
  <c r="AS1498"/>
  <c r="AS1497"/>
  <c r="AS1494"/>
  <c r="AS1493"/>
  <c r="AS1490"/>
  <c r="BC1482"/>
  <c r="AS1473"/>
  <c r="AS1469"/>
  <c r="AS1465"/>
  <c r="AS1461"/>
  <c r="AS1457"/>
  <c r="AS1453"/>
  <c r="AS1449"/>
  <c r="AS1445"/>
  <c r="AS1427"/>
  <c r="AS1423"/>
  <c r="AS1419"/>
  <c r="BC1227"/>
  <c r="BC1219"/>
  <c r="BC1191"/>
  <c r="AS1169"/>
  <c r="BC1163"/>
  <c r="AS1161"/>
  <c r="BC1030"/>
  <c r="BC1006"/>
  <c r="BC998"/>
  <c r="BC966"/>
  <c r="BC950"/>
  <c r="BC926"/>
  <c r="BA912"/>
  <c r="BA904"/>
  <c r="AS893"/>
  <c r="AS889"/>
  <c r="AS885"/>
  <c r="AS881"/>
  <c r="AS877"/>
  <c r="AS873"/>
  <c r="AS869"/>
  <c r="AS865"/>
  <c r="AS861"/>
  <c r="AS857"/>
  <c r="AS853"/>
  <c r="AS849"/>
  <c r="AS845"/>
  <c r="AS841"/>
  <c r="AS837"/>
  <c r="AS833"/>
  <c r="AS829"/>
  <c r="AS825"/>
  <c r="AS821"/>
  <c r="AS817"/>
  <c r="AS813"/>
  <c r="AS809"/>
  <c r="AS805"/>
  <c r="AS801"/>
  <c r="AS797"/>
  <c r="AS793"/>
  <c r="AS789"/>
  <c r="AS781"/>
  <c r="AS595"/>
  <c r="BC591"/>
  <c r="AS587"/>
  <c r="BC583"/>
  <c r="AS579"/>
  <c r="BC575"/>
  <c r="BC573"/>
  <c r="AS571"/>
  <c r="AS563"/>
  <c r="BC559"/>
  <c r="BC549"/>
  <c r="AS518"/>
  <c r="AS514"/>
  <c r="AS510"/>
  <c r="AS506"/>
  <c r="AS502"/>
  <c r="AS498"/>
  <c r="AS494"/>
  <c r="AS490"/>
  <c r="AS486"/>
  <c r="AS482"/>
  <c r="AS478"/>
  <c r="AS474"/>
  <c r="AS470"/>
  <c r="AS466"/>
  <c r="AS462"/>
  <c r="AS458"/>
  <c r="AS454"/>
  <c r="AS450"/>
  <c r="AS446"/>
  <c r="AS442"/>
  <c r="AS438"/>
  <c r="AS434"/>
  <c r="AS430"/>
  <c r="AS426"/>
  <c r="AS422"/>
  <c r="AS418"/>
  <c r="AS414"/>
  <c r="AS410"/>
  <c r="AS406"/>
  <c r="AS402"/>
  <c r="AS398"/>
  <c r="AS394"/>
  <c r="AS390"/>
  <c r="BC377"/>
  <c r="BC369"/>
  <c r="BC361"/>
  <c r="BC353"/>
  <c r="BC345"/>
  <c r="BC239"/>
  <c r="BC237"/>
  <c r="BC235"/>
  <c r="BC233"/>
  <c r="BC231"/>
  <c r="BC229"/>
  <c r="BC227"/>
  <c r="BC225"/>
  <c r="BC223"/>
  <c r="BC221"/>
  <c r="BC219"/>
  <c r="BC217"/>
  <c r="BC215"/>
  <c r="BC213"/>
  <c r="BC211"/>
  <c r="BC209"/>
  <c r="BC207"/>
  <c r="BC205"/>
  <c r="BC203"/>
  <c r="BC201"/>
  <c r="BC199"/>
  <c r="BC197"/>
  <c r="BC195"/>
  <c r="BC193"/>
  <c r="BC191"/>
  <c r="BC189"/>
  <c r="BC161"/>
  <c r="AS116"/>
  <c r="BC110"/>
  <c r="BC40"/>
  <c r="AS11"/>
  <c r="BI11" s="1"/>
  <c r="BC10"/>
  <c r="BA13"/>
  <c r="BA11"/>
  <c r="BJ11" s="1"/>
  <c r="BA9"/>
  <c r="BJ9" s="1"/>
  <c r="AP8"/>
  <c r="AK8"/>
  <c r="BH8" s="1"/>
  <c r="AX8"/>
  <c r="AY8"/>
  <c r="BA15"/>
  <c r="BJ15" s="1"/>
  <c r="BC13"/>
  <c r="AQ8"/>
  <c r="AS8" s="1"/>
  <c r="BI8" s="1"/>
  <c r="AZ8"/>
  <c r="BA22"/>
  <c r="AS21"/>
  <c r="BA18"/>
  <c r="AS15"/>
  <c r="BC16"/>
  <c r="BC23"/>
  <c r="BC17"/>
  <c r="BC9" l="1"/>
  <c r="BC15"/>
  <c r="BI15"/>
  <c r="BC390"/>
  <c r="BI390"/>
  <c r="BC398"/>
  <c r="BI398"/>
  <c r="BC406"/>
  <c r="BI406"/>
  <c r="BC414"/>
  <c r="BI414"/>
  <c r="BC422"/>
  <c r="BI422"/>
  <c r="BC430"/>
  <c r="BI430"/>
  <c r="BC438"/>
  <c r="BI438"/>
  <c r="BC446"/>
  <c r="BI446"/>
  <c r="BC454"/>
  <c r="BI454"/>
  <c r="BC462"/>
  <c r="BI462"/>
  <c r="BC470"/>
  <c r="BI470"/>
  <c r="BC478"/>
  <c r="BI478"/>
  <c r="BC486"/>
  <c r="BI486"/>
  <c r="BC494"/>
  <c r="BI494"/>
  <c r="BC502"/>
  <c r="BI502"/>
  <c r="BC510"/>
  <c r="BI510"/>
  <c r="BC518"/>
  <c r="BI518"/>
  <c r="BC571"/>
  <c r="BI571"/>
  <c r="BI579"/>
  <c r="BC587"/>
  <c r="BI587"/>
  <c r="BI595"/>
  <c r="BC781"/>
  <c r="BI781"/>
  <c r="BC793"/>
  <c r="BI793"/>
  <c r="BC801"/>
  <c r="BI801"/>
  <c r="BC809"/>
  <c r="BI809"/>
  <c r="BC817"/>
  <c r="BI817"/>
  <c r="BC825"/>
  <c r="BI825"/>
  <c r="BC833"/>
  <c r="BI833"/>
  <c r="BC841"/>
  <c r="BI841"/>
  <c r="BC849"/>
  <c r="BI849"/>
  <c r="BC857"/>
  <c r="BI857"/>
  <c r="BC865"/>
  <c r="BI865"/>
  <c r="BC873"/>
  <c r="BI873"/>
  <c r="BC881"/>
  <c r="BI881"/>
  <c r="BC889"/>
  <c r="BI889"/>
  <c r="BC904"/>
  <c r="BJ904"/>
  <c r="BC1161"/>
  <c r="BI1161"/>
  <c r="BC1169"/>
  <c r="BI1169"/>
  <c r="BC1419"/>
  <c r="BI1419"/>
  <c r="BC1427"/>
  <c r="BI1427"/>
  <c r="BC1449"/>
  <c r="BI1449"/>
  <c r="BI1457"/>
  <c r="BC1465"/>
  <c r="BI1465"/>
  <c r="BC1473"/>
  <c r="BI1473"/>
  <c r="BC1490"/>
  <c r="BI1490"/>
  <c r="BC1494"/>
  <c r="BI1494"/>
  <c r="BI1498"/>
  <c r="BI1502"/>
  <c r="BI1506"/>
  <c r="BC35"/>
  <c r="BJ35"/>
  <c r="BC49"/>
  <c r="BJ49"/>
  <c r="BC53"/>
  <c r="BJ53"/>
  <c r="BC57"/>
  <c r="BJ57"/>
  <c r="BC85"/>
  <c r="BJ85"/>
  <c r="BC92"/>
  <c r="BJ92"/>
  <c r="BJ99"/>
  <c r="BJ113"/>
  <c r="BC118"/>
  <c r="BJ118"/>
  <c r="BJ122"/>
  <c r="BJ162"/>
  <c r="BC250"/>
  <c r="BJ250"/>
  <c r="BC258"/>
  <c r="BJ258"/>
  <c r="BC262"/>
  <c r="BJ262"/>
  <c r="BJ266"/>
  <c r="BJ270"/>
  <c r="BC274"/>
  <c r="BJ274"/>
  <c r="BC278"/>
  <c r="BJ278"/>
  <c r="BJ282"/>
  <c r="BC529"/>
  <c r="BJ529"/>
  <c r="BC561"/>
  <c r="BJ561"/>
  <c r="BC565"/>
  <c r="BJ565"/>
  <c r="BC569"/>
  <c r="BJ569"/>
  <c r="BC577"/>
  <c r="BJ577"/>
  <c r="BJ581"/>
  <c r="BJ585"/>
  <c r="BC589"/>
  <c r="BJ589"/>
  <c r="BJ593"/>
  <c r="BC597"/>
  <c r="BJ597"/>
  <c r="BC601"/>
  <c r="BJ601"/>
  <c r="BC1167"/>
  <c r="BJ1167"/>
  <c r="BJ1171"/>
  <c r="BJ1175"/>
  <c r="BJ1179"/>
  <c r="BJ1199"/>
  <c r="BI112"/>
  <c r="BI167"/>
  <c r="BI171"/>
  <c r="BI177"/>
  <c r="BI181"/>
  <c r="BI185"/>
  <c r="BC190"/>
  <c r="BI190"/>
  <c r="BC194"/>
  <c r="BI194"/>
  <c r="BC198"/>
  <c r="BI198"/>
  <c r="BC202"/>
  <c r="BI202"/>
  <c r="BC206"/>
  <c r="BI206"/>
  <c r="BC210"/>
  <c r="BI210"/>
  <c r="BC214"/>
  <c r="BI214"/>
  <c r="BC218"/>
  <c r="BI218"/>
  <c r="BC222"/>
  <c r="BI222"/>
  <c r="BC226"/>
  <c r="BI226"/>
  <c r="BC230"/>
  <c r="BI230"/>
  <c r="BC234"/>
  <c r="BI234"/>
  <c r="BC238"/>
  <c r="BI238"/>
  <c r="BC242"/>
  <c r="BI242"/>
  <c r="BC246"/>
  <c r="BI246"/>
  <c r="BI343"/>
  <c r="BI347"/>
  <c r="BI359"/>
  <c r="BC363"/>
  <c r="BI363"/>
  <c r="BC367"/>
  <c r="BI367"/>
  <c r="BC371"/>
  <c r="BI371"/>
  <c r="BC379"/>
  <c r="BI379"/>
  <c r="BC383"/>
  <c r="BI383"/>
  <c r="BI387"/>
  <c r="BC535"/>
  <c r="BI535"/>
  <c r="BC543"/>
  <c r="BI543"/>
  <c r="BC555"/>
  <c r="BI555"/>
  <c r="BI603"/>
  <c r="BI611"/>
  <c r="BI619"/>
  <c r="BC627"/>
  <c r="BI627"/>
  <c r="BC635"/>
  <c r="BI635"/>
  <c r="BC643"/>
  <c r="BI643"/>
  <c r="BC651"/>
  <c r="BI651"/>
  <c r="BC659"/>
  <c r="BI659"/>
  <c r="BC675"/>
  <c r="BI675"/>
  <c r="BI683"/>
  <c r="BI691"/>
  <c r="BI699"/>
  <c r="BI707"/>
  <c r="BI715"/>
  <c r="BI723"/>
  <c r="BI731"/>
  <c r="BC739"/>
  <c r="BI739"/>
  <c r="BC747"/>
  <c r="BI747"/>
  <c r="BC755"/>
  <c r="BI755"/>
  <c r="BC763"/>
  <c r="BI763"/>
  <c r="BC771"/>
  <c r="BI771"/>
  <c r="BC1155"/>
  <c r="BI1155"/>
  <c r="BC1159"/>
  <c r="BI1159"/>
  <c r="BC1185"/>
  <c r="BI1185"/>
  <c r="BC1200"/>
  <c r="BI1200"/>
  <c r="BC1440"/>
  <c r="BI1440"/>
  <c r="BC1476"/>
  <c r="BI1476"/>
  <c r="BC1478"/>
  <c r="BI1478"/>
  <c r="BJ40"/>
  <c r="BJ44"/>
  <c r="BJ84"/>
  <c r="BC88"/>
  <c r="BJ88"/>
  <c r="BC89"/>
  <c r="BJ89"/>
  <c r="BJ91"/>
  <c r="BC96"/>
  <c r="BJ96"/>
  <c r="BC98"/>
  <c r="BJ98"/>
  <c r="BJ103"/>
  <c r="BJ18"/>
  <c r="BJ13"/>
  <c r="BC116"/>
  <c r="BI116"/>
  <c r="BC394"/>
  <c r="BI394"/>
  <c r="BC402"/>
  <c r="BI402"/>
  <c r="BC410"/>
  <c r="BI410"/>
  <c r="BC418"/>
  <c r="BI418"/>
  <c r="BC426"/>
  <c r="BI426"/>
  <c r="BC434"/>
  <c r="BI434"/>
  <c r="BC442"/>
  <c r="BI442"/>
  <c r="BC450"/>
  <c r="BI450"/>
  <c r="BC458"/>
  <c r="BI458"/>
  <c r="BC466"/>
  <c r="BI466"/>
  <c r="BC474"/>
  <c r="BI474"/>
  <c r="BC482"/>
  <c r="BI482"/>
  <c r="BC490"/>
  <c r="BI490"/>
  <c r="BC498"/>
  <c r="BI498"/>
  <c r="BC506"/>
  <c r="BI506"/>
  <c r="BC514"/>
  <c r="BI514"/>
  <c r="BC563"/>
  <c r="BI563"/>
  <c r="BC789"/>
  <c r="BI789"/>
  <c r="BC797"/>
  <c r="BI797"/>
  <c r="BC805"/>
  <c r="BI805"/>
  <c r="BC813"/>
  <c r="BI813"/>
  <c r="BC821"/>
  <c r="BI821"/>
  <c r="BC829"/>
  <c r="BI829"/>
  <c r="BC837"/>
  <c r="BI837"/>
  <c r="BC845"/>
  <c r="BI845"/>
  <c r="BC853"/>
  <c r="BI853"/>
  <c r="BC861"/>
  <c r="BI861"/>
  <c r="BC869"/>
  <c r="BI869"/>
  <c r="BC877"/>
  <c r="BI877"/>
  <c r="BC885"/>
  <c r="BI885"/>
  <c r="BC893"/>
  <c r="BI893"/>
  <c r="BC912"/>
  <c r="BJ912"/>
  <c r="BC1423"/>
  <c r="BI1423"/>
  <c r="BI1445"/>
  <c r="BC1453"/>
  <c r="BI1453"/>
  <c r="BI1461"/>
  <c r="BI1469"/>
  <c r="BI1493"/>
  <c r="BI1497"/>
  <c r="BC1501"/>
  <c r="BI1501"/>
  <c r="BC1505"/>
  <c r="BI1505"/>
  <c r="BC29"/>
  <c r="BJ29"/>
  <c r="BC33"/>
  <c r="BJ33"/>
  <c r="BC37"/>
  <c r="BJ37"/>
  <c r="BJ43"/>
  <c r="BJ47"/>
  <c r="BC59"/>
  <c r="BJ59"/>
  <c r="BC63"/>
  <c r="BJ63"/>
  <c r="BC67"/>
  <c r="BJ67"/>
  <c r="BC71"/>
  <c r="BJ71"/>
  <c r="BC75"/>
  <c r="BJ75"/>
  <c r="BC79"/>
  <c r="BJ79"/>
  <c r="BC83"/>
  <c r="BJ83"/>
  <c r="BC87"/>
  <c r="BJ87"/>
  <c r="BJ95"/>
  <c r="BC109"/>
  <c r="BJ109"/>
  <c r="BC160"/>
  <c r="BJ160"/>
  <c r="BC164"/>
  <c r="BJ164"/>
  <c r="BJ252"/>
  <c r="BJ260"/>
  <c r="BJ264"/>
  <c r="BJ268"/>
  <c r="BJ272"/>
  <c r="BJ276"/>
  <c r="BJ280"/>
  <c r="BJ284"/>
  <c r="BJ559"/>
  <c r="BC567"/>
  <c r="BJ567"/>
  <c r="BJ575"/>
  <c r="BJ583"/>
  <c r="BJ591"/>
  <c r="BJ599"/>
  <c r="BC1165"/>
  <c r="BJ1165"/>
  <c r="BC1173"/>
  <c r="BJ1173"/>
  <c r="BC1177"/>
  <c r="BJ1177"/>
  <c r="BC1197"/>
  <c r="BJ1197"/>
  <c r="BC152"/>
  <c r="BI152"/>
  <c r="BI159"/>
  <c r="BI163"/>
  <c r="BC175"/>
  <c r="BI175"/>
  <c r="BI189"/>
  <c r="BI193"/>
  <c r="BI197"/>
  <c r="BI201"/>
  <c r="BI205"/>
  <c r="BI209"/>
  <c r="BI213"/>
  <c r="BI217"/>
  <c r="BI221"/>
  <c r="BI225"/>
  <c r="BI229"/>
  <c r="BI233"/>
  <c r="BI237"/>
  <c r="BI241"/>
  <c r="BI245"/>
  <c r="BC249"/>
  <c r="BI249"/>
  <c r="BI254"/>
  <c r="BC351"/>
  <c r="BI351"/>
  <c r="BC355"/>
  <c r="BI355"/>
  <c r="BI375"/>
  <c r="BC386"/>
  <c r="BI386"/>
  <c r="BC388"/>
  <c r="BI388"/>
  <c r="BI531"/>
  <c r="BC539"/>
  <c r="BI539"/>
  <c r="BI547"/>
  <c r="BC551"/>
  <c r="BI551"/>
  <c r="BI607"/>
  <c r="BI615"/>
  <c r="BI623"/>
  <c r="BI631"/>
  <c r="BI639"/>
  <c r="BI647"/>
  <c r="BI655"/>
  <c r="BI671"/>
  <c r="BI679"/>
  <c r="BI687"/>
  <c r="BI695"/>
  <c r="BI703"/>
  <c r="BI711"/>
  <c r="BI719"/>
  <c r="BI727"/>
  <c r="BC735"/>
  <c r="BI735"/>
  <c r="BI743"/>
  <c r="BI751"/>
  <c r="BI759"/>
  <c r="BI767"/>
  <c r="BI775"/>
  <c r="BC1154"/>
  <c r="BI1154"/>
  <c r="BC1181"/>
  <c r="BI1181"/>
  <c r="BI1189"/>
  <c r="BI1193"/>
  <c r="BC1441"/>
  <c r="BI1441"/>
  <c r="BI1477"/>
  <c r="BC39"/>
  <c r="BJ39"/>
  <c r="BC90"/>
  <c r="BJ90"/>
  <c r="BC100"/>
  <c r="BJ100"/>
  <c r="BC105"/>
  <c r="BJ105"/>
  <c r="BC114"/>
  <c r="BJ114"/>
  <c r="BJ179"/>
  <c r="BJ183"/>
  <c r="BC253"/>
  <c r="BJ253"/>
  <c r="BJ261"/>
  <c r="BC269"/>
  <c r="BJ269"/>
  <c r="BJ277"/>
  <c r="BC285"/>
  <c r="BJ285"/>
  <c r="BC537"/>
  <c r="BJ537"/>
  <c r="BJ557"/>
  <c r="BJ564"/>
  <c r="BJ572"/>
  <c r="BJ580"/>
  <c r="BJ588"/>
  <c r="BJ596"/>
  <c r="BC621"/>
  <c r="BJ621"/>
  <c r="BC625"/>
  <c r="BJ625"/>
  <c r="BC629"/>
  <c r="BJ629"/>
  <c r="BC633"/>
  <c r="BJ633"/>
  <c r="BC657"/>
  <c r="BJ657"/>
  <c r="BC661"/>
  <c r="BJ661"/>
  <c r="BC665"/>
  <c r="BJ665"/>
  <c r="BC669"/>
  <c r="BJ669"/>
  <c r="BC673"/>
  <c r="BJ673"/>
  <c r="BJ677"/>
  <c r="BC701"/>
  <c r="BJ701"/>
  <c r="BC705"/>
  <c r="BJ705"/>
  <c r="BC709"/>
  <c r="BJ709"/>
  <c r="BC733"/>
  <c r="BJ733"/>
  <c r="BJ737"/>
  <c r="BC741"/>
  <c r="BJ741"/>
  <c r="BC745"/>
  <c r="BJ745"/>
  <c r="BJ765"/>
  <c r="BC769"/>
  <c r="BJ769"/>
  <c r="BC773"/>
  <c r="BJ773"/>
  <c r="BC777"/>
  <c r="BJ777"/>
  <c r="BJ898"/>
  <c r="BJ906"/>
  <c r="BJ914"/>
  <c r="BJ922"/>
  <c r="BJ926"/>
  <c r="BJ930"/>
  <c r="BJ934"/>
  <c r="BJ938"/>
  <c r="BJ942"/>
  <c r="BJ946"/>
  <c r="BJ950"/>
  <c r="BJ954"/>
  <c r="BJ958"/>
  <c r="BJ962"/>
  <c r="BJ966"/>
  <c r="BJ970"/>
  <c r="BC974"/>
  <c r="BJ974"/>
  <c r="BJ978"/>
  <c r="BJ982"/>
  <c r="BC986"/>
  <c r="BJ986"/>
  <c r="BJ990"/>
  <c r="BJ994"/>
  <c r="BJ998"/>
  <c r="BJ1002"/>
  <c r="BJ1006"/>
  <c r="BJ1010"/>
  <c r="BC1014"/>
  <c r="BJ1014"/>
  <c r="BJ1018"/>
  <c r="BJ1022"/>
  <c r="BJ1026"/>
  <c r="BJ1030"/>
  <c r="BJ1034"/>
  <c r="BJ1040"/>
  <c r="BJ1044"/>
  <c r="BJ1048"/>
  <c r="BC1162"/>
  <c r="BJ1162"/>
  <c r="BC1170"/>
  <c r="BJ1170"/>
  <c r="BC1178"/>
  <c r="BJ1178"/>
  <c r="BJ1195"/>
  <c r="BC1284"/>
  <c r="BJ1284"/>
  <c r="BC1348"/>
  <c r="BJ1348"/>
  <c r="BC1352"/>
  <c r="BJ1352"/>
  <c r="BC1410"/>
  <c r="BJ1410"/>
  <c r="BC102"/>
  <c r="BI102"/>
  <c r="BC290"/>
  <c r="BI290"/>
  <c r="BC294"/>
  <c r="BI294"/>
  <c r="BC298"/>
  <c r="BI298"/>
  <c r="BI317"/>
  <c r="BI321"/>
  <c r="BI325"/>
  <c r="BI329"/>
  <c r="BI333"/>
  <c r="BI337"/>
  <c r="BC342"/>
  <c r="BI342"/>
  <c r="BC526"/>
  <c r="BI526"/>
  <c r="BC530"/>
  <c r="BI530"/>
  <c r="BC1233"/>
  <c r="BI1233"/>
  <c r="BC1237"/>
  <c r="BI1237"/>
  <c r="BC1241"/>
  <c r="BI1241"/>
  <c r="BC1245"/>
  <c r="BI1245"/>
  <c r="BC1249"/>
  <c r="BI1249"/>
  <c r="BC1253"/>
  <c r="BI1253"/>
  <c r="BC1257"/>
  <c r="BI1257"/>
  <c r="BJ524"/>
  <c r="BC528"/>
  <c r="BJ528"/>
  <c r="BC779"/>
  <c r="BI779"/>
  <c r="BC787"/>
  <c r="BI787"/>
  <c r="BC795"/>
  <c r="BI795"/>
  <c r="BC803"/>
  <c r="BI803"/>
  <c r="BC811"/>
  <c r="BI811"/>
  <c r="BC819"/>
  <c r="BI819"/>
  <c r="BC827"/>
  <c r="BI827"/>
  <c r="BC835"/>
  <c r="BI835"/>
  <c r="BC843"/>
  <c r="BI843"/>
  <c r="BI851"/>
  <c r="BI859"/>
  <c r="BI867"/>
  <c r="BI875"/>
  <c r="BI883"/>
  <c r="BI891"/>
  <c r="BI1056"/>
  <c r="BI1064"/>
  <c r="BI1072"/>
  <c r="BI1080"/>
  <c r="BI1088"/>
  <c r="BI1096"/>
  <c r="BI1104"/>
  <c r="BC1112"/>
  <c r="BI1112"/>
  <c r="BI1120"/>
  <c r="BI1128"/>
  <c r="BI1136"/>
  <c r="BI1144"/>
  <c r="BI1152"/>
  <c r="BI1421"/>
  <c r="BI1429"/>
  <c r="BC1443"/>
  <c r="BI1443"/>
  <c r="BI1451"/>
  <c r="BI1459"/>
  <c r="BC1467"/>
  <c r="BI1467"/>
  <c r="BC1491"/>
  <c r="BI1491"/>
  <c r="BC1499"/>
  <c r="BI1499"/>
  <c r="BC1503"/>
  <c r="BI1503"/>
  <c r="BJ170"/>
  <c r="BC187"/>
  <c r="BJ187"/>
  <c r="BJ312"/>
  <c r="BC358"/>
  <c r="BJ358"/>
  <c r="BC366"/>
  <c r="BJ366"/>
  <c r="BC374"/>
  <c r="BJ374"/>
  <c r="BC382"/>
  <c r="BJ382"/>
  <c r="BJ1062"/>
  <c r="BJ1066"/>
  <c r="BJ1070"/>
  <c r="BJ1074"/>
  <c r="BJ1078"/>
  <c r="BJ1082"/>
  <c r="BJ1086"/>
  <c r="BJ1090"/>
  <c r="BJ1094"/>
  <c r="BJ1098"/>
  <c r="BJ1102"/>
  <c r="BJ1106"/>
  <c r="BJ1164"/>
  <c r="BC1196"/>
  <c r="BJ1196"/>
  <c r="BC1442"/>
  <c r="BJ1442"/>
  <c r="BC1446"/>
  <c r="BJ1446"/>
  <c r="BJ1450"/>
  <c r="BJ1454"/>
  <c r="BJ1458"/>
  <c r="BJ1462"/>
  <c r="BC1466"/>
  <c r="BJ1466"/>
  <c r="BJ1470"/>
  <c r="BJ1474"/>
  <c r="BJ123"/>
  <c r="BI125"/>
  <c r="BI128"/>
  <c r="BJ131"/>
  <c r="BI133"/>
  <c r="BI145"/>
  <c r="BJ151"/>
  <c r="BJ155"/>
  <c r="BC196"/>
  <c r="BJ196"/>
  <c r="BC204"/>
  <c r="BJ204"/>
  <c r="BC212"/>
  <c r="BJ212"/>
  <c r="BC220"/>
  <c r="BJ220"/>
  <c r="BC228"/>
  <c r="BJ228"/>
  <c r="BC236"/>
  <c r="BJ236"/>
  <c r="BC244"/>
  <c r="BJ244"/>
  <c r="BI319"/>
  <c r="BC322"/>
  <c r="BI322"/>
  <c r="BI327"/>
  <c r="BC330"/>
  <c r="BI330"/>
  <c r="BI335"/>
  <c r="BC338"/>
  <c r="BI338"/>
  <c r="BC341"/>
  <c r="BJ341"/>
  <c r="BC550"/>
  <c r="BI550"/>
  <c r="BC903"/>
  <c r="BI903"/>
  <c r="BC911"/>
  <c r="BI911"/>
  <c r="BC919"/>
  <c r="BI919"/>
  <c r="BI947"/>
  <c r="BI979"/>
  <c r="BI995"/>
  <c r="BI1011"/>
  <c r="BI1027"/>
  <c r="BC1156"/>
  <c r="BI1156"/>
  <c r="BI1192"/>
  <c r="BI1220"/>
  <c r="BC1234"/>
  <c r="BI1234"/>
  <c r="BC1239"/>
  <c r="BI1239"/>
  <c r="BC1246"/>
  <c r="BI1246"/>
  <c r="BC1250"/>
  <c r="BI1250"/>
  <c r="BC1263"/>
  <c r="BI1263"/>
  <c r="BC1271"/>
  <c r="BI1271"/>
  <c r="BC1279"/>
  <c r="BI1279"/>
  <c r="BC1287"/>
  <c r="BI1287"/>
  <c r="BC1295"/>
  <c r="BI1295"/>
  <c r="BC1303"/>
  <c r="BI1303"/>
  <c r="BC1311"/>
  <c r="BI1311"/>
  <c r="BC1319"/>
  <c r="BI1319"/>
  <c r="BC1327"/>
  <c r="BI1327"/>
  <c r="BC1335"/>
  <c r="BI1335"/>
  <c r="BC1343"/>
  <c r="BI1343"/>
  <c r="BC1351"/>
  <c r="BI1351"/>
  <c r="BC1359"/>
  <c r="BI1359"/>
  <c r="BC1367"/>
  <c r="BI1367"/>
  <c r="BC1375"/>
  <c r="BI1375"/>
  <c r="BC1383"/>
  <c r="BI1383"/>
  <c r="BC1391"/>
  <c r="BI1391"/>
  <c r="BC1399"/>
  <c r="BI1399"/>
  <c r="BC1407"/>
  <c r="BI1407"/>
  <c r="BC1411"/>
  <c r="BI1411"/>
  <c r="BC1479"/>
  <c r="BI1479"/>
  <c r="BI1482"/>
  <c r="BC1484"/>
  <c r="BI1484"/>
  <c r="BC1486"/>
  <c r="BI1486"/>
  <c r="BC1488"/>
  <c r="BI1488"/>
  <c r="BJ10"/>
  <c r="BC1432"/>
  <c r="BJ1432"/>
  <c r="BC1288"/>
  <c r="BJ1288"/>
  <c r="BC1292"/>
  <c r="BJ1292"/>
  <c r="BC1296"/>
  <c r="BJ1296"/>
  <c r="BC1300"/>
  <c r="BJ1300"/>
  <c r="BC1304"/>
  <c r="BJ1304"/>
  <c r="BC1356"/>
  <c r="BJ1356"/>
  <c r="BC1360"/>
  <c r="BJ1360"/>
  <c r="BI1188"/>
  <c r="BI1208"/>
  <c r="BI1216"/>
  <c r="BI1224"/>
  <c r="BC1243"/>
  <c r="BC1481"/>
  <c r="BC1384"/>
  <c r="BC1388"/>
  <c r="BC107"/>
  <c r="BJ107"/>
  <c r="BC169"/>
  <c r="BJ169"/>
  <c r="BJ257"/>
  <c r="BJ265"/>
  <c r="BJ273"/>
  <c r="BJ281"/>
  <c r="BJ520"/>
  <c r="BJ560"/>
  <c r="BC568"/>
  <c r="BJ568"/>
  <c r="BJ576"/>
  <c r="BC584"/>
  <c r="BJ584"/>
  <c r="BC592"/>
  <c r="BJ592"/>
  <c r="BC600"/>
  <c r="BJ600"/>
  <c r="BJ605"/>
  <c r="BJ609"/>
  <c r="BJ613"/>
  <c r="BC641"/>
  <c r="BJ641"/>
  <c r="BC645"/>
  <c r="BJ645"/>
  <c r="BC649"/>
  <c r="BJ649"/>
  <c r="BJ663"/>
  <c r="BC667"/>
  <c r="BJ667"/>
  <c r="BC685"/>
  <c r="BJ685"/>
  <c r="BC689"/>
  <c r="BJ689"/>
  <c r="BC693"/>
  <c r="BJ693"/>
  <c r="BC717"/>
  <c r="BJ717"/>
  <c r="BC721"/>
  <c r="BJ721"/>
  <c r="BC725"/>
  <c r="BJ725"/>
  <c r="BC753"/>
  <c r="BJ753"/>
  <c r="BC757"/>
  <c r="BJ757"/>
  <c r="BC761"/>
  <c r="BJ761"/>
  <c r="BJ902"/>
  <c r="BJ910"/>
  <c r="BJ918"/>
  <c r="BC980"/>
  <c r="BJ980"/>
  <c r="BC984"/>
  <c r="BJ984"/>
  <c r="BC988"/>
  <c r="BJ988"/>
  <c r="BC992"/>
  <c r="BJ992"/>
  <c r="BC996"/>
  <c r="BJ996"/>
  <c r="BC1008"/>
  <c r="BJ1008"/>
  <c r="BC1012"/>
  <c r="BJ1012"/>
  <c r="BC1032"/>
  <c r="BJ1032"/>
  <c r="BC1036"/>
  <c r="BJ1036"/>
  <c r="BJ1166"/>
  <c r="BC1174"/>
  <c r="BJ1174"/>
  <c r="BC1198"/>
  <c r="BJ1198"/>
  <c r="BJ1203"/>
  <c r="BJ1207"/>
  <c r="BJ1211"/>
  <c r="BJ1215"/>
  <c r="BJ1219"/>
  <c r="BC1223"/>
  <c r="BJ1223"/>
  <c r="BJ1227"/>
  <c r="BJ1231"/>
  <c r="BC1258"/>
  <c r="BJ1258"/>
  <c r="BC1276"/>
  <c r="BJ1276"/>
  <c r="BC288"/>
  <c r="BI288"/>
  <c r="BC292"/>
  <c r="BI292"/>
  <c r="BC296"/>
  <c r="BI296"/>
  <c r="BC300"/>
  <c r="BI300"/>
  <c r="BJ920"/>
  <c r="BC316"/>
  <c r="BI316"/>
  <c r="BC320"/>
  <c r="BI320"/>
  <c r="BC324"/>
  <c r="BI324"/>
  <c r="BC328"/>
  <c r="BI328"/>
  <c r="BC332"/>
  <c r="BI332"/>
  <c r="BC336"/>
  <c r="BI336"/>
  <c r="BC523"/>
  <c r="BI523"/>
  <c r="BC527"/>
  <c r="BI527"/>
  <c r="BC896"/>
  <c r="BI896"/>
  <c r="BI1232"/>
  <c r="BI1268"/>
  <c r="BC93"/>
  <c r="BJ93"/>
  <c r="BJ1052"/>
  <c r="BC783"/>
  <c r="BI783"/>
  <c r="BC791"/>
  <c r="BI791"/>
  <c r="BC799"/>
  <c r="BI799"/>
  <c r="BC807"/>
  <c r="BI807"/>
  <c r="BC815"/>
  <c r="BI815"/>
  <c r="BC823"/>
  <c r="BI823"/>
  <c r="BC831"/>
  <c r="BI831"/>
  <c r="BC839"/>
  <c r="BI839"/>
  <c r="BC847"/>
  <c r="BI847"/>
  <c r="BI855"/>
  <c r="BI863"/>
  <c r="BI871"/>
  <c r="BI879"/>
  <c r="BI887"/>
  <c r="BI1060"/>
  <c r="BI1068"/>
  <c r="BI1076"/>
  <c r="BI1084"/>
  <c r="BI1092"/>
  <c r="BI1100"/>
  <c r="BI1108"/>
  <c r="BI1116"/>
  <c r="BI1124"/>
  <c r="BI1132"/>
  <c r="BI1140"/>
  <c r="BC1148"/>
  <c r="BI1148"/>
  <c r="BI1415"/>
  <c r="BI1425"/>
  <c r="BI1437"/>
  <c r="BI1447"/>
  <c r="BI1455"/>
  <c r="BC1463"/>
  <c r="BI1463"/>
  <c r="BC1471"/>
  <c r="BI1471"/>
  <c r="BI1492"/>
  <c r="BC1496"/>
  <c r="BI1496"/>
  <c r="BI1500"/>
  <c r="BI1504"/>
  <c r="BC168"/>
  <c r="BJ168"/>
  <c r="BC172"/>
  <c r="BJ172"/>
  <c r="BC176"/>
  <c r="BJ176"/>
  <c r="BC344"/>
  <c r="BJ344"/>
  <c r="BC348"/>
  <c r="BJ348"/>
  <c r="BC352"/>
  <c r="BJ352"/>
  <c r="BC356"/>
  <c r="BJ356"/>
  <c r="BC360"/>
  <c r="BJ360"/>
  <c r="BC364"/>
  <c r="BJ364"/>
  <c r="BC368"/>
  <c r="BJ368"/>
  <c r="BC372"/>
  <c r="BJ372"/>
  <c r="BC376"/>
  <c r="BJ376"/>
  <c r="BJ380"/>
  <c r="BJ392"/>
  <c r="BJ396"/>
  <c r="BJ400"/>
  <c r="BJ404"/>
  <c r="BJ408"/>
  <c r="BJ412"/>
  <c r="BJ416"/>
  <c r="BJ420"/>
  <c r="BJ424"/>
  <c r="BJ428"/>
  <c r="BJ432"/>
  <c r="BJ436"/>
  <c r="BJ440"/>
  <c r="BJ444"/>
  <c r="BJ448"/>
  <c r="BJ452"/>
  <c r="BJ456"/>
  <c r="BJ460"/>
  <c r="BJ464"/>
  <c r="BJ468"/>
  <c r="BJ472"/>
  <c r="BJ476"/>
  <c r="BJ480"/>
  <c r="BJ484"/>
  <c r="BJ488"/>
  <c r="BJ492"/>
  <c r="BJ496"/>
  <c r="BJ500"/>
  <c r="BJ504"/>
  <c r="BJ508"/>
  <c r="BJ512"/>
  <c r="BJ516"/>
  <c r="BC785"/>
  <c r="BJ785"/>
  <c r="BJ1114"/>
  <c r="BJ1118"/>
  <c r="BJ1122"/>
  <c r="BJ1126"/>
  <c r="BJ1130"/>
  <c r="BJ1134"/>
  <c r="BJ1138"/>
  <c r="BJ1142"/>
  <c r="BJ1146"/>
  <c r="BJ1150"/>
  <c r="BC1168"/>
  <c r="BJ1168"/>
  <c r="BC1176"/>
  <c r="BJ1176"/>
  <c r="BC1438"/>
  <c r="BJ1438"/>
  <c r="BJ1444"/>
  <c r="BJ1448"/>
  <c r="BC1452"/>
  <c r="BJ1452"/>
  <c r="BJ1456"/>
  <c r="BJ1460"/>
  <c r="BC1464"/>
  <c r="BJ1464"/>
  <c r="BJ1468"/>
  <c r="BJ1472"/>
  <c r="BI124"/>
  <c r="BJ127"/>
  <c r="BC129"/>
  <c r="BI129"/>
  <c r="BJ135"/>
  <c r="BJ139"/>
  <c r="BC143"/>
  <c r="BJ143"/>
  <c r="BJ147"/>
  <c r="BI153"/>
  <c r="BI157"/>
  <c r="BC192"/>
  <c r="BJ192"/>
  <c r="BC200"/>
  <c r="BJ200"/>
  <c r="BC208"/>
  <c r="BJ208"/>
  <c r="BC216"/>
  <c r="BJ216"/>
  <c r="BC224"/>
  <c r="BJ224"/>
  <c r="BC232"/>
  <c r="BJ232"/>
  <c r="BC240"/>
  <c r="BJ240"/>
  <c r="BC248"/>
  <c r="BJ248"/>
  <c r="BI315"/>
  <c r="BC318"/>
  <c r="BI318"/>
  <c r="BI323"/>
  <c r="BC326"/>
  <c r="BI326"/>
  <c r="BI331"/>
  <c r="BC334"/>
  <c r="BI334"/>
  <c r="BI339"/>
  <c r="BI538"/>
  <c r="BI558"/>
  <c r="BC602"/>
  <c r="BI602"/>
  <c r="BC899"/>
  <c r="BI899"/>
  <c r="BC907"/>
  <c r="BI907"/>
  <c r="BI915"/>
  <c r="BI923"/>
  <c r="BI931"/>
  <c r="BC939"/>
  <c r="BI939"/>
  <c r="BI955"/>
  <c r="BI963"/>
  <c r="BC971"/>
  <c r="BI971"/>
  <c r="BI987"/>
  <c r="BI1003"/>
  <c r="BC1019"/>
  <c r="BI1019"/>
  <c r="BI1035"/>
  <c r="BC1184"/>
  <c r="BI1184"/>
  <c r="BI1212"/>
  <c r="BI1228"/>
  <c r="BC1238"/>
  <c r="BI1238"/>
  <c r="BC1242"/>
  <c r="BI1242"/>
  <c r="BC1247"/>
  <c r="BI1247"/>
  <c r="BC1251"/>
  <c r="BI1251"/>
  <c r="BC1255"/>
  <c r="BI1255"/>
  <c r="BC1259"/>
  <c r="BI1259"/>
  <c r="BC1267"/>
  <c r="BI1267"/>
  <c r="BC1275"/>
  <c r="BI1275"/>
  <c r="BC1283"/>
  <c r="BI1283"/>
  <c r="BC1291"/>
  <c r="BI1291"/>
  <c r="BC1299"/>
  <c r="BI1299"/>
  <c r="BC1307"/>
  <c r="BI1307"/>
  <c r="BC1315"/>
  <c r="BI1315"/>
  <c r="BC1323"/>
  <c r="BI1323"/>
  <c r="BC1331"/>
  <c r="BI1331"/>
  <c r="BC1339"/>
  <c r="BI1339"/>
  <c r="BC1347"/>
  <c r="BI1347"/>
  <c r="BC1355"/>
  <c r="BI1355"/>
  <c r="BC1363"/>
  <c r="BI1363"/>
  <c r="BC1371"/>
  <c r="BI1371"/>
  <c r="BC1379"/>
  <c r="BI1379"/>
  <c r="BC1387"/>
  <c r="BI1387"/>
  <c r="BC1395"/>
  <c r="BI1395"/>
  <c r="BC1403"/>
  <c r="BI1403"/>
  <c r="BC1480"/>
  <c r="BI1480"/>
  <c r="BC1483"/>
  <c r="BI1483"/>
  <c r="BC1485"/>
  <c r="BI1485"/>
  <c r="BI1487"/>
  <c r="BJ1434"/>
  <c r="BC1280"/>
  <c r="BJ1280"/>
  <c r="BC1324"/>
  <c r="BJ1324"/>
  <c r="BC1328"/>
  <c r="BJ1328"/>
  <c r="BC1332"/>
  <c r="BJ1332"/>
  <c r="BC1336"/>
  <c r="BJ1336"/>
  <c r="BC1180"/>
  <c r="BI1180"/>
  <c r="BI1196"/>
  <c r="BC1040"/>
  <c r="BC1042"/>
  <c r="BC1044"/>
  <c r="BC1046"/>
  <c r="BC1048"/>
  <c r="BC1050"/>
  <c r="BC20"/>
  <c r="BI20"/>
  <c r="BC25"/>
  <c r="BJ25"/>
  <c r="BJ23"/>
  <c r="BC22"/>
  <c r="BJ22"/>
  <c r="BC21"/>
  <c r="BI21"/>
  <c r="BA8"/>
  <c r="BJ8" s="1"/>
  <c r="BC1189"/>
  <c r="BC609"/>
  <c r="BC663"/>
  <c r="BC61"/>
  <c r="BC69"/>
  <c r="BC77"/>
  <c r="BC264"/>
  <c r="BC280"/>
  <c r="BC924"/>
  <c r="BC932"/>
  <c r="BC940"/>
  <c r="BC948"/>
  <c r="BC956"/>
  <c r="BC964"/>
  <c r="BC972"/>
  <c r="BC1020"/>
  <c r="BC1028"/>
  <c r="BC1205"/>
  <c r="BC1213"/>
  <c r="BC1221"/>
  <c r="BC1229"/>
  <c r="BC263"/>
  <c r="BC279"/>
  <c r="BC354"/>
  <c r="BC370"/>
  <c r="BC380"/>
  <c r="BC570"/>
  <c r="BC582"/>
  <c r="BC598"/>
  <c r="BC524"/>
  <c r="BC254"/>
  <c r="BC557"/>
  <c r="BC605"/>
  <c r="BC613"/>
  <c r="BC677"/>
  <c r="BC737"/>
  <c r="BC55"/>
  <c r="BC73"/>
  <c r="BC256"/>
  <c r="BC272"/>
  <c r="BC46"/>
  <c r="BC94"/>
  <c r="BC928"/>
  <c r="BC936"/>
  <c r="BC944"/>
  <c r="BC952"/>
  <c r="BC960"/>
  <c r="BC968"/>
  <c r="BC976"/>
  <c r="BC1000"/>
  <c r="BC1209"/>
  <c r="BC1217"/>
  <c r="BC1225"/>
  <c r="BC259"/>
  <c r="BC275"/>
  <c r="BC558"/>
  <c r="BC578"/>
  <c r="BC594"/>
  <c r="BC1254"/>
  <c r="BC45"/>
  <c r="BC144"/>
  <c r="BC267"/>
  <c r="BC283"/>
  <c r="BC562"/>
  <c r="BC566"/>
  <c r="BC1158"/>
  <c r="BC1160"/>
  <c r="BC1172"/>
  <c r="BC1204"/>
  <c r="BC1262"/>
  <c r="BC1270"/>
  <c r="BC1278"/>
  <c r="BC1286"/>
  <c r="BC1294"/>
  <c r="BC1302"/>
  <c r="BC1310"/>
  <c r="BC1318"/>
  <c r="BC1326"/>
  <c r="BC1334"/>
  <c r="BC1342"/>
  <c r="BC1350"/>
  <c r="BC1358"/>
  <c r="BC1366"/>
  <c r="BC1374"/>
  <c r="BC1382"/>
  <c r="BC1390"/>
  <c r="BC1398"/>
  <c r="BC1406"/>
  <c r="BC130"/>
  <c r="BC138"/>
  <c r="BC146"/>
  <c r="BC154"/>
  <c r="BC346"/>
  <c r="BC350"/>
  <c r="BC534"/>
  <c r="BC895"/>
  <c r="BC900"/>
  <c r="BC908"/>
  <c r="BC916"/>
  <c r="BC1236"/>
  <c r="BC1240"/>
  <c r="BC1244"/>
  <c r="BC1248"/>
  <c r="BC1252"/>
  <c r="BC1256"/>
  <c r="BC1260"/>
  <c r="BC1308"/>
  <c r="BC1316"/>
  <c r="BC1340"/>
  <c r="BC1364"/>
  <c r="BC1372"/>
  <c r="BC1380"/>
  <c r="BC1396"/>
  <c r="BC1404"/>
  <c r="BC1412"/>
  <c r="BC99"/>
  <c r="BC171"/>
  <c r="BC103"/>
  <c r="BC603"/>
  <c r="BC607"/>
  <c r="BC611"/>
  <c r="BC615"/>
  <c r="BC619"/>
  <c r="BC623"/>
  <c r="BC679"/>
  <c r="BC683"/>
  <c r="BC687"/>
  <c r="BC691"/>
  <c r="BC695"/>
  <c r="BC699"/>
  <c r="BC703"/>
  <c r="BC707"/>
  <c r="BC711"/>
  <c r="BC715"/>
  <c r="BC719"/>
  <c r="BC723"/>
  <c r="BC727"/>
  <c r="BC731"/>
  <c r="BC1445"/>
  <c r="BC1457"/>
  <c r="BC1461"/>
  <c r="BC1469"/>
  <c r="BC1477"/>
  <c r="BC1493"/>
  <c r="BC1497"/>
  <c r="BC252"/>
  <c r="BC268"/>
  <c r="BC284"/>
  <c r="BC579"/>
  <c r="BC585"/>
  <c r="BC593"/>
  <c r="BC934"/>
  <c r="BC958"/>
  <c r="BC1022"/>
  <c r="BC1175"/>
  <c r="BC1211"/>
  <c r="BC122"/>
  <c r="BC162"/>
  <c r="BC177"/>
  <c r="BC181"/>
  <c r="BC185"/>
  <c r="BC343"/>
  <c r="BC359"/>
  <c r="BC375"/>
  <c r="BC522"/>
  <c r="BC547"/>
  <c r="BC1201"/>
  <c r="BC1268"/>
  <c r="BC898"/>
  <c r="BC902"/>
  <c r="BC906"/>
  <c r="BC910"/>
  <c r="BC914"/>
  <c r="BC918"/>
  <c r="BC922"/>
  <c r="BC930"/>
  <c r="BC938"/>
  <c r="BC946"/>
  <c r="BC954"/>
  <c r="BC962"/>
  <c r="BC970"/>
  <c r="BC978"/>
  <c r="BC982"/>
  <c r="BC990"/>
  <c r="BC994"/>
  <c r="BC1002"/>
  <c r="BC1010"/>
  <c r="BC1018"/>
  <c r="BC1026"/>
  <c r="BC1034"/>
  <c r="BC1207"/>
  <c r="BC1215"/>
  <c r="BC1231"/>
  <c r="BC266"/>
  <c r="BC282"/>
  <c r="BC1179"/>
  <c r="BC51"/>
  <c r="BC65"/>
  <c r="BC81"/>
  <c r="BC257"/>
  <c r="BC261"/>
  <c r="BC270"/>
  <c r="BC273"/>
  <c r="BC277"/>
  <c r="BC560"/>
  <c r="BC564"/>
  <c r="BC576"/>
  <c r="BC581"/>
  <c r="BC596"/>
  <c r="BC599"/>
  <c r="BC241"/>
  <c r="BC1199"/>
  <c r="BC47"/>
  <c r="BC86"/>
  <c r="BC167"/>
  <c r="BC387"/>
  <c r="BC1166"/>
  <c r="BC1171"/>
  <c r="BC1502"/>
  <c r="BC41"/>
  <c r="BC148"/>
  <c r="BC156"/>
  <c r="BC251"/>
  <c r="BC255"/>
  <c r="BC271"/>
  <c r="BC574"/>
  <c r="BC586"/>
  <c r="BC590"/>
  <c r="BC1266"/>
  <c r="BC1274"/>
  <c r="BC1282"/>
  <c r="BC1290"/>
  <c r="BC1298"/>
  <c r="BC1306"/>
  <c r="BC1314"/>
  <c r="BC1322"/>
  <c r="BC1330"/>
  <c r="BC1338"/>
  <c r="BC1346"/>
  <c r="BC1354"/>
  <c r="BC1362"/>
  <c r="BC1370"/>
  <c r="BC1378"/>
  <c r="BC1386"/>
  <c r="BC1394"/>
  <c r="BC1402"/>
  <c r="BC126"/>
  <c r="BC134"/>
  <c r="BC142"/>
  <c r="BC150"/>
  <c r="BC158"/>
  <c r="BC1264"/>
  <c r="BC1272"/>
  <c r="BC1312"/>
  <c r="BC1320"/>
  <c r="BC1344"/>
  <c r="BC1368"/>
  <c r="BC1376"/>
  <c r="BC1392"/>
  <c r="BC1400"/>
  <c r="BC1408"/>
  <c r="BC113"/>
  <c r="BC163"/>
  <c r="BC631"/>
  <c r="BC639"/>
  <c r="BC647"/>
  <c r="BC655"/>
  <c r="BC671"/>
  <c r="BC743"/>
  <c r="BC751"/>
  <c r="BC759"/>
  <c r="BC767"/>
  <c r="BC775"/>
  <c r="BC31"/>
  <c r="BC84"/>
  <c r="BC260"/>
  <c r="BC276"/>
  <c r="BC595"/>
  <c r="BC942"/>
  <c r="BC1203"/>
  <c r="BC1498"/>
  <c r="BC1506"/>
  <c r="BC42"/>
  <c r="BC95"/>
  <c r="BC347"/>
  <c r="BC531"/>
  <c r="BC920"/>
  <c r="BC1004"/>
  <c r="BC1016"/>
  <c r="BC1024"/>
  <c r="BC112"/>
  <c r="BC120"/>
  <c r="BC27"/>
  <c r="BC43"/>
  <c r="BC265"/>
  <c r="BC281"/>
  <c r="BC572"/>
  <c r="BC580"/>
  <c r="BC588"/>
  <c r="BC245"/>
  <c r="BC159"/>
  <c r="BC8"/>
  <c r="BC11"/>
  <c r="BC18"/>
  <c r="K3" l="1"/>
  <c r="J3"/>
</calcChain>
</file>

<file path=xl/sharedStrings.xml><?xml version="1.0" encoding="utf-8"?>
<sst xmlns="http://schemas.openxmlformats.org/spreadsheetml/2006/main" count="1501" uniqueCount="1501">
  <si>
    <t>51549484</t>
  </si>
  <si>
    <t>51549486</t>
  </si>
  <si>
    <t>51549552</t>
  </si>
  <si>
    <t>51549633</t>
  </si>
  <si>
    <t>51549834</t>
  </si>
  <si>
    <t>51549840</t>
  </si>
  <si>
    <t>51550317</t>
  </si>
  <si>
    <t>51550318</t>
  </si>
  <si>
    <t>51550321</t>
  </si>
  <si>
    <t>51550324</t>
  </si>
  <si>
    <t>51550325</t>
  </si>
  <si>
    <t>51550326</t>
  </si>
  <si>
    <t>51550338</t>
  </si>
  <si>
    <t>51550344</t>
  </si>
  <si>
    <t>51550346</t>
  </si>
  <si>
    <t>51550349</t>
  </si>
  <si>
    <t>51550361</t>
  </si>
  <si>
    <t>51550363</t>
  </si>
  <si>
    <t>51550364</t>
  </si>
  <si>
    <t>51550368</t>
  </si>
  <si>
    <t>51550377</t>
  </si>
  <si>
    <t>51550379</t>
  </si>
  <si>
    <t>51550382</t>
  </si>
  <si>
    <t>51550718</t>
  </si>
  <si>
    <t>51551238</t>
  </si>
  <si>
    <t>51551421</t>
  </si>
  <si>
    <t>51551439</t>
  </si>
  <si>
    <t>51551460</t>
  </si>
  <si>
    <t>51551471</t>
  </si>
  <si>
    <t>51551742</t>
  </si>
  <si>
    <t>51551982</t>
  </si>
  <si>
    <t>51552176</t>
  </si>
  <si>
    <t>51552203</t>
  </si>
  <si>
    <t>51552404</t>
  </si>
  <si>
    <t>51552405</t>
  </si>
  <si>
    <t>51552427</t>
  </si>
  <si>
    <t>51552927</t>
  </si>
  <si>
    <t>51553128</t>
  </si>
  <si>
    <t>51553129</t>
  </si>
  <si>
    <t>51553147</t>
  </si>
  <si>
    <t>51553154</t>
  </si>
  <si>
    <t>51553157</t>
  </si>
  <si>
    <t>51553159</t>
  </si>
  <si>
    <t>51553172</t>
  </si>
  <si>
    <t>51553176</t>
  </si>
  <si>
    <t>51553214</t>
  </si>
  <si>
    <t>51553216</t>
  </si>
  <si>
    <t>51553284</t>
  </si>
  <si>
    <t>51553470</t>
  </si>
  <si>
    <t>51553586</t>
  </si>
  <si>
    <t>51553589</t>
  </si>
  <si>
    <t>51553590</t>
  </si>
  <si>
    <t>51553670</t>
  </si>
  <si>
    <t>51553673</t>
  </si>
  <si>
    <t>51553706</t>
  </si>
  <si>
    <t>51553742</t>
  </si>
  <si>
    <t>51553897</t>
  </si>
  <si>
    <t>51553923</t>
  </si>
  <si>
    <t>51554029</t>
  </si>
  <si>
    <t>51554127</t>
  </si>
  <si>
    <t>51554276</t>
  </si>
  <si>
    <t>51554283</t>
  </si>
  <si>
    <t>51554296</t>
  </si>
  <si>
    <t>51554304</t>
  </si>
  <si>
    <t>51554308</t>
  </si>
  <si>
    <t>51554624</t>
  </si>
  <si>
    <t>51554827</t>
  </si>
  <si>
    <t>51554860</t>
  </si>
  <si>
    <t>51554871</t>
  </si>
  <si>
    <t>51556035</t>
  </si>
  <si>
    <t>51556104</t>
  </si>
  <si>
    <t>51556159</t>
  </si>
  <si>
    <t>51556193</t>
  </si>
  <si>
    <t>51556301</t>
  </si>
  <si>
    <t>51556318</t>
  </si>
  <si>
    <t>51556468</t>
  </si>
  <si>
    <t>51557130</t>
  </si>
  <si>
    <t>51557138</t>
  </si>
  <si>
    <t>51557156</t>
  </si>
  <si>
    <t>51557315</t>
  </si>
  <si>
    <t>51557487</t>
  </si>
  <si>
    <t>51557490</t>
  </si>
  <si>
    <t>51557491</t>
  </si>
  <si>
    <t>51557496</t>
  </si>
  <si>
    <t>51557542</t>
  </si>
  <si>
    <t>51557560</t>
  </si>
  <si>
    <t>51557606</t>
  </si>
  <si>
    <t>51557607</t>
  </si>
  <si>
    <t>51557624</t>
  </si>
  <si>
    <t>51557736</t>
  </si>
  <si>
    <t>51558021</t>
  </si>
  <si>
    <t>51558097</t>
  </si>
  <si>
    <t>51558126</t>
  </si>
  <si>
    <t>51558150</t>
  </si>
  <si>
    <t>51558154</t>
  </si>
  <si>
    <t>51558157</t>
  </si>
  <si>
    <t>51558194</t>
  </si>
  <si>
    <t>51558206</t>
  </si>
  <si>
    <t>51558236</t>
  </si>
  <si>
    <t>51558259</t>
  </si>
  <si>
    <t>51558267</t>
  </si>
  <si>
    <t>51558272</t>
  </si>
  <si>
    <t>51558320</t>
  </si>
  <si>
    <t>51558424</t>
  </si>
  <si>
    <t>51558439</t>
  </si>
  <si>
    <t>51558460</t>
  </si>
  <si>
    <t>51558608</t>
  </si>
  <si>
    <t>51558615</t>
  </si>
  <si>
    <t>51558620</t>
  </si>
  <si>
    <t>51558623</t>
  </si>
  <si>
    <t>51558630</t>
  </si>
  <si>
    <t>51558634</t>
  </si>
  <si>
    <t>51558730</t>
  </si>
  <si>
    <t>51558909</t>
  </si>
  <si>
    <t>51559323</t>
  </si>
  <si>
    <t>51559443</t>
  </si>
  <si>
    <t>51559466</t>
  </si>
  <si>
    <t>51559484</t>
  </si>
  <si>
    <t>51559626</t>
  </si>
  <si>
    <t>51559676</t>
  </si>
  <si>
    <t>51559694</t>
  </si>
  <si>
    <t>51559715</t>
  </si>
  <si>
    <t>51559720</t>
  </si>
  <si>
    <t>51559727</t>
  </si>
  <si>
    <t>51559743</t>
  </si>
  <si>
    <t>51560080</t>
  </si>
  <si>
    <t>51560256</t>
  </si>
  <si>
    <t>51560271</t>
  </si>
  <si>
    <t>51560340</t>
  </si>
  <si>
    <t>51560402</t>
  </si>
  <si>
    <t>51560551</t>
  </si>
  <si>
    <t>51560630</t>
  </si>
  <si>
    <t>51560820</t>
  </si>
  <si>
    <t>51560913</t>
  </si>
  <si>
    <t>51560949</t>
  </si>
  <si>
    <t>51560983</t>
  </si>
  <si>
    <t>51560991</t>
  </si>
  <si>
    <t>51560994</t>
  </si>
  <si>
    <t>51561307</t>
  </si>
  <si>
    <t>51561354</t>
  </si>
  <si>
    <t>51561358</t>
  </si>
  <si>
    <t>51561382</t>
  </si>
  <si>
    <t>51561477</t>
  </si>
  <si>
    <t>51561496</t>
  </si>
  <si>
    <t>51561581</t>
  </si>
  <si>
    <t>51561621</t>
  </si>
  <si>
    <t>51561675</t>
  </si>
  <si>
    <t>51561680</t>
  </si>
  <si>
    <t>51561691</t>
  </si>
  <si>
    <t>51561739</t>
  </si>
  <si>
    <t>51561764</t>
  </si>
  <si>
    <t>51561769</t>
  </si>
  <si>
    <t>51561773</t>
  </si>
  <si>
    <t>51561775</t>
  </si>
  <si>
    <t>51561808</t>
  </si>
  <si>
    <t>51561817</t>
  </si>
  <si>
    <t>51561874</t>
  </si>
  <si>
    <t>51561877</t>
  </si>
  <si>
    <t>51561907</t>
  </si>
  <si>
    <t>51561920</t>
  </si>
  <si>
    <t>51561928</t>
  </si>
  <si>
    <t>51561941</t>
  </si>
  <si>
    <t>51562009</t>
  </si>
  <si>
    <t>51562010</t>
  </si>
  <si>
    <t>51562021</t>
  </si>
  <si>
    <t>51562025</t>
  </si>
  <si>
    <t>51562044</t>
  </si>
  <si>
    <t>51562061</t>
  </si>
  <si>
    <t>51562176</t>
  </si>
  <si>
    <t>51562206</t>
  </si>
  <si>
    <t>51562257</t>
  </si>
  <si>
    <t>51562258</t>
  </si>
  <si>
    <t>51562321</t>
  </si>
  <si>
    <t>51562358</t>
  </si>
  <si>
    <t>51562363</t>
  </si>
  <si>
    <t>51562365</t>
  </si>
  <si>
    <t>51562373</t>
  </si>
  <si>
    <t>51562374</t>
  </si>
  <si>
    <t>51562377</t>
  </si>
  <si>
    <t>51562384</t>
  </si>
  <si>
    <t>51562386</t>
  </si>
  <si>
    <t>51562387</t>
  </si>
  <si>
    <t>51562409</t>
  </si>
  <si>
    <t>51562411</t>
  </si>
  <si>
    <t>51562461</t>
  </si>
  <si>
    <t>51562470</t>
  </si>
  <si>
    <t>51562475</t>
  </si>
  <si>
    <t>51562567</t>
  </si>
  <si>
    <t>51562657</t>
  </si>
  <si>
    <t>51562923</t>
  </si>
  <si>
    <t>51563025</t>
  </si>
  <si>
    <t>51563114</t>
  </si>
  <si>
    <t>51563212</t>
  </si>
  <si>
    <t>51563246</t>
  </si>
  <si>
    <t>51563260</t>
  </si>
  <si>
    <t>51563433</t>
  </si>
  <si>
    <t>51563500</t>
  </si>
  <si>
    <t>51563856</t>
  </si>
  <si>
    <t>51563868</t>
  </si>
  <si>
    <t>51563877</t>
  </si>
  <si>
    <t>51563886</t>
  </si>
  <si>
    <t>51563893</t>
  </si>
  <si>
    <t>51563930</t>
  </si>
  <si>
    <t>51563977</t>
  </si>
  <si>
    <t>51564060</t>
  </si>
  <si>
    <t>51564085</t>
  </si>
  <si>
    <t>51564154</t>
  </si>
  <si>
    <t>51564194</t>
  </si>
  <si>
    <t>51564212</t>
  </si>
  <si>
    <t>51564244</t>
  </si>
  <si>
    <t>51564250</t>
  </si>
  <si>
    <t>51564252</t>
  </si>
  <si>
    <t>51564264</t>
  </si>
  <si>
    <t>51564486</t>
  </si>
  <si>
    <t>51564489</t>
  </si>
  <si>
    <t>51564492</t>
  </si>
  <si>
    <t>51564591</t>
  </si>
  <si>
    <t>51564694</t>
  </si>
  <si>
    <t>51564926</t>
  </si>
  <si>
    <t>51564960</t>
  </si>
  <si>
    <t>51564972</t>
  </si>
  <si>
    <t>51564975</t>
  </si>
  <si>
    <t>51564977</t>
  </si>
  <si>
    <t>51564980</t>
  </si>
  <si>
    <t>51564983</t>
  </si>
  <si>
    <t>51564996</t>
  </si>
  <si>
    <t>51564998</t>
  </si>
  <si>
    <t>51565045</t>
  </si>
  <si>
    <t>51565098</t>
  </si>
  <si>
    <t>51565104</t>
  </si>
  <si>
    <t>51565170</t>
  </si>
  <si>
    <t>51565182</t>
  </si>
  <si>
    <t>51565205</t>
  </si>
  <si>
    <t>51565271</t>
  </si>
  <si>
    <t>51565352</t>
  </si>
  <si>
    <t>51566295</t>
  </si>
  <si>
    <t>51566390</t>
  </si>
  <si>
    <t>51566708</t>
  </si>
  <si>
    <t>51566784</t>
  </si>
  <si>
    <t>51566790</t>
  </si>
  <si>
    <t>51567038</t>
  </si>
  <si>
    <t>51567136</t>
  </si>
  <si>
    <t>51567181</t>
  </si>
  <si>
    <t>51567183</t>
  </si>
  <si>
    <t>51567299</t>
  </si>
  <si>
    <t>51567315</t>
  </si>
  <si>
    <t>51567331</t>
  </si>
  <si>
    <t>51567336</t>
  </si>
  <si>
    <t>51567590</t>
  </si>
  <si>
    <t>51567599</t>
  </si>
  <si>
    <t>51567700</t>
  </si>
  <si>
    <t>51567736</t>
  </si>
  <si>
    <t>51567744</t>
  </si>
  <si>
    <t>51568157</t>
  </si>
  <si>
    <t>51568172</t>
  </si>
  <si>
    <t>51568317</t>
  </si>
  <si>
    <t>51568325</t>
  </si>
  <si>
    <t>51568492</t>
  </si>
  <si>
    <t>51568699</t>
  </si>
  <si>
    <t>51568701</t>
  </si>
  <si>
    <t>51568768</t>
  </si>
  <si>
    <t>51569059</t>
  </si>
  <si>
    <t>51569077</t>
  </si>
  <si>
    <t>51569097</t>
  </si>
  <si>
    <t>51569100</t>
  </si>
  <si>
    <t>51569136</t>
  </si>
  <si>
    <t>51569200</t>
  </si>
  <si>
    <t>51569232</t>
  </si>
  <si>
    <t>51569314</t>
  </si>
  <si>
    <t>51569674</t>
  </si>
  <si>
    <t>51569683</t>
  </si>
  <si>
    <t>51569822</t>
  </si>
  <si>
    <t>51569828</t>
  </si>
  <si>
    <t>51569896</t>
  </si>
  <si>
    <t>51569967</t>
  </si>
  <si>
    <t>51570356</t>
  </si>
  <si>
    <t>51570360</t>
  </si>
  <si>
    <t>51570395</t>
  </si>
  <si>
    <t>51570492</t>
  </si>
  <si>
    <t>51570617</t>
  </si>
  <si>
    <t>51570619</t>
  </si>
  <si>
    <t>51570620</t>
  </si>
  <si>
    <t>51570624</t>
  </si>
  <si>
    <t>51570628</t>
  </si>
  <si>
    <t>51570629</t>
  </si>
  <si>
    <t>51570637</t>
  </si>
  <si>
    <t>51570638</t>
  </si>
  <si>
    <t>51570639</t>
  </si>
  <si>
    <t>51570646</t>
  </si>
  <si>
    <t>51570649</t>
  </si>
  <si>
    <t>51570656</t>
  </si>
  <si>
    <t>51571246</t>
  </si>
  <si>
    <t>51571466</t>
  </si>
  <si>
    <t>51571638</t>
  </si>
  <si>
    <t>51572818</t>
  </si>
  <si>
    <t>51572986</t>
  </si>
  <si>
    <t>51573021</t>
  </si>
  <si>
    <t>51573340</t>
  </si>
  <si>
    <t>51573409</t>
  </si>
  <si>
    <t>51573438</t>
  </si>
  <si>
    <t>51573476</t>
  </si>
  <si>
    <t>51573943</t>
  </si>
  <si>
    <t>51573949</t>
  </si>
  <si>
    <t>51573952</t>
  </si>
  <si>
    <t>51573997</t>
  </si>
  <si>
    <t>51574044</t>
  </si>
  <si>
    <t>51574405</t>
  </si>
  <si>
    <t>51574985</t>
  </si>
  <si>
    <t>51575808</t>
  </si>
  <si>
    <t>51575963</t>
  </si>
  <si>
    <t>51577356</t>
  </si>
  <si>
    <t>51577390</t>
  </si>
  <si>
    <t>51578013</t>
  </si>
  <si>
    <t>51578091</t>
  </si>
  <si>
    <t>51578355</t>
  </si>
  <si>
    <t>51578641</t>
  </si>
  <si>
    <t>51578919</t>
  </si>
  <si>
    <t>51578931</t>
  </si>
  <si>
    <t>51579334</t>
  </si>
  <si>
    <t>51579552</t>
  </si>
  <si>
    <t>51580072</t>
  </si>
  <si>
    <t>51580472</t>
  </si>
  <si>
    <t>51580476</t>
  </si>
  <si>
    <t>51580649</t>
  </si>
  <si>
    <t>51580763</t>
  </si>
  <si>
    <t>51580779</t>
  </si>
  <si>
    <t>51580797</t>
  </si>
  <si>
    <t>51580812</t>
  </si>
  <si>
    <t>51580902</t>
  </si>
  <si>
    <t>51580993</t>
  </si>
  <si>
    <t>51581072</t>
  </si>
  <si>
    <t>51581089</t>
  </si>
  <si>
    <t>51581127</t>
  </si>
  <si>
    <t>51581206</t>
  </si>
  <si>
    <t>51581277</t>
  </si>
  <si>
    <t>51581287</t>
  </si>
  <si>
    <t>51581382</t>
  </si>
  <si>
    <t>51581408</t>
  </si>
  <si>
    <t>51581471</t>
  </si>
  <si>
    <t>51581485</t>
  </si>
  <si>
    <t>51581489</t>
  </si>
  <si>
    <t>51581672</t>
  </si>
  <si>
    <t>51582082</t>
  </si>
  <si>
    <t>51582085</t>
  </si>
  <si>
    <t>51582189</t>
  </si>
  <si>
    <t>51582193</t>
  </si>
  <si>
    <t>51582196</t>
  </si>
  <si>
    <t>51582206</t>
  </si>
  <si>
    <t>51582219</t>
  </si>
  <si>
    <t>51582234</t>
  </si>
  <si>
    <t>51582261</t>
  </si>
  <si>
    <t>51582265</t>
  </si>
  <si>
    <t>51582275</t>
  </si>
  <si>
    <t>51582279</t>
  </si>
  <si>
    <t>51582283</t>
  </si>
  <si>
    <t>51582286</t>
  </si>
  <si>
    <t>51582290</t>
  </si>
  <si>
    <t>51582294</t>
  </si>
  <si>
    <t>51582297</t>
  </si>
  <si>
    <t>51582304</t>
  </si>
  <si>
    <t>51582308</t>
  </si>
  <si>
    <t>51582315</t>
  </si>
  <si>
    <t>51582319</t>
  </si>
  <si>
    <t>51582326</t>
  </si>
  <si>
    <t>51582330</t>
  </si>
  <si>
    <t>51582387</t>
  </si>
  <si>
    <t>51582391</t>
  </si>
  <si>
    <t>51582398</t>
  </si>
  <si>
    <t>51582402</t>
  </si>
  <si>
    <t>51582405</t>
  </si>
  <si>
    <t>51582409</t>
  </si>
  <si>
    <t>51582411</t>
  </si>
  <si>
    <t>51582419</t>
  </si>
  <si>
    <t>51582420</t>
  </si>
  <si>
    <t>51582427</t>
  </si>
  <si>
    <t>51582431</t>
  </si>
  <si>
    <t>51582445</t>
  </si>
  <si>
    <t>51582452</t>
  </si>
  <si>
    <t>51582463</t>
  </si>
  <si>
    <t>51582467</t>
  </si>
  <si>
    <t>51582470</t>
  </si>
  <si>
    <t>51582514</t>
  </si>
  <si>
    <t>51582562</t>
  </si>
  <si>
    <t>51582728</t>
  </si>
  <si>
    <t>51582746</t>
  </si>
  <si>
    <t>51583161</t>
  </si>
  <si>
    <t>51583277</t>
  </si>
  <si>
    <t>51583431</t>
  </si>
  <si>
    <t>51583985</t>
  </si>
  <si>
    <t>51584026</t>
  </si>
  <si>
    <t>51584070</t>
  </si>
  <si>
    <t>51584112</t>
  </si>
  <si>
    <t>51584291</t>
  </si>
  <si>
    <t>51584305</t>
  </si>
  <si>
    <t>51584309</t>
  </si>
  <si>
    <t>51584312</t>
  </si>
  <si>
    <t>51584316</t>
  </si>
  <si>
    <t>51584338</t>
  </si>
  <si>
    <t>51584341</t>
  </si>
  <si>
    <t>51584352</t>
  </si>
  <si>
    <t>51584356</t>
  </si>
  <si>
    <t>51584359</t>
  </si>
  <si>
    <t>51584391</t>
  </si>
  <si>
    <t>51584412</t>
  </si>
  <si>
    <t>51584425</t>
  </si>
  <si>
    <t>51584940</t>
  </si>
  <si>
    <t>51585268</t>
  </si>
  <si>
    <t>51585357</t>
  </si>
  <si>
    <t>51585713</t>
  </si>
  <si>
    <t>51586420</t>
  </si>
  <si>
    <t>51586464</t>
  </si>
  <si>
    <t>51586466</t>
  </si>
  <si>
    <t>51586657</t>
  </si>
  <si>
    <t>51587025</t>
  </si>
  <si>
    <t>51587081</t>
  </si>
  <si>
    <t>51587085</t>
  </si>
  <si>
    <t>51587089</t>
  </si>
  <si>
    <t>51587092</t>
  </si>
  <si>
    <t>51587096</t>
  </si>
  <si>
    <t>51587099</t>
  </si>
  <si>
    <t>51587103</t>
  </si>
  <si>
    <t>51587107</t>
  </si>
  <si>
    <t>51587110</t>
  </si>
  <si>
    <t>51587114</t>
  </si>
  <si>
    <t>51587120</t>
  </si>
  <si>
    <t>51587125</t>
  </si>
  <si>
    <t>51587128</t>
  </si>
  <si>
    <t>51587182</t>
  </si>
  <si>
    <t>51587186</t>
  </si>
  <si>
    <t>51587193</t>
  </si>
  <si>
    <t>51587215</t>
  </si>
  <si>
    <t>51587218</t>
  </si>
  <si>
    <t>51587226</t>
  </si>
  <si>
    <t>51587624</t>
  </si>
  <si>
    <t>51587630</t>
  </si>
  <si>
    <t>51587631</t>
  </si>
  <si>
    <t>51588633</t>
  </si>
  <si>
    <t>51588908</t>
  </si>
  <si>
    <t>51589345</t>
  </si>
  <si>
    <t>51589360</t>
  </si>
  <si>
    <t>51589365</t>
  </si>
  <si>
    <t>51589367</t>
  </si>
  <si>
    <t>51589409</t>
  </si>
  <si>
    <t>51589411</t>
  </si>
  <si>
    <t>51589419</t>
  </si>
  <si>
    <t>51589450</t>
  </si>
  <si>
    <t>51589463</t>
  </si>
  <si>
    <t>51589465</t>
  </si>
  <si>
    <t>51589549</t>
  </si>
  <si>
    <t>51589796</t>
  </si>
  <si>
    <t>51589868</t>
  </si>
  <si>
    <t>51589882</t>
  </si>
  <si>
    <t>51589890</t>
  </si>
  <si>
    <t>51589906</t>
  </si>
  <si>
    <t>51589908</t>
  </si>
  <si>
    <t>51589909</t>
  </si>
  <si>
    <t>51590061</t>
  </si>
  <si>
    <t>51590242</t>
  </si>
  <si>
    <t>51590349</t>
  </si>
  <si>
    <t>51590419</t>
  </si>
  <si>
    <t>51590473</t>
  </si>
  <si>
    <t>51590485</t>
  </si>
  <si>
    <t>51590486</t>
  </si>
  <si>
    <t>51590511</t>
  </si>
  <si>
    <t>51590556</t>
  </si>
  <si>
    <t>51590793</t>
  </si>
  <si>
    <t>51590831</t>
  </si>
  <si>
    <t>51591370</t>
  </si>
  <si>
    <t>51591409</t>
  </si>
  <si>
    <t>51591751</t>
  </si>
  <si>
    <t>51592037</t>
  </si>
  <si>
    <t>51592059</t>
  </si>
  <si>
    <t>51592092</t>
  </si>
  <si>
    <t>51592094</t>
  </si>
  <si>
    <t>51592134</t>
  </si>
  <si>
    <t>51592168</t>
  </si>
  <si>
    <t>51592170</t>
  </si>
  <si>
    <t>51592180</t>
  </si>
  <si>
    <t>51592186</t>
  </si>
  <si>
    <t>51592277</t>
  </si>
  <si>
    <t>51592313</t>
  </si>
  <si>
    <t>51592352</t>
  </si>
  <si>
    <t>51592512</t>
  </si>
  <si>
    <t>51592641</t>
  </si>
  <si>
    <t>51592769</t>
  </si>
  <si>
    <t>51592941</t>
  </si>
  <si>
    <t>51593299</t>
  </si>
  <si>
    <t>51593301</t>
  </si>
  <si>
    <t>51593384</t>
  </si>
  <si>
    <t>51593459</t>
  </si>
  <si>
    <t>51593462</t>
  </si>
  <si>
    <t>51593525</t>
  </si>
  <si>
    <t>51594031</t>
  </si>
  <si>
    <t>51594043</t>
  </si>
  <si>
    <t>51594325</t>
  </si>
  <si>
    <t>51594326</t>
  </si>
  <si>
    <t>51594330</t>
  </si>
  <si>
    <t>51594367</t>
  </si>
  <si>
    <t>51594388</t>
  </si>
  <si>
    <t>51594435</t>
  </si>
  <si>
    <t>51594480</t>
  </si>
  <si>
    <t>51594803</t>
  </si>
  <si>
    <t>51594818</t>
  </si>
  <si>
    <t>51594863</t>
  </si>
  <si>
    <t>51594964</t>
  </si>
  <si>
    <t>51594992</t>
  </si>
  <si>
    <t>51595258</t>
  </si>
  <si>
    <t>51595390</t>
  </si>
  <si>
    <t>51595548</t>
  </si>
  <si>
    <t>51595608</t>
  </si>
  <si>
    <t>51595612</t>
  </si>
  <si>
    <t>51595615</t>
  </si>
  <si>
    <t>51595622</t>
  </si>
  <si>
    <t>51595628</t>
  </si>
  <si>
    <t>51595649</t>
  </si>
  <si>
    <t>51595676</t>
  </si>
  <si>
    <t>51595680</t>
  </si>
  <si>
    <t>51595683</t>
  </si>
  <si>
    <t>51595687</t>
  </si>
  <si>
    <t>51595694</t>
  </si>
  <si>
    <t>51595698</t>
  </si>
  <si>
    <t>51595705</t>
  </si>
  <si>
    <t>51595709</t>
  </si>
  <si>
    <t>51595712</t>
  </si>
  <si>
    <t>51595716</t>
  </si>
  <si>
    <t>51595723</t>
  </si>
  <si>
    <t>51595741</t>
  </si>
  <si>
    <t>51595813</t>
  </si>
  <si>
    <t>51595960</t>
  </si>
  <si>
    <t>51596474</t>
  </si>
  <si>
    <t>51596520</t>
  </si>
  <si>
    <t>51596612</t>
  </si>
  <si>
    <t>51597487</t>
  </si>
  <si>
    <t>51597531</t>
  </si>
  <si>
    <t>51597602</t>
  </si>
  <si>
    <t>51597607</t>
  </si>
  <si>
    <t>51597655</t>
  </si>
  <si>
    <t>51597765</t>
  </si>
  <si>
    <t>51597812</t>
  </si>
  <si>
    <t>51597831</t>
  </si>
  <si>
    <t>51598094</t>
  </si>
  <si>
    <t>51598149</t>
  </si>
  <si>
    <t>51598322</t>
  </si>
  <si>
    <t>51598418</t>
  </si>
  <si>
    <t>51598456</t>
  </si>
  <si>
    <t>51598491</t>
  </si>
  <si>
    <t>51598557</t>
  </si>
  <si>
    <t>51598560</t>
  </si>
  <si>
    <t>51598562</t>
  </si>
  <si>
    <t>51598565</t>
  </si>
  <si>
    <t>51598642</t>
  </si>
  <si>
    <t>51598649</t>
  </si>
  <si>
    <t>51598651</t>
  </si>
  <si>
    <t>51598678</t>
  </si>
  <si>
    <t>51598681</t>
  </si>
  <si>
    <t>51598700</t>
  </si>
  <si>
    <t>51598725</t>
  </si>
  <si>
    <t>51598893</t>
  </si>
  <si>
    <t>51598932</t>
  </si>
  <si>
    <t>51598941</t>
  </si>
  <si>
    <t>51599002</t>
  </si>
  <si>
    <t>51599022</t>
  </si>
  <si>
    <t>51599085</t>
  </si>
  <si>
    <t>51599097</t>
  </si>
  <si>
    <t>51599132</t>
  </si>
  <si>
    <t>51599168</t>
  </si>
  <si>
    <t>51599213</t>
  </si>
  <si>
    <t>51599631</t>
  </si>
  <si>
    <t>51599792</t>
  </si>
  <si>
    <t>55002613</t>
  </si>
  <si>
    <t>55002739</t>
  </si>
  <si>
    <t>55003481</t>
  </si>
  <si>
    <t>55003716</t>
  </si>
  <si>
    <t>55003974</t>
  </si>
  <si>
    <t>55004260</t>
  </si>
  <si>
    <t>55004285</t>
  </si>
  <si>
    <t>55004830</t>
  </si>
  <si>
    <t>55004925</t>
  </si>
  <si>
    <t>55005325</t>
  </si>
  <si>
    <t>55006172</t>
  </si>
  <si>
    <t>55006541</t>
  </si>
  <si>
    <t>55006920</t>
  </si>
  <si>
    <t>55007336</t>
  </si>
  <si>
    <t>55007692</t>
  </si>
  <si>
    <t>55007841</t>
  </si>
  <si>
    <t>55009621</t>
  </si>
  <si>
    <t>55009631</t>
  </si>
  <si>
    <t>55010630</t>
  </si>
  <si>
    <t>55010823</t>
  </si>
  <si>
    <t>55010877</t>
  </si>
  <si>
    <t>55012042</t>
  </si>
  <si>
    <t>55012469</t>
  </si>
  <si>
    <t>55012562</t>
  </si>
  <si>
    <t>55012630</t>
  </si>
  <si>
    <t>55012935</t>
  </si>
  <si>
    <t>55012947</t>
  </si>
  <si>
    <t>55013028</t>
  </si>
  <si>
    <t>55013172</t>
  </si>
  <si>
    <t>55013206</t>
  </si>
  <si>
    <t>55013253</t>
  </si>
  <si>
    <t>55013273</t>
  </si>
  <si>
    <t>55013351</t>
  </si>
  <si>
    <t>55013776</t>
  </si>
  <si>
    <t>55013923</t>
  </si>
  <si>
    <t>55015228</t>
  </si>
  <si>
    <t>55015345</t>
  </si>
  <si>
    <t>55015818</t>
  </si>
  <si>
    <t>55015887</t>
  </si>
  <si>
    <t>55015975</t>
  </si>
  <si>
    <t>55015989</t>
  </si>
  <si>
    <t>55016238</t>
  </si>
  <si>
    <t>55016242</t>
  </si>
  <si>
    <t>55016362</t>
  </si>
  <si>
    <t>55016400</t>
  </si>
  <si>
    <t>55016410</t>
  </si>
  <si>
    <t>55016685</t>
  </si>
  <si>
    <t>55016742</t>
  </si>
  <si>
    <t>55016744</t>
  </si>
  <si>
    <t>55016772</t>
  </si>
  <si>
    <t>55016932</t>
  </si>
  <si>
    <t>55016971</t>
  </si>
  <si>
    <t>55018036</t>
  </si>
  <si>
    <t>55018226</t>
  </si>
  <si>
    <t>55019215</t>
  </si>
  <si>
    <t>55019766</t>
  </si>
  <si>
    <t>55019863</t>
  </si>
  <si>
    <t>55020175</t>
  </si>
  <si>
    <t>55020187</t>
  </si>
  <si>
    <t>55020245</t>
  </si>
  <si>
    <t>55020428</t>
  </si>
  <si>
    <t>55020978</t>
  </si>
  <si>
    <t>55021273</t>
  </si>
  <si>
    <t>55021423</t>
  </si>
  <si>
    <t>55021506</t>
  </si>
  <si>
    <t>55021581</t>
  </si>
  <si>
    <t>55021589</t>
  </si>
  <si>
    <t>55021628</t>
  </si>
  <si>
    <t>55022114</t>
  </si>
  <si>
    <t>55023524</t>
  </si>
  <si>
    <t>55023802</t>
  </si>
  <si>
    <t>55023892</t>
  </si>
  <si>
    <t>55023923</t>
  </si>
  <si>
    <t>55024058</t>
  </si>
  <si>
    <t>55024338</t>
  </si>
  <si>
    <t>55024530</t>
  </si>
  <si>
    <t>55024952</t>
  </si>
  <si>
    <t>55025117</t>
  </si>
  <si>
    <t>55025310</t>
  </si>
  <si>
    <t>55025349</t>
  </si>
  <si>
    <t>55025371</t>
  </si>
  <si>
    <t>55025428</t>
  </si>
  <si>
    <t>55025466</t>
  </si>
  <si>
    <t>55025560</t>
  </si>
  <si>
    <t>55025594</t>
  </si>
  <si>
    <t>55026057</t>
  </si>
  <si>
    <t>55026481</t>
  </si>
  <si>
    <t>55026506</t>
  </si>
  <si>
    <t>55027047</t>
  </si>
  <si>
    <t>55027355</t>
  </si>
  <si>
    <t>55027453</t>
  </si>
  <si>
    <t>55027802</t>
  </si>
  <si>
    <t>55028435</t>
  </si>
  <si>
    <t>55028519</t>
  </si>
  <si>
    <t>55028590</t>
  </si>
  <si>
    <t>55028761</t>
  </si>
  <si>
    <t>55028767</t>
  </si>
  <si>
    <t>55029056</t>
  </si>
  <si>
    <t>55029353</t>
  </si>
  <si>
    <t>55029566</t>
  </si>
  <si>
    <t>55029969</t>
  </si>
  <si>
    <t>55030427</t>
  </si>
  <si>
    <t>55030527</t>
  </si>
  <si>
    <t>55030578</t>
  </si>
  <si>
    <t>55031296</t>
  </si>
  <si>
    <t>55031545</t>
  </si>
  <si>
    <t>55031659</t>
  </si>
  <si>
    <t>55031784</t>
  </si>
  <si>
    <t>55031947</t>
  </si>
  <si>
    <t>55032040</t>
  </si>
  <si>
    <t>55032116</t>
  </si>
  <si>
    <t>55032137</t>
  </si>
  <si>
    <t>55032482</t>
  </si>
  <si>
    <t>55032510</t>
  </si>
  <si>
    <t>55032512</t>
  </si>
  <si>
    <t>55032937</t>
  </si>
  <si>
    <t>55032941</t>
  </si>
  <si>
    <t>55033062</t>
  </si>
  <si>
    <t>55033096</t>
  </si>
  <si>
    <t>55033106</t>
  </si>
  <si>
    <t>55033736</t>
  </si>
  <si>
    <t>55033832</t>
  </si>
  <si>
    <t>55033915</t>
  </si>
  <si>
    <t>55034118</t>
  </si>
  <si>
    <t>55034452</t>
  </si>
  <si>
    <t>55034503</t>
  </si>
  <si>
    <t>55034656</t>
  </si>
  <si>
    <t>55034707</t>
  </si>
  <si>
    <t>55034782</t>
  </si>
  <si>
    <t>55034817</t>
  </si>
  <si>
    <t>55034904</t>
  </si>
  <si>
    <t>55034924</t>
  </si>
  <si>
    <t>55034930</t>
  </si>
  <si>
    <t>55035139</t>
  </si>
  <si>
    <t>55035422</t>
  </si>
  <si>
    <t>55035425</t>
  </si>
  <si>
    <t>55035636</t>
  </si>
  <si>
    <t>55035832</t>
  </si>
  <si>
    <t>55035924</t>
  </si>
  <si>
    <t>55036053</t>
  </si>
  <si>
    <t>55036109</t>
  </si>
  <si>
    <t>55036174</t>
  </si>
  <si>
    <t>55036249</t>
  </si>
  <si>
    <t>55036268</t>
  </si>
  <si>
    <t>55036355</t>
  </si>
  <si>
    <t>55036417</t>
  </si>
  <si>
    <t>55036532</t>
  </si>
  <si>
    <t>55036569</t>
  </si>
  <si>
    <t>55036717</t>
  </si>
  <si>
    <t>55036738</t>
  </si>
  <si>
    <t>55036919</t>
  </si>
  <si>
    <t>55036995</t>
  </si>
  <si>
    <t>55037054</t>
  </si>
  <si>
    <t>55037386</t>
  </si>
  <si>
    <t>55037792</t>
  </si>
  <si>
    <t>55037985</t>
  </si>
  <si>
    <t>55038032</t>
  </si>
  <si>
    <t>55038048</t>
  </si>
  <si>
    <t>55038064</t>
  </si>
  <si>
    <t>55038107</t>
  </si>
  <si>
    <t>55038450</t>
  </si>
  <si>
    <t>55038607</t>
  </si>
  <si>
    <t>55038751</t>
  </si>
  <si>
    <t>55039071</t>
  </si>
  <si>
    <t>55039195</t>
  </si>
  <si>
    <t>55039465</t>
  </si>
  <si>
    <t>55039587</t>
  </si>
  <si>
    <t>55039760</t>
  </si>
  <si>
    <t>55039765</t>
  </si>
  <si>
    <t>55039893</t>
  </si>
  <si>
    <t>55039981</t>
  </si>
  <si>
    <t>55040375</t>
  </si>
  <si>
    <t>55040428</t>
  </si>
  <si>
    <t>55040462</t>
  </si>
  <si>
    <t>55041061</t>
  </si>
  <si>
    <t>55041175</t>
  </si>
  <si>
    <t>55041308</t>
  </si>
  <si>
    <t>55041358</t>
  </si>
  <si>
    <t>55041359</t>
  </si>
  <si>
    <t>55041955</t>
  </si>
  <si>
    <t>55042433</t>
  </si>
  <si>
    <t>55042528</t>
  </si>
  <si>
    <t>55042570</t>
  </si>
  <si>
    <t>55042577</t>
  </si>
  <si>
    <t>55042621</t>
  </si>
  <si>
    <t>55042734</t>
  </si>
  <si>
    <t>55042879</t>
  </si>
  <si>
    <t>55042910</t>
  </si>
  <si>
    <t>55043002</t>
  </si>
  <si>
    <t>55043008</t>
  </si>
  <si>
    <t>55043104</t>
  </si>
  <si>
    <t>55043179</t>
  </si>
  <si>
    <t>55043684</t>
  </si>
  <si>
    <t>55043688</t>
  </si>
  <si>
    <t>55043802</t>
  </si>
  <si>
    <t>55044265</t>
  </si>
  <si>
    <t>55044272</t>
  </si>
  <si>
    <t>55044367</t>
  </si>
  <si>
    <t>55044935</t>
  </si>
  <si>
    <t>55045295</t>
  </si>
  <si>
    <t>55045322</t>
  </si>
  <si>
    <t>55045324</t>
  </si>
  <si>
    <t>55045351</t>
  </si>
  <si>
    <t>55045449</t>
  </si>
  <si>
    <t>55045548</t>
  </si>
  <si>
    <t>55045563</t>
  </si>
  <si>
    <t>55045755</t>
  </si>
  <si>
    <t>55045774</t>
  </si>
  <si>
    <t>55046055</t>
  </si>
  <si>
    <t>55046064</t>
  </si>
  <si>
    <t>55046177</t>
  </si>
  <si>
    <t>55046528</t>
  </si>
  <si>
    <t>55046566</t>
  </si>
  <si>
    <t>55046763</t>
  </si>
  <si>
    <t>55046864</t>
  </si>
  <si>
    <t>55046970</t>
  </si>
  <si>
    <t>55047347</t>
  </si>
  <si>
    <t>55048232</t>
  </si>
  <si>
    <t>55048252</t>
  </si>
  <si>
    <t>55048416</t>
  </si>
  <si>
    <t>55048594</t>
  </si>
  <si>
    <t>55048868</t>
  </si>
  <si>
    <t>55049244</t>
  </si>
  <si>
    <t>55049295</t>
  </si>
  <si>
    <t>55049305</t>
  </si>
  <si>
    <t>55049306</t>
  </si>
  <si>
    <t>55049736</t>
  </si>
  <si>
    <t>55049776</t>
  </si>
  <si>
    <t>55050126</t>
  </si>
  <si>
    <t>55050419</t>
  </si>
  <si>
    <t>55050748</t>
  </si>
  <si>
    <t>55050767</t>
  </si>
  <si>
    <t>55051024</t>
  </si>
  <si>
    <t>55051473</t>
  </si>
  <si>
    <t>55051503</t>
  </si>
  <si>
    <t>55051688</t>
  </si>
  <si>
    <t>55051701</t>
  </si>
  <si>
    <t>55052127</t>
  </si>
  <si>
    <t>55053075</t>
  </si>
  <si>
    <t>55053347</t>
  </si>
  <si>
    <t>55053749</t>
  </si>
  <si>
    <t>55053937</t>
  </si>
  <si>
    <t>55054563</t>
  </si>
  <si>
    <t>55054919</t>
  </si>
  <si>
    <t>55055319</t>
  </si>
  <si>
    <t>55055987</t>
  </si>
  <si>
    <t>55056404</t>
  </si>
  <si>
    <t>55056522</t>
  </si>
  <si>
    <t>55056714</t>
  </si>
  <si>
    <t>55056811</t>
  </si>
  <si>
    <t>55057082</t>
  </si>
  <si>
    <t>55057149</t>
  </si>
  <si>
    <t>55057165</t>
  </si>
  <si>
    <t>55057576</t>
  </si>
  <si>
    <t>55057970</t>
  </si>
  <si>
    <t>55058321</t>
  </si>
  <si>
    <t>55058471</t>
  </si>
  <si>
    <t>55058590</t>
  </si>
  <si>
    <t>55058798</t>
  </si>
  <si>
    <t>55059320</t>
  </si>
  <si>
    <t>55059763</t>
  </si>
  <si>
    <t>55060861</t>
  </si>
  <si>
    <t>55060953</t>
  </si>
  <si>
    <t>55061104</t>
  </si>
  <si>
    <t>55061396</t>
  </si>
  <si>
    <t>55061456</t>
  </si>
  <si>
    <t>55061781</t>
  </si>
  <si>
    <t>55061882</t>
  </si>
  <si>
    <t>55061947</t>
  </si>
  <si>
    <t>55061990</t>
  </si>
  <si>
    <t>55062359</t>
  </si>
  <si>
    <t>55062395</t>
  </si>
  <si>
    <t>55062849</t>
  </si>
  <si>
    <t>55062947</t>
  </si>
  <si>
    <t>55063201</t>
  </si>
  <si>
    <t>55063280</t>
  </si>
  <si>
    <t>55063374</t>
  </si>
  <si>
    <t>55063574</t>
  </si>
  <si>
    <t>55063578</t>
  </si>
  <si>
    <t>55063622</t>
  </si>
  <si>
    <t>55063685</t>
  </si>
  <si>
    <t>55064235</t>
  </si>
  <si>
    <t>55064470</t>
  </si>
  <si>
    <t>55064943</t>
  </si>
  <si>
    <t>55065123</t>
  </si>
  <si>
    <t>55065274</t>
  </si>
  <si>
    <t>55065537</t>
  </si>
  <si>
    <t>55065579</t>
  </si>
  <si>
    <t>55065804</t>
  </si>
  <si>
    <t>55066345</t>
  </si>
  <si>
    <t>55066435</t>
  </si>
  <si>
    <t>55066486</t>
  </si>
  <si>
    <t>55066723</t>
  </si>
  <si>
    <t>55067094</t>
  </si>
  <si>
    <t>55067449</t>
  </si>
  <si>
    <t>55068005</t>
  </si>
  <si>
    <t>55068105</t>
  </si>
  <si>
    <t>55068163</t>
  </si>
  <si>
    <t>55069038</t>
  </si>
  <si>
    <t>55069204</t>
  </si>
  <si>
    <t>55069206</t>
  </si>
  <si>
    <t>55069435</t>
  </si>
  <si>
    <t>55070258</t>
  </si>
  <si>
    <t>55070514</t>
  </si>
  <si>
    <t>55070932</t>
  </si>
  <si>
    <t>55071947</t>
  </si>
  <si>
    <t>55072457</t>
  </si>
  <si>
    <t>55072725</t>
  </si>
  <si>
    <t>55073154</t>
  </si>
  <si>
    <t>55073390</t>
  </si>
  <si>
    <t>55073605</t>
  </si>
  <si>
    <t>55073638</t>
  </si>
  <si>
    <t>55073868</t>
  </si>
  <si>
    <t>55073983</t>
  </si>
  <si>
    <t>55074124</t>
  </si>
  <si>
    <t>55074128</t>
  </si>
  <si>
    <t>55074144</t>
  </si>
  <si>
    <t>55074355</t>
  </si>
  <si>
    <t>55074473</t>
  </si>
  <si>
    <t>55074807</t>
  </si>
  <si>
    <t>55074919</t>
  </si>
  <si>
    <t>55074940</t>
  </si>
  <si>
    <t>55075651</t>
  </si>
  <si>
    <t>55075687</t>
  </si>
  <si>
    <t>55075706</t>
  </si>
  <si>
    <t>55075819</t>
  </si>
  <si>
    <t>55075861</t>
  </si>
  <si>
    <t>55076001</t>
  </si>
  <si>
    <t>55076192</t>
  </si>
  <si>
    <t>55077202</t>
  </si>
  <si>
    <t>55078085</t>
  </si>
  <si>
    <t>55078217</t>
  </si>
  <si>
    <t>55078693</t>
  </si>
  <si>
    <t>55078713</t>
  </si>
  <si>
    <t>55078908</t>
  </si>
  <si>
    <t>55079260</t>
  </si>
  <si>
    <t>55079268</t>
  </si>
  <si>
    <t>55079712</t>
  </si>
  <si>
    <t>55081266</t>
  </si>
  <si>
    <t>55081796</t>
  </si>
  <si>
    <t>55082181</t>
  </si>
  <si>
    <t>55082665</t>
  </si>
  <si>
    <t>55082790</t>
  </si>
  <si>
    <t>55082932</t>
  </si>
  <si>
    <t>55083352</t>
  </si>
  <si>
    <t>55084237</t>
  </si>
  <si>
    <t>55084523</t>
  </si>
  <si>
    <t>55084803</t>
  </si>
  <si>
    <t>55084976</t>
  </si>
  <si>
    <t>55085195</t>
  </si>
  <si>
    <t>55085215</t>
  </si>
  <si>
    <t>55085270</t>
  </si>
  <si>
    <t>55085379</t>
  </si>
  <si>
    <t>55085441</t>
  </si>
  <si>
    <t>55085476</t>
  </si>
  <si>
    <t>55085796</t>
  </si>
  <si>
    <t>55085886</t>
  </si>
  <si>
    <t>55085973</t>
  </si>
  <si>
    <t>55086151</t>
  </si>
  <si>
    <t>55086524</t>
  </si>
  <si>
    <t>55086905</t>
  </si>
  <si>
    <t>55086913</t>
  </si>
  <si>
    <t>55087064</t>
  </si>
  <si>
    <t>55087172</t>
  </si>
  <si>
    <t>55087831</t>
  </si>
  <si>
    <t>55087954</t>
  </si>
  <si>
    <t>55087956</t>
  </si>
  <si>
    <t>55088670</t>
  </si>
  <si>
    <t>55089322</t>
  </si>
  <si>
    <t>55089404</t>
  </si>
  <si>
    <t>55089769</t>
  </si>
  <si>
    <t>55089822</t>
  </si>
  <si>
    <t>55090105</t>
  </si>
  <si>
    <t>55090511</t>
  </si>
  <si>
    <t>55090640</t>
  </si>
  <si>
    <t>55090840</t>
  </si>
  <si>
    <t>55090924</t>
  </si>
  <si>
    <t>55090952</t>
  </si>
  <si>
    <t>55091040</t>
  </si>
  <si>
    <t>55091205</t>
  </si>
  <si>
    <t>55091652</t>
  </si>
  <si>
    <t>55092155</t>
  </si>
  <si>
    <t>55092472</t>
  </si>
  <si>
    <t>55092595</t>
  </si>
  <si>
    <t>55092663</t>
  </si>
  <si>
    <t>55092686</t>
  </si>
  <si>
    <t>55093054</t>
  </si>
  <si>
    <t>55093149</t>
  </si>
  <si>
    <t>55093543</t>
  </si>
  <si>
    <t>55094078</t>
  </si>
  <si>
    <t>55094175</t>
  </si>
  <si>
    <t>55094314</t>
  </si>
  <si>
    <t>55094947</t>
  </si>
  <si>
    <t>55095377</t>
  </si>
  <si>
    <t>55095402</t>
  </si>
  <si>
    <t>55095645</t>
  </si>
  <si>
    <t>55095778</t>
  </si>
  <si>
    <t>55096261</t>
  </si>
  <si>
    <t>55096317</t>
  </si>
  <si>
    <t>55096394</t>
  </si>
  <si>
    <t>55096429</t>
  </si>
  <si>
    <t>55097010</t>
  </si>
  <si>
    <t>55097081</t>
  </si>
  <si>
    <t>55097257</t>
  </si>
  <si>
    <t>55097267</t>
  </si>
  <si>
    <t>55097349</t>
  </si>
  <si>
    <t>55097409</t>
  </si>
  <si>
    <t>55097803</t>
  </si>
  <si>
    <t>55097872</t>
  </si>
  <si>
    <t>55097942</t>
  </si>
  <si>
    <t>55098566</t>
  </si>
  <si>
    <t>55098712</t>
  </si>
  <si>
    <t>55098992</t>
  </si>
  <si>
    <t>55099276</t>
  </si>
  <si>
    <t>55099651</t>
  </si>
  <si>
    <t>55099700</t>
  </si>
  <si>
    <t>55099705</t>
  </si>
  <si>
    <t>55102836</t>
  </si>
  <si>
    <t>55102918</t>
  </si>
  <si>
    <t>55104266</t>
  </si>
  <si>
    <t>55104415</t>
  </si>
  <si>
    <t>55104473</t>
  </si>
  <si>
    <t>55104509</t>
  </si>
  <si>
    <t>55104838</t>
  </si>
  <si>
    <t>55105021</t>
  </si>
  <si>
    <t>55105116</t>
  </si>
  <si>
    <t>55105619</t>
  </si>
  <si>
    <t>55105629</t>
  </si>
  <si>
    <t>55105764</t>
  </si>
  <si>
    <t>55105915</t>
  </si>
  <si>
    <t>55105973</t>
  </si>
  <si>
    <t>55106273</t>
  </si>
  <si>
    <t>55106721</t>
  </si>
  <si>
    <t>55106991</t>
  </si>
  <si>
    <t>55107029</t>
  </si>
  <si>
    <t>55107138</t>
  </si>
  <si>
    <t>55107391</t>
  </si>
  <si>
    <t>55107449</t>
  </si>
  <si>
    <t>55107902</t>
  </si>
  <si>
    <t>55107977</t>
  </si>
  <si>
    <t>55107983</t>
  </si>
  <si>
    <t>55108591</t>
  </si>
  <si>
    <t>55108895</t>
  </si>
  <si>
    <t>55108998</t>
  </si>
  <si>
    <t>55109428</t>
  </si>
  <si>
    <t>55109594</t>
  </si>
  <si>
    <t>55109740</t>
  </si>
  <si>
    <t>55109799</t>
  </si>
  <si>
    <t>55110619</t>
  </si>
  <si>
    <t>55110695</t>
  </si>
  <si>
    <t>55110715</t>
  </si>
  <si>
    <t>55110718</t>
  </si>
  <si>
    <t>55111490</t>
  </si>
  <si>
    <t>55113263</t>
  </si>
  <si>
    <t>55113896</t>
  </si>
  <si>
    <t>55113947</t>
  </si>
  <si>
    <t>55114605</t>
  </si>
  <si>
    <t>55115806</t>
  </si>
  <si>
    <t>55115927</t>
  </si>
  <si>
    <t>55116256</t>
  </si>
  <si>
    <t>55116373</t>
  </si>
  <si>
    <t>55116386</t>
  </si>
  <si>
    <t>55117457</t>
  </si>
  <si>
    <t>55117929</t>
  </si>
  <si>
    <t>55118028</t>
  </si>
  <si>
    <t>55119424</t>
  </si>
  <si>
    <t>55120296</t>
  </si>
  <si>
    <t>55120493</t>
  </si>
  <si>
    <t>55120557</t>
  </si>
  <si>
    <t>55120672</t>
  </si>
  <si>
    <t>55120974</t>
  </si>
  <si>
    <t>55121707</t>
  </si>
  <si>
    <t>55122305</t>
  </si>
  <si>
    <t>55122351</t>
  </si>
  <si>
    <t>55122385</t>
  </si>
  <si>
    <t>55122470</t>
  </si>
  <si>
    <t>55122471</t>
  </si>
  <si>
    <t>55122813</t>
  </si>
  <si>
    <t>55122904</t>
  </si>
  <si>
    <t>55123042</t>
  </si>
  <si>
    <t>55123136</t>
  </si>
  <si>
    <t>55123254</t>
  </si>
  <si>
    <t>55123284</t>
  </si>
  <si>
    <t>55123794</t>
  </si>
  <si>
    <t>55123972</t>
  </si>
  <si>
    <t>55124039</t>
  </si>
  <si>
    <t>55124460</t>
  </si>
  <si>
    <t>55124495</t>
  </si>
  <si>
    <t>55124498</t>
  </si>
  <si>
    <t>55124531</t>
  </si>
  <si>
    <t>55124593</t>
  </si>
  <si>
    <t>55124972</t>
  </si>
  <si>
    <t>55125066</t>
  </si>
  <si>
    <t>55125140</t>
  </si>
  <si>
    <t>55126934</t>
  </si>
  <si>
    <t>55127379</t>
  </si>
  <si>
    <t>55127600</t>
  </si>
  <si>
    <t>55128058</t>
  </si>
  <si>
    <t>55128537</t>
  </si>
  <si>
    <t>55128549</t>
  </si>
  <si>
    <t>55128991</t>
  </si>
  <si>
    <t>55129273</t>
  </si>
  <si>
    <t>55129415</t>
  </si>
  <si>
    <t>55129758</t>
  </si>
  <si>
    <t>55130680</t>
  </si>
  <si>
    <t>55130816</t>
  </si>
  <si>
    <t>55130821</t>
  </si>
  <si>
    <t>55131440</t>
  </si>
  <si>
    <t>55131588</t>
  </si>
  <si>
    <t>55132125</t>
  </si>
  <si>
    <t>55132944</t>
  </si>
  <si>
    <t>55133076</t>
  </si>
  <si>
    <t>55133619</t>
  </si>
  <si>
    <t>55134372</t>
  </si>
  <si>
    <t>55134398</t>
  </si>
  <si>
    <t>55134677</t>
  </si>
  <si>
    <t>55134951</t>
  </si>
  <si>
    <t>55135474</t>
  </si>
  <si>
    <t>55135485</t>
  </si>
  <si>
    <t>55135540</t>
  </si>
  <si>
    <t>55135564</t>
  </si>
  <si>
    <t>55135675</t>
  </si>
  <si>
    <t>55135748</t>
  </si>
  <si>
    <t>55136341</t>
  </si>
  <si>
    <t>55136384</t>
  </si>
  <si>
    <t>55136471</t>
  </si>
  <si>
    <t>55136584</t>
  </si>
  <si>
    <t>55137116</t>
  </si>
  <si>
    <t>55137312</t>
  </si>
  <si>
    <t>55137381</t>
  </si>
  <si>
    <t>55137569</t>
  </si>
  <si>
    <t>55137663</t>
  </si>
  <si>
    <t>55138165</t>
  </si>
  <si>
    <t>55138173</t>
  </si>
  <si>
    <t>55139203</t>
  </si>
  <si>
    <t>55139269</t>
  </si>
  <si>
    <t>55139779</t>
  </si>
  <si>
    <t>55139941</t>
  </si>
  <si>
    <t>55140273</t>
  </si>
  <si>
    <t>55140342</t>
  </si>
  <si>
    <t>55140604</t>
  </si>
  <si>
    <t>55140612</t>
  </si>
  <si>
    <t>55140885</t>
  </si>
  <si>
    <t>55140954</t>
  </si>
  <si>
    <t>55141932</t>
  </si>
  <si>
    <t>55141971</t>
  </si>
  <si>
    <t>55142062</t>
  </si>
  <si>
    <t>55142487</t>
  </si>
  <si>
    <t>55142497</t>
  </si>
  <si>
    <t>55142530</t>
  </si>
  <si>
    <t>55142638</t>
  </si>
  <si>
    <t>55143506</t>
  </si>
  <si>
    <t>55143774</t>
  </si>
  <si>
    <t>55144687</t>
  </si>
  <si>
    <t>55144993</t>
  </si>
  <si>
    <t>55145076</t>
  </si>
  <si>
    <t>55145344</t>
  </si>
  <si>
    <t>55145805</t>
  </si>
  <si>
    <t>55146204</t>
  </si>
  <si>
    <t>55146275</t>
  </si>
  <si>
    <t>55146576</t>
  </si>
  <si>
    <t>55146679</t>
  </si>
  <si>
    <t>55146695</t>
  </si>
  <si>
    <t>55147043</t>
  </si>
  <si>
    <t>55147250</t>
  </si>
  <si>
    <t>55147506</t>
  </si>
  <si>
    <t>55147912</t>
  </si>
  <si>
    <t>55148191</t>
  </si>
  <si>
    <t>55148351</t>
  </si>
  <si>
    <t>55148574</t>
  </si>
  <si>
    <t>55148604</t>
  </si>
  <si>
    <t>55148960</t>
  </si>
  <si>
    <t>55149024</t>
  </si>
  <si>
    <t>55149465</t>
  </si>
  <si>
    <t>55149899</t>
  </si>
  <si>
    <t>55150226</t>
  </si>
  <si>
    <t>55150286</t>
  </si>
  <si>
    <t>55150334</t>
  </si>
  <si>
    <t>55150549</t>
  </si>
  <si>
    <t>55150563</t>
  </si>
  <si>
    <t>55150786</t>
  </si>
  <si>
    <t>55150839</t>
  </si>
  <si>
    <t>55151823</t>
  </si>
  <si>
    <t>55153156</t>
  </si>
  <si>
    <t>55153747</t>
  </si>
  <si>
    <t>55153837</t>
  </si>
  <si>
    <t>55153850</t>
  </si>
  <si>
    <t>55154204</t>
  </si>
  <si>
    <t>55154961</t>
  </si>
  <si>
    <t>55155395</t>
  </si>
  <si>
    <t>55155601</t>
  </si>
  <si>
    <t>55155738</t>
  </si>
  <si>
    <t>55155742</t>
  </si>
  <si>
    <t>55156216</t>
  </si>
  <si>
    <t>55156568</t>
  </si>
  <si>
    <t>55156649</t>
  </si>
  <si>
    <t>55157100</t>
  </si>
  <si>
    <t>55157109</t>
  </si>
  <si>
    <t>55157140</t>
  </si>
  <si>
    <t>55157186</t>
  </si>
  <si>
    <t>55157325</t>
  </si>
  <si>
    <t>55157340</t>
  </si>
  <si>
    <t>55157730</t>
  </si>
  <si>
    <t>55158164</t>
  </si>
  <si>
    <t>55158183</t>
  </si>
  <si>
    <t>55158451</t>
  </si>
  <si>
    <t>55158657</t>
  </si>
  <si>
    <t>55158763</t>
  </si>
  <si>
    <t>55158807</t>
  </si>
  <si>
    <t>55159573</t>
  </si>
  <si>
    <t>55159637</t>
  </si>
  <si>
    <t>55159648</t>
  </si>
  <si>
    <t>55159760</t>
  </si>
  <si>
    <t>55159887</t>
  </si>
  <si>
    <t>55159964</t>
  </si>
  <si>
    <t>55160182</t>
  </si>
  <si>
    <t>55160224</t>
  </si>
  <si>
    <t>55160531</t>
  </si>
  <si>
    <t>55161006</t>
  </si>
  <si>
    <t>55161027</t>
  </si>
  <si>
    <t>55161081</t>
  </si>
  <si>
    <t>55161418</t>
  </si>
  <si>
    <t>55161730</t>
  </si>
  <si>
    <t>55161791</t>
  </si>
  <si>
    <t>55161905</t>
  </si>
  <si>
    <t>55162744</t>
  </si>
  <si>
    <t>55163024</t>
  </si>
  <si>
    <t>55163801</t>
  </si>
  <si>
    <t>55163992</t>
  </si>
  <si>
    <t>55164077</t>
  </si>
  <si>
    <t>55164314</t>
  </si>
  <si>
    <t>55164564</t>
  </si>
  <si>
    <t>55164585</t>
  </si>
  <si>
    <t>55164667</t>
  </si>
  <si>
    <t>55164710</t>
  </si>
  <si>
    <t>55164943</t>
  </si>
  <si>
    <t>55165076</t>
  </si>
  <si>
    <t>55165878</t>
  </si>
  <si>
    <t>55166080</t>
  </si>
  <si>
    <t>55166841</t>
  </si>
  <si>
    <t>55166844</t>
  </si>
  <si>
    <t>55166891</t>
  </si>
  <si>
    <t>55166912</t>
  </si>
  <si>
    <t>55166913</t>
  </si>
  <si>
    <t>55167828</t>
  </si>
  <si>
    <t>55167914</t>
  </si>
  <si>
    <t>55168294</t>
  </si>
  <si>
    <t>55168312</t>
  </si>
  <si>
    <t>55168421</t>
  </si>
  <si>
    <t>55168644</t>
  </si>
  <si>
    <t>55169008</t>
  </si>
  <si>
    <t>55169521</t>
  </si>
  <si>
    <t>55170091</t>
  </si>
  <si>
    <t>55170140</t>
  </si>
  <si>
    <t>55170516</t>
  </si>
  <si>
    <t>55170591</t>
  </si>
  <si>
    <t>55170688</t>
  </si>
  <si>
    <t>55170716</t>
  </si>
  <si>
    <t>55170726</t>
  </si>
  <si>
    <t>55170827</t>
  </si>
  <si>
    <t>55171213</t>
  </si>
  <si>
    <t>55171281</t>
  </si>
  <si>
    <t>55171595</t>
  </si>
  <si>
    <t>55171653</t>
  </si>
  <si>
    <t>55171682</t>
  </si>
  <si>
    <t>55171992</t>
  </si>
  <si>
    <t>55172160</t>
  </si>
  <si>
    <t>55172329</t>
  </si>
  <si>
    <t>55172437</t>
  </si>
  <si>
    <t>55172477</t>
  </si>
  <si>
    <t>55172617</t>
  </si>
  <si>
    <t>55172961</t>
  </si>
  <si>
    <t>55173271</t>
  </si>
  <si>
    <t>55173358</t>
  </si>
  <si>
    <t>55173430</t>
  </si>
  <si>
    <t>55173443</t>
  </si>
  <si>
    <t>55173548</t>
  </si>
  <si>
    <t>55174155</t>
  </si>
  <si>
    <t>55174262</t>
  </si>
  <si>
    <t>55174788</t>
  </si>
  <si>
    <t>55174951</t>
  </si>
  <si>
    <t>55175344</t>
  </si>
  <si>
    <t>55175871</t>
  </si>
  <si>
    <t>55175986</t>
  </si>
  <si>
    <t>55176050</t>
  </si>
  <si>
    <t>55176088</t>
  </si>
  <si>
    <t>55176109</t>
  </si>
  <si>
    <t>55176166</t>
  </si>
  <si>
    <t>55176172</t>
  </si>
  <si>
    <t>55176384</t>
  </si>
  <si>
    <t>55176614</t>
  </si>
  <si>
    <t>55176649</t>
  </si>
  <si>
    <t>55176719</t>
  </si>
  <si>
    <t>55176813</t>
  </si>
  <si>
    <t>55176818</t>
  </si>
  <si>
    <t>55176862</t>
  </si>
  <si>
    <t>55176957</t>
  </si>
  <si>
    <t>55177026</t>
  </si>
  <si>
    <t>55177382</t>
  </si>
  <si>
    <t>55177462</t>
  </si>
  <si>
    <t>55177660</t>
  </si>
  <si>
    <t>55177683</t>
  </si>
  <si>
    <t>55178016</t>
  </si>
  <si>
    <t>55178472</t>
  </si>
  <si>
    <t>55178826</t>
  </si>
  <si>
    <t>55180738</t>
  </si>
  <si>
    <t>55180862</t>
  </si>
  <si>
    <t>55180924</t>
  </si>
  <si>
    <t>55181069</t>
  </si>
  <si>
    <t>55181074</t>
  </si>
  <si>
    <t>55181516</t>
  </si>
  <si>
    <t>55181619</t>
  </si>
  <si>
    <t>55182331</t>
  </si>
  <si>
    <t>55182577</t>
  </si>
  <si>
    <t>55182831</t>
  </si>
  <si>
    <t>55182854</t>
  </si>
  <si>
    <t>55182991</t>
  </si>
  <si>
    <t>55183352</t>
  </si>
  <si>
    <t>55183900</t>
  </si>
  <si>
    <t>55184032</t>
  </si>
  <si>
    <t>55184121</t>
  </si>
  <si>
    <t>55184224</t>
  </si>
  <si>
    <t>55185377</t>
  </si>
  <si>
    <t>55185403</t>
  </si>
  <si>
    <t>55185449</t>
  </si>
  <si>
    <t>55186105</t>
  </si>
  <si>
    <t>55186398</t>
  </si>
  <si>
    <t>55186531</t>
  </si>
  <si>
    <t>55186770</t>
  </si>
  <si>
    <t>55186959</t>
  </si>
  <si>
    <t>55187007</t>
  </si>
  <si>
    <t>55187227</t>
  </si>
  <si>
    <t>55187637</t>
  </si>
  <si>
    <t>55187647</t>
  </si>
  <si>
    <t>55187767</t>
  </si>
  <si>
    <t>55187861</t>
  </si>
  <si>
    <t>55187883</t>
  </si>
  <si>
    <t>55187921</t>
  </si>
  <si>
    <t>55187988</t>
  </si>
  <si>
    <t>55188243</t>
  </si>
  <si>
    <t>55188312</t>
  </si>
  <si>
    <t>55188405</t>
  </si>
  <si>
    <t>55189080</t>
  </si>
  <si>
    <t>55189549</t>
  </si>
  <si>
    <t>55189604</t>
  </si>
  <si>
    <t>55189681</t>
  </si>
  <si>
    <t>55189715</t>
  </si>
  <si>
    <t>55189771</t>
  </si>
  <si>
    <t>55189880</t>
  </si>
  <si>
    <t>55189975</t>
  </si>
  <si>
    <t>55190021</t>
  </si>
  <si>
    <t>55190699</t>
  </si>
  <si>
    <t>55190735</t>
  </si>
  <si>
    <t>55191762</t>
  </si>
  <si>
    <t>55191942</t>
  </si>
  <si>
    <t>55192149</t>
  </si>
  <si>
    <t>55192250</t>
  </si>
  <si>
    <t>55192316</t>
  </si>
  <si>
    <t>55192369</t>
  </si>
  <si>
    <t>55192541</t>
  </si>
  <si>
    <t>55192726</t>
  </si>
  <si>
    <t>55192822</t>
  </si>
  <si>
    <t>55192964</t>
  </si>
  <si>
    <t>55193101</t>
  </si>
  <si>
    <t>55193178</t>
  </si>
  <si>
    <t>55194947</t>
  </si>
  <si>
    <t>55195006</t>
  </si>
  <si>
    <t>55195043</t>
  </si>
  <si>
    <t>55196509</t>
  </si>
  <si>
    <t>55196590</t>
  </si>
  <si>
    <t>55196804</t>
  </si>
  <si>
    <t>55196831</t>
  </si>
  <si>
    <t>55196836</t>
  </si>
  <si>
    <t>55196865</t>
  </si>
  <si>
    <t>55197078</t>
  </si>
  <si>
    <t>55197288</t>
  </si>
  <si>
    <t>55197309</t>
  </si>
  <si>
    <t>55197313</t>
  </si>
  <si>
    <t>55197859</t>
  </si>
  <si>
    <t>55198308</t>
  </si>
  <si>
    <t>55198415</t>
  </si>
  <si>
    <t>55198562</t>
  </si>
  <si>
    <t>55198750</t>
  </si>
  <si>
    <t>55198841</t>
  </si>
  <si>
    <t>55198944</t>
  </si>
  <si>
    <t>55199023</t>
  </si>
  <si>
    <t>55199044</t>
  </si>
  <si>
    <t>55199060</t>
  </si>
  <si>
    <t>55199273</t>
  </si>
  <si>
    <t>55200366</t>
  </si>
  <si>
    <t>55200517</t>
  </si>
  <si>
    <t>55200627</t>
  </si>
  <si>
    <t>55200810</t>
  </si>
  <si>
    <t>55200851</t>
  </si>
  <si>
    <t>55200939</t>
  </si>
  <si>
    <t>55201266</t>
  </si>
  <si>
    <t>55201312</t>
  </si>
  <si>
    <t>55201529</t>
  </si>
  <si>
    <t>55201810</t>
  </si>
  <si>
    <t>55201966</t>
  </si>
  <si>
    <t>55202590</t>
  </si>
  <si>
    <t>55202653</t>
  </si>
  <si>
    <t>55202691</t>
  </si>
  <si>
    <t>55202736</t>
  </si>
  <si>
    <t>55202840</t>
  </si>
  <si>
    <t>55203105</t>
  </si>
  <si>
    <t>55203206</t>
  </si>
  <si>
    <t>55203640</t>
  </si>
  <si>
    <t>55203697</t>
  </si>
  <si>
    <t>55203825</t>
  </si>
  <si>
    <t>55203844</t>
  </si>
  <si>
    <t>55203926</t>
  </si>
  <si>
    <t>55204151</t>
  </si>
  <si>
    <t>55204231</t>
  </si>
  <si>
    <t>55204238</t>
  </si>
  <si>
    <t>55204298</t>
  </si>
  <si>
    <t>55204309</t>
  </si>
  <si>
    <t>55204376</t>
  </si>
  <si>
    <t>55204377</t>
  </si>
  <si>
    <t>55204391</t>
  </si>
  <si>
    <t>55204393</t>
  </si>
  <si>
    <t>55204425</t>
  </si>
  <si>
    <t>55204497</t>
  </si>
  <si>
    <t>55204515</t>
  </si>
  <si>
    <t>55204534</t>
  </si>
  <si>
    <t>55204536</t>
  </si>
  <si>
    <t>55204560</t>
  </si>
  <si>
    <t>55204624</t>
  </si>
  <si>
    <t>55204655</t>
  </si>
  <si>
    <t>55204791</t>
  </si>
  <si>
    <t>55204814</t>
  </si>
  <si>
    <t>55204829</t>
  </si>
  <si>
    <t>55204834</t>
  </si>
  <si>
    <t>55204852</t>
  </si>
  <si>
    <t>55204923</t>
  </si>
  <si>
    <t>55204978</t>
  </si>
  <si>
    <t>55205017</t>
  </si>
  <si>
    <t>55205136</t>
  </si>
  <si>
    <t>55205342</t>
  </si>
  <si>
    <t>55205373</t>
  </si>
  <si>
    <t>55205402</t>
  </si>
  <si>
    <t>55205403</t>
  </si>
  <si>
    <t>55205424</t>
  </si>
  <si>
    <t>55205437</t>
  </si>
  <si>
    <t>55205463</t>
  </si>
  <si>
    <t>55205464</t>
  </si>
  <si>
    <t>55205617</t>
  </si>
  <si>
    <t>55205645</t>
  </si>
  <si>
    <t>55205723</t>
  </si>
  <si>
    <t>55205762</t>
  </si>
  <si>
    <t>55205838</t>
  </si>
  <si>
    <t>55205864</t>
  </si>
  <si>
    <t>55205967</t>
  </si>
  <si>
    <t>55205976</t>
  </si>
  <si>
    <t>55206156</t>
  </si>
  <si>
    <t>55206186</t>
  </si>
  <si>
    <t>55206194</t>
  </si>
  <si>
    <t>55206230</t>
  </si>
  <si>
    <t>55206288</t>
  </si>
  <si>
    <t>55206447</t>
  </si>
  <si>
    <t>55206484</t>
  </si>
  <si>
    <t>55206597</t>
  </si>
  <si>
    <t>55206742</t>
  </si>
  <si>
    <t>55206772</t>
  </si>
  <si>
    <t>55206994</t>
  </si>
  <si>
    <t>55207324</t>
  </si>
  <si>
    <t>55207739</t>
  </si>
  <si>
    <t>55207746</t>
  </si>
  <si>
    <t>55208029</t>
  </si>
  <si>
    <t>55208143</t>
  </si>
  <si>
    <t>55208361</t>
  </si>
  <si>
    <t>55208401</t>
  </si>
  <si>
    <t>55208695</t>
  </si>
  <si>
    <t>55209400</t>
  </si>
  <si>
    <t>55209519</t>
  </si>
  <si>
    <t>55209624</t>
  </si>
  <si>
    <t>55209643</t>
  </si>
  <si>
    <t>55209738</t>
  </si>
  <si>
    <t>55210038</t>
  </si>
  <si>
    <t>55210318</t>
  </si>
  <si>
    <t>55210807</t>
  </si>
  <si>
    <t>55211508</t>
  </si>
  <si>
    <t>55211734</t>
  </si>
  <si>
    <t>55212205</t>
  </si>
  <si>
    <t>55212431</t>
  </si>
  <si>
    <t>55212455</t>
  </si>
  <si>
    <t>55212879</t>
  </si>
  <si>
    <t>55213158</t>
  </si>
  <si>
    <t>55213195</t>
  </si>
  <si>
    <t>55213425</t>
  </si>
  <si>
    <t>55213769</t>
  </si>
  <si>
    <t>55213844</t>
  </si>
  <si>
    <t>55213959</t>
  </si>
  <si>
    <t>55214282</t>
  </si>
  <si>
    <t>55214464</t>
  </si>
  <si>
    <t>55214761</t>
  </si>
  <si>
    <t>55214803</t>
  </si>
  <si>
    <t>55215056</t>
  </si>
  <si>
    <t>55215127</t>
  </si>
  <si>
    <t>55215148</t>
  </si>
  <si>
    <t>55215168</t>
  </si>
  <si>
    <t>55215197</t>
  </si>
  <si>
    <t>55215336</t>
  </si>
  <si>
    <t>55215716</t>
  </si>
  <si>
    <t>55215801</t>
  </si>
  <si>
    <t>55215876</t>
  </si>
  <si>
    <t>55215988</t>
  </si>
  <si>
    <t>55216084</t>
  </si>
  <si>
    <t>55216189</t>
  </si>
  <si>
    <t>55216206</t>
  </si>
  <si>
    <t>55216343</t>
  </si>
  <si>
    <t>55216466</t>
  </si>
  <si>
    <t>55216575</t>
  </si>
  <si>
    <t>55216844</t>
  </si>
  <si>
    <t>55217003</t>
  </si>
  <si>
    <t>55217075</t>
  </si>
  <si>
    <t>حل أول</t>
  </si>
  <si>
    <t>حل ثاني</t>
  </si>
  <si>
    <t>شرط تكرار رقم</t>
  </si>
  <si>
    <t>شرط تكرار ازواج أرقام</t>
  </si>
  <si>
    <t>شرط تسلسل الرقم بالتزايد</t>
  </si>
  <si>
    <t>شرط تسلسل الرقم بالتناقص</t>
  </si>
  <si>
    <t>تسلسل أزواج أرقام بالتناقص</t>
  </si>
  <si>
    <t>تسلسل أزواج أرقام بالتزايد</t>
  </si>
  <si>
    <t>51550132</t>
  </si>
  <si>
    <t>51550271</t>
  </si>
  <si>
    <t>51550282</t>
  </si>
  <si>
    <t>جميل</t>
  </si>
  <si>
    <t>غير جميل</t>
  </si>
  <si>
    <t>بشكل عام</t>
  </si>
  <si>
    <t>تفصيل الشرط</t>
  </si>
  <si>
    <t>شرط الرقم مكون من نصفين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</si>
</sst>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  <font>
      <b/>
      <sz val="11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  <font>
      <b/>
      <sz val="10"/>
      <color theme="1"/>
      <name val="Arial Unicode MS"/>
      <family val="2"/>
    </font>
    <font>
      <b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4" borderId="0" xfId="0" applyFill="1"/>
    <xf numFmtId="0" fontId="3" fillId="5" borderId="1" xfId="0" applyFont="1" applyFill="1" applyBorder="1" applyAlignment="1">
      <alignment horizontal="center" vertical="center" shrinkToFit="1"/>
    </xf>
    <xf numFmtId="0" fontId="0" fillId="5" borderId="0" xfId="0" applyFill="1"/>
    <xf numFmtId="0" fontId="0" fillId="6" borderId="0" xfId="0" applyFill="1"/>
    <xf numFmtId="0" fontId="0" fillId="7" borderId="0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0" xfId="0" applyFill="1" applyAlignment="1">
      <alignment horizontal="center"/>
    </xf>
  </cellXfs>
  <cellStyles count="1">
    <cellStyle name="Normal" xfId="0" builtinId="0"/>
  </cellStyles>
  <dxfs count="5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b/>
        <i val="0"/>
      </font>
      <fill>
        <patternFill patternType="gray0625">
          <bgColor rgb="FF00B05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1506"/>
  <sheetViews>
    <sheetView tabSelected="1" workbookViewId="0">
      <selection activeCell="A26" sqref="A26"/>
    </sheetView>
  </sheetViews>
  <sheetFormatPr defaultRowHeight="15"/>
  <cols>
    <col min="1" max="1" width="16" style="3" customWidth="1"/>
    <col min="2" max="9" width="4.875" style="9" customWidth="1"/>
    <col min="10" max="10" width="10.375" style="9" customWidth="1"/>
    <col min="11" max="11" width="9" style="9"/>
    <col min="13" max="13" width="10.25" hidden="1" customWidth="1"/>
    <col min="14" max="14" width="15" hidden="1" customWidth="1"/>
    <col min="15" max="15" width="16.25" hidden="1" customWidth="1"/>
    <col min="16" max="16" width="15" hidden="1" customWidth="1"/>
    <col min="17" max="17" width="17.375" hidden="1" customWidth="1"/>
    <col min="18" max="22" width="9" hidden="1" customWidth="1"/>
    <col min="23" max="23" width="6.625" hidden="1" customWidth="1"/>
    <col min="24" max="24" width="8.25" hidden="1" customWidth="1"/>
    <col min="25" max="25" width="16.25" hidden="1" customWidth="1"/>
    <col min="26" max="26" width="11.875" hidden="1" customWidth="1"/>
    <col min="27" max="27" width="10.75" hidden="1" customWidth="1"/>
    <col min="28" max="28" width="6.5" hidden="1" customWidth="1"/>
    <col min="29" max="53" width="9" hidden="1" customWidth="1"/>
    <col min="54" max="54" width="18" hidden="1" customWidth="1"/>
    <col min="55" max="55" width="9" hidden="1" customWidth="1"/>
    <col min="56" max="56" width="17.375" bestFit="1" customWidth="1"/>
    <col min="57" max="57" width="10.25" bestFit="1" customWidth="1"/>
    <col min="58" max="58" width="15" bestFit="1" customWidth="1"/>
    <col min="59" max="59" width="17.375" bestFit="1" customWidth="1"/>
    <col min="60" max="60" width="16.25" bestFit="1" customWidth="1"/>
    <col min="61" max="61" width="17.75" bestFit="1" customWidth="1"/>
    <col min="62" max="62" width="16.625" bestFit="1" customWidth="1"/>
    <col min="63" max="63" width="18" bestFit="1" customWidth="1"/>
  </cols>
  <sheetData>
    <row r="1" spans="1:63">
      <c r="M1" s="15" t="s">
        <v>1487</v>
      </c>
      <c r="N1" s="15"/>
      <c r="O1" s="15"/>
      <c r="P1" s="15" t="s">
        <v>1488</v>
      </c>
      <c r="Q1" s="15"/>
      <c r="R1" s="15"/>
      <c r="S1" s="15"/>
      <c r="T1" s="15"/>
      <c r="U1" s="15"/>
      <c r="V1" s="15"/>
      <c r="W1" s="15" t="s">
        <v>1490</v>
      </c>
      <c r="X1" s="15"/>
      <c r="Y1" s="15"/>
      <c r="Z1" s="15"/>
      <c r="AA1" s="15"/>
      <c r="AB1" s="15"/>
      <c r="AC1" s="15"/>
      <c r="AD1" s="15"/>
      <c r="AE1" s="15" t="s">
        <v>1489</v>
      </c>
      <c r="AF1" s="15"/>
      <c r="AG1" s="15"/>
      <c r="AH1" s="15"/>
      <c r="AI1" s="15"/>
      <c r="AJ1" s="15"/>
      <c r="AK1" s="15"/>
      <c r="AL1" s="15" t="s">
        <v>1491</v>
      </c>
      <c r="AM1" s="15"/>
      <c r="AN1" s="15"/>
      <c r="AO1" s="15"/>
      <c r="AP1" s="15"/>
      <c r="AQ1" s="15"/>
      <c r="AR1" s="15"/>
      <c r="AS1" s="15"/>
      <c r="AT1" s="15" t="s">
        <v>1492</v>
      </c>
      <c r="AU1" s="15"/>
      <c r="AV1" s="15"/>
      <c r="AW1" s="15"/>
      <c r="AX1" s="15"/>
      <c r="AY1" s="15"/>
      <c r="AZ1" s="15"/>
      <c r="BA1" s="15"/>
      <c r="BB1" s="14" t="s">
        <v>1500</v>
      </c>
    </row>
    <row r="2" spans="1:63">
      <c r="J2" s="1" t="s">
        <v>1496</v>
      </c>
      <c r="K2" s="1" t="s">
        <v>1497</v>
      </c>
    </row>
    <row r="3" spans="1:63" ht="15.75">
      <c r="J3" s="2">
        <f>COUNTIF($BC$8:$BC$1506,"true")</f>
        <v>11</v>
      </c>
      <c r="K3" s="2">
        <f>COUNTIF($BC$8:$BC$1506,"false")</f>
        <v>1488</v>
      </c>
      <c r="BD3" s="13" t="s">
        <v>1498</v>
      </c>
      <c r="BE3" s="16" t="s">
        <v>1499</v>
      </c>
      <c r="BF3" s="16"/>
      <c r="BG3" s="16"/>
      <c r="BH3" s="16"/>
      <c r="BI3" s="16"/>
      <c r="BJ3" s="16"/>
      <c r="BK3" s="16"/>
    </row>
    <row r="7" spans="1:63" ht="15.75" customHeight="1">
      <c r="B7" s="4" t="str">
        <f>MID($A7,COLUMN(A7),1)</f>
        <v/>
      </c>
      <c r="C7" s="4" t="str">
        <f t="shared" ref="C7:I7" si="0">MID($A7,COLUMN(B7),1)</f>
        <v/>
      </c>
      <c r="D7" s="4" t="str">
        <f t="shared" si="0"/>
        <v/>
      </c>
      <c r="E7" s="4" t="str">
        <f t="shared" si="0"/>
        <v/>
      </c>
      <c r="F7" s="4" t="str">
        <f t="shared" si="0"/>
        <v/>
      </c>
      <c r="G7" s="4" t="str">
        <f t="shared" si="0"/>
        <v/>
      </c>
      <c r="H7" s="4" t="str">
        <f t="shared" si="0"/>
        <v/>
      </c>
      <c r="I7" s="4" t="str">
        <f t="shared" si="0"/>
        <v/>
      </c>
      <c r="J7" s="5" t="s">
        <v>1485</v>
      </c>
      <c r="K7" s="5" t="s">
        <v>1486</v>
      </c>
    </row>
    <row r="8" spans="1:63" ht="14.25" customHeight="1">
      <c r="A8" s="6">
        <v>51549188</v>
      </c>
      <c r="B8" s="7" t="str">
        <f t="shared" ref="B8:I8" si="1">MID($A8,COLUMN(A8),1)</f>
        <v>5</v>
      </c>
      <c r="C8" s="7" t="str">
        <f t="shared" si="1"/>
        <v>1</v>
      </c>
      <c r="D8" s="7" t="str">
        <f t="shared" si="1"/>
        <v>5</v>
      </c>
      <c r="E8" s="7" t="str">
        <f t="shared" si="1"/>
        <v>4</v>
      </c>
      <c r="F8" s="7" t="str">
        <f t="shared" si="1"/>
        <v>9</v>
      </c>
      <c r="G8" s="7" t="str">
        <f t="shared" si="1"/>
        <v>1</v>
      </c>
      <c r="H8" s="7" t="str">
        <f t="shared" si="1"/>
        <v>8</v>
      </c>
      <c r="I8" s="7" t="str">
        <f t="shared" si="1"/>
        <v>8</v>
      </c>
      <c r="J8" s="8" t="str">
        <f>IF(COUNTIF(B8:I8,MODE(--(B8:I8)))&gt;=5,"Ok","No")</f>
        <v>No</v>
      </c>
      <c r="K8" s="3" t="str">
        <f>IF(OR(COUNTIF(B8:I8,0)&gt;=5,COUNTIF(B8:I8,1)&gt;=5,COUNTIF(B8:I8,2)&gt;=5,COUNTIF(B8:I8,3)&gt;=5,COUNTIF(B8:I8,4)&gt;=5,COUNTIF(B8:I8,5)&gt;=5,COUNTIF(B8:I8,6)&gt;=5,COUNTIF(B8:I8,7)&gt;=5,COUNTIF(B8:I8,8)&gt;=5,COUNTIF(B8:I8,9)&gt;=5),"Ok","No")</f>
        <v>No</v>
      </c>
      <c r="M8" s="10">
        <f t="shared" ref="M8:M16" si="2">MODE(--(B8:I8))</f>
        <v>5</v>
      </c>
      <c r="N8" s="10">
        <f t="shared" ref="N8:N16" si="3">COUNTIF(B8:I8,M8)</f>
        <v>2</v>
      </c>
      <c r="O8" s="12" t="b">
        <f>IF(N8&gt;4,TRUE,FALSE)</f>
        <v>0</v>
      </c>
      <c r="P8" s="10" t="str">
        <f t="shared" ref="P8:P16" si="4">B8&amp;C8</f>
        <v>51</v>
      </c>
      <c r="Q8" s="10" t="str">
        <f t="shared" ref="Q8:Q16" si="5">D8&amp;E8</f>
        <v>54</v>
      </c>
      <c r="R8" s="10" t="str">
        <f t="shared" ref="R8:R16" si="6">F8&amp;G8</f>
        <v>91</v>
      </c>
      <c r="S8" s="10" t="str">
        <f t="shared" ref="S8:S16" si="7">H8&amp;I8</f>
        <v>88</v>
      </c>
      <c r="T8" s="13" t="e">
        <f t="shared" ref="T8:T16" si="8">MODE(--(P8:S8))</f>
        <v>#N/A</v>
      </c>
      <c r="U8" s="13">
        <f t="shared" ref="U8:U16" si="9">COUNTIF(P8:S8,T8)</f>
        <v>0</v>
      </c>
      <c r="V8" s="12" t="b">
        <f t="shared" ref="V8:V71" si="10">IF(U8&gt;=4,TRUE,FALSE)</f>
        <v>0</v>
      </c>
      <c r="W8" s="10">
        <f t="shared" ref="W8:W16" si="11">C8-B8</f>
        <v>-4</v>
      </c>
      <c r="X8" s="10">
        <f t="shared" ref="X8:X16" si="12">D8-C8</f>
        <v>4</v>
      </c>
      <c r="Y8" s="10">
        <f t="shared" ref="Y8:Y16" si="13">E8-D8</f>
        <v>-1</v>
      </c>
      <c r="Z8" s="10">
        <f t="shared" ref="Z8:Z16" si="14">F8-E8</f>
        <v>5</v>
      </c>
      <c r="AA8" s="10">
        <f t="shared" ref="AA8:AA16" si="15">G8-F8</f>
        <v>-8</v>
      </c>
      <c r="AB8" s="10">
        <f t="shared" ref="AB8:AB16" si="16">H8-G8</f>
        <v>7</v>
      </c>
      <c r="AC8" s="10">
        <f t="shared" ref="AC8:AC16" si="17">I8-H8</f>
        <v>0</v>
      </c>
      <c r="AD8" s="12" t="b">
        <f t="shared" ref="AD8:AD16" si="18">IF(AND(AND((AC8=AB8),(AB8=AA8),(AA8=Z8),(Z8=Y8),(Y8=X8),(X8=W8)),AC8&lt;0),TRUE,FALSE)</f>
        <v>0</v>
      </c>
      <c r="AE8" s="10">
        <f t="shared" ref="AE8:AE16" si="19">C8-D8</f>
        <v>-4</v>
      </c>
      <c r="AF8" s="10">
        <f t="shared" ref="AF8:AF16" si="20">D8-E8</f>
        <v>1</v>
      </c>
      <c r="AG8" s="10">
        <f t="shared" ref="AG8:AG16" si="21">E8-F8</f>
        <v>-5</v>
      </c>
      <c r="AH8" s="10">
        <f t="shared" ref="AH8:AH16" si="22">F8-G8</f>
        <v>8</v>
      </c>
      <c r="AI8" s="10">
        <f t="shared" ref="AI8:AI16" si="23">G8-H8</f>
        <v>-7</v>
      </c>
      <c r="AJ8" s="10">
        <f t="shared" ref="AJ8:AJ16" si="24">H8-I8</f>
        <v>0</v>
      </c>
      <c r="AK8" s="12" t="b">
        <f t="shared" ref="AK8:AK16" si="25">IF(AND(AND((AJ8=AI8),(AI8=AH8),(AH8=AG8),(AG8=AF8),(AF8=AE8)),AJ8&lt;0),TRUE,FALSE)</f>
        <v>0</v>
      </c>
      <c r="AL8" s="10" t="str">
        <f t="shared" ref="AL8:AL16" si="26">B8&amp;C8</f>
        <v>51</v>
      </c>
      <c r="AM8" s="10" t="str">
        <f t="shared" ref="AM8:AM16" si="27">D8&amp;E8</f>
        <v>54</v>
      </c>
      <c r="AN8" s="10" t="str">
        <f t="shared" ref="AN8:AN16" si="28">F8&amp;G8</f>
        <v>91</v>
      </c>
      <c r="AO8" s="10" t="str">
        <f t="shared" ref="AO8:AO16" si="29">H8&amp;I8</f>
        <v>88</v>
      </c>
      <c r="AP8" s="13">
        <f t="shared" ref="AP8:AP16" si="30">AM8-AL8</f>
        <v>3</v>
      </c>
      <c r="AQ8" s="13">
        <f t="shared" ref="AQ8:AQ16" si="31">AN8-AM8</f>
        <v>37</v>
      </c>
      <c r="AR8" s="13">
        <f t="shared" ref="AR8:AR16" si="32">AO8-AN8</f>
        <v>-3</v>
      </c>
      <c r="AS8" s="12" t="b">
        <f t="shared" ref="AS8:AS16" si="33">IF(AND(AND((AR8=AQ8),(AQ8=AP8)),AR8&lt;0),TRUE,FALSE)</f>
        <v>0</v>
      </c>
      <c r="AT8" s="10" t="str">
        <f t="shared" ref="AT8:AT16" si="34">B8&amp;C8</f>
        <v>51</v>
      </c>
      <c r="AU8" s="10" t="str">
        <f t="shared" ref="AU8:AU16" si="35">D8&amp;E8</f>
        <v>54</v>
      </c>
      <c r="AV8" s="10" t="str">
        <f t="shared" ref="AV8:AV16" si="36">F8&amp;G8</f>
        <v>91</v>
      </c>
      <c r="AW8" s="10" t="str">
        <f t="shared" ref="AW8:AW16" si="37">H8&amp;I8</f>
        <v>88</v>
      </c>
      <c r="AX8" s="13">
        <f t="shared" ref="AX8:AX16" si="38">AT8-AU8</f>
        <v>-3</v>
      </c>
      <c r="AY8" s="13">
        <f t="shared" ref="AY8:AY71" si="39">AU8-AV8</f>
        <v>-37</v>
      </c>
      <c r="AZ8" s="13">
        <f t="shared" ref="AZ8:AZ16" si="40">AV8-AW8</f>
        <v>3</v>
      </c>
      <c r="BA8" s="12" t="b">
        <f t="shared" ref="BA8:BA16" si="41">IF(AND(AND((AZ8=AY8),(AY8=AX8)),AZ8&lt;0),TRUE,FALSE)</f>
        <v>0</v>
      </c>
      <c r="BB8" s="12" t="b">
        <f t="shared" ref="BB8:BB25" si="42">IF(AND((B8=C8),(C8=D8),(D8=E8),(F8=G8),(G8=H8),(H8=I8)),TRUE,FALSE)</f>
        <v>0</v>
      </c>
      <c r="BC8" t="b">
        <f>IF(OR((O8,V8,AD8,AK8,AS8,BA8)),TRUE,FALSE)</f>
        <v>0</v>
      </c>
      <c r="BD8" t="str">
        <f t="shared" ref="BD8:BD26" si="43">IF(O8,$M$1,IF(V8,$P$1,IF(AD8,$W$1,IF(AK8,$AE$1,IF(AS8,$AL$1,IF(BA8,$AT$1,IF(BB8,$BB$1,"غير جميل")))))))</f>
        <v>غير جميل</v>
      </c>
      <c r="BE8" t="str">
        <f>IF(O8,$M$1,"غير جميل")</f>
        <v>غير جميل</v>
      </c>
      <c r="BF8" t="str">
        <f>IF(V8,$P$1,"غير جميل")</f>
        <v>غير جميل</v>
      </c>
      <c r="BG8" t="str">
        <f>IF(AD8,$W$1,"غير جميل")</f>
        <v>غير جميل</v>
      </c>
      <c r="BH8" t="str">
        <f>IF(AK8,$AE$1,"غير جميل")</f>
        <v>غير جميل</v>
      </c>
      <c r="BI8" t="str">
        <f>IF(AS8,$AL$1,"غير جميل")</f>
        <v>غير جميل</v>
      </c>
      <c r="BJ8" t="str">
        <f>IF(BA8,$AT$1,"غير جميل")</f>
        <v>غير جميل</v>
      </c>
      <c r="BK8" t="str">
        <f t="shared" ref="BK8:BK25" si="44">IF(BB8,$BB$1,"غير جميل")</f>
        <v>غير جميل</v>
      </c>
    </row>
    <row r="9" spans="1:63" ht="14.25" customHeight="1">
      <c r="A9" s="6">
        <v>51555571</v>
      </c>
      <c r="B9" s="7" t="str">
        <f t="shared" ref="B9:I9" si="45">MID($A9,COLUMN(A9),1)</f>
        <v>5</v>
      </c>
      <c r="C9" s="7" t="str">
        <f t="shared" si="45"/>
        <v>1</v>
      </c>
      <c r="D9" s="7" t="str">
        <f t="shared" si="45"/>
        <v>5</v>
      </c>
      <c r="E9" s="7" t="str">
        <f t="shared" si="45"/>
        <v>5</v>
      </c>
      <c r="F9" s="7" t="str">
        <f t="shared" si="45"/>
        <v>5</v>
      </c>
      <c r="G9" s="7" t="str">
        <f t="shared" si="45"/>
        <v>5</v>
      </c>
      <c r="H9" s="7" t="str">
        <f t="shared" si="45"/>
        <v>7</v>
      </c>
      <c r="I9" s="7" t="str">
        <f t="shared" si="45"/>
        <v>1</v>
      </c>
      <c r="J9" s="8" t="str">
        <f t="shared" ref="J9:J71" si="46">IF(COUNTIF(B9:I9,MODE(--(B9:I9)))&gt;=5,"Ok","No")</f>
        <v>Ok</v>
      </c>
      <c r="K9" s="3" t="str">
        <f t="shared" ref="K9:K71" si="47">IF(OR(COUNTIF(B9:I9,0)&gt;=5,COUNTIF(B9:I9,1)&gt;=5,COUNTIF(B9:I9,2)&gt;=5,COUNTIF(B9:I9,3)&gt;=5,COUNTIF(B9:I9,4)&gt;=5,COUNTIF(B9:I9,5)&gt;=5,COUNTIF(B9:I9,6)&gt;=5,COUNTIF(B9:I9,7)&gt;=5,COUNTIF(B9:I9,8)&gt;=5,COUNTIF(B9:I9,9)&gt;=5),"Ok","No")</f>
        <v>Ok</v>
      </c>
      <c r="M9" s="10">
        <f t="shared" si="2"/>
        <v>5</v>
      </c>
      <c r="N9" s="10">
        <f t="shared" si="3"/>
        <v>5</v>
      </c>
      <c r="O9" s="12" t="b">
        <f t="shared" ref="O9:O72" si="48">IF(N9&gt;4,TRUE,FALSE)</f>
        <v>1</v>
      </c>
      <c r="P9" s="10" t="str">
        <f t="shared" si="4"/>
        <v>51</v>
      </c>
      <c r="Q9" s="10" t="str">
        <f t="shared" si="5"/>
        <v>55</v>
      </c>
      <c r="R9" s="10" t="str">
        <f t="shared" si="6"/>
        <v>55</v>
      </c>
      <c r="S9" s="10" t="str">
        <f t="shared" si="7"/>
        <v>71</v>
      </c>
      <c r="T9" s="13">
        <f t="shared" si="8"/>
        <v>55</v>
      </c>
      <c r="U9" s="13">
        <f t="shared" si="9"/>
        <v>2</v>
      </c>
      <c r="V9" s="12" t="b">
        <f t="shared" si="10"/>
        <v>0</v>
      </c>
      <c r="W9" s="10">
        <f t="shared" si="11"/>
        <v>-4</v>
      </c>
      <c r="X9" s="10">
        <f t="shared" si="12"/>
        <v>4</v>
      </c>
      <c r="Y9" s="10">
        <f t="shared" si="13"/>
        <v>0</v>
      </c>
      <c r="Z9" s="10">
        <f t="shared" si="14"/>
        <v>0</v>
      </c>
      <c r="AA9" s="10">
        <f t="shared" si="15"/>
        <v>0</v>
      </c>
      <c r="AB9" s="10">
        <f t="shared" si="16"/>
        <v>2</v>
      </c>
      <c r="AC9" s="10">
        <f t="shared" si="17"/>
        <v>-6</v>
      </c>
      <c r="AD9" s="12" t="b">
        <f t="shared" si="18"/>
        <v>0</v>
      </c>
      <c r="AE9" s="10">
        <f t="shared" si="19"/>
        <v>-4</v>
      </c>
      <c r="AF9" s="10">
        <f t="shared" si="20"/>
        <v>0</v>
      </c>
      <c r="AG9" s="10">
        <f t="shared" si="21"/>
        <v>0</v>
      </c>
      <c r="AH9" s="10">
        <f t="shared" si="22"/>
        <v>0</v>
      </c>
      <c r="AI9" s="10">
        <f t="shared" si="23"/>
        <v>-2</v>
      </c>
      <c r="AJ9" s="10">
        <f t="shared" si="24"/>
        <v>6</v>
      </c>
      <c r="AK9" s="12" t="b">
        <f t="shared" si="25"/>
        <v>0</v>
      </c>
      <c r="AL9" s="10" t="str">
        <f t="shared" si="26"/>
        <v>51</v>
      </c>
      <c r="AM9" s="10" t="str">
        <f t="shared" si="27"/>
        <v>55</v>
      </c>
      <c r="AN9" s="10" t="str">
        <f t="shared" si="28"/>
        <v>55</v>
      </c>
      <c r="AO9" s="10" t="str">
        <f t="shared" si="29"/>
        <v>71</v>
      </c>
      <c r="AP9" s="13">
        <f t="shared" si="30"/>
        <v>4</v>
      </c>
      <c r="AQ9" s="13">
        <f t="shared" si="31"/>
        <v>0</v>
      </c>
      <c r="AR9" s="13">
        <f t="shared" si="32"/>
        <v>16</v>
      </c>
      <c r="AS9" s="12" t="b">
        <f t="shared" si="33"/>
        <v>0</v>
      </c>
      <c r="AT9" s="10" t="str">
        <f t="shared" si="34"/>
        <v>51</v>
      </c>
      <c r="AU9" s="10" t="str">
        <f t="shared" si="35"/>
        <v>55</v>
      </c>
      <c r="AV9" s="10" t="str">
        <f t="shared" si="36"/>
        <v>55</v>
      </c>
      <c r="AW9" s="10" t="str">
        <f t="shared" si="37"/>
        <v>71</v>
      </c>
      <c r="AX9" s="13">
        <f t="shared" si="38"/>
        <v>-4</v>
      </c>
      <c r="AY9" s="13">
        <f t="shared" si="39"/>
        <v>0</v>
      </c>
      <c r="AZ9" s="13">
        <f t="shared" si="40"/>
        <v>-16</v>
      </c>
      <c r="BA9" s="12" t="b">
        <f t="shared" si="41"/>
        <v>0</v>
      </c>
      <c r="BB9" s="12" t="b">
        <f t="shared" si="42"/>
        <v>0</v>
      </c>
      <c r="BC9" t="b">
        <f>IF(OR((O9,V9,AD9,AK9,AS9,BA9)),TRUE,FALSE)</f>
        <v>1</v>
      </c>
      <c r="BD9" t="str">
        <f t="shared" si="43"/>
        <v>شرط تكرار رقم</v>
      </c>
      <c r="BE9" t="str">
        <f t="shared" ref="BE9:BE72" si="49">IF(O9,$M$1,"غير جميل")</f>
        <v>شرط تكرار رقم</v>
      </c>
      <c r="BF9" t="str">
        <f t="shared" ref="BF9:BF72" si="50">IF(V9,$P$1,"غير جميل")</f>
        <v>غير جميل</v>
      </c>
      <c r="BG9" t="str">
        <f t="shared" ref="BG9:BG72" si="51">IF(AD9,$W$1,"غير جميل")</f>
        <v>غير جميل</v>
      </c>
      <c r="BH9" t="str">
        <f t="shared" ref="BH9:BH72" si="52">IF(AK9,$AE$1,"غير جميل")</f>
        <v>غير جميل</v>
      </c>
      <c r="BI9" t="str">
        <f t="shared" ref="BI9:BI72" si="53">IF(AS9,$AL$1,"غير جميل")</f>
        <v>غير جميل</v>
      </c>
      <c r="BJ9" t="str">
        <f t="shared" ref="BJ9:BJ72" si="54">IF(BA9,$AT$1,"غير جميل")</f>
        <v>غير جميل</v>
      </c>
      <c r="BK9" t="str">
        <f t="shared" si="44"/>
        <v>غير جميل</v>
      </c>
    </row>
    <row r="10" spans="1:63" ht="14.25" customHeight="1">
      <c r="A10" s="6" t="s">
        <v>0</v>
      </c>
      <c r="B10" s="7" t="str">
        <f t="shared" ref="B10:I10" si="55">MID($A10,COLUMN(A10),1)</f>
        <v>5</v>
      </c>
      <c r="C10" s="7" t="str">
        <f t="shared" si="55"/>
        <v>1</v>
      </c>
      <c r="D10" s="7" t="str">
        <f t="shared" si="55"/>
        <v>5</v>
      </c>
      <c r="E10" s="7" t="str">
        <f t="shared" si="55"/>
        <v>4</v>
      </c>
      <c r="F10" s="7" t="str">
        <f t="shared" si="55"/>
        <v>9</v>
      </c>
      <c r="G10" s="7" t="str">
        <f t="shared" si="55"/>
        <v>4</v>
      </c>
      <c r="H10" s="7" t="str">
        <f t="shared" si="55"/>
        <v>8</v>
      </c>
      <c r="I10" s="7" t="str">
        <f t="shared" si="55"/>
        <v>4</v>
      </c>
      <c r="J10" s="8" t="str">
        <f t="shared" si="46"/>
        <v>No</v>
      </c>
      <c r="K10" s="3" t="str">
        <f t="shared" si="47"/>
        <v>No</v>
      </c>
      <c r="M10" s="10">
        <f t="shared" si="2"/>
        <v>4</v>
      </c>
      <c r="N10" s="10">
        <f t="shared" si="3"/>
        <v>3</v>
      </c>
      <c r="O10" s="12" t="b">
        <f t="shared" si="48"/>
        <v>0</v>
      </c>
      <c r="P10" s="10" t="str">
        <f t="shared" si="4"/>
        <v>51</v>
      </c>
      <c r="Q10" s="10" t="str">
        <f t="shared" si="5"/>
        <v>54</v>
      </c>
      <c r="R10" s="10" t="str">
        <f t="shared" si="6"/>
        <v>94</v>
      </c>
      <c r="S10" s="10" t="str">
        <f t="shared" si="7"/>
        <v>84</v>
      </c>
      <c r="T10" s="13" t="e">
        <f t="shared" si="8"/>
        <v>#N/A</v>
      </c>
      <c r="U10" s="13">
        <f t="shared" si="9"/>
        <v>0</v>
      </c>
      <c r="V10" s="12" t="b">
        <f t="shared" si="10"/>
        <v>0</v>
      </c>
      <c r="W10" s="10">
        <f t="shared" si="11"/>
        <v>-4</v>
      </c>
      <c r="X10" s="10">
        <f t="shared" si="12"/>
        <v>4</v>
      </c>
      <c r="Y10" s="10">
        <f t="shared" si="13"/>
        <v>-1</v>
      </c>
      <c r="Z10" s="10">
        <f t="shared" si="14"/>
        <v>5</v>
      </c>
      <c r="AA10" s="10">
        <f t="shared" si="15"/>
        <v>-5</v>
      </c>
      <c r="AB10" s="10">
        <f t="shared" si="16"/>
        <v>4</v>
      </c>
      <c r="AC10" s="10">
        <f t="shared" si="17"/>
        <v>-4</v>
      </c>
      <c r="AD10" s="12" t="b">
        <f t="shared" si="18"/>
        <v>0</v>
      </c>
      <c r="AE10" s="10">
        <f t="shared" si="19"/>
        <v>-4</v>
      </c>
      <c r="AF10" s="10">
        <f t="shared" si="20"/>
        <v>1</v>
      </c>
      <c r="AG10" s="10">
        <f t="shared" si="21"/>
        <v>-5</v>
      </c>
      <c r="AH10" s="10">
        <f t="shared" si="22"/>
        <v>5</v>
      </c>
      <c r="AI10" s="10">
        <f t="shared" si="23"/>
        <v>-4</v>
      </c>
      <c r="AJ10" s="10">
        <f t="shared" si="24"/>
        <v>4</v>
      </c>
      <c r="AK10" s="12" t="b">
        <f t="shared" si="25"/>
        <v>0</v>
      </c>
      <c r="AL10" s="10" t="str">
        <f t="shared" si="26"/>
        <v>51</v>
      </c>
      <c r="AM10" s="10" t="str">
        <f t="shared" si="27"/>
        <v>54</v>
      </c>
      <c r="AN10" s="10" t="str">
        <f t="shared" si="28"/>
        <v>94</v>
      </c>
      <c r="AO10" s="10" t="str">
        <f t="shared" si="29"/>
        <v>84</v>
      </c>
      <c r="AP10" s="13">
        <f t="shared" si="30"/>
        <v>3</v>
      </c>
      <c r="AQ10" s="13">
        <f t="shared" si="31"/>
        <v>40</v>
      </c>
      <c r="AR10" s="13">
        <f t="shared" si="32"/>
        <v>-10</v>
      </c>
      <c r="AS10" s="12" t="b">
        <f t="shared" si="33"/>
        <v>0</v>
      </c>
      <c r="AT10" s="10" t="str">
        <f t="shared" si="34"/>
        <v>51</v>
      </c>
      <c r="AU10" s="10" t="str">
        <f t="shared" si="35"/>
        <v>54</v>
      </c>
      <c r="AV10" s="10" t="str">
        <f t="shared" si="36"/>
        <v>94</v>
      </c>
      <c r="AW10" s="10" t="str">
        <f t="shared" si="37"/>
        <v>84</v>
      </c>
      <c r="AX10" s="13">
        <f t="shared" si="38"/>
        <v>-3</v>
      </c>
      <c r="AY10" s="13">
        <f t="shared" si="39"/>
        <v>-40</v>
      </c>
      <c r="AZ10" s="13">
        <f t="shared" si="40"/>
        <v>10</v>
      </c>
      <c r="BA10" s="12" t="b">
        <f t="shared" si="41"/>
        <v>0</v>
      </c>
      <c r="BB10" s="12" t="b">
        <f t="shared" si="42"/>
        <v>0</v>
      </c>
      <c r="BC10" t="b">
        <f>IF(OR((O10,V10,AD10,AK10,AS10,BA10)),TRUE,FALSE)</f>
        <v>0</v>
      </c>
      <c r="BD10" t="str">
        <f t="shared" si="43"/>
        <v>غير جميل</v>
      </c>
      <c r="BE10" t="str">
        <f t="shared" si="49"/>
        <v>غير جميل</v>
      </c>
      <c r="BF10" t="str">
        <f t="shared" si="50"/>
        <v>غير جميل</v>
      </c>
      <c r="BG10" t="str">
        <f t="shared" si="51"/>
        <v>غير جميل</v>
      </c>
      <c r="BH10" t="str">
        <f t="shared" si="52"/>
        <v>غير جميل</v>
      </c>
      <c r="BI10" t="str">
        <f t="shared" si="53"/>
        <v>غير جميل</v>
      </c>
      <c r="BJ10" t="str">
        <f t="shared" si="54"/>
        <v>غير جميل</v>
      </c>
      <c r="BK10" t="str">
        <f t="shared" si="44"/>
        <v>غير جميل</v>
      </c>
    </row>
    <row r="11" spans="1:63" ht="14.25" customHeight="1">
      <c r="A11" s="6" t="s">
        <v>1</v>
      </c>
      <c r="B11" s="7" t="str">
        <f t="shared" ref="B11:I11" si="56">MID($A11,COLUMN(A11),1)</f>
        <v>5</v>
      </c>
      <c r="C11" s="7" t="str">
        <f t="shared" si="56"/>
        <v>1</v>
      </c>
      <c r="D11" s="7" t="str">
        <f t="shared" si="56"/>
        <v>5</v>
      </c>
      <c r="E11" s="7" t="str">
        <f t="shared" si="56"/>
        <v>4</v>
      </c>
      <c r="F11" s="7" t="str">
        <f t="shared" si="56"/>
        <v>9</v>
      </c>
      <c r="G11" s="7" t="str">
        <f t="shared" si="56"/>
        <v>4</v>
      </c>
      <c r="H11" s="7" t="str">
        <f t="shared" si="56"/>
        <v>8</v>
      </c>
      <c r="I11" s="7" t="str">
        <f t="shared" si="56"/>
        <v>6</v>
      </c>
      <c r="J11" s="8" t="str">
        <f t="shared" si="46"/>
        <v>No</v>
      </c>
      <c r="K11" s="3" t="str">
        <f t="shared" si="47"/>
        <v>No</v>
      </c>
      <c r="M11" s="10">
        <f t="shared" si="2"/>
        <v>5</v>
      </c>
      <c r="N11" s="10">
        <f t="shared" si="3"/>
        <v>2</v>
      </c>
      <c r="O11" s="12" t="b">
        <f t="shared" si="48"/>
        <v>0</v>
      </c>
      <c r="P11" s="10" t="str">
        <f t="shared" si="4"/>
        <v>51</v>
      </c>
      <c r="Q11" s="10" t="str">
        <f t="shared" si="5"/>
        <v>54</v>
      </c>
      <c r="R11" s="10" t="str">
        <f t="shared" si="6"/>
        <v>94</v>
      </c>
      <c r="S11" s="10" t="str">
        <f t="shared" si="7"/>
        <v>86</v>
      </c>
      <c r="T11" s="13" t="e">
        <f t="shared" si="8"/>
        <v>#N/A</v>
      </c>
      <c r="U11" s="13">
        <f t="shared" si="9"/>
        <v>0</v>
      </c>
      <c r="V11" s="12" t="b">
        <f t="shared" si="10"/>
        <v>0</v>
      </c>
      <c r="W11" s="10">
        <f t="shared" si="11"/>
        <v>-4</v>
      </c>
      <c r="X11" s="10">
        <f t="shared" si="12"/>
        <v>4</v>
      </c>
      <c r="Y11" s="10">
        <f t="shared" si="13"/>
        <v>-1</v>
      </c>
      <c r="Z11" s="10">
        <f t="shared" si="14"/>
        <v>5</v>
      </c>
      <c r="AA11" s="10">
        <f t="shared" si="15"/>
        <v>-5</v>
      </c>
      <c r="AB11" s="10">
        <f t="shared" si="16"/>
        <v>4</v>
      </c>
      <c r="AC11" s="10">
        <f t="shared" si="17"/>
        <v>-2</v>
      </c>
      <c r="AD11" s="12" t="b">
        <f t="shared" si="18"/>
        <v>0</v>
      </c>
      <c r="AE11" s="10">
        <f t="shared" si="19"/>
        <v>-4</v>
      </c>
      <c r="AF11" s="10">
        <f t="shared" si="20"/>
        <v>1</v>
      </c>
      <c r="AG11" s="10">
        <f t="shared" si="21"/>
        <v>-5</v>
      </c>
      <c r="AH11" s="10">
        <f t="shared" si="22"/>
        <v>5</v>
      </c>
      <c r="AI11" s="10">
        <f t="shared" si="23"/>
        <v>-4</v>
      </c>
      <c r="AJ11" s="10">
        <f t="shared" si="24"/>
        <v>2</v>
      </c>
      <c r="AK11" s="12" t="b">
        <f t="shared" si="25"/>
        <v>0</v>
      </c>
      <c r="AL11" s="10" t="str">
        <f t="shared" si="26"/>
        <v>51</v>
      </c>
      <c r="AM11" s="10" t="str">
        <f t="shared" si="27"/>
        <v>54</v>
      </c>
      <c r="AN11" s="10" t="str">
        <f t="shared" si="28"/>
        <v>94</v>
      </c>
      <c r="AO11" s="10" t="str">
        <f t="shared" si="29"/>
        <v>86</v>
      </c>
      <c r="AP11" s="13">
        <f t="shared" si="30"/>
        <v>3</v>
      </c>
      <c r="AQ11" s="13">
        <f t="shared" si="31"/>
        <v>40</v>
      </c>
      <c r="AR11" s="13">
        <f t="shared" si="32"/>
        <v>-8</v>
      </c>
      <c r="AS11" s="12" t="b">
        <f t="shared" si="33"/>
        <v>0</v>
      </c>
      <c r="AT11" s="10" t="str">
        <f t="shared" si="34"/>
        <v>51</v>
      </c>
      <c r="AU11" s="10" t="str">
        <f t="shared" si="35"/>
        <v>54</v>
      </c>
      <c r="AV11" s="10" t="str">
        <f t="shared" si="36"/>
        <v>94</v>
      </c>
      <c r="AW11" s="10" t="str">
        <f t="shared" si="37"/>
        <v>86</v>
      </c>
      <c r="AX11" s="13">
        <f t="shared" si="38"/>
        <v>-3</v>
      </c>
      <c r="AY11" s="13">
        <f t="shared" si="39"/>
        <v>-40</v>
      </c>
      <c r="AZ11" s="13">
        <f t="shared" si="40"/>
        <v>8</v>
      </c>
      <c r="BA11" s="12" t="b">
        <f t="shared" si="41"/>
        <v>0</v>
      </c>
      <c r="BB11" s="12" t="b">
        <f t="shared" si="42"/>
        <v>0</v>
      </c>
      <c r="BC11" t="b">
        <f>IF(OR((O11,V11,AD11,AK11,AS11,BA11)),TRUE,FALSE)</f>
        <v>0</v>
      </c>
      <c r="BD11" t="str">
        <f t="shared" si="43"/>
        <v>غير جميل</v>
      </c>
      <c r="BE11" t="str">
        <f t="shared" si="49"/>
        <v>غير جميل</v>
      </c>
      <c r="BF11" t="str">
        <f t="shared" si="50"/>
        <v>غير جميل</v>
      </c>
      <c r="BG11" t="str">
        <f t="shared" si="51"/>
        <v>غير جميل</v>
      </c>
      <c r="BH11" t="str">
        <f t="shared" si="52"/>
        <v>غير جميل</v>
      </c>
      <c r="BI11" t="str">
        <f t="shared" si="53"/>
        <v>غير جميل</v>
      </c>
      <c r="BJ11" t="str">
        <f t="shared" si="54"/>
        <v>غير جميل</v>
      </c>
      <c r="BK11" t="str">
        <f t="shared" si="44"/>
        <v>غير جميل</v>
      </c>
    </row>
    <row r="12" spans="1:63" ht="14.25" customHeight="1">
      <c r="A12" s="6" t="s">
        <v>2</v>
      </c>
      <c r="B12" s="7" t="str">
        <f t="shared" ref="B12:I12" si="57">MID($A12,COLUMN(A12),1)</f>
        <v>5</v>
      </c>
      <c r="C12" s="7" t="str">
        <f t="shared" si="57"/>
        <v>1</v>
      </c>
      <c r="D12" s="7" t="str">
        <f t="shared" si="57"/>
        <v>5</v>
      </c>
      <c r="E12" s="7" t="str">
        <f t="shared" si="57"/>
        <v>4</v>
      </c>
      <c r="F12" s="7" t="str">
        <f t="shared" si="57"/>
        <v>9</v>
      </c>
      <c r="G12" s="7" t="str">
        <f t="shared" si="57"/>
        <v>5</v>
      </c>
      <c r="H12" s="7" t="str">
        <f t="shared" si="57"/>
        <v>5</v>
      </c>
      <c r="I12" s="7" t="str">
        <f t="shared" si="57"/>
        <v>2</v>
      </c>
      <c r="J12" s="8" t="str">
        <f t="shared" si="46"/>
        <v>No</v>
      </c>
      <c r="K12" s="3" t="str">
        <f t="shared" si="47"/>
        <v>No</v>
      </c>
      <c r="M12" s="10">
        <f t="shared" si="2"/>
        <v>5</v>
      </c>
      <c r="N12" s="10">
        <f t="shared" si="3"/>
        <v>4</v>
      </c>
      <c r="O12" s="12" t="b">
        <f t="shared" si="48"/>
        <v>0</v>
      </c>
      <c r="P12" s="10" t="str">
        <f t="shared" si="4"/>
        <v>51</v>
      </c>
      <c r="Q12" s="10" t="str">
        <f t="shared" si="5"/>
        <v>54</v>
      </c>
      <c r="R12" s="10" t="str">
        <f t="shared" si="6"/>
        <v>95</v>
      </c>
      <c r="S12" s="10" t="str">
        <f t="shared" si="7"/>
        <v>52</v>
      </c>
      <c r="T12" s="13" t="e">
        <f t="shared" si="8"/>
        <v>#N/A</v>
      </c>
      <c r="U12" s="13">
        <f t="shared" si="9"/>
        <v>0</v>
      </c>
      <c r="V12" s="12" t="b">
        <f t="shared" si="10"/>
        <v>0</v>
      </c>
      <c r="W12" s="10">
        <f t="shared" si="11"/>
        <v>-4</v>
      </c>
      <c r="X12" s="10">
        <f t="shared" si="12"/>
        <v>4</v>
      </c>
      <c r="Y12" s="10">
        <f t="shared" si="13"/>
        <v>-1</v>
      </c>
      <c r="Z12" s="10">
        <f t="shared" si="14"/>
        <v>5</v>
      </c>
      <c r="AA12" s="10">
        <f t="shared" si="15"/>
        <v>-4</v>
      </c>
      <c r="AB12" s="10">
        <f t="shared" si="16"/>
        <v>0</v>
      </c>
      <c r="AC12" s="10">
        <f t="shared" si="17"/>
        <v>-3</v>
      </c>
      <c r="AD12" s="12" t="b">
        <f t="shared" si="18"/>
        <v>0</v>
      </c>
      <c r="AE12" s="10">
        <f t="shared" si="19"/>
        <v>-4</v>
      </c>
      <c r="AF12" s="10">
        <f t="shared" si="20"/>
        <v>1</v>
      </c>
      <c r="AG12" s="10">
        <f t="shared" si="21"/>
        <v>-5</v>
      </c>
      <c r="AH12" s="10">
        <f t="shared" si="22"/>
        <v>4</v>
      </c>
      <c r="AI12" s="10">
        <f t="shared" si="23"/>
        <v>0</v>
      </c>
      <c r="AJ12" s="10">
        <f t="shared" si="24"/>
        <v>3</v>
      </c>
      <c r="AK12" s="12" t="b">
        <f t="shared" si="25"/>
        <v>0</v>
      </c>
      <c r="AL12" s="10" t="str">
        <f t="shared" si="26"/>
        <v>51</v>
      </c>
      <c r="AM12" s="10" t="str">
        <f t="shared" si="27"/>
        <v>54</v>
      </c>
      <c r="AN12" s="10" t="str">
        <f t="shared" si="28"/>
        <v>95</v>
      </c>
      <c r="AO12" s="10" t="str">
        <f t="shared" si="29"/>
        <v>52</v>
      </c>
      <c r="AP12" s="13">
        <f t="shared" si="30"/>
        <v>3</v>
      </c>
      <c r="AQ12" s="13">
        <f t="shared" si="31"/>
        <v>41</v>
      </c>
      <c r="AR12" s="13">
        <f t="shared" si="32"/>
        <v>-43</v>
      </c>
      <c r="AS12" s="12" t="b">
        <f t="shared" si="33"/>
        <v>0</v>
      </c>
      <c r="AT12" s="10" t="str">
        <f t="shared" si="34"/>
        <v>51</v>
      </c>
      <c r="AU12" s="10" t="str">
        <f t="shared" si="35"/>
        <v>54</v>
      </c>
      <c r="AV12" s="10" t="str">
        <f t="shared" si="36"/>
        <v>95</v>
      </c>
      <c r="AW12" s="10" t="str">
        <f t="shared" si="37"/>
        <v>52</v>
      </c>
      <c r="AX12" s="13">
        <f t="shared" si="38"/>
        <v>-3</v>
      </c>
      <c r="AY12" s="13">
        <f t="shared" si="39"/>
        <v>-41</v>
      </c>
      <c r="AZ12" s="13">
        <f t="shared" si="40"/>
        <v>43</v>
      </c>
      <c r="BA12" s="12" t="b">
        <f t="shared" si="41"/>
        <v>0</v>
      </c>
      <c r="BB12" s="12" t="b">
        <f t="shared" si="42"/>
        <v>0</v>
      </c>
      <c r="BC12" t="b">
        <f>IF(OR((O12,V12,AD12,AK12,AS12,BA12)),TRUE,FALSE)</f>
        <v>0</v>
      </c>
      <c r="BD12" t="str">
        <f t="shared" si="43"/>
        <v>غير جميل</v>
      </c>
      <c r="BE12" t="str">
        <f t="shared" si="49"/>
        <v>غير جميل</v>
      </c>
      <c r="BF12" t="str">
        <f t="shared" si="50"/>
        <v>غير جميل</v>
      </c>
      <c r="BG12" t="str">
        <f t="shared" si="51"/>
        <v>غير جميل</v>
      </c>
      <c r="BH12" t="str">
        <f t="shared" si="52"/>
        <v>غير جميل</v>
      </c>
      <c r="BI12" t="str">
        <f t="shared" si="53"/>
        <v>غير جميل</v>
      </c>
      <c r="BJ12" t="str">
        <f t="shared" si="54"/>
        <v>غير جميل</v>
      </c>
      <c r="BK12" t="str">
        <f t="shared" si="44"/>
        <v>غير جميل</v>
      </c>
    </row>
    <row r="13" spans="1:63" ht="14.25" customHeight="1">
      <c r="A13" s="6" t="s">
        <v>3</v>
      </c>
      <c r="B13" s="7" t="str">
        <f t="shared" ref="B13:I13" si="58">MID($A13,COLUMN(A13),1)</f>
        <v>5</v>
      </c>
      <c r="C13" s="7" t="str">
        <f t="shared" si="58"/>
        <v>1</v>
      </c>
      <c r="D13" s="7" t="str">
        <f t="shared" si="58"/>
        <v>5</v>
      </c>
      <c r="E13" s="7" t="str">
        <f t="shared" si="58"/>
        <v>4</v>
      </c>
      <c r="F13" s="7" t="str">
        <f t="shared" si="58"/>
        <v>9</v>
      </c>
      <c r="G13" s="7" t="str">
        <f t="shared" si="58"/>
        <v>6</v>
      </c>
      <c r="H13" s="7" t="str">
        <f t="shared" si="58"/>
        <v>3</v>
      </c>
      <c r="I13" s="7" t="str">
        <f t="shared" si="58"/>
        <v>3</v>
      </c>
      <c r="J13" s="8" t="str">
        <f t="shared" si="46"/>
        <v>No</v>
      </c>
      <c r="K13" s="3" t="str">
        <f t="shared" si="47"/>
        <v>No</v>
      </c>
      <c r="M13" s="10">
        <f t="shared" si="2"/>
        <v>5</v>
      </c>
      <c r="N13" s="10">
        <f t="shared" si="3"/>
        <v>2</v>
      </c>
      <c r="O13" s="12" t="b">
        <f t="shared" si="48"/>
        <v>0</v>
      </c>
      <c r="P13" s="10" t="str">
        <f t="shared" si="4"/>
        <v>51</v>
      </c>
      <c r="Q13" s="10" t="str">
        <f t="shared" si="5"/>
        <v>54</v>
      </c>
      <c r="R13" s="10" t="str">
        <f t="shared" si="6"/>
        <v>96</v>
      </c>
      <c r="S13" s="10" t="str">
        <f t="shared" si="7"/>
        <v>33</v>
      </c>
      <c r="T13" s="13" t="e">
        <f t="shared" si="8"/>
        <v>#N/A</v>
      </c>
      <c r="U13" s="13">
        <f t="shared" si="9"/>
        <v>0</v>
      </c>
      <c r="V13" s="12" t="b">
        <f t="shared" si="10"/>
        <v>0</v>
      </c>
      <c r="W13" s="10">
        <f t="shared" si="11"/>
        <v>-4</v>
      </c>
      <c r="X13" s="10">
        <f t="shared" si="12"/>
        <v>4</v>
      </c>
      <c r="Y13" s="10">
        <f t="shared" si="13"/>
        <v>-1</v>
      </c>
      <c r="Z13" s="10">
        <f t="shared" si="14"/>
        <v>5</v>
      </c>
      <c r="AA13" s="10">
        <f t="shared" si="15"/>
        <v>-3</v>
      </c>
      <c r="AB13" s="10">
        <f t="shared" si="16"/>
        <v>-3</v>
      </c>
      <c r="AC13" s="10">
        <f t="shared" si="17"/>
        <v>0</v>
      </c>
      <c r="AD13" s="12" t="b">
        <f t="shared" si="18"/>
        <v>0</v>
      </c>
      <c r="AE13" s="10">
        <f t="shared" si="19"/>
        <v>-4</v>
      </c>
      <c r="AF13" s="10">
        <f t="shared" si="20"/>
        <v>1</v>
      </c>
      <c r="AG13" s="10">
        <f t="shared" si="21"/>
        <v>-5</v>
      </c>
      <c r="AH13" s="10">
        <f t="shared" si="22"/>
        <v>3</v>
      </c>
      <c r="AI13" s="10">
        <f t="shared" si="23"/>
        <v>3</v>
      </c>
      <c r="AJ13" s="10">
        <f t="shared" si="24"/>
        <v>0</v>
      </c>
      <c r="AK13" s="12" t="b">
        <f t="shared" si="25"/>
        <v>0</v>
      </c>
      <c r="AL13" s="10" t="str">
        <f t="shared" si="26"/>
        <v>51</v>
      </c>
      <c r="AM13" s="10" t="str">
        <f t="shared" si="27"/>
        <v>54</v>
      </c>
      <c r="AN13" s="10" t="str">
        <f t="shared" si="28"/>
        <v>96</v>
      </c>
      <c r="AO13" s="10" t="str">
        <f t="shared" si="29"/>
        <v>33</v>
      </c>
      <c r="AP13" s="13">
        <f t="shared" si="30"/>
        <v>3</v>
      </c>
      <c r="AQ13" s="13">
        <f t="shared" si="31"/>
        <v>42</v>
      </c>
      <c r="AR13" s="13">
        <f t="shared" si="32"/>
        <v>-63</v>
      </c>
      <c r="AS13" s="12" t="b">
        <f t="shared" si="33"/>
        <v>0</v>
      </c>
      <c r="AT13" s="10" t="str">
        <f t="shared" si="34"/>
        <v>51</v>
      </c>
      <c r="AU13" s="10" t="str">
        <f t="shared" si="35"/>
        <v>54</v>
      </c>
      <c r="AV13" s="10" t="str">
        <f t="shared" si="36"/>
        <v>96</v>
      </c>
      <c r="AW13" s="10" t="str">
        <f t="shared" si="37"/>
        <v>33</v>
      </c>
      <c r="AX13" s="13">
        <f t="shared" si="38"/>
        <v>-3</v>
      </c>
      <c r="AY13" s="13">
        <f t="shared" si="39"/>
        <v>-42</v>
      </c>
      <c r="AZ13" s="13">
        <f t="shared" si="40"/>
        <v>63</v>
      </c>
      <c r="BA13" s="12" t="b">
        <f t="shared" si="41"/>
        <v>0</v>
      </c>
      <c r="BB13" s="12" t="b">
        <f t="shared" si="42"/>
        <v>0</v>
      </c>
      <c r="BC13" t="b">
        <f>IF(OR((O13,V13,AD13,AK13,AS13,BA13)),TRUE,FALSE)</f>
        <v>0</v>
      </c>
      <c r="BD13" t="str">
        <f t="shared" si="43"/>
        <v>غير جميل</v>
      </c>
      <c r="BE13" t="str">
        <f t="shared" si="49"/>
        <v>غير جميل</v>
      </c>
      <c r="BF13" t="str">
        <f t="shared" si="50"/>
        <v>غير جميل</v>
      </c>
      <c r="BG13" t="str">
        <f t="shared" si="51"/>
        <v>غير جميل</v>
      </c>
      <c r="BH13" t="str">
        <f t="shared" si="52"/>
        <v>غير جميل</v>
      </c>
      <c r="BI13" t="str">
        <f t="shared" si="53"/>
        <v>غير جميل</v>
      </c>
      <c r="BJ13" t="str">
        <f t="shared" si="54"/>
        <v>غير جميل</v>
      </c>
      <c r="BK13" t="str">
        <f t="shared" si="44"/>
        <v>غير جميل</v>
      </c>
    </row>
    <row r="14" spans="1:63" ht="14.25" customHeight="1">
      <c r="A14" s="6" t="s">
        <v>4</v>
      </c>
      <c r="B14" s="7" t="str">
        <f t="shared" ref="B14:I14" si="59">MID($A14,COLUMN(A14),1)</f>
        <v>5</v>
      </c>
      <c r="C14" s="7" t="str">
        <f t="shared" si="59"/>
        <v>1</v>
      </c>
      <c r="D14" s="7" t="str">
        <f t="shared" si="59"/>
        <v>5</v>
      </c>
      <c r="E14" s="7" t="str">
        <f t="shared" si="59"/>
        <v>4</v>
      </c>
      <c r="F14" s="7" t="str">
        <f t="shared" si="59"/>
        <v>9</v>
      </c>
      <c r="G14" s="7" t="str">
        <f t="shared" si="59"/>
        <v>8</v>
      </c>
      <c r="H14" s="7" t="str">
        <f t="shared" si="59"/>
        <v>3</v>
      </c>
      <c r="I14" s="7" t="str">
        <f t="shared" si="59"/>
        <v>4</v>
      </c>
      <c r="J14" s="8" t="str">
        <f t="shared" si="46"/>
        <v>No</v>
      </c>
      <c r="K14" s="3" t="str">
        <f t="shared" si="47"/>
        <v>No</v>
      </c>
      <c r="M14" s="10">
        <f t="shared" si="2"/>
        <v>5</v>
      </c>
      <c r="N14" s="10">
        <f t="shared" si="3"/>
        <v>2</v>
      </c>
      <c r="O14" s="12" t="b">
        <f t="shared" si="48"/>
        <v>0</v>
      </c>
      <c r="P14" s="10" t="str">
        <f t="shared" si="4"/>
        <v>51</v>
      </c>
      <c r="Q14" s="10" t="str">
        <f t="shared" si="5"/>
        <v>54</v>
      </c>
      <c r="R14" s="10" t="str">
        <f t="shared" si="6"/>
        <v>98</v>
      </c>
      <c r="S14" s="10" t="str">
        <f t="shared" si="7"/>
        <v>34</v>
      </c>
      <c r="T14" s="13" t="e">
        <f t="shared" si="8"/>
        <v>#N/A</v>
      </c>
      <c r="U14" s="13">
        <f t="shared" si="9"/>
        <v>0</v>
      </c>
      <c r="V14" s="12" t="b">
        <f t="shared" si="10"/>
        <v>0</v>
      </c>
      <c r="W14" s="10">
        <f t="shared" si="11"/>
        <v>-4</v>
      </c>
      <c r="X14" s="10">
        <f t="shared" si="12"/>
        <v>4</v>
      </c>
      <c r="Y14" s="10">
        <f t="shared" si="13"/>
        <v>-1</v>
      </c>
      <c r="Z14" s="10">
        <f t="shared" si="14"/>
        <v>5</v>
      </c>
      <c r="AA14" s="10">
        <f t="shared" si="15"/>
        <v>-1</v>
      </c>
      <c r="AB14" s="10">
        <f t="shared" si="16"/>
        <v>-5</v>
      </c>
      <c r="AC14" s="10">
        <f t="shared" si="17"/>
        <v>1</v>
      </c>
      <c r="AD14" s="12" t="b">
        <f t="shared" si="18"/>
        <v>0</v>
      </c>
      <c r="AE14" s="10">
        <f t="shared" si="19"/>
        <v>-4</v>
      </c>
      <c r="AF14" s="10">
        <f t="shared" si="20"/>
        <v>1</v>
      </c>
      <c r="AG14" s="10">
        <f t="shared" si="21"/>
        <v>-5</v>
      </c>
      <c r="AH14" s="10">
        <f t="shared" si="22"/>
        <v>1</v>
      </c>
      <c r="AI14" s="10">
        <f t="shared" si="23"/>
        <v>5</v>
      </c>
      <c r="AJ14" s="10">
        <f t="shared" si="24"/>
        <v>-1</v>
      </c>
      <c r="AK14" s="12" t="b">
        <f t="shared" si="25"/>
        <v>0</v>
      </c>
      <c r="AL14" s="10" t="str">
        <f t="shared" si="26"/>
        <v>51</v>
      </c>
      <c r="AM14" s="10" t="str">
        <f t="shared" si="27"/>
        <v>54</v>
      </c>
      <c r="AN14" s="10" t="str">
        <f t="shared" si="28"/>
        <v>98</v>
      </c>
      <c r="AO14" s="10" t="str">
        <f t="shared" si="29"/>
        <v>34</v>
      </c>
      <c r="AP14" s="13">
        <f t="shared" si="30"/>
        <v>3</v>
      </c>
      <c r="AQ14" s="13">
        <f t="shared" si="31"/>
        <v>44</v>
      </c>
      <c r="AR14" s="13">
        <f t="shared" si="32"/>
        <v>-64</v>
      </c>
      <c r="AS14" s="12" t="b">
        <f t="shared" si="33"/>
        <v>0</v>
      </c>
      <c r="AT14" s="10" t="str">
        <f t="shared" si="34"/>
        <v>51</v>
      </c>
      <c r="AU14" s="10" t="str">
        <f t="shared" si="35"/>
        <v>54</v>
      </c>
      <c r="AV14" s="10" t="str">
        <f t="shared" si="36"/>
        <v>98</v>
      </c>
      <c r="AW14" s="10" t="str">
        <f t="shared" si="37"/>
        <v>34</v>
      </c>
      <c r="AX14" s="13">
        <f t="shared" si="38"/>
        <v>-3</v>
      </c>
      <c r="AY14" s="13">
        <f t="shared" si="39"/>
        <v>-44</v>
      </c>
      <c r="AZ14" s="13">
        <f t="shared" si="40"/>
        <v>64</v>
      </c>
      <c r="BA14" s="12" t="b">
        <f t="shared" si="41"/>
        <v>0</v>
      </c>
      <c r="BB14" s="12" t="b">
        <f t="shared" si="42"/>
        <v>0</v>
      </c>
      <c r="BC14" t="b">
        <f>IF(OR((O14,V14,AD14,AK14,AS14,BA14)),TRUE,FALSE)</f>
        <v>0</v>
      </c>
      <c r="BD14" t="str">
        <f t="shared" si="43"/>
        <v>غير جميل</v>
      </c>
      <c r="BE14" t="str">
        <f t="shared" si="49"/>
        <v>غير جميل</v>
      </c>
      <c r="BF14" t="str">
        <f t="shared" si="50"/>
        <v>غير جميل</v>
      </c>
      <c r="BG14" t="str">
        <f t="shared" si="51"/>
        <v>غير جميل</v>
      </c>
      <c r="BH14" t="str">
        <f t="shared" si="52"/>
        <v>غير جميل</v>
      </c>
      <c r="BI14" t="str">
        <f t="shared" si="53"/>
        <v>غير جميل</v>
      </c>
      <c r="BJ14" t="str">
        <f t="shared" si="54"/>
        <v>غير جميل</v>
      </c>
      <c r="BK14" t="str">
        <f t="shared" si="44"/>
        <v>غير جميل</v>
      </c>
    </row>
    <row r="15" spans="1:63" ht="14.25" customHeight="1">
      <c r="A15" s="6" t="s">
        <v>5</v>
      </c>
      <c r="B15" s="7" t="str">
        <f t="shared" ref="B15:I15" si="60">MID($A15,COLUMN(A15),1)</f>
        <v>5</v>
      </c>
      <c r="C15" s="7" t="str">
        <f t="shared" si="60"/>
        <v>1</v>
      </c>
      <c r="D15" s="7" t="str">
        <f t="shared" si="60"/>
        <v>5</v>
      </c>
      <c r="E15" s="7" t="str">
        <f t="shared" si="60"/>
        <v>4</v>
      </c>
      <c r="F15" s="7" t="str">
        <f t="shared" si="60"/>
        <v>9</v>
      </c>
      <c r="G15" s="7" t="str">
        <f t="shared" si="60"/>
        <v>8</v>
      </c>
      <c r="H15" s="7" t="str">
        <f t="shared" si="60"/>
        <v>4</v>
      </c>
      <c r="I15" s="7" t="str">
        <f t="shared" si="60"/>
        <v>0</v>
      </c>
      <c r="J15" s="8" t="str">
        <f t="shared" si="46"/>
        <v>No</v>
      </c>
      <c r="K15" s="3" t="str">
        <f t="shared" si="47"/>
        <v>No</v>
      </c>
      <c r="M15" s="10">
        <f t="shared" si="2"/>
        <v>5</v>
      </c>
      <c r="N15" s="10">
        <f t="shared" si="3"/>
        <v>2</v>
      </c>
      <c r="O15" s="12" t="b">
        <f t="shared" si="48"/>
        <v>0</v>
      </c>
      <c r="P15" s="10" t="str">
        <f t="shared" si="4"/>
        <v>51</v>
      </c>
      <c r="Q15" s="10" t="str">
        <f t="shared" si="5"/>
        <v>54</v>
      </c>
      <c r="R15" s="10" t="str">
        <f t="shared" si="6"/>
        <v>98</v>
      </c>
      <c r="S15" s="10" t="str">
        <f t="shared" si="7"/>
        <v>40</v>
      </c>
      <c r="T15" s="13" t="e">
        <f t="shared" si="8"/>
        <v>#N/A</v>
      </c>
      <c r="U15" s="13">
        <f t="shared" si="9"/>
        <v>0</v>
      </c>
      <c r="V15" s="12" t="b">
        <f t="shared" si="10"/>
        <v>0</v>
      </c>
      <c r="W15" s="10">
        <f t="shared" si="11"/>
        <v>-4</v>
      </c>
      <c r="X15" s="10">
        <f t="shared" si="12"/>
        <v>4</v>
      </c>
      <c r="Y15" s="10">
        <f t="shared" si="13"/>
        <v>-1</v>
      </c>
      <c r="Z15" s="10">
        <f t="shared" si="14"/>
        <v>5</v>
      </c>
      <c r="AA15" s="10">
        <f t="shared" si="15"/>
        <v>-1</v>
      </c>
      <c r="AB15" s="10">
        <f t="shared" si="16"/>
        <v>-4</v>
      </c>
      <c r="AC15" s="10">
        <f t="shared" si="17"/>
        <v>-4</v>
      </c>
      <c r="AD15" s="12" t="b">
        <f t="shared" si="18"/>
        <v>0</v>
      </c>
      <c r="AE15" s="10">
        <f t="shared" si="19"/>
        <v>-4</v>
      </c>
      <c r="AF15" s="10">
        <f t="shared" si="20"/>
        <v>1</v>
      </c>
      <c r="AG15" s="10">
        <f t="shared" si="21"/>
        <v>-5</v>
      </c>
      <c r="AH15" s="10">
        <f t="shared" si="22"/>
        <v>1</v>
      </c>
      <c r="AI15" s="10">
        <f t="shared" si="23"/>
        <v>4</v>
      </c>
      <c r="AJ15" s="10">
        <f t="shared" si="24"/>
        <v>4</v>
      </c>
      <c r="AK15" s="12" t="b">
        <f t="shared" si="25"/>
        <v>0</v>
      </c>
      <c r="AL15" s="10" t="str">
        <f t="shared" si="26"/>
        <v>51</v>
      </c>
      <c r="AM15" s="10" t="str">
        <f t="shared" si="27"/>
        <v>54</v>
      </c>
      <c r="AN15" s="10" t="str">
        <f t="shared" si="28"/>
        <v>98</v>
      </c>
      <c r="AO15" s="10" t="str">
        <f t="shared" si="29"/>
        <v>40</v>
      </c>
      <c r="AP15" s="13">
        <f t="shared" si="30"/>
        <v>3</v>
      </c>
      <c r="AQ15" s="13">
        <f t="shared" si="31"/>
        <v>44</v>
      </c>
      <c r="AR15" s="13">
        <f t="shared" si="32"/>
        <v>-58</v>
      </c>
      <c r="AS15" s="12" t="b">
        <f t="shared" si="33"/>
        <v>0</v>
      </c>
      <c r="AT15" s="10" t="str">
        <f t="shared" si="34"/>
        <v>51</v>
      </c>
      <c r="AU15" s="10" t="str">
        <f t="shared" si="35"/>
        <v>54</v>
      </c>
      <c r="AV15" s="10" t="str">
        <f t="shared" si="36"/>
        <v>98</v>
      </c>
      <c r="AW15" s="10" t="str">
        <f t="shared" si="37"/>
        <v>40</v>
      </c>
      <c r="AX15" s="13">
        <f t="shared" si="38"/>
        <v>-3</v>
      </c>
      <c r="AY15" s="13">
        <f t="shared" si="39"/>
        <v>-44</v>
      </c>
      <c r="AZ15" s="13">
        <f t="shared" si="40"/>
        <v>58</v>
      </c>
      <c r="BA15" s="12" t="b">
        <f t="shared" si="41"/>
        <v>0</v>
      </c>
      <c r="BB15" s="12" t="b">
        <f t="shared" si="42"/>
        <v>0</v>
      </c>
      <c r="BC15" t="b">
        <f>IF(OR((O15,V15,AD15,AK15,AS15,BA15)),TRUE,FALSE)</f>
        <v>0</v>
      </c>
      <c r="BD15" t="str">
        <f t="shared" si="43"/>
        <v>غير جميل</v>
      </c>
      <c r="BE15" t="str">
        <f t="shared" si="49"/>
        <v>غير جميل</v>
      </c>
      <c r="BF15" t="str">
        <f t="shared" si="50"/>
        <v>غير جميل</v>
      </c>
      <c r="BG15" t="str">
        <f t="shared" si="51"/>
        <v>غير جميل</v>
      </c>
      <c r="BH15" t="str">
        <f t="shared" si="52"/>
        <v>غير جميل</v>
      </c>
      <c r="BI15" t="str">
        <f t="shared" si="53"/>
        <v>غير جميل</v>
      </c>
      <c r="BJ15" t="str">
        <f t="shared" si="54"/>
        <v>غير جميل</v>
      </c>
      <c r="BK15" t="str">
        <f t="shared" si="44"/>
        <v>غير جميل</v>
      </c>
    </row>
    <row r="16" spans="1:63" ht="14.25" customHeight="1">
      <c r="A16" s="6">
        <v>51999929</v>
      </c>
      <c r="B16" s="7" t="str">
        <f t="shared" ref="B16:I16" si="61">MID($A16,COLUMN(A16),1)</f>
        <v>5</v>
      </c>
      <c r="C16" s="7" t="str">
        <f t="shared" si="61"/>
        <v>1</v>
      </c>
      <c r="D16" s="7" t="str">
        <f t="shared" si="61"/>
        <v>9</v>
      </c>
      <c r="E16" s="7" t="str">
        <f t="shared" si="61"/>
        <v>9</v>
      </c>
      <c r="F16" s="7" t="str">
        <f t="shared" si="61"/>
        <v>9</v>
      </c>
      <c r="G16" s="7" t="str">
        <f t="shared" si="61"/>
        <v>9</v>
      </c>
      <c r="H16" s="7" t="str">
        <f t="shared" si="61"/>
        <v>2</v>
      </c>
      <c r="I16" s="7" t="str">
        <f t="shared" si="61"/>
        <v>9</v>
      </c>
      <c r="J16" s="8" t="str">
        <f t="shared" si="46"/>
        <v>Ok</v>
      </c>
      <c r="K16" s="3" t="str">
        <f t="shared" si="47"/>
        <v>Ok</v>
      </c>
      <c r="M16" s="10">
        <f t="shared" si="2"/>
        <v>9</v>
      </c>
      <c r="N16" s="10">
        <f t="shared" si="3"/>
        <v>5</v>
      </c>
      <c r="O16" s="12" t="b">
        <f t="shared" si="48"/>
        <v>1</v>
      </c>
      <c r="P16" s="10" t="str">
        <f t="shared" si="4"/>
        <v>51</v>
      </c>
      <c r="Q16" s="10" t="str">
        <f t="shared" si="5"/>
        <v>99</v>
      </c>
      <c r="R16" s="10" t="str">
        <f t="shared" si="6"/>
        <v>99</v>
      </c>
      <c r="S16" s="10" t="str">
        <f t="shared" si="7"/>
        <v>29</v>
      </c>
      <c r="T16" s="13">
        <f t="shared" si="8"/>
        <v>99</v>
      </c>
      <c r="U16" s="13">
        <f t="shared" si="9"/>
        <v>2</v>
      </c>
      <c r="V16" s="12" t="b">
        <f t="shared" si="10"/>
        <v>0</v>
      </c>
      <c r="W16" s="10">
        <f t="shared" si="11"/>
        <v>-4</v>
      </c>
      <c r="X16" s="10">
        <f t="shared" si="12"/>
        <v>8</v>
      </c>
      <c r="Y16" s="10">
        <f t="shared" si="13"/>
        <v>0</v>
      </c>
      <c r="Z16" s="10">
        <f t="shared" si="14"/>
        <v>0</v>
      </c>
      <c r="AA16" s="10">
        <f t="shared" si="15"/>
        <v>0</v>
      </c>
      <c r="AB16" s="10">
        <f t="shared" si="16"/>
        <v>-7</v>
      </c>
      <c r="AC16" s="10">
        <f t="shared" si="17"/>
        <v>7</v>
      </c>
      <c r="AD16" s="12" t="b">
        <f t="shared" si="18"/>
        <v>0</v>
      </c>
      <c r="AE16" s="10">
        <f t="shared" si="19"/>
        <v>-8</v>
      </c>
      <c r="AF16" s="10">
        <f t="shared" si="20"/>
        <v>0</v>
      </c>
      <c r="AG16" s="10">
        <f t="shared" si="21"/>
        <v>0</v>
      </c>
      <c r="AH16" s="10">
        <f t="shared" si="22"/>
        <v>0</v>
      </c>
      <c r="AI16" s="10">
        <f t="shared" si="23"/>
        <v>7</v>
      </c>
      <c r="AJ16" s="10">
        <f t="shared" si="24"/>
        <v>-7</v>
      </c>
      <c r="AK16" s="12" t="b">
        <f t="shared" si="25"/>
        <v>0</v>
      </c>
      <c r="AL16" s="10" t="str">
        <f t="shared" si="26"/>
        <v>51</v>
      </c>
      <c r="AM16" s="10" t="str">
        <f t="shared" si="27"/>
        <v>99</v>
      </c>
      <c r="AN16" s="10" t="str">
        <f t="shared" si="28"/>
        <v>99</v>
      </c>
      <c r="AO16" s="10" t="str">
        <f t="shared" si="29"/>
        <v>29</v>
      </c>
      <c r="AP16" s="13">
        <f t="shared" si="30"/>
        <v>48</v>
      </c>
      <c r="AQ16" s="13">
        <f t="shared" si="31"/>
        <v>0</v>
      </c>
      <c r="AR16" s="13">
        <f t="shared" si="32"/>
        <v>-70</v>
      </c>
      <c r="AS16" s="12" t="b">
        <f t="shared" si="33"/>
        <v>0</v>
      </c>
      <c r="AT16" s="10" t="str">
        <f t="shared" si="34"/>
        <v>51</v>
      </c>
      <c r="AU16" s="10" t="str">
        <f t="shared" si="35"/>
        <v>99</v>
      </c>
      <c r="AV16" s="10" t="str">
        <f t="shared" si="36"/>
        <v>99</v>
      </c>
      <c r="AW16" s="10" t="str">
        <f t="shared" si="37"/>
        <v>29</v>
      </c>
      <c r="AX16" s="13">
        <f t="shared" si="38"/>
        <v>-48</v>
      </c>
      <c r="AY16" s="13">
        <f t="shared" si="39"/>
        <v>0</v>
      </c>
      <c r="AZ16" s="13">
        <f t="shared" si="40"/>
        <v>70</v>
      </c>
      <c r="BA16" s="12" t="b">
        <f t="shared" si="41"/>
        <v>0</v>
      </c>
      <c r="BB16" s="12" t="b">
        <f t="shared" si="42"/>
        <v>0</v>
      </c>
      <c r="BC16" t="b">
        <f>IF(OR((O16,V16,AD16,AK16,AS16,BA16)),TRUE,FALSE)</f>
        <v>1</v>
      </c>
      <c r="BD16" t="str">
        <f t="shared" si="43"/>
        <v>شرط تكرار رقم</v>
      </c>
      <c r="BE16" t="str">
        <f t="shared" si="49"/>
        <v>شرط تكرار رقم</v>
      </c>
      <c r="BF16" t="str">
        <f t="shared" si="50"/>
        <v>غير جميل</v>
      </c>
      <c r="BG16" t="str">
        <f t="shared" si="51"/>
        <v>غير جميل</v>
      </c>
      <c r="BH16" t="str">
        <f t="shared" si="52"/>
        <v>غير جميل</v>
      </c>
      <c r="BI16" t="str">
        <f t="shared" si="53"/>
        <v>غير جميل</v>
      </c>
      <c r="BJ16" t="str">
        <f t="shared" si="54"/>
        <v>غير جميل</v>
      </c>
      <c r="BK16" t="str">
        <f t="shared" si="44"/>
        <v>غير جميل</v>
      </c>
    </row>
    <row r="17" spans="1:63" ht="14.25" customHeight="1">
      <c r="A17" s="6" t="s">
        <v>1493</v>
      </c>
      <c r="B17" s="7" t="str">
        <f t="shared" ref="B17:I19" si="62">MID($A17,COLUMN(A17),1)</f>
        <v>5</v>
      </c>
      <c r="C17" s="7" t="str">
        <f t="shared" si="62"/>
        <v>1</v>
      </c>
      <c r="D17" s="7" t="str">
        <f t="shared" si="62"/>
        <v>5</v>
      </c>
      <c r="E17" s="7" t="str">
        <f t="shared" si="62"/>
        <v>5</v>
      </c>
      <c r="F17" s="7" t="str">
        <f t="shared" si="62"/>
        <v>0</v>
      </c>
      <c r="G17" s="7" t="str">
        <f t="shared" si="62"/>
        <v>1</v>
      </c>
      <c r="H17" s="7" t="str">
        <f t="shared" si="62"/>
        <v>3</v>
      </c>
      <c r="I17" s="7" t="str">
        <f t="shared" si="62"/>
        <v>2</v>
      </c>
      <c r="J17" s="8" t="str">
        <f t="shared" si="46"/>
        <v>No</v>
      </c>
      <c r="K17" s="3" t="str">
        <f t="shared" si="47"/>
        <v>No</v>
      </c>
      <c r="M17" s="10">
        <f>MODE(--(B17:I17))</f>
        <v>5</v>
      </c>
      <c r="N17" s="10">
        <f t="shared" ref="N17:N26" si="63">COUNTIF(B17:I17,M17)</f>
        <v>3</v>
      </c>
      <c r="O17" s="12" t="b">
        <f t="shared" si="48"/>
        <v>0</v>
      </c>
      <c r="P17" s="10" t="str">
        <f>B17&amp;C17</f>
        <v>51</v>
      </c>
      <c r="Q17" s="10" t="str">
        <f>D17&amp;E17</f>
        <v>55</v>
      </c>
      <c r="R17" s="10" t="str">
        <f>F17&amp;G17</f>
        <v>01</v>
      </c>
      <c r="S17" s="10" t="str">
        <f>H17&amp;I17</f>
        <v>32</v>
      </c>
      <c r="T17" s="13" t="e">
        <f>MODE(--(P17:S17))</f>
        <v>#N/A</v>
      </c>
      <c r="U17" s="13">
        <f>COUNTIF(P17:S17,T17)</f>
        <v>0</v>
      </c>
      <c r="V17" s="12" t="b">
        <f>IF(U17&gt;=4,TRUE,FALSE)</f>
        <v>0</v>
      </c>
      <c r="W17" s="10">
        <f>C17-B17</f>
        <v>-4</v>
      </c>
      <c r="X17" s="10">
        <f t="shared" ref="X17:AC26" si="64">D17-C17</f>
        <v>4</v>
      </c>
      <c r="Y17" s="10">
        <f t="shared" si="64"/>
        <v>0</v>
      </c>
      <c r="Z17" s="10">
        <f t="shared" si="64"/>
        <v>-5</v>
      </c>
      <c r="AA17" s="10">
        <f t="shared" si="64"/>
        <v>1</v>
      </c>
      <c r="AB17" s="10">
        <f t="shared" si="64"/>
        <v>2</v>
      </c>
      <c r="AC17" s="10">
        <f t="shared" si="64"/>
        <v>-1</v>
      </c>
      <c r="AD17" s="12" t="b">
        <f>IF(AND(AND((AC17=AB17),(AB17=AA17),(AA17=Z17),(Z17=Y17),(Y17=X17),(X17=W17)),AC17&lt;0),TRUE,FALSE)</f>
        <v>0</v>
      </c>
      <c r="AE17" s="10">
        <f>C17-D17</f>
        <v>-4</v>
      </c>
      <c r="AF17" s="10">
        <f t="shared" ref="AF17:AJ26" si="65">D17-E17</f>
        <v>0</v>
      </c>
      <c r="AG17" s="10">
        <f t="shared" si="65"/>
        <v>5</v>
      </c>
      <c r="AH17" s="10">
        <f t="shared" si="65"/>
        <v>-1</v>
      </c>
      <c r="AI17" s="10">
        <f t="shared" si="65"/>
        <v>-2</v>
      </c>
      <c r="AJ17" s="10">
        <f t="shared" si="65"/>
        <v>1</v>
      </c>
      <c r="AK17" s="12" t="b">
        <f>IF(AND(AND((AJ17=AI17),(AI17=AH17),(AH17=AG17),(AG17=AF17),(AF17=AE17)),AJ17&lt;0),TRUE,FALSE)</f>
        <v>0</v>
      </c>
      <c r="AL17" s="10" t="str">
        <f>B17&amp;C17</f>
        <v>51</v>
      </c>
      <c r="AM17" s="10" t="str">
        <f>D17&amp;E17</f>
        <v>55</v>
      </c>
      <c r="AN17" s="10" t="str">
        <f>F17&amp;G17</f>
        <v>01</v>
      </c>
      <c r="AO17" s="10" t="str">
        <f>H17&amp;I17</f>
        <v>32</v>
      </c>
      <c r="AP17" s="13">
        <f t="shared" ref="AP17:AQ26" si="66">AM17-AL17</f>
        <v>4</v>
      </c>
      <c r="AQ17" s="13">
        <f t="shared" si="66"/>
        <v>-54</v>
      </c>
      <c r="AR17" s="13">
        <f>AO17-AN17</f>
        <v>31</v>
      </c>
      <c r="AS17" s="12" t="b">
        <f>IF(AND(AND((AR17=AQ17),(AQ17=AP17)),AR17&lt;0),TRUE,FALSE)</f>
        <v>0</v>
      </c>
      <c r="AT17" s="10" t="str">
        <f>B17&amp;C17</f>
        <v>51</v>
      </c>
      <c r="AU17" s="10" t="str">
        <f>D17&amp;E17</f>
        <v>55</v>
      </c>
      <c r="AV17" s="10" t="str">
        <f>F17&amp;G17</f>
        <v>01</v>
      </c>
      <c r="AW17" s="10" t="str">
        <f>H17&amp;I17</f>
        <v>32</v>
      </c>
      <c r="AX17" s="13">
        <f>AT17-AU17</f>
        <v>-4</v>
      </c>
      <c r="AY17" s="13">
        <f t="shared" si="39"/>
        <v>54</v>
      </c>
      <c r="AZ17" s="13">
        <f>AV17-AW17</f>
        <v>-31</v>
      </c>
      <c r="BA17" s="12" t="b">
        <f>IF(AND(AND((AZ17=AY17),(AY17=AX17)),AZ17&lt;0),TRUE,FALSE)</f>
        <v>0</v>
      </c>
      <c r="BB17" s="12" t="b">
        <f t="shared" si="42"/>
        <v>0</v>
      </c>
      <c r="BC17" t="b">
        <f>IF(OR((O17,V17,AD17,AK17,AS17,BA17)),TRUE,FALSE)</f>
        <v>0</v>
      </c>
      <c r="BD17" t="str">
        <f t="shared" si="43"/>
        <v>غير جميل</v>
      </c>
      <c r="BE17" t="str">
        <f t="shared" si="49"/>
        <v>غير جميل</v>
      </c>
      <c r="BF17" t="str">
        <f t="shared" si="50"/>
        <v>غير جميل</v>
      </c>
      <c r="BG17" t="str">
        <f t="shared" si="51"/>
        <v>غير جميل</v>
      </c>
      <c r="BH17" t="str">
        <f t="shared" si="52"/>
        <v>غير جميل</v>
      </c>
      <c r="BI17" t="str">
        <f t="shared" si="53"/>
        <v>غير جميل</v>
      </c>
      <c r="BJ17" t="str">
        <f t="shared" si="54"/>
        <v>غير جميل</v>
      </c>
      <c r="BK17" t="str">
        <f t="shared" si="44"/>
        <v>غير جميل</v>
      </c>
    </row>
    <row r="18" spans="1:63" ht="14.25" customHeight="1">
      <c r="A18" s="6" t="s">
        <v>1494</v>
      </c>
      <c r="B18" s="7" t="str">
        <f t="shared" ref="B18:I19" si="67">MID($A18,COLUMN(A18),1)</f>
        <v>5</v>
      </c>
      <c r="C18" s="7" t="str">
        <f t="shared" si="67"/>
        <v>1</v>
      </c>
      <c r="D18" s="7" t="str">
        <f t="shared" si="67"/>
        <v>5</v>
      </c>
      <c r="E18" s="7" t="str">
        <f t="shared" si="62"/>
        <v>5</v>
      </c>
      <c r="F18" s="7" t="str">
        <f t="shared" si="67"/>
        <v>0</v>
      </c>
      <c r="G18" s="7" t="str">
        <f t="shared" si="67"/>
        <v>2</v>
      </c>
      <c r="H18" s="7" t="str">
        <f t="shared" si="67"/>
        <v>7</v>
      </c>
      <c r="I18" s="7" t="str">
        <f t="shared" si="67"/>
        <v>1</v>
      </c>
      <c r="J18" s="8" t="str">
        <f t="shared" si="46"/>
        <v>No</v>
      </c>
      <c r="K18" s="3" t="str">
        <f t="shared" si="47"/>
        <v>No</v>
      </c>
      <c r="M18" s="10">
        <f t="shared" ref="M18:M81" si="68">MODE(--(B18:I18))</f>
        <v>5</v>
      </c>
      <c r="N18" s="10">
        <f t="shared" si="63"/>
        <v>3</v>
      </c>
      <c r="O18" s="12" t="b">
        <f t="shared" si="48"/>
        <v>0</v>
      </c>
      <c r="P18" s="10" t="str">
        <f t="shared" ref="P18:P81" si="69">B18&amp;C18</f>
        <v>51</v>
      </c>
      <c r="Q18" s="10" t="str">
        <f t="shared" ref="Q18:Q81" si="70">D18&amp;E18</f>
        <v>55</v>
      </c>
      <c r="R18" s="10" t="str">
        <f t="shared" ref="R18:R81" si="71">F18&amp;G18</f>
        <v>02</v>
      </c>
      <c r="S18" s="10" t="str">
        <f t="shared" ref="S18:S81" si="72">H18&amp;I18</f>
        <v>71</v>
      </c>
      <c r="T18" s="13" t="e">
        <f t="shared" ref="T18:T81" si="73">MODE(--(P18:S18))</f>
        <v>#N/A</v>
      </c>
      <c r="U18" s="13">
        <f t="shared" ref="U18:U81" si="74">COUNTIF(P18:S18,T18)</f>
        <v>0</v>
      </c>
      <c r="V18" s="12" t="b">
        <f t="shared" si="10"/>
        <v>0</v>
      </c>
      <c r="W18" s="10">
        <f t="shared" ref="W18:W81" si="75">C18-B18</f>
        <v>-4</v>
      </c>
      <c r="X18" s="10">
        <f t="shared" si="64"/>
        <v>4</v>
      </c>
      <c r="Y18" s="10">
        <f t="shared" si="64"/>
        <v>0</v>
      </c>
      <c r="Z18" s="10">
        <f t="shared" si="64"/>
        <v>-5</v>
      </c>
      <c r="AA18" s="10">
        <f t="shared" si="64"/>
        <v>2</v>
      </c>
      <c r="AB18" s="10">
        <f t="shared" si="64"/>
        <v>5</v>
      </c>
      <c r="AC18" s="10">
        <f t="shared" si="64"/>
        <v>-6</v>
      </c>
      <c r="AD18" s="12" t="b">
        <f t="shared" ref="AD18:AD81" si="76">IF(AND(AND((AC18=AB18),(AB18=AA18),(AA18=Z18),(Z18=Y18),(Y18=X18),(X18=W18)),AC18&lt;0),TRUE,FALSE)</f>
        <v>0</v>
      </c>
      <c r="AE18" s="10">
        <f t="shared" ref="AE18:AE81" si="77">C18-D18</f>
        <v>-4</v>
      </c>
      <c r="AF18" s="10">
        <f t="shared" si="65"/>
        <v>0</v>
      </c>
      <c r="AG18" s="10">
        <f t="shared" si="65"/>
        <v>5</v>
      </c>
      <c r="AH18" s="10">
        <f t="shared" si="65"/>
        <v>-2</v>
      </c>
      <c r="AI18" s="10">
        <f t="shared" si="65"/>
        <v>-5</v>
      </c>
      <c r="AJ18" s="10">
        <f t="shared" si="65"/>
        <v>6</v>
      </c>
      <c r="AK18" s="12" t="b">
        <f t="shared" ref="AK18:AK81" si="78">IF(AND(AND((AJ18=AI18),(AI18=AH18),(AH18=AG18),(AG18=AF18),(AF18=AE18)),AJ18&lt;0),TRUE,FALSE)</f>
        <v>0</v>
      </c>
      <c r="AL18" s="10" t="str">
        <f t="shared" ref="AL18:AL81" si="79">B18&amp;C18</f>
        <v>51</v>
      </c>
      <c r="AM18" s="10" t="str">
        <f t="shared" ref="AM18:AM81" si="80">D18&amp;E18</f>
        <v>55</v>
      </c>
      <c r="AN18" s="10" t="str">
        <f t="shared" ref="AN18:AN81" si="81">F18&amp;G18</f>
        <v>02</v>
      </c>
      <c r="AO18" s="10" t="str">
        <f t="shared" ref="AO18:AO81" si="82">H18&amp;I18</f>
        <v>71</v>
      </c>
      <c r="AP18" s="13">
        <f t="shared" si="66"/>
        <v>4</v>
      </c>
      <c r="AQ18" s="13">
        <f t="shared" si="66"/>
        <v>-53</v>
      </c>
      <c r="AR18" s="13">
        <f t="shared" ref="AR18:AR81" si="83">AO18-AN18</f>
        <v>69</v>
      </c>
      <c r="AS18" s="12" t="b">
        <f t="shared" ref="AS18:AS81" si="84">IF(AND(AND((AR18=AQ18),(AQ18=AP18)),AR18&lt;0),TRUE,FALSE)</f>
        <v>0</v>
      </c>
      <c r="AT18" s="10" t="str">
        <f t="shared" ref="AT18:AT81" si="85">B18&amp;C18</f>
        <v>51</v>
      </c>
      <c r="AU18" s="10" t="str">
        <f t="shared" ref="AU18:AU81" si="86">D18&amp;E18</f>
        <v>55</v>
      </c>
      <c r="AV18" s="10" t="str">
        <f t="shared" ref="AV18:AV81" si="87">F18&amp;G18</f>
        <v>02</v>
      </c>
      <c r="AW18" s="10" t="str">
        <f t="shared" ref="AW18:AW81" si="88">H18&amp;I18</f>
        <v>71</v>
      </c>
      <c r="AX18" s="13">
        <f t="shared" ref="AX18:AX81" si="89">AT18-AU18</f>
        <v>-4</v>
      </c>
      <c r="AY18" s="13">
        <f t="shared" si="39"/>
        <v>53</v>
      </c>
      <c r="AZ18" s="13">
        <f t="shared" ref="AZ18:AZ81" si="90">AV18-AW18</f>
        <v>-69</v>
      </c>
      <c r="BA18" s="12" t="b">
        <f t="shared" ref="BA18:BA81" si="91">IF(AND(AND((AZ18=AY18),(AY18=AX18)),AZ18&lt;0),TRUE,FALSE)</f>
        <v>0</v>
      </c>
      <c r="BB18" s="12" t="b">
        <f t="shared" si="42"/>
        <v>0</v>
      </c>
      <c r="BC18" t="b">
        <f>IF(OR((O18,V18,AD18,AK18,AS18,BA18)),TRUE,FALSE)</f>
        <v>0</v>
      </c>
      <c r="BD18" t="str">
        <f t="shared" si="43"/>
        <v>غير جميل</v>
      </c>
      <c r="BE18" t="str">
        <f t="shared" si="49"/>
        <v>غير جميل</v>
      </c>
      <c r="BF18" t="str">
        <f t="shared" si="50"/>
        <v>غير جميل</v>
      </c>
      <c r="BG18" t="str">
        <f t="shared" si="51"/>
        <v>غير جميل</v>
      </c>
      <c r="BH18" t="str">
        <f t="shared" si="52"/>
        <v>غير جميل</v>
      </c>
      <c r="BI18" t="str">
        <f t="shared" si="53"/>
        <v>غير جميل</v>
      </c>
      <c r="BJ18" t="str">
        <f t="shared" si="54"/>
        <v>غير جميل</v>
      </c>
      <c r="BK18" t="str">
        <f t="shared" si="44"/>
        <v>غير جميل</v>
      </c>
    </row>
    <row r="19" spans="1:63" ht="15.75">
      <c r="A19" s="6" t="s">
        <v>1495</v>
      </c>
      <c r="B19" s="7" t="str">
        <f t="shared" si="67"/>
        <v>5</v>
      </c>
      <c r="C19" s="7" t="str">
        <f t="shared" si="67"/>
        <v>1</v>
      </c>
      <c r="D19" s="7" t="str">
        <f t="shared" si="67"/>
        <v>5</v>
      </c>
      <c r="E19" s="7" t="str">
        <f t="shared" si="62"/>
        <v>5</v>
      </c>
      <c r="F19" s="7" t="str">
        <f t="shared" si="67"/>
        <v>0</v>
      </c>
      <c r="G19" s="7" t="str">
        <f t="shared" si="67"/>
        <v>2</v>
      </c>
      <c r="H19" s="7" t="str">
        <f t="shared" si="67"/>
        <v>8</v>
      </c>
      <c r="I19" s="7" t="str">
        <f t="shared" si="67"/>
        <v>2</v>
      </c>
      <c r="J19" s="8" t="str">
        <f t="shared" ref="J19" si="92">IF(COUNTIF(B19:I19,MODE(--(B19:I19)))&gt;=5,"Ok","No")</f>
        <v>No</v>
      </c>
      <c r="K19" s="3" t="str">
        <f t="shared" ref="K19" si="93">IF(OR(COUNTIF(B19:I19,0)&gt;=5,COUNTIF(B19:I19,1)&gt;=5,COUNTIF(B19:I19,2)&gt;=5,COUNTIF(B19:I19,3)&gt;=5,COUNTIF(B19:I19,4)&gt;=5,COUNTIF(B19:I19,5)&gt;=5,COUNTIF(B19:I19,6)&gt;=5,COUNTIF(B19:I19,7)&gt;=5,COUNTIF(B19:I19,8)&gt;=5,COUNTIF(B19:I19,9)&gt;=5),"Ok","No")</f>
        <v>No</v>
      </c>
      <c r="M19" s="10">
        <f t="shared" si="68"/>
        <v>5</v>
      </c>
      <c r="N19" s="10">
        <f t="shared" si="63"/>
        <v>3</v>
      </c>
      <c r="O19" s="12" t="b">
        <f t="shared" si="48"/>
        <v>0</v>
      </c>
      <c r="P19" s="10" t="str">
        <f t="shared" si="69"/>
        <v>51</v>
      </c>
      <c r="Q19" s="10" t="str">
        <f t="shared" si="70"/>
        <v>55</v>
      </c>
      <c r="R19" s="10" t="str">
        <f t="shared" si="71"/>
        <v>02</v>
      </c>
      <c r="S19" s="10" t="str">
        <f t="shared" si="72"/>
        <v>82</v>
      </c>
      <c r="T19" s="13" t="e">
        <f t="shared" si="73"/>
        <v>#N/A</v>
      </c>
      <c r="U19" s="13">
        <f t="shared" si="74"/>
        <v>0</v>
      </c>
      <c r="V19" s="12" t="b">
        <f t="shared" si="10"/>
        <v>0</v>
      </c>
      <c r="W19" s="10">
        <f t="shared" si="75"/>
        <v>-4</v>
      </c>
      <c r="X19" s="10">
        <f t="shared" si="64"/>
        <v>4</v>
      </c>
      <c r="Y19" s="10">
        <f t="shared" si="64"/>
        <v>0</v>
      </c>
      <c r="Z19" s="10">
        <f t="shared" si="64"/>
        <v>-5</v>
      </c>
      <c r="AA19" s="10">
        <f t="shared" si="64"/>
        <v>2</v>
      </c>
      <c r="AB19" s="10">
        <f t="shared" si="64"/>
        <v>6</v>
      </c>
      <c r="AC19" s="10">
        <f t="shared" si="64"/>
        <v>-6</v>
      </c>
      <c r="AD19" s="12" t="b">
        <f t="shared" si="76"/>
        <v>0</v>
      </c>
      <c r="AE19" s="10">
        <f t="shared" si="77"/>
        <v>-4</v>
      </c>
      <c r="AF19" s="10">
        <f t="shared" si="65"/>
        <v>0</v>
      </c>
      <c r="AG19" s="10">
        <f t="shared" si="65"/>
        <v>5</v>
      </c>
      <c r="AH19" s="10">
        <f t="shared" si="65"/>
        <v>-2</v>
      </c>
      <c r="AI19" s="10">
        <f t="shared" si="65"/>
        <v>-6</v>
      </c>
      <c r="AJ19" s="10">
        <f t="shared" si="65"/>
        <v>6</v>
      </c>
      <c r="AK19" s="12" t="b">
        <f t="shared" si="78"/>
        <v>0</v>
      </c>
      <c r="AL19" s="10" t="str">
        <f t="shared" si="79"/>
        <v>51</v>
      </c>
      <c r="AM19" s="10" t="str">
        <f t="shared" si="80"/>
        <v>55</v>
      </c>
      <c r="AN19" s="10" t="str">
        <f t="shared" si="81"/>
        <v>02</v>
      </c>
      <c r="AO19" s="10" t="str">
        <f t="shared" si="82"/>
        <v>82</v>
      </c>
      <c r="AP19" s="13">
        <f t="shared" si="66"/>
        <v>4</v>
      </c>
      <c r="AQ19" s="13">
        <f t="shared" si="66"/>
        <v>-53</v>
      </c>
      <c r="AR19" s="13">
        <f t="shared" si="83"/>
        <v>80</v>
      </c>
      <c r="AS19" s="12" t="b">
        <f t="shared" si="84"/>
        <v>0</v>
      </c>
      <c r="AT19" s="10" t="str">
        <f t="shared" si="85"/>
        <v>51</v>
      </c>
      <c r="AU19" s="10" t="str">
        <f t="shared" si="86"/>
        <v>55</v>
      </c>
      <c r="AV19" s="10" t="str">
        <f t="shared" si="87"/>
        <v>02</v>
      </c>
      <c r="AW19" s="10" t="str">
        <f t="shared" si="88"/>
        <v>82</v>
      </c>
      <c r="AX19" s="13">
        <f t="shared" si="89"/>
        <v>-4</v>
      </c>
      <c r="AY19" s="13">
        <f t="shared" si="39"/>
        <v>53</v>
      </c>
      <c r="AZ19" s="13">
        <f t="shared" si="90"/>
        <v>-80</v>
      </c>
      <c r="BA19" s="12" t="b">
        <f t="shared" si="91"/>
        <v>0</v>
      </c>
      <c r="BB19" s="12" t="b">
        <f t="shared" si="42"/>
        <v>0</v>
      </c>
      <c r="BC19" t="b">
        <f>IF(OR((O19,V19,AD19,AK19,AS19,BA19)),TRUE,FALSE)</f>
        <v>0</v>
      </c>
      <c r="BD19" t="str">
        <f t="shared" si="43"/>
        <v>غير جميل</v>
      </c>
      <c r="BE19" t="str">
        <f t="shared" si="49"/>
        <v>غير جميل</v>
      </c>
      <c r="BF19" t="str">
        <f t="shared" si="50"/>
        <v>غير جميل</v>
      </c>
      <c r="BG19" t="str">
        <f t="shared" si="51"/>
        <v>غير جميل</v>
      </c>
      <c r="BH19" t="str">
        <f t="shared" si="52"/>
        <v>غير جميل</v>
      </c>
      <c r="BI19" t="str">
        <f t="shared" si="53"/>
        <v>غير جميل</v>
      </c>
      <c r="BJ19" t="str">
        <f t="shared" si="54"/>
        <v>غير جميل</v>
      </c>
      <c r="BK19" t="str">
        <f t="shared" si="44"/>
        <v>غير جميل</v>
      </c>
    </row>
    <row r="20" spans="1:63" ht="15.75">
      <c r="A20" s="11">
        <v>40404040</v>
      </c>
      <c r="B20" s="7" t="str">
        <f t="shared" ref="B20:I20" si="94">MID($A20,COLUMN(A20),1)</f>
        <v>4</v>
      </c>
      <c r="C20" s="7" t="str">
        <f t="shared" si="94"/>
        <v>0</v>
      </c>
      <c r="D20" s="7" t="str">
        <f t="shared" si="94"/>
        <v>4</v>
      </c>
      <c r="E20" s="7" t="str">
        <f t="shared" si="94"/>
        <v>0</v>
      </c>
      <c r="F20" s="7" t="str">
        <f t="shared" si="94"/>
        <v>4</v>
      </c>
      <c r="G20" s="7" t="str">
        <f t="shared" si="94"/>
        <v>0</v>
      </c>
      <c r="H20" s="7" t="str">
        <f t="shared" si="94"/>
        <v>4</v>
      </c>
      <c r="I20" s="7" t="str">
        <f t="shared" si="94"/>
        <v>0</v>
      </c>
      <c r="J20" s="8" t="str">
        <f t="shared" si="46"/>
        <v>No</v>
      </c>
      <c r="K20" s="3" t="str">
        <f t="shared" si="47"/>
        <v>No</v>
      </c>
      <c r="M20" s="10">
        <f t="shared" si="68"/>
        <v>4</v>
      </c>
      <c r="N20" s="10">
        <f t="shared" si="63"/>
        <v>4</v>
      </c>
      <c r="O20" s="12" t="b">
        <f t="shared" si="48"/>
        <v>0</v>
      </c>
      <c r="P20" s="10" t="str">
        <f t="shared" si="69"/>
        <v>40</v>
      </c>
      <c r="Q20" s="10" t="str">
        <f t="shared" si="70"/>
        <v>40</v>
      </c>
      <c r="R20" s="10" t="str">
        <f t="shared" si="71"/>
        <v>40</v>
      </c>
      <c r="S20" s="10" t="str">
        <f t="shared" si="72"/>
        <v>40</v>
      </c>
      <c r="T20" s="13">
        <f t="shared" si="73"/>
        <v>40</v>
      </c>
      <c r="U20" s="13">
        <f t="shared" si="74"/>
        <v>4</v>
      </c>
      <c r="V20" s="12" t="b">
        <f t="shared" si="10"/>
        <v>1</v>
      </c>
      <c r="W20" s="10">
        <f t="shared" si="75"/>
        <v>-4</v>
      </c>
      <c r="X20" s="10">
        <f t="shared" si="64"/>
        <v>4</v>
      </c>
      <c r="Y20" s="10">
        <f t="shared" si="64"/>
        <v>-4</v>
      </c>
      <c r="Z20" s="10">
        <f t="shared" si="64"/>
        <v>4</v>
      </c>
      <c r="AA20" s="10">
        <f t="shared" si="64"/>
        <v>-4</v>
      </c>
      <c r="AB20" s="10">
        <f t="shared" si="64"/>
        <v>4</v>
      </c>
      <c r="AC20" s="10">
        <f t="shared" si="64"/>
        <v>-4</v>
      </c>
      <c r="AD20" s="12" t="b">
        <f t="shared" si="76"/>
        <v>0</v>
      </c>
      <c r="AE20" s="10">
        <f t="shared" si="77"/>
        <v>-4</v>
      </c>
      <c r="AF20" s="10">
        <f t="shared" si="65"/>
        <v>4</v>
      </c>
      <c r="AG20" s="10">
        <f t="shared" si="65"/>
        <v>-4</v>
      </c>
      <c r="AH20" s="10">
        <f t="shared" si="65"/>
        <v>4</v>
      </c>
      <c r="AI20" s="10">
        <f t="shared" si="65"/>
        <v>-4</v>
      </c>
      <c r="AJ20" s="10">
        <f t="shared" si="65"/>
        <v>4</v>
      </c>
      <c r="AK20" s="12" t="b">
        <f t="shared" si="78"/>
        <v>0</v>
      </c>
      <c r="AL20" s="10" t="str">
        <f t="shared" si="79"/>
        <v>40</v>
      </c>
      <c r="AM20" s="10" t="str">
        <f t="shared" si="80"/>
        <v>40</v>
      </c>
      <c r="AN20" s="10" t="str">
        <f t="shared" si="81"/>
        <v>40</v>
      </c>
      <c r="AO20" s="10" t="str">
        <f t="shared" si="82"/>
        <v>40</v>
      </c>
      <c r="AP20" s="13">
        <f t="shared" si="66"/>
        <v>0</v>
      </c>
      <c r="AQ20" s="13">
        <f t="shared" si="66"/>
        <v>0</v>
      </c>
      <c r="AR20" s="13">
        <f t="shared" si="83"/>
        <v>0</v>
      </c>
      <c r="AS20" s="12" t="b">
        <f t="shared" si="84"/>
        <v>0</v>
      </c>
      <c r="AT20" s="10" t="str">
        <f t="shared" si="85"/>
        <v>40</v>
      </c>
      <c r="AU20" s="10" t="str">
        <f t="shared" si="86"/>
        <v>40</v>
      </c>
      <c r="AV20" s="10" t="str">
        <f t="shared" si="87"/>
        <v>40</v>
      </c>
      <c r="AW20" s="10" t="str">
        <f t="shared" si="88"/>
        <v>40</v>
      </c>
      <c r="AX20" s="13">
        <f t="shared" si="89"/>
        <v>0</v>
      </c>
      <c r="AY20" s="13">
        <f t="shared" si="39"/>
        <v>0</v>
      </c>
      <c r="AZ20" s="13">
        <f t="shared" si="90"/>
        <v>0</v>
      </c>
      <c r="BA20" s="12" t="b">
        <f t="shared" si="91"/>
        <v>0</v>
      </c>
      <c r="BB20" s="12" t="b">
        <f t="shared" si="42"/>
        <v>0</v>
      </c>
      <c r="BC20" t="b">
        <f>IF(OR((O20,V20,AD20,AK20,AS20,BA20)),TRUE,FALSE)</f>
        <v>1</v>
      </c>
      <c r="BD20" t="str">
        <f t="shared" si="43"/>
        <v>شرط تكرار ازواج أرقام</v>
      </c>
      <c r="BE20" t="str">
        <f t="shared" si="49"/>
        <v>غير جميل</v>
      </c>
      <c r="BF20" t="str">
        <f t="shared" si="50"/>
        <v>شرط تكرار ازواج أرقام</v>
      </c>
      <c r="BG20" t="str">
        <f t="shared" si="51"/>
        <v>غير جميل</v>
      </c>
      <c r="BH20" t="str">
        <f t="shared" si="52"/>
        <v>غير جميل</v>
      </c>
      <c r="BI20" t="str">
        <f t="shared" si="53"/>
        <v>غير جميل</v>
      </c>
      <c r="BJ20" t="str">
        <f t="shared" si="54"/>
        <v>غير جميل</v>
      </c>
      <c r="BK20" t="str">
        <f t="shared" si="44"/>
        <v>غير جميل</v>
      </c>
    </row>
    <row r="21" spans="1:63" ht="15.75">
      <c r="A21" s="11">
        <v>12345678</v>
      </c>
      <c r="B21" s="7" t="str">
        <f t="shared" ref="B21:I21" si="95">MID($A21,COLUMN(A21),1)</f>
        <v>1</v>
      </c>
      <c r="C21" s="7" t="str">
        <f t="shared" si="95"/>
        <v>2</v>
      </c>
      <c r="D21" s="7" t="str">
        <f t="shared" si="95"/>
        <v>3</v>
      </c>
      <c r="E21" s="7" t="str">
        <f t="shared" si="95"/>
        <v>4</v>
      </c>
      <c r="F21" s="7" t="str">
        <f t="shared" si="95"/>
        <v>5</v>
      </c>
      <c r="G21" s="7" t="str">
        <f t="shared" si="95"/>
        <v>6</v>
      </c>
      <c r="H21" s="7" t="str">
        <f t="shared" si="95"/>
        <v>7</v>
      </c>
      <c r="I21" s="7" t="str">
        <f t="shared" si="95"/>
        <v>8</v>
      </c>
      <c r="J21" s="8" t="str">
        <f t="shared" si="46"/>
        <v>No</v>
      </c>
      <c r="K21" s="3" t="str">
        <f t="shared" si="47"/>
        <v>No</v>
      </c>
      <c r="M21" s="10" t="e">
        <f t="shared" si="68"/>
        <v>#N/A</v>
      </c>
      <c r="N21" s="10">
        <f t="shared" si="63"/>
        <v>0</v>
      </c>
      <c r="O21" s="12" t="b">
        <f t="shared" si="48"/>
        <v>0</v>
      </c>
      <c r="P21" s="10" t="str">
        <f t="shared" si="69"/>
        <v>12</v>
      </c>
      <c r="Q21" s="10" t="str">
        <f t="shared" si="70"/>
        <v>34</v>
      </c>
      <c r="R21" s="10" t="str">
        <f t="shared" si="71"/>
        <v>56</v>
      </c>
      <c r="S21" s="10" t="str">
        <f t="shared" si="72"/>
        <v>78</v>
      </c>
      <c r="T21" s="13" t="e">
        <f t="shared" si="73"/>
        <v>#N/A</v>
      </c>
      <c r="U21" s="13">
        <f t="shared" si="74"/>
        <v>0</v>
      </c>
      <c r="V21" s="12" t="b">
        <f t="shared" si="10"/>
        <v>0</v>
      </c>
      <c r="W21" s="10">
        <f t="shared" si="75"/>
        <v>1</v>
      </c>
      <c r="X21" s="10">
        <f t="shared" si="64"/>
        <v>1</v>
      </c>
      <c r="Y21" s="10">
        <f t="shared" si="64"/>
        <v>1</v>
      </c>
      <c r="Z21" s="10">
        <f t="shared" si="64"/>
        <v>1</v>
      </c>
      <c r="AA21" s="10">
        <f t="shared" si="64"/>
        <v>1</v>
      </c>
      <c r="AB21" s="10">
        <f t="shared" si="64"/>
        <v>1</v>
      </c>
      <c r="AC21" s="10">
        <f t="shared" si="64"/>
        <v>1</v>
      </c>
      <c r="AD21" s="12" t="b">
        <f t="shared" si="76"/>
        <v>0</v>
      </c>
      <c r="AE21" s="10">
        <f t="shared" si="77"/>
        <v>-1</v>
      </c>
      <c r="AF21" s="10">
        <f t="shared" si="65"/>
        <v>-1</v>
      </c>
      <c r="AG21" s="10">
        <f t="shared" si="65"/>
        <v>-1</v>
      </c>
      <c r="AH21" s="10">
        <f t="shared" si="65"/>
        <v>-1</v>
      </c>
      <c r="AI21" s="10">
        <f t="shared" si="65"/>
        <v>-1</v>
      </c>
      <c r="AJ21" s="10">
        <f t="shared" si="65"/>
        <v>-1</v>
      </c>
      <c r="AK21" s="12" t="b">
        <f t="shared" si="78"/>
        <v>1</v>
      </c>
      <c r="AL21" s="10" t="str">
        <f t="shared" si="79"/>
        <v>12</v>
      </c>
      <c r="AM21" s="10" t="str">
        <f t="shared" si="80"/>
        <v>34</v>
      </c>
      <c r="AN21" s="10" t="str">
        <f t="shared" si="81"/>
        <v>56</v>
      </c>
      <c r="AO21" s="10" t="str">
        <f t="shared" si="82"/>
        <v>78</v>
      </c>
      <c r="AP21" s="13">
        <f t="shared" si="66"/>
        <v>22</v>
      </c>
      <c r="AQ21" s="13">
        <f t="shared" si="66"/>
        <v>22</v>
      </c>
      <c r="AR21" s="13">
        <f t="shared" si="83"/>
        <v>22</v>
      </c>
      <c r="AS21" s="12" t="b">
        <f t="shared" si="84"/>
        <v>0</v>
      </c>
      <c r="AT21" s="10" t="str">
        <f t="shared" si="85"/>
        <v>12</v>
      </c>
      <c r="AU21" s="10" t="str">
        <f t="shared" si="86"/>
        <v>34</v>
      </c>
      <c r="AV21" s="10" t="str">
        <f t="shared" si="87"/>
        <v>56</v>
      </c>
      <c r="AW21" s="10" t="str">
        <f t="shared" si="88"/>
        <v>78</v>
      </c>
      <c r="AX21" s="13">
        <f t="shared" si="89"/>
        <v>-22</v>
      </c>
      <c r="AY21" s="13">
        <f t="shared" si="39"/>
        <v>-22</v>
      </c>
      <c r="AZ21" s="13">
        <f t="shared" si="90"/>
        <v>-22</v>
      </c>
      <c r="BA21" s="12" t="b">
        <f t="shared" si="91"/>
        <v>1</v>
      </c>
      <c r="BB21" s="12" t="b">
        <f t="shared" si="42"/>
        <v>0</v>
      </c>
      <c r="BC21" t="b">
        <f>IF(OR((O21,V21,AD21,AK21,AS21,BA21)),TRUE,FALSE)</f>
        <v>1</v>
      </c>
      <c r="BD21" t="str">
        <f t="shared" si="43"/>
        <v>شرط تسلسل الرقم بالتزايد</v>
      </c>
      <c r="BE21" t="str">
        <f t="shared" si="49"/>
        <v>غير جميل</v>
      </c>
      <c r="BF21" t="str">
        <f t="shared" si="50"/>
        <v>غير جميل</v>
      </c>
      <c r="BG21" t="str">
        <f t="shared" si="51"/>
        <v>غير جميل</v>
      </c>
      <c r="BH21" t="str">
        <f t="shared" si="52"/>
        <v>شرط تسلسل الرقم بالتزايد</v>
      </c>
      <c r="BI21" t="str">
        <f t="shared" si="53"/>
        <v>غير جميل</v>
      </c>
      <c r="BJ21" t="str">
        <f t="shared" si="54"/>
        <v>تسلسل أزواج أرقام بالتزايد</v>
      </c>
      <c r="BK21" t="str">
        <f t="shared" si="44"/>
        <v>غير جميل</v>
      </c>
    </row>
    <row r="22" spans="1:63" ht="15.75">
      <c r="A22" s="11">
        <v>87654321</v>
      </c>
      <c r="B22" s="7" t="str">
        <f t="shared" ref="B22:I22" si="96">MID($A22,COLUMN(A22),1)</f>
        <v>8</v>
      </c>
      <c r="C22" s="7" t="str">
        <f t="shared" si="96"/>
        <v>7</v>
      </c>
      <c r="D22" s="7" t="str">
        <f t="shared" si="96"/>
        <v>6</v>
      </c>
      <c r="E22" s="7" t="str">
        <f t="shared" si="96"/>
        <v>5</v>
      </c>
      <c r="F22" s="7" t="str">
        <f t="shared" si="96"/>
        <v>4</v>
      </c>
      <c r="G22" s="7" t="str">
        <f t="shared" si="96"/>
        <v>3</v>
      </c>
      <c r="H22" s="7" t="str">
        <f t="shared" si="96"/>
        <v>2</v>
      </c>
      <c r="I22" s="7" t="str">
        <f t="shared" si="96"/>
        <v>1</v>
      </c>
      <c r="J22" s="8" t="str">
        <f t="shared" si="46"/>
        <v>No</v>
      </c>
      <c r="K22" s="3" t="str">
        <f t="shared" si="47"/>
        <v>No</v>
      </c>
      <c r="M22" s="10" t="e">
        <f t="shared" si="68"/>
        <v>#N/A</v>
      </c>
      <c r="N22" s="10">
        <f t="shared" si="63"/>
        <v>0</v>
      </c>
      <c r="O22" s="12" t="b">
        <f t="shared" si="48"/>
        <v>0</v>
      </c>
      <c r="P22" s="10" t="str">
        <f t="shared" si="69"/>
        <v>87</v>
      </c>
      <c r="Q22" s="10" t="str">
        <f t="shared" si="70"/>
        <v>65</v>
      </c>
      <c r="R22" s="10" t="str">
        <f t="shared" si="71"/>
        <v>43</v>
      </c>
      <c r="S22" s="10" t="str">
        <f t="shared" si="72"/>
        <v>21</v>
      </c>
      <c r="T22" s="13" t="e">
        <f t="shared" si="73"/>
        <v>#N/A</v>
      </c>
      <c r="U22" s="13">
        <f t="shared" si="74"/>
        <v>0</v>
      </c>
      <c r="V22" s="12" t="b">
        <f t="shared" si="10"/>
        <v>0</v>
      </c>
      <c r="W22" s="10">
        <f t="shared" si="75"/>
        <v>-1</v>
      </c>
      <c r="X22" s="10">
        <f t="shared" si="64"/>
        <v>-1</v>
      </c>
      <c r="Y22" s="10">
        <f t="shared" si="64"/>
        <v>-1</v>
      </c>
      <c r="Z22" s="10">
        <f t="shared" si="64"/>
        <v>-1</v>
      </c>
      <c r="AA22" s="10">
        <f t="shared" si="64"/>
        <v>-1</v>
      </c>
      <c r="AB22" s="10">
        <f t="shared" si="64"/>
        <v>-1</v>
      </c>
      <c r="AC22" s="10">
        <f t="shared" si="64"/>
        <v>-1</v>
      </c>
      <c r="AD22" s="12" t="b">
        <f t="shared" si="76"/>
        <v>1</v>
      </c>
      <c r="AE22" s="10">
        <f t="shared" si="77"/>
        <v>1</v>
      </c>
      <c r="AF22" s="10">
        <f t="shared" si="65"/>
        <v>1</v>
      </c>
      <c r="AG22" s="10">
        <f t="shared" si="65"/>
        <v>1</v>
      </c>
      <c r="AH22" s="10">
        <f t="shared" si="65"/>
        <v>1</v>
      </c>
      <c r="AI22" s="10">
        <f t="shared" si="65"/>
        <v>1</v>
      </c>
      <c r="AJ22" s="10">
        <f t="shared" si="65"/>
        <v>1</v>
      </c>
      <c r="AK22" s="12" t="b">
        <f t="shared" si="78"/>
        <v>0</v>
      </c>
      <c r="AL22" s="10" t="str">
        <f t="shared" si="79"/>
        <v>87</v>
      </c>
      <c r="AM22" s="10" t="str">
        <f t="shared" si="80"/>
        <v>65</v>
      </c>
      <c r="AN22" s="10" t="str">
        <f t="shared" si="81"/>
        <v>43</v>
      </c>
      <c r="AO22" s="10" t="str">
        <f t="shared" si="82"/>
        <v>21</v>
      </c>
      <c r="AP22" s="13">
        <f t="shared" si="66"/>
        <v>-22</v>
      </c>
      <c r="AQ22" s="13">
        <f t="shared" si="66"/>
        <v>-22</v>
      </c>
      <c r="AR22" s="13">
        <f t="shared" si="83"/>
        <v>-22</v>
      </c>
      <c r="AS22" s="12" t="b">
        <f t="shared" si="84"/>
        <v>1</v>
      </c>
      <c r="AT22" s="10" t="str">
        <f t="shared" si="85"/>
        <v>87</v>
      </c>
      <c r="AU22" s="10" t="str">
        <f t="shared" si="86"/>
        <v>65</v>
      </c>
      <c r="AV22" s="10" t="str">
        <f t="shared" si="87"/>
        <v>43</v>
      </c>
      <c r="AW22" s="10" t="str">
        <f t="shared" si="88"/>
        <v>21</v>
      </c>
      <c r="AX22" s="13">
        <f t="shared" si="89"/>
        <v>22</v>
      </c>
      <c r="AY22" s="13">
        <f t="shared" si="39"/>
        <v>22</v>
      </c>
      <c r="AZ22" s="13">
        <f t="shared" si="90"/>
        <v>22</v>
      </c>
      <c r="BA22" s="12" t="b">
        <f t="shared" si="91"/>
        <v>0</v>
      </c>
      <c r="BB22" s="12" t="b">
        <f t="shared" si="42"/>
        <v>0</v>
      </c>
      <c r="BC22" t="b">
        <f>IF(OR((O22,V22,AD22,AK22,AS22,BA22)),TRUE,FALSE)</f>
        <v>1</v>
      </c>
      <c r="BD22" t="str">
        <f t="shared" si="43"/>
        <v>شرط تسلسل الرقم بالتناقص</v>
      </c>
      <c r="BE22" t="str">
        <f t="shared" si="49"/>
        <v>غير جميل</v>
      </c>
      <c r="BF22" t="str">
        <f t="shared" si="50"/>
        <v>غير جميل</v>
      </c>
      <c r="BG22" t="str">
        <f t="shared" si="51"/>
        <v>شرط تسلسل الرقم بالتناقص</v>
      </c>
      <c r="BH22" t="str">
        <f t="shared" si="52"/>
        <v>غير جميل</v>
      </c>
      <c r="BI22" t="str">
        <f t="shared" si="53"/>
        <v>تسلسل أزواج أرقام بالتناقص</v>
      </c>
      <c r="BJ22" t="str">
        <f t="shared" si="54"/>
        <v>غير جميل</v>
      </c>
      <c r="BK22" t="str">
        <f t="shared" si="44"/>
        <v>غير جميل</v>
      </c>
    </row>
    <row r="23" spans="1:63" ht="15.75">
      <c r="A23" s="11">
        <v>51515151</v>
      </c>
      <c r="B23" s="7" t="str">
        <f t="shared" ref="B23:I23" si="97">MID($A23,COLUMN(A23),1)</f>
        <v>5</v>
      </c>
      <c r="C23" s="7" t="str">
        <f t="shared" si="97"/>
        <v>1</v>
      </c>
      <c r="D23" s="7" t="str">
        <f t="shared" si="97"/>
        <v>5</v>
      </c>
      <c r="E23" s="7" t="str">
        <f t="shared" si="97"/>
        <v>1</v>
      </c>
      <c r="F23" s="7" t="str">
        <f t="shared" si="97"/>
        <v>5</v>
      </c>
      <c r="G23" s="7" t="str">
        <f t="shared" si="97"/>
        <v>1</v>
      </c>
      <c r="H23" s="7" t="str">
        <f t="shared" si="97"/>
        <v>5</v>
      </c>
      <c r="I23" s="7" t="str">
        <f t="shared" si="97"/>
        <v>1</v>
      </c>
      <c r="J23" s="8" t="str">
        <f t="shared" si="46"/>
        <v>No</v>
      </c>
      <c r="K23" s="3" t="str">
        <f t="shared" si="47"/>
        <v>No</v>
      </c>
      <c r="M23" s="10">
        <f t="shared" si="68"/>
        <v>5</v>
      </c>
      <c r="N23" s="10">
        <f t="shared" si="63"/>
        <v>4</v>
      </c>
      <c r="O23" s="12" t="b">
        <f t="shared" si="48"/>
        <v>0</v>
      </c>
      <c r="P23" s="10" t="str">
        <f t="shared" si="69"/>
        <v>51</v>
      </c>
      <c r="Q23" s="10" t="str">
        <f t="shared" si="70"/>
        <v>51</v>
      </c>
      <c r="R23" s="10" t="str">
        <f t="shared" si="71"/>
        <v>51</v>
      </c>
      <c r="S23" s="10" t="str">
        <f t="shared" si="72"/>
        <v>51</v>
      </c>
      <c r="T23" s="13">
        <f t="shared" si="73"/>
        <v>51</v>
      </c>
      <c r="U23" s="13">
        <f t="shared" si="74"/>
        <v>4</v>
      </c>
      <c r="V23" s="12" t="b">
        <f t="shared" si="10"/>
        <v>1</v>
      </c>
      <c r="W23" s="10">
        <f t="shared" si="75"/>
        <v>-4</v>
      </c>
      <c r="X23" s="10">
        <f t="shared" si="64"/>
        <v>4</v>
      </c>
      <c r="Y23" s="10">
        <f t="shared" si="64"/>
        <v>-4</v>
      </c>
      <c r="Z23" s="10">
        <f t="shared" si="64"/>
        <v>4</v>
      </c>
      <c r="AA23" s="10">
        <f t="shared" si="64"/>
        <v>-4</v>
      </c>
      <c r="AB23" s="10">
        <f t="shared" si="64"/>
        <v>4</v>
      </c>
      <c r="AC23" s="10">
        <f t="shared" si="64"/>
        <v>-4</v>
      </c>
      <c r="AD23" s="12" t="b">
        <f t="shared" si="76"/>
        <v>0</v>
      </c>
      <c r="AE23" s="10">
        <f t="shared" si="77"/>
        <v>-4</v>
      </c>
      <c r="AF23" s="10">
        <f t="shared" si="65"/>
        <v>4</v>
      </c>
      <c r="AG23" s="10">
        <f t="shared" si="65"/>
        <v>-4</v>
      </c>
      <c r="AH23" s="10">
        <f t="shared" si="65"/>
        <v>4</v>
      </c>
      <c r="AI23" s="10">
        <f t="shared" si="65"/>
        <v>-4</v>
      </c>
      <c r="AJ23" s="10">
        <f t="shared" si="65"/>
        <v>4</v>
      </c>
      <c r="AK23" s="12" t="b">
        <f t="shared" si="78"/>
        <v>0</v>
      </c>
      <c r="AL23" s="10" t="str">
        <f t="shared" si="79"/>
        <v>51</v>
      </c>
      <c r="AM23" s="10" t="str">
        <f t="shared" si="80"/>
        <v>51</v>
      </c>
      <c r="AN23" s="10" t="str">
        <f t="shared" si="81"/>
        <v>51</v>
      </c>
      <c r="AO23" s="10" t="str">
        <f t="shared" si="82"/>
        <v>51</v>
      </c>
      <c r="AP23" s="13">
        <f t="shared" si="66"/>
        <v>0</v>
      </c>
      <c r="AQ23" s="13">
        <f t="shared" si="66"/>
        <v>0</v>
      </c>
      <c r="AR23" s="13">
        <f t="shared" si="83"/>
        <v>0</v>
      </c>
      <c r="AS23" s="12" t="b">
        <f t="shared" si="84"/>
        <v>0</v>
      </c>
      <c r="AT23" s="10" t="str">
        <f t="shared" si="85"/>
        <v>51</v>
      </c>
      <c r="AU23" s="10" t="str">
        <f t="shared" si="86"/>
        <v>51</v>
      </c>
      <c r="AV23" s="10" t="str">
        <f t="shared" si="87"/>
        <v>51</v>
      </c>
      <c r="AW23" s="10" t="str">
        <f t="shared" si="88"/>
        <v>51</v>
      </c>
      <c r="AX23" s="13">
        <f t="shared" si="89"/>
        <v>0</v>
      </c>
      <c r="AY23" s="13">
        <f t="shared" si="39"/>
        <v>0</v>
      </c>
      <c r="AZ23" s="13">
        <f t="shared" si="90"/>
        <v>0</v>
      </c>
      <c r="BA23" s="12" t="b">
        <f t="shared" si="91"/>
        <v>0</v>
      </c>
      <c r="BB23" s="12" t="b">
        <f t="shared" si="42"/>
        <v>0</v>
      </c>
      <c r="BC23" t="b">
        <f>IF(OR((O23,V23,AD23,AK23,AS23,BA23)),TRUE,FALSE)</f>
        <v>1</v>
      </c>
      <c r="BD23" t="str">
        <f t="shared" si="43"/>
        <v>شرط تكرار ازواج أرقام</v>
      </c>
      <c r="BE23" t="str">
        <f t="shared" si="49"/>
        <v>غير جميل</v>
      </c>
      <c r="BF23" t="str">
        <f t="shared" si="50"/>
        <v>شرط تكرار ازواج أرقام</v>
      </c>
      <c r="BG23" t="str">
        <f t="shared" si="51"/>
        <v>غير جميل</v>
      </c>
      <c r="BH23" t="str">
        <f t="shared" si="52"/>
        <v>غير جميل</v>
      </c>
      <c r="BI23" t="str">
        <f t="shared" si="53"/>
        <v>غير جميل</v>
      </c>
      <c r="BJ23" t="str">
        <f t="shared" si="54"/>
        <v>غير جميل</v>
      </c>
      <c r="BK23" t="str">
        <f t="shared" si="44"/>
        <v>غير جميل</v>
      </c>
    </row>
    <row r="24" spans="1:63" ht="15.75">
      <c r="A24" s="11">
        <v>51525354</v>
      </c>
      <c r="B24" s="7" t="str">
        <f t="shared" ref="B24:I24" si="98">MID($A24,COLUMN(A24),1)</f>
        <v>5</v>
      </c>
      <c r="C24" s="7" t="str">
        <f t="shared" si="98"/>
        <v>1</v>
      </c>
      <c r="D24" s="7" t="str">
        <f t="shared" si="98"/>
        <v>5</v>
      </c>
      <c r="E24" s="7" t="str">
        <f t="shared" si="98"/>
        <v>2</v>
      </c>
      <c r="F24" s="7" t="str">
        <f t="shared" si="98"/>
        <v>5</v>
      </c>
      <c r="G24" s="7" t="str">
        <f t="shared" si="98"/>
        <v>3</v>
      </c>
      <c r="H24" s="7" t="str">
        <f t="shared" si="98"/>
        <v>5</v>
      </c>
      <c r="I24" s="7" t="str">
        <f t="shared" si="98"/>
        <v>4</v>
      </c>
      <c r="J24" s="8" t="str">
        <f t="shared" si="46"/>
        <v>No</v>
      </c>
      <c r="K24" s="3" t="str">
        <f t="shared" si="47"/>
        <v>No</v>
      </c>
      <c r="M24" s="10">
        <f t="shared" si="68"/>
        <v>5</v>
      </c>
      <c r="N24" s="10">
        <f t="shared" si="63"/>
        <v>4</v>
      </c>
      <c r="O24" s="12" t="b">
        <f t="shared" si="48"/>
        <v>0</v>
      </c>
      <c r="P24" s="10" t="str">
        <f t="shared" si="69"/>
        <v>51</v>
      </c>
      <c r="Q24" s="10" t="str">
        <f t="shared" si="70"/>
        <v>52</v>
      </c>
      <c r="R24" s="10" t="str">
        <f t="shared" si="71"/>
        <v>53</v>
      </c>
      <c r="S24" s="10" t="str">
        <f t="shared" si="72"/>
        <v>54</v>
      </c>
      <c r="T24" s="13" t="e">
        <f t="shared" si="73"/>
        <v>#N/A</v>
      </c>
      <c r="U24" s="13">
        <f t="shared" si="74"/>
        <v>0</v>
      </c>
      <c r="V24" s="12" t="b">
        <f t="shared" si="10"/>
        <v>0</v>
      </c>
      <c r="W24" s="10">
        <f t="shared" si="75"/>
        <v>-4</v>
      </c>
      <c r="X24" s="10">
        <f t="shared" si="64"/>
        <v>4</v>
      </c>
      <c r="Y24" s="10">
        <f t="shared" si="64"/>
        <v>-3</v>
      </c>
      <c r="Z24" s="10">
        <f t="shared" si="64"/>
        <v>3</v>
      </c>
      <c r="AA24" s="10">
        <f t="shared" si="64"/>
        <v>-2</v>
      </c>
      <c r="AB24" s="10">
        <f t="shared" si="64"/>
        <v>2</v>
      </c>
      <c r="AC24" s="10">
        <f t="shared" si="64"/>
        <v>-1</v>
      </c>
      <c r="AD24" s="12" t="b">
        <f t="shared" si="76"/>
        <v>0</v>
      </c>
      <c r="AE24" s="10">
        <f t="shared" si="77"/>
        <v>-4</v>
      </c>
      <c r="AF24" s="10">
        <f t="shared" si="65"/>
        <v>3</v>
      </c>
      <c r="AG24" s="10">
        <f t="shared" si="65"/>
        <v>-3</v>
      </c>
      <c r="AH24" s="10">
        <f t="shared" si="65"/>
        <v>2</v>
      </c>
      <c r="AI24" s="10">
        <f t="shared" si="65"/>
        <v>-2</v>
      </c>
      <c r="AJ24" s="10">
        <f t="shared" si="65"/>
        <v>1</v>
      </c>
      <c r="AK24" s="12" t="b">
        <f t="shared" si="78"/>
        <v>0</v>
      </c>
      <c r="AL24" s="10" t="str">
        <f t="shared" si="79"/>
        <v>51</v>
      </c>
      <c r="AM24" s="10" t="str">
        <f t="shared" si="80"/>
        <v>52</v>
      </c>
      <c r="AN24" s="10" t="str">
        <f t="shared" si="81"/>
        <v>53</v>
      </c>
      <c r="AO24" s="10" t="str">
        <f t="shared" si="82"/>
        <v>54</v>
      </c>
      <c r="AP24" s="13">
        <f t="shared" si="66"/>
        <v>1</v>
      </c>
      <c r="AQ24" s="13">
        <f t="shared" si="66"/>
        <v>1</v>
      </c>
      <c r="AR24" s="13">
        <f t="shared" si="83"/>
        <v>1</v>
      </c>
      <c r="AS24" s="12" t="b">
        <f t="shared" si="84"/>
        <v>0</v>
      </c>
      <c r="AT24" s="10" t="str">
        <f t="shared" si="85"/>
        <v>51</v>
      </c>
      <c r="AU24" s="10" t="str">
        <f t="shared" si="86"/>
        <v>52</v>
      </c>
      <c r="AV24" s="10" t="str">
        <f t="shared" si="87"/>
        <v>53</v>
      </c>
      <c r="AW24" s="10" t="str">
        <f t="shared" si="88"/>
        <v>54</v>
      </c>
      <c r="AX24" s="13">
        <f t="shared" si="89"/>
        <v>-1</v>
      </c>
      <c r="AY24" s="13">
        <f t="shared" si="39"/>
        <v>-1</v>
      </c>
      <c r="AZ24" s="13">
        <f t="shared" si="90"/>
        <v>-1</v>
      </c>
      <c r="BA24" s="12" t="b">
        <f t="shared" si="91"/>
        <v>1</v>
      </c>
      <c r="BB24" s="12" t="b">
        <f t="shared" si="42"/>
        <v>0</v>
      </c>
      <c r="BC24" t="b">
        <f>IF(OR((O24,V24,AD24,AK24,AS24,BA24)),TRUE,FALSE)</f>
        <v>1</v>
      </c>
      <c r="BD24" t="str">
        <f t="shared" si="43"/>
        <v>تسلسل أزواج أرقام بالتزايد</v>
      </c>
      <c r="BE24" t="str">
        <f t="shared" si="49"/>
        <v>غير جميل</v>
      </c>
      <c r="BF24" t="str">
        <f t="shared" si="50"/>
        <v>غير جميل</v>
      </c>
      <c r="BG24" t="str">
        <f t="shared" si="51"/>
        <v>غير جميل</v>
      </c>
      <c r="BH24" t="str">
        <f t="shared" si="52"/>
        <v>غير جميل</v>
      </c>
      <c r="BI24" t="str">
        <f t="shared" si="53"/>
        <v>غير جميل</v>
      </c>
      <c r="BJ24" t="str">
        <f t="shared" si="54"/>
        <v>تسلسل أزواج أرقام بالتزايد</v>
      </c>
      <c r="BK24" t="str">
        <f t="shared" si="44"/>
        <v>غير جميل</v>
      </c>
    </row>
    <row r="25" spans="1:63" ht="15.75">
      <c r="A25" s="11">
        <v>54535251</v>
      </c>
      <c r="B25" s="7" t="str">
        <f t="shared" ref="B25:I25" si="99">MID($A25,COLUMN(A25),1)</f>
        <v>5</v>
      </c>
      <c r="C25" s="7" t="str">
        <f t="shared" si="99"/>
        <v>4</v>
      </c>
      <c r="D25" s="7" t="str">
        <f t="shared" si="99"/>
        <v>5</v>
      </c>
      <c r="E25" s="7" t="str">
        <f t="shared" si="99"/>
        <v>3</v>
      </c>
      <c r="F25" s="7" t="str">
        <f t="shared" si="99"/>
        <v>5</v>
      </c>
      <c r="G25" s="7" t="str">
        <f t="shared" si="99"/>
        <v>2</v>
      </c>
      <c r="H25" s="7" t="str">
        <f t="shared" si="99"/>
        <v>5</v>
      </c>
      <c r="I25" s="7" t="str">
        <f t="shared" si="99"/>
        <v>1</v>
      </c>
      <c r="J25" s="8" t="str">
        <f t="shared" si="46"/>
        <v>No</v>
      </c>
      <c r="K25" s="3" t="str">
        <f t="shared" si="47"/>
        <v>No</v>
      </c>
      <c r="M25" s="10">
        <f t="shared" si="68"/>
        <v>5</v>
      </c>
      <c r="N25" s="10">
        <f t="shared" si="63"/>
        <v>4</v>
      </c>
      <c r="O25" s="12" t="b">
        <f t="shared" si="48"/>
        <v>0</v>
      </c>
      <c r="P25" s="10" t="str">
        <f t="shared" si="69"/>
        <v>54</v>
      </c>
      <c r="Q25" s="10" t="str">
        <f t="shared" si="70"/>
        <v>53</v>
      </c>
      <c r="R25" s="10" t="str">
        <f t="shared" si="71"/>
        <v>52</v>
      </c>
      <c r="S25" s="10" t="str">
        <f t="shared" si="72"/>
        <v>51</v>
      </c>
      <c r="T25" s="13" t="e">
        <f t="shared" si="73"/>
        <v>#N/A</v>
      </c>
      <c r="U25" s="13">
        <f t="shared" si="74"/>
        <v>0</v>
      </c>
      <c r="V25" s="12" t="b">
        <f t="shared" si="10"/>
        <v>0</v>
      </c>
      <c r="W25" s="10">
        <f t="shared" si="75"/>
        <v>-1</v>
      </c>
      <c r="X25" s="10">
        <f t="shared" si="64"/>
        <v>1</v>
      </c>
      <c r="Y25" s="10">
        <f t="shared" si="64"/>
        <v>-2</v>
      </c>
      <c r="Z25" s="10">
        <f t="shared" si="64"/>
        <v>2</v>
      </c>
      <c r="AA25" s="10">
        <f t="shared" si="64"/>
        <v>-3</v>
      </c>
      <c r="AB25" s="10">
        <f t="shared" si="64"/>
        <v>3</v>
      </c>
      <c r="AC25" s="10">
        <f t="shared" si="64"/>
        <v>-4</v>
      </c>
      <c r="AD25" s="12" t="b">
        <f t="shared" si="76"/>
        <v>0</v>
      </c>
      <c r="AE25" s="10">
        <f t="shared" si="77"/>
        <v>-1</v>
      </c>
      <c r="AF25" s="10">
        <f t="shared" si="65"/>
        <v>2</v>
      </c>
      <c r="AG25" s="10">
        <f t="shared" si="65"/>
        <v>-2</v>
      </c>
      <c r="AH25" s="10">
        <f t="shared" si="65"/>
        <v>3</v>
      </c>
      <c r="AI25" s="10">
        <f t="shared" si="65"/>
        <v>-3</v>
      </c>
      <c r="AJ25" s="10">
        <f t="shared" si="65"/>
        <v>4</v>
      </c>
      <c r="AK25" s="12" t="b">
        <f t="shared" si="78"/>
        <v>0</v>
      </c>
      <c r="AL25" s="10" t="str">
        <f t="shared" si="79"/>
        <v>54</v>
      </c>
      <c r="AM25" s="10" t="str">
        <f t="shared" si="80"/>
        <v>53</v>
      </c>
      <c r="AN25" s="10" t="str">
        <f t="shared" si="81"/>
        <v>52</v>
      </c>
      <c r="AO25" s="10" t="str">
        <f t="shared" si="82"/>
        <v>51</v>
      </c>
      <c r="AP25" s="13">
        <f t="shared" si="66"/>
        <v>-1</v>
      </c>
      <c r="AQ25" s="13">
        <f t="shared" si="66"/>
        <v>-1</v>
      </c>
      <c r="AR25" s="13">
        <f t="shared" si="83"/>
        <v>-1</v>
      </c>
      <c r="AS25" s="12" t="b">
        <f t="shared" si="84"/>
        <v>1</v>
      </c>
      <c r="AT25" s="10" t="str">
        <f t="shared" si="85"/>
        <v>54</v>
      </c>
      <c r="AU25" s="10" t="str">
        <f t="shared" si="86"/>
        <v>53</v>
      </c>
      <c r="AV25" s="10" t="str">
        <f t="shared" si="87"/>
        <v>52</v>
      </c>
      <c r="AW25" s="10" t="str">
        <f t="shared" si="88"/>
        <v>51</v>
      </c>
      <c r="AX25" s="13">
        <f t="shared" si="89"/>
        <v>1</v>
      </c>
      <c r="AY25" s="13">
        <f t="shared" si="39"/>
        <v>1</v>
      </c>
      <c r="AZ25" s="13">
        <f t="shared" si="90"/>
        <v>1</v>
      </c>
      <c r="BA25" s="12" t="b">
        <f t="shared" si="91"/>
        <v>0</v>
      </c>
      <c r="BB25" s="12" t="b">
        <f t="shared" si="42"/>
        <v>0</v>
      </c>
      <c r="BC25" t="b">
        <f>IF(OR((O25,V25,AD25,AK25,AS25,BA25)),TRUE,FALSE)</f>
        <v>1</v>
      </c>
      <c r="BD25" t="str">
        <f t="shared" si="43"/>
        <v>تسلسل أزواج أرقام بالتناقص</v>
      </c>
      <c r="BE25" t="str">
        <f t="shared" si="49"/>
        <v>غير جميل</v>
      </c>
      <c r="BF25" t="str">
        <f t="shared" si="50"/>
        <v>غير جميل</v>
      </c>
      <c r="BG25" t="str">
        <f t="shared" si="51"/>
        <v>غير جميل</v>
      </c>
      <c r="BH25" t="str">
        <f t="shared" si="52"/>
        <v>غير جميل</v>
      </c>
      <c r="BI25" t="str">
        <f t="shared" si="53"/>
        <v>تسلسل أزواج أرقام بالتناقص</v>
      </c>
      <c r="BJ25" t="str">
        <f t="shared" si="54"/>
        <v>غير جميل</v>
      </c>
      <c r="BK25" t="str">
        <f t="shared" si="44"/>
        <v>غير جميل</v>
      </c>
    </row>
    <row r="26" spans="1:63" ht="15.75">
      <c r="A26" s="11">
        <v>11112222</v>
      </c>
      <c r="B26" s="7" t="str">
        <f t="shared" ref="B26:I26" si="100">MID($A26,COLUMN(A26),1)</f>
        <v>1</v>
      </c>
      <c r="C26" s="7" t="str">
        <f t="shared" si="100"/>
        <v>1</v>
      </c>
      <c r="D26" s="7" t="str">
        <f t="shared" si="100"/>
        <v>1</v>
      </c>
      <c r="E26" s="7" t="str">
        <f t="shared" si="100"/>
        <v>1</v>
      </c>
      <c r="F26" s="7" t="str">
        <f t="shared" si="100"/>
        <v>2</v>
      </c>
      <c r="G26" s="7" t="str">
        <f t="shared" si="100"/>
        <v>2</v>
      </c>
      <c r="H26" s="7" t="str">
        <f t="shared" si="100"/>
        <v>2</v>
      </c>
      <c r="I26" s="7" t="str">
        <f t="shared" si="100"/>
        <v>2</v>
      </c>
      <c r="J26" s="8" t="str">
        <f t="shared" si="46"/>
        <v>No</v>
      </c>
      <c r="K26" s="3" t="str">
        <f t="shared" si="47"/>
        <v>No</v>
      </c>
      <c r="M26" s="10">
        <f t="shared" si="68"/>
        <v>1</v>
      </c>
      <c r="N26" s="10">
        <f t="shared" si="63"/>
        <v>4</v>
      </c>
      <c r="O26" s="12" t="b">
        <f t="shared" si="48"/>
        <v>0</v>
      </c>
      <c r="P26" s="10" t="str">
        <f t="shared" si="69"/>
        <v>11</v>
      </c>
      <c r="Q26" s="10" t="str">
        <f t="shared" si="70"/>
        <v>11</v>
      </c>
      <c r="R26" s="10" t="str">
        <f t="shared" si="71"/>
        <v>22</v>
      </c>
      <c r="S26" s="10" t="str">
        <f t="shared" si="72"/>
        <v>22</v>
      </c>
      <c r="T26" s="13">
        <f t="shared" si="73"/>
        <v>11</v>
      </c>
      <c r="U26" s="13">
        <f t="shared" si="74"/>
        <v>2</v>
      </c>
      <c r="V26" s="12" t="b">
        <f t="shared" si="10"/>
        <v>0</v>
      </c>
      <c r="W26" s="10">
        <f t="shared" si="75"/>
        <v>0</v>
      </c>
      <c r="X26" s="10">
        <f t="shared" si="64"/>
        <v>0</v>
      </c>
      <c r="Y26" s="10">
        <f t="shared" si="64"/>
        <v>0</v>
      </c>
      <c r="Z26" s="10">
        <f t="shared" si="64"/>
        <v>1</v>
      </c>
      <c r="AA26" s="10">
        <f t="shared" si="64"/>
        <v>0</v>
      </c>
      <c r="AB26" s="10">
        <f t="shared" si="64"/>
        <v>0</v>
      </c>
      <c r="AC26" s="10">
        <f t="shared" si="64"/>
        <v>0</v>
      </c>
      <c r="AD26" s="12" t="b">
        <f t="shared" si="76"/>
        <v>0</v>
      </c>
      <c r="AE26" s="10">
        <f t="shared" si="77"/>
        <v>0</v>
      </c>
      <c r="AF26" s="10">
        <f t="shared" si="65"/>
        <v>0</v>
      </c>
      <c r="AG26" s="10">
        <f t="shared" si="65"/>
        <v>-1</v>
      </c>
      <c r="AH26" s="10">
        <f t="shared" si="65"/>
        <v>0</v>
      </c>
      <c r="AI26" s="10">
        <f t="shared" si="65"/>
        <v>0</v>
      </c>
      <c r="AJ26" s="10">
        <f t="shared" si="65"/>
        <v>0</v>
      </c>
      <c r="AK26" s="12" t="b">
        <f t="shared" si="78"/>
        <v>0</v>
      </c>
      <c r="AL26" s="10" t="str">
        <f t="shared" si="79"/>
        <v>11</v>
      </c>
      <c r="AM26" s="10" t="str">
        <f t="shared" si="80"/>
        <v>11</v>
      </c>
      <c r="AN26" s="10" t="str">
        <f t="shared" si="81"/>
        <v>22</v>
      </c>
      <c r="AO26" s="10" t="str">
        <f t="shared" si="82"/>
        <v>22</v>
      </c>
      <c r="AP26" s="13">
        <f t="shared" si="66"/>
        <v>0</v>
      </c>
      <c r="AQ26" s="13">
        <f t="shared" si="66"/>
        <v>11</v>
      </c>
      <c r="AR26" s="13">
        <f t="shared" si="83"/>
        <v>0</v>
      </c>
      <c r="AS26" s="12" t="b">
        <f t="shared" si="84"/>
        <v>0</v>
      </c>
      <c r="AT26" s="10" t="str">
        <f t="shared" si="85"/>
        <v>11</v>
      </c>
      <c r="AU26" s="10" t="str">
        <f t="shared" si="86"/>
        <v>11</v>
      </c>
      <c r="AV26" s="10" t="str">
        <f t="shared" si="87"/>
        <v>22</v>
      </c>
      <c r="AW26" s="10" t="str">
        <f t="shared" si="88"/>
        <v>22</v>
      </c>
      <c r="AX26" s="13">
        <f t="shared" si="89"/>
        <v>0</v>
      </c>
      <c r="AY26" s="13">
        <f t="shared" si="39"/>
        <v>-11</v>
      </c>
      <c r="AZ26" s="13">
        <f t="shared" si="90"/>
        <v>0</v>
      </c>
      <c r="BA26" s="12" t="b">
        <f t="shared" si="91"/>
        <v>0</v>
      </c>
      <c r="BB26" s="12" t="b">
        <f>IF(AND((B26=C26),(C26=D26),(D26=E26),(F26=G26),(G26=H26),(H26=I26)),TRUE,FALSE)</f>
        <v>1</v>
      </c>
      <c r="BC26" t="b">
        <f>IF(OR((O26,V26,AD26,AK26,AS26,BA26,BB26)),TRUE,FALSE)</f>
        <v>1</v>
      </c>
      <c r="BD26" t="str">
        <f t="shared" si="43"/>
        <v>شرط الرقم مكون من نصفين</v>
      </c>
      <c r="BE26" t="str">
        <f t="shared" si="49"/>
        <v>غير جميل</v>
      </c>
      <c r="BF26" t="str">
        <f t="shared" si="50"/>
        <v>غير جميل</v>
      </c>
      <c r="BG26" t="str">
        <f t="shared" si="51"/>
        <v>غير جميل</v>
      </c>
      <c r="BH26" t="str">
        <f t="shared" si="52"/>
        <v>غير جميل</v>
      </c>
      <c r="BI26" t="str">
        <f t="shared" si="53"/>
        <v>غير جميل</v>
      </c>
      <c r="BJ26" t="str">
        <f t="shared" si="54"/>
        <v>غير جميل</v>
      </c>
      <c r="BK26" t="str">
        <f>IF(BB26,$BB$1,"غير جميل")</f>
        <v>شرط الرقم مكون من نصفين</v>
      </c>
    </row>
    <row r="27" spans="1:63" ht="15.75">
      <c r="A27" s="6">
        <v>55554444</v>
      </c>
      <c r="B27" s="7" t="str">
        <f t="shared" ref="B27:I27" si="101">MID($A27,COLUMN(A27),1)</f>
        <v>5</v>
      </c>
      <c r="C27" s="7" t="str">
        <f t="shared" si="101"/>
        <v>5</v>
      </c>
      <c r="D27" s="7" t="str">
        <f t="shared" si="101"/>
        <v>5</v>
      </c>
      <c r="E27" s="7" t="str">
        <f t="shared" si="101"/>
        <v>5</v>
      </c>
      <c r="F27" s="7" t="str">
        <f t="shared" si="101"/>
        <v>4</v>
      </c>
      <c r="G27" s="7" t="str">
        <f t="shared" si="101"/>
        <v>4</v>
      </c>
      <c r="H27" s="7" t="str">
        <f t="shared" si="101"/>
        <v>4</v>
      </c>
      <c r="I27" s="7" t="str">
        <f t="shared" si="101"/>
        <v>4</v>
      </c>
      <c r="J27" s="8" t="str">
        <f t="shared" si="46"/>
        <v>No</v>
      </c>
      <c r="K27" s="3" t="str">
        <f t="shared" si="47"/>
        <v>No</v>
      </c>
      <c r="M27" s="10">
        <f t="shared" si="68"/>
        <v>5</v>
      </c>
      <c r="N27" s="10">
        <f t="shared" ref="N27:N90" si="102">COUNTIF(B27:I27,M27)</f>
        <v>4</v>
      </c>
      <c r="O27" s="12" t="b">
        <f t="shared" si="48"/>
        <v>0</v>
      </c>
      <c r="P27" s="10" t="str">
        <f t="shared" si="69"/>
        <v>55</v>
      </c>
      <c r="Q27" s="10" t="str">
        <f t="shared" si="70"/>
        <v>55</v>
      </c>
      <c r="R27" s="10" t="str">
        <f t="shared" si="71"/>
        <v>44</v>
      </c>
      <c r="S27" s="10" t="str">
        <f t="shared" si="72"/>
        <v>44</v>
      </c>
      <c r="T27" s="13">
        <f t="shared" si="73"/>
        <v>55</v>
      </c>
      <c r="U27" s="13">
        <f t="shared" si="74"/>
        <v>2</v>
      </c>
      <c r="V27" s="12" t="b">
        <f t="shared" si="10"/>
        <v>0</v>
      </c>
      <c r="W27" s="10">
        <f t="shared" si="75"/>
        <v>0</v>
      </c>
      <c r="X27" s="10">
        <f t="shared" ref="X27:X90" si="103">D27-C27</f>
        <v>0</v>
      </c>
      <c r="Y27" s="10">
        <f t="shared" ref="Y27:Y90" si="104">E27-D27</f>
        <v>0</v>
      </c>
      <c r="Z27" s="10">
        <f t="shared" ref="Z27:Z90" si="105">F27-E27</f>
        <v>-1</v>
      </c>
      <c r="AA27" s="10">
        <f t="shared" ref="AA27:AA90" si="106">G27-F27</f>
        <v>0</v>
      </c>
      <c r="AB27" s="10">
        <f t="shared" ref="AB27:AB90" si="107">H27-G27</f>
        <v>0</v>
      </c>
      <c r="AC27" s="10">
        <f t="shared" ref="AC27:AC90" si="108">I27-H27</f>
        <v>0</v>
      </c>
      <c r="AD27" s="12" t="b">
        <f t="shared" si="76"/>
        <v>0</v>
      </c>
      <c r="AE27" s="10">
        <f t="shared" si="77"/>
        <v>0</v>
      </c>
      <c r="AF27" s="10">
        <f t="shared" ref="AF27:AF90" si="109">D27-E27</f>
        <v>0</v>
      </c>
      <c r="AG27" s="10">
        <f t="shared" ref="AG27:AG90" si="110">E27-F27</f>
        <v>1</v>
      </c>
      <c r="AH27" s="10">
        <f t="shared" ref="AH27:AH90" si="111">F27-G27</f>
        <v>0</v>
      </c>
      <c r="AI27" s="10">
        <f t="shared" ref="AI27:AI90" si="112">G27-H27</f>
        <v>0</v>
      </c>
      <c r="AJ27" s="10">
        <f t="shared" ref="AJ27:AJ90" si="113">H27-I27</f>
        <v>0</v>
      </c>
      <c r="AK27" s="12" t="b">
        <f t="shared" si="78"/>
        <v>0</v>
      </c>
      <c r="AL27" s="10" t="str">
        <f t="shared" si="79"/>
        <v>55</v>
      </c>
      <c r="AM27" s="10" t="str">
        <f t="shared" si="80"/>
        <v>55</v>
      </c>
      <c r="AN27" s="10" t="str">
        <f t="shared" si="81"/>
        <v>44</v>
      </c>
      <c r="AO27" s="10" t="str">
        <f t="shared" si="82"/>
        <v>44</v>
      </c>
      <c r="AP27" s="13">
        <f t="shared" ref="AP27:AP90" si="114">AM27-AL27</f>
        <v>0</v>
      </c>
      <c r="AQ27" s="13">
        <f t="shared" ref="AQ27:AQ90" si="115">AN27-AM27</f>
        <v>-11</v>
      </c>
      <c r="AR27" s="13">
        <f t="shared" si="83"/>
        <v>0</v>
      </c>
      <c r="AS27" s="12" t="b">
        <f t="shared" si="84"/>
        <v>0</v>
      </c>
      <c r="AT27" s="10" t="str">
        <f t="shared" si="85"/>
        <v>55</v>
      </c>
      <c r="AU27" s="10" t="str">
        <f t="shared" si="86"/>
        <v>55</v>
      </c>
      <c r="AV27" s="10" t="str">
        <f t="shared" si="87"/>
        <v>44</v>
      </c>
      <c r="AW27" s="10" t="str">
        <f t="shared" si="88"/>
        <v>44</v>
      </c>
      <c r="AX27" s="13">
        <f t="shared" si="89"/>
        <v>0</v>
      </c>
      <c r="AY27" s="13">
        <f t="shared" si="39"/>
        <v>11</v>
      </c>
      <c r="AZ27" s="13">
        <f t="shared" si="90"/>
        <v>0</v>
      </c>
      <c r="BA27" s="12" t="b">
        <f t="shared" si="91"/>
        <v>0</v>
      </c>
      <c r="BB27" s="12" t="b">
        <f t="shared" ref="BB27:BB90" si="116">IF(AND((B27=C27),(C27=D27),(D27=E27),(F27=G27),(G27=H27),(H27=I27)),TRUE,FALSE)</f>
        <v>1</v>
      </c>
      <c r="BC27" t="b">
        <f>IF(OR((O27,V27,AD27,AK27,AS27,BA27)),TRUE,FALSE)</f>
        <v>0</v>
      </c>
      <c r="BD27" t="str">
        <f t="shared" ref="BD27:BD90" si="117">IF(O27,$M$1,IF(V27,$P$1,IF(AD27,$W$1,IF(AK27,$AE$1,IF(AS27,$AL$1,IF(BA27,$AT$1,IF(BB27,$BB$1,"غير جميل")))))))</f>
        <v>شرط الرقم مكون من نصفين</v>
      </c>
      <c r="BE27" t="str">
        <f t="shared" si="49"/>
        <v>غير جميل</v>
      </c>
      <c r="BF27" t="str">
        <f t="shared" si="50"/>
        <v>غير جميل</v>
      </c>
      <c r="BG27" t="str">
        <f t="shared" si="51"/>
        <v>غير جميل</v>
      </c>
      <c r="BH27" t="str">
        <f t="shared" si="52"/>
        <v>غير جميل</v>
      </c>
      <c r="BI27" t="str">
        <f t="shared" si="53"/>
        <v>غير جميل</v>
      </c>
      <c r="BJ27" t="str">
        <f t="shared" si="54"/>
        <v>غير جميل</v>
      </c>
      <c r="BK27" t="str">
        <f t="shared" ref="BK27:BK90" si="118">IF(BB27,$BB$1,"غير جميل")</f>
        <v>شرط الرقم مكون من نصفين</v>
      </c>
    </row>
    <row r="28" spans="1:63" ht="15.75">
      <c r="A28" s="6" t="s">
        <v>6</v>
      </c>
      <c r="B28" s="7" t="str">
        <f t="shared" ref="B28:I28" si="119">MID($A28,COLUMN(A28),1)</f>
        <v>5</v>
      </c>
      <c r="C28" s="7" t="str">
        <f t="shared" si="119"/>
        <v>1</v>
      </c>
      <c r="D28" s="7" t="str">
        <f t="shared" si="119"/>
        <v>5</v>
      </c>
      <c r="E28" s="7" t="str">
        <f t="shared" si="119"/>
        <v>5</v>
      </c>
      <c r="F28" s="7" t="str">
        <f t="shared" si="119"/>
        <v>0</v>
      </c>
      <c r="G28" s="7" t="str">
        <f t="shared" si="119"/>
        <v>3</v>
      </c>
      <c r="H28" s="7" t="str">
        <f t="shared" si="119"/>
        <v>1</v>
      </c>
      <c r="I28" s="7" t="str">
        <f t="shared" si="119"/>
        <v>7</v>
      </c>
      <c r="J28" s="8" t="str">
        <f t="shared" si="46"/>
        <v>No</v>
      </c>
      <c r="K28" s="3" t="str">
        <f t="shared" si="47"/>
        <v>No</v>
      </c>
      <c r="M28" s="10">
        <f t="shared" si="68"/>
        <v>5</v>
      </c>
      <c r="N28" s="10">
        <f t="shared" si="102"/>
        <v>3</v>
      </c>
      <c r="O28" s="12" t="b">
        <f t="shared" si="48"/>
        <v>0</v>
      </c>
      <c r="P28" s="10" t="str">
        <f t="shared" si="69"/>
        <v>51</v>
      </c>
      <c r="Q28" s="10" t="str">
        <f t="shared" si="70"/>
        <v>55</v>
      </c>
      <c r="R28" s="10" t="str">
        <f t="shared" si="71"/>
        <v>03</v>
      </c>
      <c r="S28" s="10" t="str">
        <f t="shared" si="72"/>
        <v>17</v>
      </c>
      <c r="T28" s="13" t="e">
        <f t="shared" si="73"/>
        <v>#N/A</v>
      </c>
      <c r="U28" s="13">
        <f t="shared" si="74"/>
        <v>0</v>
      </c>
      <c r="V28" s="12" t="b">
        <f t="shared" si="10"/>
        <v>0</v>
      </c>
      <c r="W28" s="10">
        <f t="shared" si="75"/>
        <v>-4</v>
      </c>
      <c r="X28" s="10">
        <f t="shared" si="103"/>
        <v>4</v>
      </c>
      <c r="Y28" s="10">
        <f t="shared" si="104"/>
        <v>0</v>
      </c>
      <c r="Z28" s="10">
        <f t="shared" si="105"/>
        <v>-5</v>
      </c>
      <c r="AA28" s="10">
        <f t="shared" si="106"/>
        <v>3</v>
      </c>
      <c r="AB28" s="10">
        <f t="shared" si="107"/>
        <v>-2</v>
      </c>
      <c r="AC28" s="10">
        <f t="shared" si="108"/>
        <v>6</v>
      </c>
      <c r="AD28" s="12" t="b">
        <f t="shared" si="76"/>
        <v>0</v>
      </c>
      <c r="AE28" s="10">
        <f t="shared" si="77"/>
        <v>-4</v>
      </c>
      <c r="AF28" s="10">
        <f t="shared" si="109"/>
        <v>0</v>
      </c>
      <c r="AG28" s="10">
        <f t="shared" si="110"/>
        <v>5</v>
      </c>
      <c r="AH28" s="10">
        <f t="shared" si="111"/>
        <v>-3</v>
      </c>
      <c r="AI28" s="10">
        <f t="shared" si="112"/>
        <v>2</v>
      </c>
      <c r="AJ28" s="10">
        <f t="shared" si="113"/>
        <v>-6</v>
      </c>
      <c r="AK28" s="12" t="b">
        <f t="shared" si="78"/>
        <v>0</v>
      </c>
      <c r="AL28" s="10" t="str">
        <f t="shared" si="79"/>
        <v>51</v>
      </c>
      <c r="AM28" s="10" t="str">
        <f t="shared" si="80"/>
        <v>55</v>
      </c>
      <c r="AN28" s="10" t="str">
        <f t="shared" si="81"/>
        <v>03</v>
      </c>
      <c r="AO28" s="10" t="str">
        <f t="shared" si="82"/>
        <v>17</v>
      </c>
      <c r="AP28" s="13">
        <f t="shared" si="114"/>
        <v>4</v>
      </c>
      <c r="AQ28" s="13">
        <f t="shared" si="115"/>
        <v>-52</v>
      </c>
      <c r="AR28" s="13">
        <f t="shared" si="83"/>
        <v>14</v>
      </c>
      <c r="AS28" s="12" t="b">
        <f t="shared" si="84"/>
        <v>0</v>
      </c>
      <c r="AT28" s="10" t="str">
        <f t="shared" si="85"/>
        <v>51</v>
      </c>
      <c r="AU28" s="10" t="str">
        <f t="shared" si="86"/>
        <v>55</v>
      </c>
      <c r="AV28" s="10" t="str">
        <f t="shared" si="87"/>
        <v>03</v>
      </c>
      <c r="AW28" s="10" t="str">
        <f t="shared" si="88"/>
        <v>17</v>
      </c>
      <c r="AX28" s="13">
        <f t="shared" si="89"/>
        <v>-4</v>
      </c>
      <c r="AY28" s="13">
        <f t="shared" si="39"/>
        <v>52</v>
      </c>
      <c r="AZ28" s="13">
        <f t="shared" si="90"/>
        <v>-14</v>
      </c>
      <c r="BA28" s="12" t="b">
        <f t="shared" si="91"/>
        <v>0</v>
      </c>
      <c r="BB28" s="12" t="b">
        <f t="shared" si="116"/>
        <v>0</v>
      </c>
      <c r="BC28" t="b">
        <f>IF(OR((O28,V28,AD28,AK28,AS28,BA28)),TRUE,FALSE)</f>
        <v>0</v>
      </c>
      <c r="BD28" t="str">
        <f t="shared" si="117"/>
        <v>غير جميل</v>
      </c>
      <c r="BE28" t="str">
        <f t="shared" si="49"/>
        <v>غير جميل</v>
      </c>
      <c r="BF28" t="str">
        <f t="shared" si="50"/>
        <v>غير جميل</v>
      </c>
      <c r="BG28" t="str">
        <f t="shared" si="51"/>
        <v>غير جميل</v>
      </c>
      <c r="BH28" t="str">
        <f t="shared" si="52"/>
        <v>غير جميل</v>
      </c>
      <c r="BI28" t="str">
        <f t="shared" si="53"/>
        <v>غير جميل</v>
      </c>
      <c r="BJ28" t="str">
        <f t="shared" si="54"/>
        <v>غير جميل</v>
      </c>
      <c r="BK28" t="str">
        <f t="shared" si="118"/>
        <v>غير جميل</v>
      </c>
    </row>
    <row r="29" spans="1:63" ht="15.75">
      <c r="A29" s="6" t="s">
        <v>7</v>
      </c>
      <c r="B29" s="7" t="str">
        <f t="shared" ref="B29:I29" si="120">MID($A29,COLUMN(A29),1)</f>
        <v>5</v>
      </c>
      <c r="C29" s="7" t="str">
        <f t="shared" si="120"/>
        <v>1</v>
      </c>
      <c r="D29" s="7" t="str">
        <f t="shared" si="120"/>
        <v>5</v>
      </c>
      <c r="E29" s="7" t="str">
        <f t="shared" si="120"/>
        <v>5</v>
      </c>
      <c r="F29" s="7" t="str">
        <f t="shared" si="120"/>
        <v>0</v>
      </c>
      <c r="G29" s="7" t="str">
        <f t="shared" si="120"/>
        <v>3</v>
      </c>
      <c r="H29" s="7" t="str">
        <f t="shared" si="120"/>
        <v>1</v>
      </c>
      <c r="I29" s="7" t="str">
        <f t="shared" si="120"/>
        <v>8</v>
      </c>
      <c r="J29" s="8" t="str">
        <f t="shared" si="46"/>
        <v>No</v>
      </c>
      <c r="K29" s="3" t="str">
        <f t="shared" si="47"/>
        <v>No</v>
      </c>
      <c r="M29" s="10">
        <f t="shared" si="68"/>
        <v>5</v>
      </c>
      <c r="N29" s="10">
        <f t="shared" si="102"/>
        <v>3</v>
      </c>
      <c r="O29" s="12" t="b">
        <f t="shared" si="48"/>
        <v>0</v>
      </c>
      <c r="P29" s="10" t="str">
        <f t="shared" si="69"/>
        <v>51</v>
      </c>
      <c r="Q29" s="10" t="str">
        <f t="shared" si="70"/>
        <v>55</v>
      </c>
      <c r="R29" s="10" t="str">
        <f t="shared" si="71"/>
        <v>03</v>
      </c>
      <c r="S29" s="10" t="str">
        <f t="shared" si="72"/>
        <v>18</v>
      </c>
      <c r="T29" s="13" t="e">
        <f t="shared" si="73"/>
        <v>#N/A</v>
      </c>
      <c r="U29" s="13">
        <f t="shared" si="74"/>
        <v>0</v>
      </c>
      <c r="V29" s="12" t="b">
        <f t="shared" si="10"/>
        <v>0</v>
      </c>
      <c r="W29" s="10">
        <f t="shared" si="75"/>
        <v>-4</v>
      </c>
      <c r="X29" s="10">
        <f t="shared" si="103"/>
        <v>4</v>
      </c>
      <c r="Y29" s="10">
        <f t="shared" si="104"/>
        <v>0</v>
      </c>
      <c r="Z29" s="10">
        <f t="shared" si="105"/>
        <v>-5</v>
      </c>
      <c r="AA29" s="10">
        <f t="shared" si="106"/>
        <v>3</v>
      </c>
      <c r="AB29" s="10">
        <f t="shared" si="107"/>
        <v>-2</v>
      </c>
      <c r="AC29" s="10">
        <f t="shared" si="108"/>
        <v>7</v>
      </c>
      <c r="AD29" s="12" t="b">
        <f t="shared" si="76"/>
        <v>0</v>
      </c>
      <c r="AE29" s="10">
        <f t="shared" si="77"/>
        <v>-4</v>
      </c>
      <c r="AF29" s="10">
        <f t="shared" si="109"/>
        <v>0</v>
      </c>
      <c r="AG29" s="10">
        <f t="shared" si="110"/>
        <v>5</v>
      </c>
      <c r="AH29" s="10">
        <f t="shared" si="111"/>
        <v>-3</v>
      </c>
      <c r="AI29" s="10">
        <f t="shared" si="112"/>
        <v>2</v>
      </c>
      <c r="AJ29" s="10">
        <f t="shared" si="113"/>
        <v>-7</v>
      </c>
      <c r="AK29" s="12" t="b">
        <f t="shared" si="78"/>
        <v>0</v>
      </c>
      <c r="AL29" s="10" t="str">
        <f t="shared" si="79"/>
        <v>51</v>
      </c>
      <c r="AM29" s="10" t="str">
        <f t="shared" si="80"/>
        <v>55</v>
      </c>
      <c r="AN29" s="10" t="str">
        <f t="shared" si="81"/>
        <v>03</v>
      </c>
      <c r="AO29" s="10" t="str">
        <f t="shared" si="82"/>
        <v>18</v>
      </c>
      <c r="AP29" s="13">
        <f t="shared" si="114"/>
        <v>4</v>
      </c>
      <c r="AQ29" s="13">
        <f t="shared" si="115"/>
        <v>-52</v>
      </c>
      <c r="AR29" s="13">
        <f t="shared" si="83"/>
        <v>15</v>
      </c>
      <c r="AS29" s="12" t="b">
        <f t="shared" si="84"/>
        <v>0</v>
      </c>
      <c r="AT29" s="10" t="str">
        <f t="shared" si="85"/>
        <v>51</v>
      </c>
      <c r="AU29" s="10" t="str">
        <f t="shared" si="86"/>
        <v>55</v>
      </c>
      <c r="AV29" s="10" t="str">
        <f t="shared" si="87"/>
        <v>03</v>
      </c>
      <c r="AW29" s="10" t="str">
        <f t="shared" si="88"/>
        <v>18</v>
      </c>
      <c r="AX29" s="13">
        <f t="shared" si="89"/>
        <v>-4</v>
      </c>
      <c r="AY29" s="13">
        <f t="shared" si="39"/>
        <v>52</v>
      </c>
      <c r="AZ29" s="13">
        <f t="shared" si="90"/>
        <v>-15</v>
      </c>
      <c r="BA29" s="12" t="b">
        <f t="shared" si="91"/>
        <v>0</v>
      </c>
      <c r="BB29" s="12" t="b">
        <f t="shared" si="116"/>
        <v>0</v>
      </c>
      <c r="BC29" t="b">
        <f>IF(OR((O29,V29,AD29,AK29,AS29,BA29)),TRUE,FALSE)</f>
        <v>0</v>
      </c>
      <c r="BD29" t="str">
        <f t="shared" si="117"/>
        <v>غير جميل</v>
      </c>
      <c r="BE29" t="str">
        <f t="shared" si="49"/>
        <v>غير جميل</v>
      </c>
      <c r="BF29" t="str">
        <f t="shared" si="50"/>
        <v>غير جميل</v>
      </c>
      <c r="BG29" t="str">
        <f t="shared" si="51"/>
        <v>غير جميل</v>
      </c>
      <c r="BH29" t="str">
        <f t="shared" si="52"/>
        <v>غير جميل</v>
      </c>
      <c r="BI29" t="str">
        <f t="shared" si="53"/>
        <v>غير جميل</v>
      </c>
      <c r="BJ29" t="str">
        <f t="shared" si="54"/>
        <v>غير جميل</v>
      </c>
      <c r="BK29" t="str">
        <f t="shared" si="118"/>
        <v>غير جميل</v>
      </c>
    </row>
    <row r="30" spans="1:63" ht="15.75">
      <c r="A30" s="6" t="s">
        <v>8</v>
      </c>
      <c r="B30" s="7" t="str">
        <f t="shared" ref="B30:I30" si="121">MID($A30,COLUMN(A30),1)</f>
        <v>5</v>
      </c>
      <c r="C30" s="7" t="str">
        <f t="shared" si="121"/>
        <v>1</v>
      </c>
      <c r="D30" s="7" t="str">
        <f t="shared" si="121"/>
        <v>5</v>
      </c>
      <c r="E30" s="7" t="str">
        <f t="shared" si="121"/>
        <v>5</v>
      </c>
      <c r="F30" s="7" t="str">
        <f t="shared" si="121"/>
        <v>0</v>
      </c>
      <c r="G30" s="7" t="str">
        <f t="shared" si="121"/>
        <v>3</v>
      </c>
      <c r="H30" s="7" t="str">
        <f t="shared" si="121"/>
        <v>2</v>
      </c>
      <c r="I30" s="7" t="str">
        <f t="shared" si="121"/>
        <v>1</v>
      </c>
      <c r="J30" s="8" t="str">
        <f t="shared" si="46"/>
        <v>No</v>
      </c>
      <c r="K30" s="3" t="str">
        <f t="shared" si="47"/>
        <v>No</v>
      </c>
      <c r="M30" s="10">
        <f t="shared" si="68"/>
        <v>5</v>
      </c>
      <c r="N30" s="10">
        <f t="shared" si="102"/>
        <v>3</v>
      </c>
      <c r="O30" s="12" t="b">
        <f t="shared" si="48"/>
        <v>0</v>
      </c>
      <c r="P30" s="10" t="str">
        <f t="shared" si="69"/>
        <v>51</v>
      </c>
      <c r="Q30" s="10" t="str">
        <f t="shared" si="70"/>
        <v>55</v>
      </c>
      <c r="R30" s="10" t="str">
        <f t="shared" si="71"/>
        <v>03</v>
      </c>
      <c r="S30" s="10" t="str">
        <f t="shared" si="72"/>
        <v>21</v>
      </c>
      <c r="T30" s="13" t="e">
        <f t="shared" si="73"/>
        <v>#N/A</v>
      </c>
      <c r="U30" s="13">
        <f t="shared" si="74"/>
        <v>0</v>
      </c>
      <c r="V30" s="12" t="b">
        <f t="shared" si="10"/>
        <v>0</v>
      </c>
      <c r="W30" s="10">
        <f t="shared" si="75"/>
        <v>-4</v>
      </c>
      <c r="X30" s="10">
        <f t="shared" si="103"/>
        <v>4</v>
      </c>
      <c r="Y30" s="10">
        <f t="shared" si="104"/>
        <v>0</v>
      </c>
      <c r="Z30" s="10">
        <f t="shared" si="105"/>
        <v>-5</v>
      </c>
      <c r="AA30" s="10">
        <f t="shared" si="106"/>
        <v>3</v>
      </c>
      <c r="AB30" s="10">
        <f t="shared" si="107"/>
        <v>-1</v>
      </c>
      <c r="AC30" s="10">
        <f t="shared" si="108"/>
        <v>-1</v>
      </c>
      <c r="AD30" s="12" t="b">
        <f t="shared" si="76"/>
        <v>0</v>
      </c>
      <c r="AE30" s="10">
        <f t="shared" si="77"/>
        <v>-4</v>
      </c>
      <c r="AF30" s="10">
        <f t="shared" si="109"/>
        <v>0</v>
      </c>
      <c r="AG30" s="10">
        <f t="shared" si="110"/>
        <v>5</v>
      </c>
      <c r="AH30" s="10">
        <f t="shared" si="111"/>
        <v>-3</v>
      </c>
      <c r="AI30" s="10">
        <f t="shared" si="112"/>
        <v>1</v>
      </c>
      <c r="AJ30" s="10">
        <f t="shared" si="113"/>
        <v>1</v>
      </c>
      <c r="AK30" s="12" t="b">
        <f t="shared" si="78"/>
        <v>0</v>
      </c>
      <c r="AL30" s="10" t="str">
        <f t="shared" si="79"/>
        <v>51</v>
      </c>
      <c r="AM30" s="10" t="str">
        <f t="shared" si="80"/>
        <v>55</v>
      </c>
      <c r="AN30" s="10" t="str">
        <f t="shared" si="81"/>
        <v>03</v>
      </c>
      <c r="AO30" s="10" t="str">
        <f t="shared" si="82"/>
        <v>21</v>
      </c>
      <c r="AP30" s="13">
        <f t="shared" si="114"/>
        <v>4</v>
      </c>
      <c r="AQ30" s="13">
        <f t="shared" si="115"/>
        <v>-52</v>
      </c>
      <c r="AR30" s="13">
        <f t="shared" si="83"/>
        <v>18</v>
      </c>
      <c r="AS30" s="12" t="b">
        <f t="shared" si="84"/>
        <v>0</v>
      </c>
      <c r="AT30" s="10" t="str">
        <f t="shared" si="85"/>
        <v>51</v>
      </c>
      <c r="AU30" s="10" t="str">
        <f t="shared" si="86"/>
        <v>55</v>
      </c>
      <c r="AV30" s="10" t="str">
        <f t="shared" si="87"/>
        <v>03</v>
      </c>
      <c r="AW30" s="10" t="str">
        <f t="shared" si="88"/>
        <v>21</v>
      </c>
      <c r="AX30" s="13">
        <f t="shared" si="89"/>
        <v>-4</v>
      </c>
      <c r="AY30" s="13">
        <f t="shared" si="39"/>
        <v>52</v>
      </c>
      <c r="AZ30" s="13">
        <f t="shared" si="90"/>
        <v>-18</v>
      </c>
      <c r="BA30" s="12" t="b">
        <f t="shared" si="91"/>
        <v>0</v>
      </c>
      <c r="BB30" s="12" t="b">
        <f t="shared" si="116"/>
        <v>0</v>
      </c>
      <c r="BC30" t="b">
        <f>IF(OR((O30,V30,AD30,AK30,AS30,BA30)),TRUE,FALSE)</f>
        <v>0</v>
      </c>
      <c r="BD30" t="str">
        <f t="shared" si="117"/>
        <v>غير جميل</v>
      </c>
      <c r="BE30" t="str">
        <f t="shared" si="49"/>
        <v>غير جميل</v>
      </c>
      <c r="BF30" t="str">
        <f t="shared" si="50"/>
        <v>غير جميل</v>
      </c>
      <c r="BG30" t="str">
        <f t="shared" si="51"/>
        <v>غير جميل</v>
      </c>
      <c r="BH30" t="str">
        <f t="shared" si="52"/>
        <v>غير جميل</v>
      </c>
      <c r="BI30" t="str">
        <f t="shared" si="53"/>
        <v>غير جميل</v>
      </c>
      <c r="BJ30" t="str">
        <f t="shared" si="54"/>
        <v>غير جميل</v>
      </c>
      <c r="BK30" t="str">
        <f t="shared" si="118"/>
        <v>غير جميل</v>
      </c>
    </row>
    <row r="31" spans="1:63" ht="15.75">
      <c r="A31" s="6" t="s">
        <v>9</v>
      </c>
      <c r="B31" s="7" t="str">
        <f t="shared" ref="B31:I31" si="122">MID($A31,COLUMN(A31),1)</f>
        <v>5</v>
      </c>
      <c r="C31" s="7" t="str">
        <f t="shared" si="122"/>
        <v>1</v>
      </c>
      <c r="D31" s="7" t="str">
        <f t="shared" si="122"/>
        <v>5</v>
      </c>
      <c r="E31" s="7" t="str">
        <f t="shared" si="122"/>
        <v>5</v>
      </c>
      <c r="F31" s="7" t="str">
        <f t="shared" si="122"/>
        <v>0</v>
      </c>
      <c r="G31" s="7" t="str">
        <f t="shared" si="122"/>
        <v>3</v>
      </c>
      <c r="H31" s="7" t="str">
        <f t="shared" si="122"/>
        <v>2</v>
      </c>
      <c r="I31" s="7" t="str">
        <f t="shared" si="122"/>
        <v>4</v>
      </c>
      <c r="J31" s="8" t="str">
        <f t="shared" si="46"/>
        <v>No</v>
      </c>
      <c r="K31" s="3" t="str">
        <f t="shared" si="47"/>
        <v>No</v>
      </c>
      <c r="M31" s="10">
        <f t="shared" si="68"/>
        <v>5</v>
      </c>
      <c r="N31" s="10">
        <f t="shared" si="102"/>
        <v>3</v>
      </c>
      <c r="O31" s="12" t="b">
        <f t="shared" si="48"/>
        <v>0</v>
      </c>
      <c r="P31" s="10" t="str">
        <f t="shared" si="69"/>
        <v>51</v>
      </c>
      <c r="Q31" s="10" t="str">
        <f t="shared" si="70"/>
        <v>55</v>
      </c>
      <c r="R31" s="10" t="str">
        <f t="shared" si="71"/>
        <v>03</v>
      </c>
      <c r="S31" s="10" t="str">
        <f t="shared" si="72"/>
        <v>24</v>
      </c>
      <c r="T31" s="13" t="e">
        <f t="shared" si="73"/>
        <v>#N/A</v>
      </c>
      <c r="U31" s="13">
        <f t="shared" si="74"/>
        <v>0</v>
      </c>
      <c r="V31" s="12" t="b">
        <f t="shared" si="10"/>
        <v>0</v>
      </c>
      <c r="W31" s="10">
        <f t="shared" si="75"/>
        <v>-4</v>
      </c>
      <c r="X31" s="10">
        <f t="shared" si="103"/>
        <v>4</v>
      </c>
      <c r="Y31" s="10">
        <f t="shared" si="104"/>
        <v>0</v>
      </c>
      <c r="Z31" s="10">
        <f t="shared" si="105"/>
        <v>-5</v>
      </c>
      <c r="AA31" s="10">
        <f t="shared" si="106"/>
        <v>3</v>
      </c>
      <c r="AB31" s="10">
        <f t="shared" si="107"/>
        <v>-1</v>
      </c>
      <c r="AC31" s="10">
        <f t="shared" si="108"/>
        <v>2</v>
      </c>
      <c r="AD31" s="12" t="b">
        <f t="shared" si="76"/>
        <v>0</v>
      </c>
      <c r="AE31" s="10">
        <f t="shared" si="77"/>
        <v>-4</v>
      </c>
      <c r="AF31" s="10">
        <f t="shared" si="109"/>
        <v>0</v>
      </c>
      <c r="AG31" s="10">
        <f t="shared" si="110"/>
        <v>5</v>
      </c>
      <c r="AH31" s="10">
        <f t="shared" si="111"/>
        <v>-3</v>
      </c>
      <c r="AI31" s="10">
        <f t="shared" si="112"/>
        <v>1</v>
      </c>
      <c r="AJ31" s="10">
        <f t="shared" si="113"/>
        <v>-2</v>
      </c>
      <c r="AK31" s="12" t="b">
        <f t="shared" si="78"/>
        <v>0</v>
      </c>
      <c r="AL31" s="10" t="str">
        <f t="shared" si="79"/>
        <v>51</v>
      </c>
      <c r="AM31" s="10" t="str">
        <f t="shared" si="80"/>
        <v>55</v>
      </c>
      <c r="AN31" s="10" t="str">
        <f t="shared" si="81"/>
        <v>03</v>
      </c>
      <c r="AO31" s="10" t="str">
        <f t="shared" si="82"/>
        <v>24</v>
      </c>
      <c r="AP31" s="13">
        <f t="shared" si="114"/>
        <v>4</v>
      </c>
      <c r="AQ31" s="13">
        <f t="shared" si="115"/>
        <v>-52</v>
      </c>
      <c r="AR31" s="13">
        <f t="shared" si="83"/>
        <v>21</v>
      </c>
      <c r="AS31" s="12" t="b">
        <f t="shared" si="84"/>
        <v>0</v>
      </c>
      <c r="AT31" s="10" t="str">
        <f t="shared" si="85"/>
        <v>51</v>
      </c>
      <c r="AU31" s="10" t="str">
        <f t="shared" si="86"/>
        <v>55</v>
      </c>
      <c r="AV31" s="10" t="str">
        <f t="shared" si="87"/>
        <v>03</v>
      </c>
      <c r="AW31" s="10" t="str">
        <f t="shared" si="88"/>
        <v>24</v>
      </c>
      <c r="AX31" s="13">
        <f t="shared" si="89"/>
        <v>-4</v>
      </c>
      <c r="AY31" s="13">
        <f t="shared" si="39"/>
        <v>52</v>
      </c>
      <c r="AZ31" s="13">
        <f t="shared" si="90"/>
        <v>-21</v>
      </c>
      <c r="BA31" s="12" t="b">
        <f t="shared" si="91"/>
        <v>0</v>
      </c>
      <c r="BB31" s="12" t="b">
        <f t="shared" si="116"/>
        <v>0</v>
      </c>
      <c r="BC31" t="b">
        <f>IF(OR((O31,V31,AD31,AK31,AS31,BA31)),TRUE,FALSE)</f>
        <v>0</v>
      </c>
      <c r="BD31" t="str">
        <f t="shared" si="117"/>
        <v>غير جميل</v>
      </c>
      <c r="BE31" t="str">
        <f t="shared" si="49"/>
        <v>غير جميل</v>
      </c>
      <c r="BF31" t="str">
        <f t="shared" si="50"/>
        <v>غير جميل</v>
      </c>
      <c r="BG31" t="str">
        <f t="shared" si="51"/>
        <v>غير جميل</v>
      </c>
      <c r="BH31" t="str">
        <f t="shared" si="52"/>
        <v>غير جميل</v>
      </c>
      <c r="BI31" t="str">
        <f t="shared" si="53"/>
        <v>غير جميل</v>
      </c>
      <c r="BJ31" t="str">
        <f t="shared" si="54"/>
        <v>غير جميل</v>
      </c>
      <c r="BK31" t="str">
        <f t="shared" si="118"/>
        <v>غير جميل</v>
      </c>
    </row>
    <row r="32" spans="1:63" ht="15.75">
      <c r="A32" s="6" t="s">
        <v>10</v>
      </c>
      <c r="B32" s="7" t="str">
        <f t="shared" ref="B32:I32" si="123">MID($A32,COLUMN(A32),1)</f>
        <v>5</v>
      </c>
      <c r="C32" s="7" t="str">
        <f t="shared" si="123"/>
        <v>1</v>
      </c>
      <c r="D32" s="7" t="str">
        <f t="shared" si="123"/>
        <v>5</v>
      </c>
      <c r="E32" s="7" t="str">
        <f t="shared" si="123"/>
        <v>5</v>
      </c>
      <c r="F32" s="7" t="str">
        <f t="shared" si="123"/>
        <v>0</v>
      </c>
      <c r="G32" s="7" t="str">
        <f t="shared" si="123"/>
        <v>3</v>
      </c>
      <c r="H32" s="7" t="str">
        <f t="shared" si="123"/>
        <v>2</v>
      </c>
      <c r="I32" s="7" t="str">
        <f t="shared" si="123"/>
        <v>5</v>
      </c>
      <c r="J32" s="8" t="str">
        <f t="shared" si="46"/>
        <v>No</v>
      </c>
      <c r="K32" s="3" t="str">
        <f t="shared" si="47"/>
        <v>No</v>
      </c>
      <c r="M32" s="10">
        <f t="shared" si="68"/>
        <v>5</v>
      </c>
      <c r="N32" s="10">
        <f t="shared" si="102"/>
        <v>4</v>
      </c>
      <c r="O32" s="12" t="b">
        <f t="shared" si="48"/>
        <v>0</v>
      </c>
      <c r="P32" s="10" t="str">
        <f t="shared" si="69"/>
        <v>51</v>
      </c>
      <c r="Q32" s="10" t="str">
        <f t="shared" si="70"/>
        <v>55</v>
      </c>
      <c r="R32" s="10" t="str">
        <f t="shared" si="71"/>
        <v>03</v>
      </c>
      <c r="S32" s="10" t="str">
        <f t="shared" si="72"/>
        <v>25</v>
      </c>
      <c r="T32" s="13" t="e">
        <f t="shared" si="73"/>
        <v>#N/A</v>
      </c>
      <c r="U32" s="13">
        <f t="shared" si="74"/>
        <v>0</v>
      </c>
      <c r="V32" s="12" t="b">
        <f t="shared" si="10"/>
        <v>0</v>
      </c>
      <c r="W32" s="10">
        <f t="shared" si="75"/>
        <v>-4</v>
      </c>
      <c r="X32" s="10">
        <f t="shared" si="103"/>
        <v>4</v>
      </c>
      <c r="Y32" s="10">
        <f t="shared" si="104"/>
        <v>0</v>
      </c>
      <c r="Z32" s="10">
        <f t="shared" si="105"/>
        <v>-5</v>
      </c>
      <c r="AA32" s="10">
        <f t="shared" si="106"/>
        <v>3</v>
      </c>
      <c r="AB32" s="10">
        <f t="shared" si="107"/>
        <v>-1</v>
      </c>
      <c r="AC32" s="10">
        <f t="shared" si="108"/>
        <v>3</v>
      </c>
      <c r="AD32" s="12" t="b">
        <f t="shared" si="76"/>
        <v>0</v>
      </c>
      <c r="AE32" s="10">
        <f t="shared" si="77"/>
        <v>-4</v>
      </c>
      <c r="AF32" s="10">
        <f t="shared" si="109"/>
        <v>0</v>
      </c>
      <c r="AG32" s="10">
        <f t="shared" si="110"/>
        <v>5</v>
      </c>
      <c r="AH32" s="10">
        <f t="shared" si="111"/>
        <v>-3</v>
      </c>
      <c r="AI32" s="10">
        <f t="shared" si="112"/>
        <v>1</v>
      </c>
      <c r="AJ32" s="10">
        <f t="shared" si="113"/>
        <v>-3</v>
      </c>
      <c r="AK32" s="12" t="b">
        <f t="shared" si="78"/>
        <v>0</v>
      </c>
      <c r="AL32" s="10" t="str">
        <f t="shared" si="79"/>
        <v>51</v>
      </c>
      <c r="AM32" s="10" t="str">
        <f t="shared" si="80"/>
        <v>55</v>
      </c>
      <c r="AN32" s="10" t="str">
        <f t="shared" si="81"/>
        <v>03</v>
      </c>
      <c r="AO32" s="10" t="str">
        <f t="shared" si="82"/>
        <v>25</v>
      </c>
      <c r="AP32" s="13">
        <f t="shared" si="114"/>
        <v>4</v>
      </c>
      <c r="AQ32" s="13">
        <f t="shared" si="115"/>
        <v>-52</v>
      </c>
      <c r="AR32" s="13">
        <f t="shared" si="83"/>
        <v>22</v>
      </c>
      <c r="AS32" s="12" t="b">
        <f t="shared" si="84"/>
        <v>0</v>
      </c>
      <c r="AT32" s="10" t="str">
        <f t="shared" si="85"/>
        <v>51</v>
      </c>
      <c r="AU32" s="10" t="str">
        <f t="shared" si="86"/>
        <v>55</v>
      </c>
      <c r="AV32" s="10" t="str">
        <f t="shared" si="87"/>
        <v>03</v>
      </c>
      <c r="AW32" s="10" t="str">
        <f t="shared" si="88"/>
        <v>25</v>
      </c>
      <c r="AX32" s="13">
        <f t="shared" si="89"/>
        <v>-4</v>
      </c>
      <c r="AY32" s="13">
        <f t="shared" si="39"/>
        <v>52</v>
      </c>
      <c r="AZ32" s="13">
        <f t="shared" si="90"/>
        <v>-22</v>
      </c>
      <c r="BA32" s="12" t="b">
        <f t="shared" si="91"/>
        <v>0</v>
      </c>
      <c r="BB32" s="12" t="b">
        <f t="shared" si="116"/>
        <v>0</v>
      </c>
      <c r="BC32" t="b">
        <f>IF(OR((O32,V32,AD32,AK32,AS32,BA32)),TRUE,FALSE)</f>
        <v>0</v>
      </c>
      <c r="BD32" t="str">
        <f t="shared" si="117"/>
        <v>غير جميل</v>
      </c>
      <c r="BE32" t="str">
        <f t="shared" si="49"/>
        <v>غير جميل</v>
      </c>
      <c r="BF32" t="str">
        <f t="shared" si="50"/>
        <v>غير جميل</v>
      </c>
      <c r="BG32" t="str">
        <f t="shared" si="51"/>
        <v>غير جميل</v>
      </c>
      <c r="BH32" t="str">
        <f t="shared" si="52"/>
        <v>غير جميل</v>
      </c>
      <c r="BI32" t="str">
        <f t="shared" si="53"/>
        <v>غير جميل</v>
      </c>
      <c r="BJ32" t="str">
        <f t="shared" si="54"/>
        <v>غير جميل</v>
      </c>
      <c r="BK32" t="str">
        <f t="shared" si="118"/>
        <v>غير جميل</v>
      </c>
    </row>
    <row r="33" spans="1:63" ht="15.75">
      <c r="A33" s="6" t="s">
        <v>11</v>
      </c>
      <c r="B33" s="7" t="str">
        <f t="shared" ref="B33:I33" si="124">MID($A33,COLUMN(A33),1)</f>
        <v>5</v>
      </c>
      <c r="C33" s="7" t="str">
        <f t="shared" si="124"/>
        <v>1</v>
      </c>
      <c r="D33" s="7" t="str">
        <f t="shared" si="124"/>
        <v>5</v>
      </c>
      <c r="E33" s="7" t="str">
        <f t="shared" si="124"/>
        <v>5</v>
      </c>
      <c r="F33" s="7" t="str">
        <f t="shared" si="124"/>
        <v>0</v>
      </c>
      <c r="G33" s="7" t="str">
        <f t="shared" si="124"/>
        <v>3</v>
      </c>
      <c r="H33" s="7" t="str">
        <f t="shared" si="124"/>
        <v>2</v>
      </c>
      <c r="I33" s="7" t="str">
        <f t="shared" si="124"/>
        <v>6</v>
      </c>
      <c r="J33" s="8" t="str">
        <f t="shared" si="46"/>
        <v>No</v>
      </c>
      <c r="K33" s="3" t="str">
        <f t="shared" si="47"/>
        <v>No</v>
      </c>
      <c r="M33" s="10">
        <f t="shared" si="68"/>
        <v>5</v>
      </c>
      <c r="N33" s="10">
        <f t="shared" si="102"/>
        <v>3</v>
      </c>
      <c r="O33" s="12" t="b">
        <f t="shared" si="48"/>
        <v>0</v>
      </c>
      <c r="P33" s="10" t="str">
        <f t="shared" si="69"/>
        <v>51</v>
      </c>
      <c r="Q33" s="10" t="str">
        <f t="shared" si="70"/>
        <v>55</v>
      </c>
      <c r="R33" s="10" t="str">
        <f t="shared" si="71"/>
        <v>03</v>
      </c>
      <c r="S33" s="10" t="str">
        <f t="shared" si="72"/>
        <v>26</v>
      </c>
      <c r="T33" s="13" t="e">
        <f t="shared" si="73"/>
        <v>#N/A</v>
      </c>
      <c r="U33" s="13">
        <f t="shared" si="74"/>
        <v>0</v>
      </c>
      <c r="V33" s="12" t="b">
        <f t="shared" si="10"/>
        <v>0</v>
      </c>
      <c r="W33" s="10">
        <f t="shared" si="75"/>
        <v>-4</v>
      </c>
      <c r="X33" s="10">
        <f t="shared" si="103"/>
        <v>4</v>
      </c>
      <c r="Y33" s="10">
        <f t="shared" si="104"/>
        <v>0</v>
      </c>
      <c r="Z33" s="10">
        <f t="shared" si="105"/>
        <v>-5</v>
      </c>
      <c r="AA33" s="10">
        <f t="shared" si="106"/>
        <v>3</v>
      </c>
      <c r="AB33" s="10">
        <f t="shared" si="107"/>
        <v>-1</v>
      </c>
      <c r="AC33" s="10">
        <f t="shared" si="108"/>
        <v>4</v>
      </c>
      <c r="AD33" s="12" t="b">
        <f t="shared" si="76"/>
        <v>0</v>
      </c>
      <c r="AE33" s="10">
        <f t="shared" si="77"/>
        <v>-4</v>
      </c>
      <c r="AF33" s="10">
        <f t="shared" si="109"/>
        <v>0</v>
      </c>
      <c r="AG33" s="10">
        <f t="shared" si="110"/>
        <v>5</v>
      </c>
      <c r="AH33" s="10">
        <f t="shared" si="111"/>
        <v>-3</v>
      </c>
      <c r="AI33" s="10">
        <f t="shared" si="112"/>
        <v>1</v>
      </c>
      <c r="AJ33" s="10">
        <f t="shared" si="113"/>
        <v>-4</v>
      </c>
      <c r="AK33" s="12" t="b">
        <f t="shared" si="78"/>
        <v>0</v>
      </c>
      <c r="AL33" s="10" t="str">
        <f t="shared" si="79"/>
        <v>51</v>
      </c>
      <c r="AM33" s="10" t="str">
        <f t="shared" si="80"/>
        <v>55</v>
      </c>
      <c r="AN33" s="10" t="str">
        <f t="shared" si="81"/>
        <v>03</v>
      </c>
      <c r="AO33" s="10" t="str">
        <f t="shared" si="82"/>
        <v>26</v>
      </c>
      <c r="AP33" s="13">
        <f t="shared" si="114"/>
        <v>4</v>
      </c>
      <c r="AQ33" s="13">
        <f t="shared" si="115"/>
        <v>-52</v>
      </c>
      <c r="AR33" s="13">
        <f t="shared" si="83"/>
        <v>23</v>
      </c>
      <c r="AS33" s="12" t="b">
        <f t="shared" si="84"/>
        <v>0</v>
      </c>
      <c r="AT33" s="10" t="str">
        <f t="shared" si="85"/>
        <v>51</v>
      </c>
      <c r="AU33" s="10" t="str">
        <f t="shared" si="86"/>
        <v>55</v>
      </c>
      <c r="AV33" s="10" t="str">
        <f t="shared" si="87"/>
        <v>03</v>
      </c>
      <c r="AW33" s="10" t="str">
        <f t="shared" si="88"/>
        <v>26</v>
      </c>
      <c r="AX33" s="13">
        <f t="shared" si="89"/>
        <v>-4</v>
      </c>
      <c r="AY33" s="13">
        <f t="shared" si="39"/>
        <v>52</v>
      </c>
      <c r="AZ33" s="13">
        <f t="shared" si="90"/>
        <v>-23</v>
      </c>
      <c r="BA33" s="12" t="b">
        <f t="shared" si="91"/>
        <v>0</v>
      </c>
      <c r="BB33" s="12" t="b">
        <f t="shared" si="116"/>
        <v>0</v>
      </c>
      <c r="BC33" t="b">
        <f>IF(OR((O33,V33,AD33,AK33,AS33,BA33)),TRUE,FALSE)</f>
        <v>0</v>
      </c>
      <c r="BD33" t="str">
        <f t="shared" si="117"/>
        <v>غير جميل</v>
      </c>
      <c r="BE33" t="str">
        <f t="shared" si="49"/>
        <v>غير جميل</v>
      </c>
      <c r="BF33" t="str">
        <f t="shared" si="50"/>
        <v>غير جميل</v>
      </c>
      <c r="BG33" t="str">
        <f t="shared" si="51"/>
        <v>غير جميل</v>
      </c>
      <c r="BH33" t="str">
        <f t="shared" si="52"/>
        <v>غير جميل</v>
      </c>
      <c r="BI33" t="str">
        <f t="shared" si="53"/>
        <v>غير جميل</v>
      </c>
      <c r="BJ33" t="str">
        <f t="shared" si="54"/>
        <v>غير جميل</v>
      </c>
      <c r="BK33" t="str">
        <f t="shared" si="118"/>
        <v>غير جميل</v>
      </c>
    </row>
    <row r="34" spans="1:63" ht="15.75">
      <c r="A34" s="6" t="s">
        <v>12</v>
      </c>
      <c r="B34" s="7" t="str">
        <f t="shared" ref="B34:I34" si="125">MID($A34,COLUMN(A34),1)</f>
        <v>5</v>
      </c>
      <c r="C34" s="7" t="str">
        <f t="shared" si="125"/>
        <v>1</v>
      </c>
      <c r="D34" s="7" t="str">
        <f t="shared" si="125"/>
        <v>5</v>
      </c>
      <c r="E34" s="7" t="str">
        <f t="shared" si="125"/>
        <v>5</v>
      </c>
      <c r="F34" s="7" t="str">
        <f t="shared" si="125"/>
        <v>0</v>
      </c>
      <c r="G34" s="7" t="str">
        <f t="shared" si="125"/>
        <v>3</v>
      </c>
      <c r="H34" s="7" t="str">
        <f t="shared" si="125"/>
        <v>3</v>
      </c>
      <c r="I34" s="7" t="str">
        <f t="shared" si="125"/>
        <v>8</v>
      </c>
      <c r="J34" s="8" t="str">
        <f t="shared" si="46"/>
        <v>No</v>
      </c>
      <c r="K34" s="3" t="str">
        <f t="shared" si="47"/>
        <v>No</v>
      </c>
      <c r="M34" s="10">
        <f t="shared" si="68"/>
        <v>5</v>
      </c>
      <c r="N34" s="10">
        <f t="shared" si="102"/>
        <v>3</v>
      </c>
      <c r="O34" s="12" t="b">
        <f t="shared" si="48"/>
        <v>0</v>
      </c>
      <c r="P34" s="10" t="str">
        <f t="shared" si="69"/>
        <v>51</v>
      </c>
      <c r="Q34" s="10" t="str">
        <f t="shared" si="70"/>
        <v>55</v>
      </c>
      <c r="R34" s="10" t="str">
        <f t="shared" si="71"/>
        <v>03</v>
      </c>
      <c r="S34" s="10" t="str">
        <f t="shared" si="72"/>
        <v>38</v>
      </c>
      <c r="T34" s="13" t="e">
        <f t="shared" si="73"/>
        <v>#N/A</v>
      </c>
      <c r="U34" s="13">
        <f t="shared" si="74"/>
        <v>0</v>
      </c>
      <c r="V34" s="12" t="b">
        <f t="shared" si="10"/>
        <v>0</v>
      </c>
      <c r="W34" s="10">
        <f t="shared" si="75"/>
        <v>-4</v>
      </c>
      <c r="X34" s="10">
        <f t="shared" si="103"/>
        <v>4</v>
      </c>
      <c r="Y34" s="10">
        <f t="shared" si="104"/>
        <v>0</v>
      </c>
      <c r="Z34" s="10">
        <f t="shared" si="105"/>
        <v>-5</v>
      </c>
      <c r="AA34" s="10">
        <f t="shared" si="106"/>
        <v>3</v>
      </c>
      <c r="AB34" s="10">
        <f t="shared" si="107"/>
        <v>0</v>
      </c>
      <c r="AC34" s="10">
        <f t="shared" si="108"/>
        <v>5</v>
      </c>
      <c r="AD34" s="12" t="b">
        <f t="shared" si="76"/>
        <v>0</v>
      </c>
      <c r="AE34" s="10">
        <f t="shared" si="77"/>
        <v>-4</v>
      </c>
      <c r="AF34" s="10">
        <f t="shared" si="109"/>
        <v>0</v>
      </c>
      <c r="AG34" s="10">
        <f t="shared" si="110"/>
        <v>5</v>
      </c>
      <c r="AH34" s="10">
        <f t="shared" si="111"/>
        <v>-3</v>
      </c>
      <c r="AI34" s="10">
        <f t="shared" si="112"/>
        <v>0</v>
      </c>
      <c r="AJ34" s="10">
        <f t="shared" si="113"/>
        <v>-5</v>
      </c>
      <c r="AK34" s="12" t="b">
        <f t="shared" si="78"/>
        <v>0</v>
      </c>
      <c r="AL34" s="10" t="str">
        <f t="shared" si="79"/>
        <v>51</v>
      </c>
      <c r="AM34" s="10" t="str">
        <f t="shared" si="80"/>
        <v>55</v>
      </c>
      <c r="AN34" s="10" t="str">
        <f t="shared" si="81"/>
        <v>03</v>
      </c>
      <c r="AO34" s="10" t="str">
        <f t="shared" si="82"/>
        <v>38</v>
      </c>
      <c r="AP34" s="13">
        <f t="shared" si="114"/>
        <v>4</v>
      </c>
      <c r="AQ34" s="13">
        <f t="shared" si="115"/>
        <v>-52</v>
      </c>
      <c r="AR34" s="13">
        <f t="shared" si="83"/>
        <v>35</v>
      </c>
      <c r="AS34" s="12" t="b">
        <f t="shared" si="84"/>
        <v>0</v>
      </c>
      <c r="AT34" s="10" t="str">
        <f t="shared" si="85"/>
        <v>51</v>
      </c>
      <c r="AU34" s="10" t="str">
        <f t="shared" si="86"/>
        <v>55</v>
      </c>
      <c r="AV34" s="10" t="str">
        <f t="shared" si="87"/>
        <v>03</v>
      </c>
      <c r="AW34" s="10" t="str">
        <f t="shared" si="88"/>
        <v>38</v>
      </c>
      <c r="AX34" s="13">
        <f t="shared" si="89"/>
        <v>-4</v>
      </c>
      <c r="AY34" s="13">
        <f t="shared" si="39"/>
        <v>52</v>
      </c>
      <c r="AZ34" s="13">
        <f t="shared" si="90"/>
        <v>-35</v>
      </c>
      <c r="BA34" s="12" t="b">
        <f t="shared" si="91"/>
        <v>0</v>
      </c>
      <c r="BB34" s="12" t="b">
        <f t="shared" si="116"/>
        <v>0</v>
      </c>
      <c r="BC34" t="b">
        <f>IF(OR((O34,V34,AD34,AK34,AS34,BA34)),TRUE,FALSE)</f>
        <v>0</v>
      </c>
      <c r="BD34" t="str">
        <f t="shared" si="117"/>
        <v>غير جميل</v>
      </c>
      <c r="BE34" t="str">
        <f t="shared" si="49"/>
        <v>غير جميل</v>
      </c>
      <c r="BF34" t="str">
        <f t="shared" si="50"/>
        <v>غير جميل</v>
      </c>
      <c r="BG34" t="str">
        <f t="shared" si="51"/>
        <v>غير جميل</v>
      </c>
      <c r="BH34" t="str">
        <f t="shared" si="52"/>
        <v>غير جميل</v>
      </c>
      <c r="BI34" t="str">
        <f t="shared" si="53"/>
        <v>غير جميل</v>
      </c>
      <c r="BJ34" t="str">
        <f t="shared" si="54"/>
        <v>غير جميل</v>
      </c>
      <c r="BK34" t="str">
        <f t="shared" si="118"/>
        <v>غير جميل</v>
      </c>
    </row>
    <row r="35" spans="1:63" ht="15.75">
      <c r="A35" s="6" t="s">
        <v>13</v>
      </c>
      <c r="B35" s="7" t="str">
        <f t="shared" ref="B35:I35" si="126">MID($A35,COLUMN(A35),1)</f>
        <v>5</v>
      </c>
      <c r="C35" s="7" t="str">
        <f t="shared" si="126"/>
        <v>1</v>
      </c>
      <c r="D35" s="7" t="str">
        <f t="shared" si="126"/>
        <v>5</v>
      </c>
      <c r="E35" s="7" t="str">
        <f t="shared" si="126"/>
        <v>5</v>
      </c>
      <c r="F35" s="7" t="str">
        <f t="shared" si="126"/>
        <v>0</v>
      </c>
      <c r="G35" s="7" t="str">
        <f t="shared" si="126"/>
        <v>3</v>
      </c>
      <c r="H35" s="7" t="str">
        <f t="shared" si="126"/>
        <v>4</v>
      </c>
      <c r="I35" s="7" t="str">
        <f t="shared" si="126"/>
        <v>4</v>
      </c>
      <c r="J35" s="8" t="str">
        <f t="shared" si="46"/>
        <v>No</v>
      </c>
      <c r="K35" s="3" t="str">
        <f t="shared" si="47"/>
        <v>No</v>
      </c>
      <c r="M35" s="10">
        <f t="shared" si="68"/>
        <v>5</v>
      </c>
      <c r="N35" s="10">
        <f t="shared" si="102"/>
        <v>3</v>
      </c>
      <c r="O35" s="12" t="b">
        <f t="shared" si="48"/>
        <v>0</v>
      </c>
      <c r="P35" s="10" t="str">
        <f t="shared" si="69"/>
        <v>51</v>
      </c>
      <c r="Q35" s="10" t="str">
        <f t="shared" si="70"/>
        <v>55</v>
      </c>
      <c r="R35" s="10" t="str">
        <f t="shared" si="71"/>
        <v>03</v>
      </c>
      <c r="S35" s="10" t="str">
        <f t="shared" si="72"/>
        <v>44</v>
      </c>
      <c r="T35" s="13" t="e">
        <f t="shared" si="73"/>
        <v>#N/A</v>
      </c>
      <c r="U35" s="13">
        <f t="shared" si="74"/>
        <v>0</v>
      </c>
      <c r="V35" s="12" t="b">
        <f t="shared" si="10"/>
        <v>0</v>
      </c>
      <c r="W35" s="10">
        <f t="shared" si="75"/>
        <v>-4</v>
      </c>
      <c r="X35" s="10">
        <f t="shared" si="103"/>
        <v>4</v>
      </c>
      <c r="Y35" s="10">
        <f t="shared" si="104"/>
        <v>0</v>
      </c>
      <c r="Z35" s="10">
        <f t="shared" si="105"/>
        <v>-5</v>
      </c>
      <c r="AA35" s="10">
        <f t="shared" si="106"/>
        <v>3</v>
      </c>
      <c r="AB35" s="10">
        <f t="shared" si="107"/>
        <v>1</v>
      </c>
      <c r="AC35" s="10">
        <f t="shared" si="108"/>
        <v>0</v>
      </c>
      <c r="AD35" s="12" t="b">
        <f t="shared" si="76"/>
        <v>0</v>
      </c>
      <c r="AE35" s="10">
        <f t="shared" si="77"/>
        <v>-4</v>
      </c>
      <c r="AF35" s="10">
        <f t="shared" si="109"/>
        <v>0</v>
      </c>
      <c r="AG35" s="10">
        <f t="shared" si="110"/>
        <v>5</v>
      </c>
      <c r="AH35" s="10">
        <f t="shared" si="111"/>
        <v>-3</v>
      </c>
      <c r="AI35" s="10">
        <f t="shared" si="112"/>
        <v>-1</v>
      </c>
      <c r="AJ35" s="10">
        <f t="shared" si="113"/>
        <v>0</v>
      </c>
      <c r="AK35" s="12" t="b">
        <f t="shared" si="78"/>
        <v>0</v>
      </c>
      <c r="AL35" s="10" t="str">
        <f t="shared" si="79"/>
        <v>51</v>
      </c>
      <c r="AM35" s="10" t="str">
        <f t="shared" si="80"/>
        <v>55</v>
      </c>
      <c r="AN35" s="10" t="str">
        <f t="shared" si="81"/>
        <v>03</v>
      </c>
      <c r="AO35" s="10" t="str">
        <f t="shared" si="82"/>
        <v>44</v>
      </c>
      <c r="AP35" s="13">
        <f t="shared" si="114"/>
        <v>4</v>
      </c>
      <c r="AQ35" s="13">
        <f t="shared" si="115"/>
        <v>-52</v>
      </c>
      <c r="AR35" s="13">
        <f t="shared" si="83"/>
        <v>41</v>
      </c>
      <c r="AS35" s="12" t="b">
        <f t="shared" si="84"/>
        <v>0</v>
      </c>
      <c r="AT35" s="10" t="str">
        <f t="shared" si="85"/>
        <v>51</v>
      </c>
      <c r="AU35" s="10" t="str">
        <f t="shared" si="86"/>
        <v>55</v>
      </c>
      <c r="AV35" s="10" t="str">
        <f t="shared" si="87"/>
        <v>03</v>
      </c>
      <c r="AW35" s="10" t="str">
        <f t="shared" si="88"/>
        <v>44</v>
      </c>
      <c r="AX35" s="13">
        <f t="shared" si="89"/>
        <v>-4</v>
      </c>
      <c r="AY35" s="13">
        <f t="shared" si="39"/>
        <v>52</v>
      </c>
      <c r="AZ35" s="13">
        <f t="shared" si="90"/>
        <v>-41</v>
      </c>
      <c r="BA35" s="12" t="b">
        <f t="shared" si="91"/>
        <v>0</v>
      </c>
      <c r="BB35" s="12" t="b">
        <f t="shared" si="116"/>
        <v>0</v>
      </c>
      <c r="BC35" t="b">
        <f>IF(OR((O35,V35,AD35,AK35,AS35,BA35)),TRUE,FALSE)</f>
        <v>0</v>
      </c>
      <c r="BD35" t="str">
        <f t="shared" si="117"/>
        <v>غير جميل</v>
      </c>
      <c r="BE35" t="str">
        <f t="shared" si="49"/>
        <v>غير جميل</v>
      </c>
      <c r="BF35" t="str">
        <f t="shared" si="50"/>
        <v>غير جميل</v>
      </c>
      <c r="BG35" t="str">
        <f t="shared" si="51"/>
        <v>غير جميل</v>
      </c>
      <c r="BH35" t="str">
        <f t="shared" si="52"/>
        <v>غير جميل</v>
      </c>
      <c r="BI35" t="str">
        <f t="shared" si="53"/>
        <v>غير جميل</v>
      </c>
      <c r="BJ35" t="str">
        <f t="shared" si="54"/>
        <v>غير جميل</v>
      </c>
      <c r="BK35" t="str">
        <f t="shared" si="118"/>
        <v>غير جميل</v>
      </c>
    </row>
    <row r="36" spans="1:63" ht="15.75">
      <c r="A36" s="6" t="s">
        <v>14</v>
      </c>
      <c r="B36" s="7" t="str">
        <f t="shared" ref="B36:I36" si="127">MID($A36,COLUMN(A36),1)</f>
        <v>5</v>
      </c>
      <c r="C36" s="7" t="str">
        <f t="shared" si="127"/>
        <v>1</v>
      </c>
      <c r="D36" s="7" t="str">
        <f t="shared" si="127"/>
        <v>5</v>
      </c>
      <c r="E36" s="7" t="str">
        <f t="shared" si="127"/>
        <v>5</v>
      </c>
      <c r="F36" s="7" t="str">
        <f t="shared" si="127"/>
        <v>0</v>
      </c>
      <c r="G36" s="7" t="str">
        <f t="shared" si="127"/>
        <v>3</v>
      </c>
      <c r="H36" s="7" t="str">
        <f t="shared" si="127"/>
        <v>4</v>
      </c>
      <c r="I36" s="7" t="str">
        <f t="shared" si="127"/>
        <v>6</v>
      </c>
      <c r="J36" s="8" t="str">
        <f t="shared" si="46"/>
        <v>No</v>
      </c>
      <c r="K36" s="3" t="str">
        <f t="shared" si="47"/>
        <v>No</v>
      </c>
      <c r="M36" s="10">
        <f t="shared" si="68"/>
        <v>5</v>
      </c>
      <c r="N36" s="10">
        <f t="shared" si="102"/>
        <v>3</v>
      </c>
      <c r="O36" s="12" t="b">
        <f t="shared" si="48"/>
        <v>0</v>
      </c>
      <c r="P36" s="10" t="str">
        <f t="shared" si="69"/>
        <v>51</v>
      </c>
      <c r="Q36" s="10" t="str">
        <f t="shared" si="70"/>
        <v>55</v>
      </c>
      <c r="R36" s="10" t="str">
        <f t="shared" si="71"/>
        <v>03</v>
      </c>
      <c r="S36" s="10" t="str">
        <f t="shared" si="72"/>
        <v>46</v>
      </c>
      <c r="T36" s="13" t="e">
        <f t="shared" si="73"/>
        <v>#N/A</v>
      </c>
      <c r="U36" s="13">
        <f t="shared" si="74"/>
        <v>0</v>
      </c>
      <c r="V36" s="12" t="b">
        <f t="shared" si="10"/>
        <v>0</v>
      </c>
      <c r="W36" s="10">
        <f t="shared" si="75"/>
        <v>-4</v>
      </c>
      <c r="X36" s="10">
        <f t="shared" si="103"/>
        <v>4</v>
      </c>
      <c r="Y36" s="10">
        <f t="shared" si="104"/>
        <v>0</v>
      </c>
      <c r="Z36" s="10">
        <f t="shared" si="105"/>
        <v>-5</v>
      </c>
      <c r="AA36" s="10">
        <f t="shared" si="106"/>
        <v>3</v>
      </c>
      <c r="AB36" s="10">
        <f t="shared" si="107"/>
        <v>1</v>
      </c>
      <c r="AC36" s="10">
        <f t="shared" si="108"/>
        <v>2</v>
      </c>
      <c r="AD36" s="12" t="b">
        <f t="shared" si="76"/>
        <v>0</v>
      </c>
      <c r="AE36" s="10">
        <f t="shared" si="77"/>
        <v>-4</v>
      </c>
      <c r="AF36" s="10">
        <f t="shared" si="109"/>
        <v>0</v>
      </c>
      <c r="AG36" s="10">
        <f t="shared" si="110"/>
        <v>5</v>
      </c>
      <c r="AH36" s="10">
        <f t="shared" si="111"/>
        <v>-3</v>
      </c>
      <c r="AI36" s="10">
        <f t="shared" si="112"/>
        <v>-1</v>
      </c>
      <c r="AJ36" s="10">
        <f t="shared" si="113"/>
        <v>-2</v>
      </c>
      <c r="AK36" s="12" t="b">
        <f t="shared" si="78"/>
        <v>0</v>
      </c>
      <c r="AL36" s="10" t="str">
        <f t="shared" si="79"/>
        <v>51</v>
      </c>
      <c r="AM36" s="10" t="str">
        <f t="shared" si="80"/>
        <v>55</v>
      </c>
      <c r="AN36" s="10" t="str">
        <f t="shared" si="81"/>
        <v>03</v>
      </c>
      <c r="AO36" s="10" t="str">
        <f t="shared" si="82"/>
        <v>46</v>
      </c>
      <c r="AP36" s="13">
        <f t="shared" si="114"/>
        <v>4</v>
      </c>
      <c r="AQ36" s="13">
        <f t="shared" si="115"/>
        <v>-52</v>
      </c>
      <c r="AR36" s="13">
        <f t="shared" si="83"/>
        <v>43</v>
      </c>
      <c r="AS36" s="12" t="b">
        <f t="shared" si="84"/>
        <v>0</v>
      </c>
      <c r="AT36" s="10" t="str">
        <f t="shared" si="85"/>
        <v>51</v>
      </c>
      <c r="AU36" s="10" t="str">
        <f t="shared" si="86"/>
        <v>55</v>
      </c>
      <c r="AV36" s="10" t="str">
        <f t="shared" si="87"/>
        <v>03</v>
      </c>
      <c r="AW36" s="10" t="str">
        <f t="shared" si="88"/>
        <v>46</v>
      </c>
      <c r="AX36" s="13">
        <f t="shared" si="89"/>
        <v>-4</v>
      </c>
      <c r="AY36" s="13">
        <f t="shared" si="39"/>
        <v>52</v>
      </c>
      <c r="AZ36" s="13">
        <f t="shared" si="90"/>
        <v>-43</v>
      </c>
      <c r="BA36" s="12" t="b">
        <f t="shared" si="91"/>
        <v>0</v>
      </c>
      <c r="BB36" s="12" t="b">
        <f t="shared" si="116"/>
        <v>0</v>
      </c>
      <c r="BC36" t="b">
        <f>IF(OR((O36,V36,AD36,AK36,AS36,BA36)),TRUE,FALSE)</f>
        <v>0</v>
      </c>
      <c r="BD36" t="str">
        <f t="shared" si="117"/>
        <v>غير جميل</v>
      </c>
      <c r="BE36" t="str">
        <f t="shared" si="49"/>
        <v>غير جميل</v>
      </c>
      <c r="BF36" t="str">
        <f t="shared" si="50"/>
        <v>غير جميل</v>
      </c>
      <c r="BG36" t="str">
        <f t="shared" si="51"/>
        <v>غير جميل</v>
      </c>
      <c r="BH36" t="str">
        <f t="shared" si="52"/>
        <v>غير جميل</v>
      </c>
      <c r="BI36" t="str">
        <f t="shared" si="53"/>
        <v>غير جميل</v>
      </c>
      <c r="BJ36" t="str">
        <f t="shared" si="54"/>
        <v>غير جميل</v>
      </c>
      <c r="BK36" t="str">
        <f t="shared" si="118"/>
        <v>غير جميل</v>
      </c>
    </row>
    <row r="37" spans="1:63" ht="15.75">
      <c r="A37" s="6" t="s">
        <v>15</v>
      </c>
      <c r="B37" s="7" t="str">
        <f t="shared" ref="B37:I37" si="128">MID($A37,COLUMN(A37),1)</f>
        <v>5</v>
      </c>
      <c r="C37" s="7" t="str">
        <f t="shared" si="128"/>
        <v>1</v>
      </c>
      <c r="D37" s="7" t="str">
        <f t="shared" si="128"/>
        <v>5</v>
      </c>
      <c r="E37" s="7" t="str">
        <f t="shared" si="128"/>
        <v>5</v>
      </c>
      <c r="F37" s="7" t="str">
        <f t="shared" si="128"/>
        <v>0</v>
      </c>
      <c r="G37" s="7" t="str">
        <f t="shared" si="128"/>
        <v>3</v>
      </c>
      <c r="H37" s="7" t="str">
        <f t="shared" si="128"/>
        <v>4</v>
      </c>
      <c r="I37" s="7" t="str">
        <f t="shared" si="128"/>
        <v>9</v>
      </c>
      <c r="J37" s="8" t="str">
        <f t="shared" si="46"/>
        <v>No</v>
      </c>
      <c r="K37" s="3" t="str">
        <f t="shared" si="47"/>
        <v>No</v>
      </c>
      <c r="M37" s="10">
        <f t="shared" si="68"/>
        <v>5</v>
      </c>
      <c r="N37" s="10">
        <f t="shared" si="102"/>
        <v>3</v>
      </c>
      <c r="O37" s="12" t="b">
        <f t="shared" si="48"/>
        <v>0</v>
      </c>
      <c r="P37" s="10" t="str">
        <f t="shared" si="69"/>
        <v>51</v>
      </c>
      <c r="Q37" s="10" t="str">
        <f t="shared" si="70"/>
        <v>55</v>
      </c>
      <c r="R37" s="10" t="str">
        <f t="shared" si="71"/>
        <v>03</v>
      </c>
      <c r="S37" s="10" t="str">
        <f t="shared" si="72"/>
        <v>49</v>
      </c>
      <c r="T37" s="13" t="e">
        <f t="shared" si="73"/>
        <v>#N/A</v>
      </c>
      <c r="U37" s="13">
        <f t="shared" si="74"/>
        <v>0</v>
      </c>
      <c r="V37" s="12" t="b">
        <f t="shared" si="10"/>
        <v>0</v>
      </c>
      <c r="W37" s="10">
        <f t="shared" si="75"/>
        <v>-4</v>
      </c>
      <c r="X37" s="10">
        <f t="shared" si="103"/>
        <v>4</v>
      </c>
      <c r="Y37" s="10">
        <f t="shared" si="104"/>
        <v>0</v>
      </c>
      <c r="Z37" s="10">
        <f t="shared" si="105"/>
        <v>-5</v>
      </c>
      <c r="AA37" s="10">
        <f t="shared" si="106"/>
        <v>3</v>
      </c>
      <c r="AB37" s="10">
        <f t="shared" si="107"/>
        <v>1</v>
      </c>
      <c r="AC37" s="10">
        <f t="shared" si="108"/>
        <v>5</v>
      </c>
      <c r="AD37" s="12" t="b">
        <f t="shared" si="76"/>
        <v>0</v>
      </c>
      <c r="AE37" s="10">
        <f t="shared" si="77"/>
        <v>-4</v>
      </c>
      <c r="AF37" s="10">
        <f t="shared" si="109"/>
        <v>0</v>
      </c>
      <c r="AG37" s="10">
        <f t="shared" si="110"/>
        <v>5</v>
      </c>
      <c r="AH37" s="10">
        <f t="shared" si="111"/>
        <v>-3</v>
      </c>
      <c r="AI37" s="10">
        <f t="shared" si="112"/>
        <v>-1</v>
      </c>
      <c r="AJ37" s="10">
        <f t="shared" si="113"/>
        <v>-5</v>
      </c>
      <c r="AK37" s="12" t="b">
        <f t="shared" si="78"/>
        <v>0</v>
      </c>
      <c r="AL37" s="10" t="str">
        <f t="shared" si="79"/>
        <v>51</v>
      </c>
      <c r="AM37" s="10" t="str">
        <f t="shared" si="80"/>
        <v>55</v>
      </c>
      <c r="AN37" s="10" t="str">
        <f t="shared" si="81"/>
        <v>03</v>
      </c>
      <c r="AO37" s="10" t="str">
        <f t="shared" si="82"/>
        <v>49</v>
      </c>
      <c r="AP37" s="13">
        <f t="shared" si="114"/>
        <v>4</v>
      </c>
      <c r="AQ37" s="13">
        <f t="shared" si="115"/>
        <v>-52</v>
      </c>
      <c r="AR37" s="13">
        <f t="shared" si="83"/>
        <v>46</v>
      </c>
      <c r="AS37" s="12" t="b">
        <f t="shared" si="84"/>
        <v>0</v>
      </c>
      <c r="AT37" s="10" t="str">
        <f t="shared" si="85"/>
        <v>51</v>
      </c>
      <c r="AU37" s="10" t="str">
        <f t="shared" si="86"/>
        <v>55</v>
      </c>
      <c r="AV37" s="10" t="str">
        <f t="shared" si="87"/>
        <v>03</v>
      </c>
      <c r="AW37" s="10" t="str">
        <f t="shared" si="88"/>
        <v>49</v>
      </c>
      <c r="AX37" s="13">
        <f t="shared" si="89"/>
        <v>-4</v>
      </c>
      <c r="AY37" s="13">
        <f t="shared" si="39"/>
        <v>52</v>
      </c>
      <c r="AZ37" s="13">
        <f t="shared" si="90"/>
        <v>-46</v>
      </c>
      <c r="BA37" s="12" t="b">
        <f t="shared" si="91"/>
        <v>0</v>
      </c>
      <c r="BB37" s="12" t="b">
        <f t="shared" si="116"/>
        <v>0</v>
      </c>
      <c r="BC37" t="b">
        <f>IF(OR((O37,V37,AD37,AK37,AS37,BA37)),TRUE,FALSE)</f>
        <v>0</v>
      </c>
      <c r="BD37" t="str">
        <f t="shared" si="117"/>
        <v>غير جميل</v>
      </c>
      <c r="BE37" t="str">
        <f t="shared" si="49"/>
        <v>غير جميل</v>
      </c>
      <c r="BF37" t="str">
        <f t="shared" si="50"/>
        <v>غير جميل</v>
      </c>
      <c r="BG37" t="str">
        <f t="shared" si="51"/>
        <v>غير جميل</v>
      </c>
      <c r="BH37" t="str">
        <f t="shared" si="52"/>
        <v>غير جميل</v>
      </c>
      <c r="BI37" t="str">
        <f t="shared" si="53"/>
        <v>غير جميل</v>
      </c>
      <c r="BJ37" t="str">
        <f t="shared" si="54"/>
        <v>غير جميل</v>
      </c>
      <c r="BK37" t="str">
        <f t="shared" si="118"/>
        <v>غير جميل</v>
      </c>
    </row>
    <row r="38" spans="1:63" ht="15.75">
      <c r="A38" s="6" t="s">
        <v>16</v>
      </c>
      <c r="B38" s="7" t="str">
        <f t="shared" ref="B38:I38" si="129">MID($A38,COLUMN(A38),1)</f>
        <v>5</v>
      </c>
      <c r="C38" s="7" t="str">
        <f t="shared" si="129"/>
        <v>1</v>
      </c>
      <c r="D38" s="7" t="str">
        <f t="shared" si="129"/>
        <v>5</v>
      </c>
      <c r="E38" s="7" t="str">
        <f t="shared" si="129"/>
        <v>5</v>
      </c>
      <c r="F38" s="7" t="str">
        <f t="shared" si="129"/>
        <v>0</v>
      </c>
      <c r="G38" s="7" t="str">
        <f t="shared" si="129"/>
        <v>3</v>
      </c>
      <c r="H38" s="7" t="str">
        <f t="shared" si="129"/>
        <v>6</v>
      </c>
      <c r="I38" s="7" t="str">
        <f t="shared" si="129"/>
        <v>1</v>
      </c>
      <c r="J38" s="8" t="str">
        <f t="shared" si="46"/>
        <v>No</v>
      </c>
      <c r="K38" s="3" t="str">
        <f t="shared" si="47"/>
        <v>No</v>
      </c>
      <c r="M38" s="10">
        <f t="shared" si="68"/>
        <v>5</v>
      </c>
      <c r="N38" s="10">
        <f t="shared" si="102"/>
        <v>3</v>
      </c>
      <c r="O38" s="12" t="b">
        <f t="shared" si="48"/>
        <v>0</v>
      </c>
      <c r="P38" s="10" t="str">
        <f t="shared" si="69"/>
        <v>51</v>
      </c>
      <c r="Q38" s="10" t="str">
        <f t="shared" si="70"/>
        <v>55</v>
      </c>
      <c r="R38" s="10" t="str">
        <f t="shared" si="71"/>
        <v>03</v>
      </c>
      <c r="S38" s="10" t="str">
        <f t="shared" si="72"/>
        <v>61</v>
      </c>
      <c r="T38" s="13" t="e">
        <f t="shared" si="73"/>
        <v>#N/A</v>
      </c>
      <c r="U38" s="13">
        <f t="shared" si="74"/>
        <v>0</v>
      </c>
      <c r="V38" s="12" t="b">
        <f t="shared" si="10"/>
        <v>0</v>
      </c>
      <c r="W38" s="10">
        <f t="shared" si="75"/>
        <v>-4</v>
      </c>
      <c r="X38" s="10">
        <f t="shared" si="103"/>
        <v>4</v>
      </c>
      <c r="Y38" s="10">
        <f t="shared" si="104"/>
        <v>0</v>
      </c>
      <c r="Z38" s="10">
        <f t="shared" si="105"/>
        <v>-5</v>
      </c>
      <c r="AA38" s="10">
        <f t="shared" si="106"/>
        <v>3</v>
      </c>
      <c r="AB38" s="10">
        <f t="shared" si="107"/>
        <v>3</v>
      </c>
      <c r="AC38" s="10">
        <f t="shared" si="108"/>
        <v>-5</v>
      </c>
      <c r="AD38" s="12" t="b">
        <f t="shared" si="76"/>
        <v>0</v>
      </c>
      <c r="AE38" s="10">
        <f t="shared" si="77"/>
        <v>-4</v>
      </c>
      <c r="AF38" s="10">
        <f t="shared" si="109"/>
        <v>0</v>
      </c>
      <c r="AG38" s="10">
        <f t="shared" si="110"/>
        <v>5</v>
      </c>
      <c r="AH38" s="10">
        <f t="shared" si="111"/>
        <v>-3</v>
      </c>
      <c r="AI38" s="10">
        <f t="shared" si="112"/>
        <v>-3</v>
      </c>
      <c r="AJ38" s="10">
        <f t="shared" si="113"/>
        <v>5</v>
      </c>
      <c r="AK38" s="12" t="b">
        <f t="shared" si="78"/>
        <v>0</v>
      </c>
      <c r="AL38" s="10" t="str">
        <f t="shared" si="79"/>
        <v>51</v>
      </c>
      <c r="AM38" s="10" t="str">
        <f t="shared" si="80"/>
        <v>55</v>
      </c>
      <c r="AN38" s="10" t="str">
        <f t="shared" si="81"/>
        <v>03</v>
      </c>
      <c r="AO38" s="10" t="str">
        <f t="shared" si="82"/>
        <v>61</v>
      </c>
      <c r="AP38" s="13">
        <f t="shared" si="114"/>
        <v>4</v>
      </c>
      <c r="AQ38" s="13">
        <f t="shared" si="115"/>
        <v>-52</v>
      </c>
      <c r="AR38" s="13">
        <f t="shared" si="83"/>
        <v>58</v>
      </c>
      <c r="AS38" s="12" t="b">
        <f t="shared" si="84"/>
        <v>0</v>
      </c>
      <c r="AT38" s="10" t="str">
        <f t="shared" si="85"/>
        <v>51</v>
      </c>
      <c r="AU38" s="10" t="str">
        <f t="shared" si="86"/>
        <v>55</v>
      </c>
      <c r="AV38" s="10" t="str">
        <f t="shared" si="87"/>
        <v>03</v>
      </c>
      <c r="AW38" s="10" t="str">
        <f t="shared" si="88"/>
        <v>61</v>
      </c>
      <c r="AX38" s="13">
        <f t="shared" si="89"/>
        <v>-4</v>
      </c>
      <c r="AY38" s="13">
        <f t="shared" si="39"/>
        <v>52</v>
      </c>
      <c r="AZ38" s="13">
        <f t="shared" si="90"/>
        <v>-58</v>
      </c>
      <c r="BA38" s="12" t="b">
        <f t="shared" si="91"/>
        <v>0</v>
      </c>
      <c r="BB38" s="12" t="b">
        <f t="shared" si="116"/>
        <v>0</v>
      </c>
      <c r="BC38" t="b">
        <f>IF(OR((O38,V38,AD38,AK38,AS38,BA38)),TRUE,FALSE)</f>
        <v>0</v>
      </c>
      <c r="BD38" t="str">
        <f t="shared" si="117"/>
        <v>غير جميل</v>
      </c>
      <c r="BE38" t="str">
        <f t="shared" si="49"/>
        <v>غير جميل</v>
      </c>
      <c r="BF38" t="str">
        <f t="shared" si="50"/>
        <v>غير جميل</v>
      </c>
      <c r="BG38" t="str">
        <f t="shared" si="51"/>
        <v>غير جميل</v>
      </c>
      <c r="BH38" t="str">
        <f t="shared" si="52"/>
        <v>غير جميل</v>
      </c>
      <c r="BI38" t="str">
        <f t="shared" si="53"/>
        <v>غير جميل</v>
      </c>
      <c r="BJ38" t="str">
        <f t="shared" si="54"/>
        <v>غير جميل</v>
      </c>
      <c r="BK38" t="str">
        <f t="shared" si="118"/>
        <v>غير جميل</v>
      </c>
    </row>
    <row r="39" spans="1:63" ht="15.75">
      <c r="A39" s="6" t="s">
        <v>17</v>
      </c>
      <c r="B39" s="7" t="str">
        <f t="shared" ref="B39:I39" si="130">MID($A39,COLUMN(A39),1)</f>
        <v>5</v>
      </c>
      <c r="C39" s="7" t="str">
        <f t="shared" si="130"/>
        <v>1</v>
      </c>
      <c r="D39" s="7" t="str">
        <f t="shared" si="130"/>
        <v>5</v>
      </c>
      <c r="E39" s="7" t="str">
        <f t="shared" si="130"/>
        <v>5</v>
      </c>
      <c r="F39" s="7" t="str">
        <f t="shared" si="130"/>
        <v>0</v>
      </c>
      <c r="G39" s="7" t="str">
        <f t="shared" si="130"/>
        <v>3</v>
      </c>
      <c r="H39" s="7" t="str">
        <f t="shared" si="130"/>
        <v>6</v>
      </c>
      <c r="I39" s="7" t="str">
        <f t="shared" si="130"/>
        <v>3</v>
      </c>
      <c r="J39" s="8" t="str">
        <f t="shared" si="46"/>
        <v>No</v>
      </c>
      <c r="K39" s="3" t="str">
        <f t="shared" si="47"/>
        <v>No</v>
      </c>
      <c r="M39" s="10">
        <f t="shared" si="68"/>
        <v>5</v>
      </c>
      <c r="N39" s="10">
        <f t="shared" si="102"/>
        <v>3</v>
      </c>
      <c r="O39" s="12" t="b">
        <f t="shared" si="48"/>
        <v>0</v>
      </c>
      <c r="P39" s="10" t="str">
        <f t="shared" si="69"/>
        <v>51</v>
      </c>
      <c r="Q39" s="10" t="str">
        <f t="shared" si="70"/>
        <v>55</v>
      </c>
      <c r="R39" s="10" t="str">
        <f t="shared" si="71"/>
        <v>03</v>
      </c>
      <c r="S39" s="10" t="str">
        <f t="shared" si="72"/>
        <v>63</v>
      </c>
      <c r="T39" s="13" t="e">
        <f t="shared" si="73"/>
        <v>#N/A</v>
      </c>
      <c r="U39" s="13">
        <f t="shared" si="74"/>
        <v>0</v>
      </c>
      <c r="V39" s="12" t="b">
        <f t="shared" si="10"/>
        <v>0</v>
      </c>
      <c r="W39" s="10">
        <f t="shared" si="75"/>
        <v>-4</v>
      </c>
      <c r="X39" s="10">
        <f t="shared" si="103"/>
        <v>4</v>
      </c>
      <c r="Y39" s="10">
        <f t="shared" si="104"/>
        <v>0</v>
      </c>
      <c r="Z39" s="10">
        <f t="shared" si="105"/>
        <v>-5</v>
      </c>
      <c r="AA39" s="10">
        <f t="shared" si="106"/>
        <v>3</v>
      </c>
      <c r="AB39" s="10">
        <f t="shared" si="107"/>
        <v>3</v>
      </c>
      <c r="AC39" s="10">
        <f t="shared" si="108"/>
        <v>-3</v>
      </c>
      <c r="AD39" s="12" t="b">
        <f t="shared" si="76"/>
        <v>0</v>
      </c>
      <c r="AE39" s="10">
        <f t="shared" si="77"/>
        <v>-4</v>
      </c>
      <c r="AF39" s="10">
        <f t="shared" si="109"/>
        <v>0</v>
      </c>
      <c r="AG39" s="10">
        <f t="shared" si="110"/>
        <v>5</v>
      </c>
      <c r="AH39" s="10">
        <f t="shared" si="111"/>
        <v>-3</v>
      </c>
      <c r="AI39" s="10">
        <f t="shared" si="112"/>
        <v>-3</v>
      </c>
      <c r="AJ39" s="10">
        <f t="shared" si="113"/>
        <v>3</v>
      </c>
      <c r="AK39" s="12" t="b">
        <f t="shared" si="78"/>
        <v>0</v>
      </c>
      <c r="AL39" s="10" t="str">
        <f t="shared" si="79"/>
        <v>51</v>
      </c>
      <c r="AM39" s="10" t="str">
        <f t="shared" si="80"/>
        <v>55</v>
      </c>
      <c r="AN39" s="10" t="str">
        <f t="shared" si="81"/>
        <v>03</v>
      </c>
      <c r="AO39" s="10" t="str">
        <f t="shared" si="82"/>
        <v>63</v>
      </c>
      <c r="AP39" s="13">
        <f t="shared" si="114"/>
        <v>4</v>
      </c>
      <c r="AQ39" s="13">
        <f t="shared" si="115"/>
        <v>-52</v>
      </c>
      <c r="AR39" s="13">
        <f t="shared" si="83"/>
        <v>60</v>
      </c>
      <c r="AS39" s="12" t="b">
        <f t="shared" si="84"/>
        <v>0</v>
      </c>
      <c r="AT39" s="10" t="str">
        <f t="shared" si="85"/>
        <v>51</v>
      </c>
      <c r="AU39" s="10" t="str">
        <f t="shared" si="86"/>
        <v>55</v>
      </c>
      <c r="AV39" s="10" t="str">
        <f t="shared" si="87"/>
        <v>03</v>
      </c>
      <c r="AW39" s="10" t="str">
        <f t="shared" si="88"/>
        <v>63</v>
      </c>
      <c r="AX39" s="13">
        <f t="shared" si="89"/>
        <v>-4</v>
      </c>
      <c r="AY39" s="13">
        <f t="shared" si="39"/>
        <v>52</v>
      </c>
      <c r="AZ39" s="13">
        <f t="shared" si="90"/>
        <v>-60</v>
      </c>
      <c r="BA39" s="12" t="b">
        <f t="shared" si="91"/>
        <v>0</v>
      </c>
      <c r="BB39" s="12" t="b">
        <f t="shared" si="116"/>
        <v>0</v>
      </c>
      <c r="BC39" t="b">
        <f>IF(OR((O39,V39,AD39,AK39,AS39,BA39)),TRUE,FALSE)</f>
        <v>0</v>
      </c>
      <c r="BD39" t="str">
        <f t="shared" si="117"/>
        <v>غير جميل</v>
      </c>
      <c r="BE39" t="str">
        <f t="shared" si="49"/>
        <v>غير جميل</v>
      </c>
      <c r="BF39" t="str">
        <f t="shared" si="50"/>
        <v>غير جميل</v>
      </c>
      <c r="BG39" t="str">
        <f t="shared" si="51"/>
        <v>غير جميل</v>
      </c>
      <c r="BH39" t="str">
        <f t="shared" si="52"/>
        <v>غير جميل</v>
      </c>
      <c r="BI39" t="str">
        <f t="shared" si="53"/>
        <v>غير جميل</v>
      </c>
      <c r="BJ39" t="str">
        <f t="shared" si="54"/>
        <v>غير جميل</v>
      </c>
      <c r="BK39" t="str">
        <f t="shared" si="118"/>
        <v>غير جميل</v>
      </c>
    </row>
    <row r="40" spans="1:63" ht="15.75">
      <c r="A40" s="6" t="s">
        <v>18</v>
      </c>
      <c r="B40" s="7" t="str">
        <f t="shared" ref="B40:I40" si="131">MID($A40,COLUMN(A40),1)</f>
        <v>5</v>
      </c>
      <c r="C40" s="7" t="str">
        <f t="shared" si="131"/>
        <v>1</v>
      </c>
      <c r="D40" s="7" t="str">
        <f t="shared" si="131"/>
        <v>5</v>
      </c>
      <c r="E40" s="7" t="str">
        <f t="shared" si="131"/>
        <v>5</v>
      </c>
      <c r="F40" s="7" t="str">
        <f t="shared" si="131"/>
        <v>0</v>
      </c>
      <c r="G40" s="7" t="str">
        <f t="shared" si="131"/>
        <v>3</v>
      </c>
      <c r="H40" s="7" t="str">
        <f t="shared" si="131"/>
        <v>6</v>
      </c>
      <c r="I40" s="7" t="str">
        <f t="shared" si="131"/>
        <v>4</v>
      </c>
      <c r="J40" s="8" t="str">
        <f t="shared" si="46"/>
        <v>No</v>
      </c>
      <c r="K40" s="3" t="str">
        <f t="shared" si="47"/>
        <v>No</v>
      </c>
      <c r="M40" s="10">
        <f t="shared" si="68"/>
        <v>5</v>
      </c>
      <c r="N40" s="10">
        <f t="shared" si="102"/>
        <v>3</v>
      </c>
      <c r="O40" s="12" t="b">
        <f t="shared" si="48"/>
        <v>0</v>
      </c>
      <c r="P40" s="10" t="str">
        <f t="shared" si="69"/>
        <v>51</v>
      </c>
      <c r="Q40" s="10" t="str">
        <f t="shared" si="70"/>
        <v>55</v>
      </c>
      <c r="R40" s="10" t="str">
        <f t="shared" si="71"/>
        <v>03</v>
      </c>
      <c r="S40" s="10" t="str">
        <f t="shared" si="72"/>
        <v>64</v>
      </c>
      <c r="T40" s="13" t="e">
        <f t="shared" si="73"/>
        <v>#N/A</v>
      </c>
      <c r="U40" s="13">
        <f t="shared" si="74"/>
        <v>0</v>
      </c>
      <c r="V40" s="12" t="b">
        <f t="shared" si="10"/>
        <v>0</v>
      </c>
      <c r="W40" s="10">
        <f t="shared" si="75"/>
        <v>-4</v>
      </c>
      <c r="X40" s="10">
        <f t="shared" si="103"/>
        <v>4</v>
      </c>
      <c r="Y40" s="10">
        <f t="shared" si="104"/>
        <v>0</v>
      </c>
      <c r="Z40" s="10">
        <f t="shared" si="105"/>
        <v>-5</v>
      </c>
      <c r="AA40" s="10">
        <f t="shared" si="106"/>
        <v>3</v>
      </c>
      <c r="AB40" s="10">
        <f t="shared" si="107"/>
        <v>3</v>
      </c>
      <c r="AC40" s="10">
        <f t="shared" si="108"/>
        <v>-2</v>
      </c>
      <c r="AD40" s="12" t="b">
        <f t="shared" si="76"/>
        <v>0</v>
      </c>
      <c r="AE40" s="10">
        <f t="shared" si="77"/>
        <v>-4</v>
      </c>
      <c r="AF40" s="10">
        <f t="shared" si="109"/>
        <v>0</v>
      </c>
      <c r="AG40" s="10">
        <f t="shared" si="110"/>
        <v>5</v>
      </c>
      <c r="AH40" s="10">
        <f t="shared" si="111"/>
        <v>-3</v>
      </c>
      <c r="AI40" s="10">
        <f t="shared" si="112"/>
        <v>-3</v>
      </c>
      <c r="AJ40" s="10">
        <f t="shared" si="113"/>
        <v>2</v>
      </c>
      <c r="AK40" s="12" t="b">
        <f t="shared" si="78"/>
        <v>0</v>
      </c>
      <c r="AL40" s="10" t="str">
        <f t="shared" si="79"/>
        <v>51</v>
      </c>
      <c r="AM40" s="10" t="str">
        <f t="shared" si="80"/>
        <v>55</v>
      </c>
      <c r="AN40" s="10" t="str">
        <f t="shared" si="81"/>
        <v>03</v>
      </c>
      <c r="AO40" s="10" t="str">
        <f t="shared" si="82"/>
        <v>64</v>
      </c>
      <c r="AP40" s="13">
        <f t="shared" si="114"/>
        <v>4</v>
      </c>
      <c r="AQ40" s="13">
        <f t="shared" si="115"/>
        <v>-52</v>
      </c>
      <c r="AR40" s="13">
        <f t="shared" si="83"/>
        <v>61</v>
      </c>
      <c r="AS40" s="12" t="b">
        <f t="shared" si="84"/>
        <v>0</v>
      </c>
      <c r="AT40" s="10" t="str">
        <f t="shared" si="85"/>
        <v>51</v>
      </c>
      <c r="AU40" s="10" t="str">
        <f t="shared" si="86"/>
        <v>55</v>
      </c>
      <c r="AV40" s="10" t="str">
        <f t="shared" si="87"/>
        <v>03</v>
      </c>
      <c r="AW40" s="10" t="str">
        <f t="shared" si="88"/>
        <v>64</v>
      </c>
      <c r="AX40" s="13">
        <f t="shared" si="89"/>
        <v>-4</v>
      </c>
      <c r="AY40" s="13">
        <f t="shared" si="39"/>
        <v>52</v>
      </c>
      <c r="AZ40" s="13">
        <f t="shared" si="90"/>
        <v>-61</v>
      </c>
      <c r="BA40" s="12" t="b">
        <f t="shared" si="91"/>
        <v>0</v>
      </c>
      <c r="BB40" s="12" t="b">
        <f t="shared" si="116"/>
        <v>0</v>
      </c>
      <c r="BC40" t="b">
        <f>IF(OR((O40,V40,AD40,AK40,AS40,BA40)),TRUE,FALSE)</f>
        <v>0</v>
      </c>
      <c r="BD40" t="str">
        <f t="shared" si="117"/>
        <v>غير جميل</v>
      </c>
      <c r="BE40" t="str">
        <f t="shared" si="49"/>
        <v>غير جميل</v>
      </c>
      <c r="BF40" t="str">
        <f t="shared" si="50"/>
        <v>غير جميل</v>
      </c>
      <c r="BG40" t="str">
        <f t="shared" si="51"/>
        <v>غير جميل</v>
      </c>
      <c r="BH40" t="str">
        <f t="shared" si="52"/>
        <v>غير جميل</v>
      </c>
      <c r="BI40" t="str">
        <f t="shared" si="53"/>
        <v>غير جميل</v>
      </c>
      <c r="BJ40" t="str">
        <f t="shared" si="54"/>
        <v>غير جميل</v>
      </c>
      <c r="BK40" t="str">
        <f t="shared" si="118"/>
        <v>غير جميل</v>
      </c>
    </row>
    <row r="41" spans="1:63" ht="15.75">
      <c r="A41" s="6" t="s">
        <v>19</v>
      </c>
      <c r="B41" s="7" t="str">
        <f t="shared" ref="B41:I41" si="132">MID($A41,COLUMN(A41),1)</f>
        <v>5</v>
      </c>
      <c r="C41" s="7" t="str">
        <f t="shared" si="132"/>
        <v>1</v>
      </c>
      <c r="D41" s="7" t="str">
        <f t="shared" si="132"/>
        <v>5</v>
      </c>
      <c r="E41" s="7" t="str">
        <f t="shared" si="132"/>
        <v>5</v>
      </c>
      <c r="F41" s="7" t="str">
        <f t="shared" si="132"/>
        <v>0</v>
      </c>
      <c r="G41" s="7" t="str">
        <f t="shared" si="132"/>
        <v>3</v>
      </c>
      <c r="H41" s="7" t="str">
        <f t="shared" si="132"/>
        <v>6</v>
      </c>
      <c r="I41" s="7" t="str">
        <f t="shared" si="132"/>
        <v>8</v>
      </c>
      <c r="J41" s="8" t="str">
        <f t="shared" si="46"/>
        <v>No</v>
      </c>
      <c r="K41" s="3" t="str">
        <f t="shared" si="47"/>
        <v>No</v>
      </c>
      <c r="M41" s="10">
        <f t="shared" si="68"/>
        <v>5</v>
      </c>
      <c r="N41" s="10">
        <f t="shared" si="102"/>
        <v>3</v>
      </c>
      <c r="O41" s="12" t="b">
        <f t="shared" si="48"/>
        <v>0</v>
      </c>
      <c r="P41" s="10" t="str">
        <f t="shared" si="69"/>
        <v>51</v>
      </c>
      <c r="Q41" s="10" t="str">
        <f t="shared" si="70"/>
        <v>55</v>
      </c>
      <c r="R41" s="10" t="str">
        <f t="shared" si="71"/>
        <v>03</v>
      </c>
      <c r="S41" s="10" t="str">
        <f t="shared" si="72"/>
        <v>68</v>
      </c>
      <c r="T41" s="13" t="e">
        <f t="shared" si="73"/>
        <v>#N/A</v>
      </c>
      <c r="U41" s="13">
        <f t="shared" si="74"/>
        <v>0</v>
      </c>
      <c r="V41" s="12" t="b">
        <f t="shared" si="10"/>
        <v>0</v>
      </c>
      <c r="W41" s="10">
        <f t="shared" si="75"/>
        <v>-4</v>
      </c>
      <c r="X41" s="10">
        <f t="shared" si="103"/>
        <v>4</v>
      </c>
      <c r="Y41" s="10">
        <f t="shared" si="104"/>
        <v>0</v>
      </c>
      <c r="Z41" s="10">
        <f t="shared" si="105"/>
        <v>-5</v>
      </c>
      <c r="AA41" s="10">
        <f t="shared" si="106"/>
        <v>3</v>
      </c>
      <c r="AB41" s="10">
        <f t="shared" si="107"/>
        <v>3</v>
      </c>
      <c r="AC41" s="10">
        <f t="shared" si="108"/>
        <v>2</v>
      </c>
      <c r="AD41" s="12" t="b">
        <f t="shared" si="76"/>
        <v>0</v>
      </c>
      <c r="AE41" s="10">
        <f t="shared" si="77"/>
        <v>-4</v>
      </c>
      <c r="AF41" s="10">
        <f t="shared" si="109"/>
        <v>0</v>
      </c>
      <c r="AG41" s="10">
        <f t="shared" si="110"/>
        <v>5</v>
      </c>
      <c r="AH41" s="10">
        <f t="shared" si="111"/>
        <v>-3</v>
      </c>
      <c r="AI41" s="10">
        <f t="shared" si="112"/>
        <v>-3</v>
      </c>
      <c r="AJ41" s="10">
        <f t="shared" si="113"/>
        <v>-2</v>
      </c>
      <c r="AK41" s="12" t="b">
        <f t="shared" si="78"/>
        <v>0</v>
      </c>
      <c r="AL41" s="10" t="str">
        <f t="shared" si="79"/>
        <v>51</v>
      </c>
      <c r="AM41" s="10" t="str">
        <f t="shared" si="80"/>
        <v>55</v>
      </c>
      <c r="AN41" s="10" t="str">
        <f t="shared" si="81"/>
        <v>03</v>
      </c>
      <c r="AO41" s="10" t="str">
        <f t="shared" si="82"/>
        <v>68</v>
      </c>
      <c r="AP41" s="13">
        <f t="shared" si="114"/>
        <v>4</v>
      </c>
      <c r="AQ41" s="13">
        <f t="shared" si="115"/>
        <v>-52</v>
      </c>
      <c r="AR41" s="13">
        <f t="shared" si="83"/>
        <v>65</v>
      </c>
      <c r="AS41" s="12" t="b">
        <f t="shared" si="84"/>
        <v>0</v>
      </c>
      <c r="AT41" s="10" t="str">
        <f t="shared" si="85"/>
        <v>51</v>
      </c>
      <c r="AU41" s="10" t="str">
        <f t="shared" si="86"/>
        <v>55</v>
      </c>
      <c r="AV41" s="10" t="str">
        <f t="shared" si="87"/>
        <v>03</v>
      </c>
      <c r="AW41" s="10" t="str">
        <f t="shared" si="88"/>
        <v>68</v>
      </c>
      <c r="AX41" s="13">
        <f t="shared" si="89"/>
        <v>-4</v>
      </c>
      <c r="AY41" s="13">
        <f t="shared" si="39"/>
        <v>52</v>
      </c>
      <c r="AZ41" s="13">
        <f t="shared" si="90"/>
        <v>-65</v>
      </c>
      <c r="BA41" s="12" t="b">
        <f t="shared" si="91"/>
        <v>0</v>
      </c>
      <c r="BB41" s="12" t="b">
        <f t="shared" si="116"/>
        <v>0</v>
      </c>
      <c r="BC41" t="b">
        <f>IF(OR((O41,V41,AD41,AK41,AS41,BA41)),TRUE,FALSE)</f>
        <v>0</v>
      </c>
      <c r="BD41" t="str">
        <f t="shared" si="117"/>
        <v>غير جميل</v>
      </c>
      <c r="BE41" t="str">
        <f t="shared" si="49"/>
        <v>غير جميل</v>
      </c>
      <c r="BF41" t="str">
        <f t="shared" si="50"/>
        <v>غير جميل</v>
      </c>
      <c r="BG41" t="str">
        <f t="shared" si="51"/>
        <v>غير جميل</v>
      </c>
      <c r="BH41" t="str">
        <f t="shared" si="52"/>
        <v>غير جميل</v>
      </c>
      <c r="BI41" t="str">
        <f t="shared" si="53"/>
        <v>غير جميل</v>
      </c>
      <c r="BJ41" t="str">
        <f t="shared" si="54"/>
        <v>غير جميل</v>
      </c>
      <c r="BK41" t="str">
        <f t="shared" si="118"/>
        <v>غير جميل</v>
      </c>
    </row>
    <row r="42" spans="1:63" ht="15.75">
      <c r="A42" s="6" t="s">
        <v>20</v>
      </c>
      <c r="B42" s="7" t="str">
        <f t="shared" ref="B42:I42" si="133">MID($A42,COLUMN(A42),1)</f>
        <v>5</v>
      </c>
      <c r="C42" s="7" t="str">
        <f t="shared" si="133"/>
        <v>1</v>
      </c>
      <c r="D42" s="7" t="str">
        <f t="shared" si="133"/>
        <v>5</v>
      </c>
      <c r="E42" s="7" t="str">
        <f t="shared" si="133"/>
        <v>5</v>
      </c>
      <c r="F42" s="7" t="str">
        <f t="shared" si="133"/>
        <v>0</v>
      </c>
      <c r="G42" s="7" t="str">
        <f t="shared" si="133"/>
        <v>3</v>
      </c>
      <c r="H42" s="7" t="str">
        <f t="shared" si="133"/>
        <v>7</v>
      </c>
      <c r="I42" s="7" t="str">
        <f t="shared" si="133"/>
        <v>7</v>
      </c>
      <c r="J42" s="8" t="str">
        <f t="shared" si="46"/>
        <v>No</v>
      </c>
      <c r="K42" s="3" t="str">
        <f t="shared" si="47"/>
        <v>No</v>
      </c>
      <c r="M42" s="10">
        <f t="shared" si="68"/>
        <v>5</v>
      </c>
      <c r="N42" s="10">
        <f t="shared" si="102"/>
        <v>3</v>
      </c>
      <c r="O42" s="12" t="b">
        <f t="shared" si="48"/>
        <v>0</v>
      </c>
      <c r="P42" s="10" t="str">
        <f t="shared" si="69"/>
        <v>51</v>
      </c>
      <c r="Q42" s="10" t="str">
        <f t="shared" si="70"/>
        <v>55</v>
      </c>
      <c r="R42" s="10" t="str">
        <f t="shared" si="71"/>
        <v>03</v>
      </c>
      <c r="S42" s="10" t="str">
        <f t="shared" si="72"/>
        <v>77</v>
      </c>
      <c r="T42" s="13" t="e">
        <f t="shared" si="73"/>
        <v>#N/A</v>
      </c>
      <c r="U42" s="13">
        <f t="shared" si="74"/>
        <v>0</v>
      </c>
      <c r="V42" s="12" t="b">
        <f t="shared" si="10"/>
        <v>0</v>
      </c>
      <c r="W42" s="10">
        <f t="shared" si="75"/>
        <v>-4</v>
      </c>
      <c r="X42" s="10">
        <f t="shared" si="103"/>
        <v>4</v>
      </c>
      <c r="Y42" s="10">
        <f t="shared" si="104"/>
        <v>0</v>
      </c>
      <c r="Z42" s="10">
        <f t="shared" si="105"/>
        <v>-5</v>
      </c>
      <c r="AA42" s="10">
        <f t="shared" si="106"/>
        <v>3</v>
      </c>
      <c r="AB42" s="10">
        <f t="shared" si="107"/>
        <v>4</v>
      </c>
      <c r="AC42" s="10">
        <f t="shared" si="108"/>
        <v>0</v>
      </c>
      <c r="AD42" s="12" t="b">
        <f t="shared" si="76"/>
        <v>0</v>
      </c>
      <c r="AE42" s="10">
        <f t="shared" si="77"/>
        <v>-4</v>
      </c>
      <c r="AF42" s="10">
        <f t="shared" si="109"/>
        <v>0</v>
      </c>
      <c r="AG42" s="10">
        <f t="shared" si="110"/>
        <v>5</v>
      </c>
      <c r="AH42" s="10">
        <f t="shared" si="111"/>
        <v>-3</v>
      </c>
      <c r="AI42" s="10">
        <f t="shared" si="112"/>
        <v>-4</v>
      </c>
      <c r="AJ42" s="10">
        <f t="shared" si="113"/>
        <v>0</v>
      </c>
      <c r="AK42" s="12" t="b">
        <f t="shared" si="78"/>
        <v>0</v>
      </c>
      <c r="AL42" s="10" t="str">
        <f t="shared" si="79"/>
        <v>51</v>
      </c>
      <c r="AM42" s="10" t="str">
        <f t="shared" si="80"/>
        <v>55</v>
      </c>
      <c r="AN42" s="10" t="str">
        <f t="shared" si="81"/>
        <v>03</v>
      </c>
      <c r="AO42" s="10" t="str">
        <f t="shared" si="82"/>
        <v>77</v>
      </c>
      <c r="AP42" s="13">
        <f t="shared" si="114"/>
        <v>4</v>
      </c>
      <c r="AQ42" s="13">
        <f t="shared" si="115"/>
        <v>-52</v>
      </c>
      <c r="AR42" s="13">
        <f t="shared" si="83"/>
        <v>74</v>
      </c>
      <c r="AS42" s="12" t="b">
        <f t="shared" si="84"/>
        <v>0</v>
      </c>
      <c r="AT42" s="10" t="str">
        <f t="shared" si="85"/>
        <v>51</v>
      </c>
      <c r="AU42" s="10" t="str">
        <f t="shared" si="86"/>
        <v>55</v>
      </c>
      <c r="AV42" s="10" t="str">
        <f t="shared" si="87"/>
        <v>03</v>
      </c>
      <c r="AW42" s="10" t="str">
        <f t="shared" si="88"/>
        <v>77</v>
      </c>
      <c r="AX42" s="13">
        <f t="shared" si="89"/>
        <v>-4</v>
      </c>
      <c r="AY42" s="13">
        <f t="shared" si="39"/>
        <v>52</v>
      </c>
      <c r="AZ42" s="13">
        <f t="shared" si="90"/>
        <v>-74</v>
      </c>
      <c r="BA42" s="12" t="b">
        <f t="shared" si="91"/>
        <v>0</v>
      </c>
      <c r="BB42" s="12" t="b">
        <f t="shared" si="116"/>
        <v>0</v>
      </c>
      <c r="BC42" t="b">
        <f>IF(OR((O42,V42,AD42,AK42,AS42,BA42)),TRUE,FALSE)</f>
        <v>0</v>
      </c>
      <c r="BD42" t="str">
        <f t="shared" si="117"/>
        <v>غير جميل</v>
      </c>
      <c r="BE42" t="str">
        <f t="shared" si="49"/>
        <v>غير جميل</v>
      </c>
      <c r="BF42" t="str">
        <f t="shared" si="50"/>
        <v>غير جميل</v>
      </c>
      <c r="BG42" t="str">
        <f t="shared" si="51"/>
        <v>غير جميل</v>
      </c>
      <c r="BH42" t="str">
        <f t="shared" si="52"/>
        <v>غير جميل</v>
      </c>
      <c r="BI42" t="str">
        <f t="shared" si="53"/>
        <v>غير جميل</v>
      </c>
      <c r="BJ42" t="str">
        <f t="shared" si="54"/>
        <v>غير جميل</v>
      </c>
      <c r="BK42" t="str">
        <f t="shared" si="118"/>
        <v>غير جميل</v>
      </c>
    </row>
    <row r="43" spans="1:63" ht="15.75">
      <c r="A43" s="6" t="s">
        <v>21</v>
      </c>
      <c r="B43" s="7" t="str">
        <f t="shared" ref="B43:I43" si="134">MID($A43,COLUMN(A43),1)</f>
        <v>5</v>
      </c>
      <c r="C43" s="7" t="str">
        <f t="shared" si="134"/>
        <v>1</v>
      </c>
      <c r="D43" s="7" t="str">
        <f t="shared" si="134"/>
        <v>5</v>
      </c>
      <c r="E43" s="7" t="str">
        <f t="shared" si="134"/>
        <v>5</v>
      </c>
      <c r="F43" s="7" t="str">
        <f t="shared" si="134"/>
        <v>0</v>
      </c>
      <c r="G43" s="7" t="str">
        <f t="shared" si="134"/>
        <v>3</v>
      </c>
      <c r="H43" s="7" t="str">
        <f t="shared" si="134"/>
        <v>7</v>
      </c>
      <c r="I43" s="7" t="str">
        <f t="shared" si="134"/>
        <v>9</v>
      </c>
      <c r="J43" s="8" t="str">
        <f t="shared" si="46"/>
        <v>No</v>
      </c>
      <c r="K43" s="3" t="str">
        <f t="shared" si="47"/>
        <v>No</v>
      </c>
      <c r="M43" s="10">
        <f t="shared" si="68"/>
        <v>5</v>
      </c>
      <c r="N43" s="10">
        <f t="shared" si="102"/>
        <v>3</v>
      </c>
      <c r="O43" s="12" t="b">
        <f t="shared" si="48"/>
        <v>0</v>
      </c>
      <c r="P43" s="10" t="str">
        <f t="shared" si="69"/>
        <v>51</v>
      </c>
      <c r="Q43" s="10" t="str">
        <f t="shared" si="70"/>
        <v>55</v>
      </c>
      <c r="R43" s="10" t="str">
        <f t="shared" si="71"/>
        <v>03</v>
      </c>
      <c r="S43" s="10" t="str">
        <f t="shared" si="72"/>
        <v>79</v>
      </c>
      <c r="T43" s="13" t="e">
        <f t="shared" si="73"/>
        <v>#N/A</v>
      </c>
      <c r="U43" s="13">
        <f t="shared" si="74"/>
        <v>0</v>
      </c>
      <c r="V43" s="12" t="b">
        <f t="shared" si="10"/>
        <v>0</v>
      </c>
      <c r="W43" s="10">
        <f t="shared" si="75"/>
        <v>-4</v>
      </c>
      <c r="X43" s="10">
        <f t="shared" si="103"/>
        <v>4</v>
      </c>
      <c r="Y43" s="10">
        <f t="shared" si="104"/>
        <v>0</v>
      </c>
      <c r="Z43" s="10">
        <f t="shared" si="105"/>
        <v>-5</v>
      </c>
      <c r="AA43" s="10">
        <f t="shared" si="106"/>
        <v>3</v>
      </c>
      <c r="AB43" s="10">
        <f t="shared" si="107"/>
        <v>4</v>
      </c>
      <c r="AC43" s="10">
        <f t="shared" si="108"/>
        <v>2</v>
      </c>
      <c r="AD43" s="12" t="b">
        <f t="shared" si="76"/>
        <v>0</v>
      </c>
      <c r="AE43" s="10">
        <f t="shared" si="77"/>
        <v>-4</v>
      </c>
      <c r="AF43" s="10">
        <f t="shared" si="109"/>
        <v>0</v>
      </c>
      <c r="AG43" s="10">
        <f t="shared" si="110"/>
        <v>5</v>
      </c>
      <c r="AH43" s="10">
        <f t="shared" si="111"/>
        <v>-3</v>
      </c>
      <c r="AI43" s="10">
        <f t="shared" si="112"/>
        <v>-4</v>
      </c>
      <c r="AJ43" s="10">
        <f t="shared" si="113"/>
        <v>-2</v>
      </c>
      <c r="AK43" s="12" t="b">
        <f t="shared" si="78"/>
        <v>0</v>
      </c>
      <c r="AL43" s="10" t="str">
        <f t="shared" si="79"/>
        <v>51</v>
      </c>
      <c r="AM43" s="10" t="str">
        <f t="shared" si="80"/>
        <v>55</v>
      </c>
      <c r="AN43" s="10" t="str">
        <f t="shared" si="81"/>
        <v>03</v>
      </c>
      <c r="AO43" s="10" t="str">
        <f t="shared" si="82"/>
        <v>79</v>
      </c>
      <c r="AP43" s="13">
        <f t="shared" si="114"/>
        <v>4</v>
      </c>
      <c r="AQ43" s="13">
        <f t="shared" si="115"/>
        <v>-52</v>
      </c>
      <c r="AR43" s="13">
        <f t="shared" si="83"/>
        <v>76</v>
      </c>
      <c r="AS43" s="12" t="b">
        <f t="shared" si="84"/>
        <v>0</v>
      </c>
      <c r="AT43" s="10" t="str">
        <f t="shared" si="85"/>
        <v>51</v>
      </c>
      <c r="AU43" s="10" t="str">
        <f t="shared" si="86"/>
        <v>55</v>
      </c>
      <c r="AV43" s="10" t="str">
        <f t="shared" si="87"/>
        <v>03</v>
      </c>
      <c r="AW43" s="10" t="str">
        <f t="shared" si="88"/>
        <v>79</v>
      </c>
      <c r="AX43" s="13">
        <f t="shared" si="89"/>
        <v>-4</v>
      </c>
      <c r="AY43" s="13">
        <f t="shared" si="39"/>
        <v>52</v>
      </c>
      <c r="AZ43" s="13">
        <f t="shared" si="90"/>
        <v>-76</v>
      </c>
      <c r="BA43" s="12" t="b">
        <f t="shared" si="91"/>
        <v>0</v>
      </c>
      <c r="BB43" s="12" t="b">
        <f t="shared" si="116"/>
        <v>0</v>
      </c>
      <c r="BC43" t="b">
        <f>IF(OR((O43,V43,AD43,AK43,AS43,BA43)),TRUE,FALSE)</f>
        <v>0</v>
      </c>
      <c r="BD43" t="str">
        <f t="shared" si="117"/>
        <v>غير جميل</v>
      </c>
      <c r="BE43" t="str">
        <f t="shared" si="49"/>
        <v>غير جميل</v>
      </c>
      <c r="BF43" t="str">
        <f t="shared" si="50"/>
        <v>غير جميل</v>
      </c>
      <c r="BG43" t="str">
        <f t="shared" si="51"/>
        <v>غير جميل</v>
      </c>
      <c r="BH43" t="str">
        <f t="shared" si="52"/>
        <v>غير جميل</v>
      </c>
      <c r="BI43" t="str">
        <f t="shared" si="53"/>
        <v>غير جميل</v>
      </c>
      <c r="BJ43" t="str">
        <f t="shared" si="54"/>
        <v>غير جميل</v>
      </c>
      <c r="BK43" t="str">
        <f t="shared" si="118"/>
        <v>غير جميل</v>
      </c>
    </row>
    <row r="44" spans="1:63" ht="15.75">
      <c r="A44" s="6" t="s">
        <v>22</v>
      </c>
      <c r="B44" s="7" t="str">
        <f t="shared" ref="B44:I44" si="135">MID($A44,COLUMN(A44),1)</f>
        <v>5</v>
      </c>
      <c r="C44" s="7" t="str">
        <f t="shared" si="135"/>
        <v>1</v>
      </c>
      <c r="D44" s="7" t="str">
        <f t="shared" si="135"/>
        <v>5</v>
      </c>
      <c r="E44" s="7" t="str">
        <f t="shared" si="135"/>
        <v>5</v>
      </c>
      <c r="F44" s="7" t="str">
        <f t="shared" si="135"/>
        <v>0</v>
      </c>
      <c r="G44" s="7" t="str">
        <f t="shared" si="135"/>
        <v>3</v>
      </c>
      <c r="H44" s="7" t="str">
        <f t="shared" si="135"/>
        <v>8</v>
      </c>
      <c r="I44" s="7" t="str">
        <f t="shared" si="135"/>
        <v>2</v>
      </c>
      <c r="J44" s="8" t="str">
        <f t="shared" si="46"/>
        <v>No</v>
      </c>
      <c r="K44" s="3" t="str">
        <f t="shared" si="47"/>
        <v>No</v>
      </c>
      <c r="M44" s="10">
        <f t="shared" si="68"/>
        <v>5</v>
      </c>
      <c r="N44" s="10">
        <f t="shared" si="102"/>
        <v>3</v>
      </c>
      <c r="O44" s="12" t="b">
        <f t="shared" si="48"/>
        <v>0</v>
      </c>
      <c r="P44" s="10" t="str">
        <f t="shared" si="69"/>
        <v>51</v>
      </c>
      <c r="Q44" s="10" t="str">
        <f t="shared" si="70"/>
        <v>55</v>
      </c>
      <c r="R44" s="10" t="str">
        <f t="shared" si="71"/>
        <v>03</v>
      </c>
      <c r="S44" s="10" t="str">
        <f t="shared" si="72"/>
        <v>82</v>
      </c>
      <c r="T44" s="13" t="e">
        <f t="shared" si="73"/>
        <v>#N/A</v>
      </c>
      <c r="U44" s="13">
        <f t="shared" si="74"/>
        <v>0</v>
      </c>
      <c r="V44" s="12" t="b">
        <f t="shared" si="10"/>
        <v>0</v>
      </c>
      <c r="W44" s="10">
        <f t="shared" si="75"/>
        <v>-4</v>
      </c>
      <c r="X44" s="10">
        <f t="shared" si="103"/>
        <v>4</v>
      </c>
      <c r="Y44" s="10">
        <f t="shared" si="104"/>
        <v>0</v>
      </c>
      <c r="Z44" s="10">
        <f t="shared" si="105"/>
        <v>-5</v>
      </c>
      <c r="AA44" s="10">
        <f t="shared" si="106"/>
        <v>3</v>
      </c>
      <c r="AB44" s="10">
        <f t="shared" si="107"/>
        <v>5</v>
      </c>
      <c r="AC44" s="10">
        <f t="shared" si="108"/>
        <v>-6</v>
      </c>
      <c r="AD44" s="12" t="b">
        <f t="shared" si="76"/>
        <v>0</v>
      </c>
      <c r="AE44" s="10">
        <f t="shared" si="77"/>
        <v>-4</v>
      </c>
      <c r="AF44" s="10">
        <f t="shared" si="109"/>
        <v>0</v>
      </c>
      <c r="AG44" s="10">
        <f t="shared" si="110"/>
        <v>5</v>
      </c>
      <c r="AH44" s="10">
        <f t="shared" si="111"/>
        <v>-3</v>
      </c>
      <c r="AI44" s="10">
        <f t="shared" si="112"/>
        <v>-5</v>
      </c>
      <c r="AJ44" s="10">
        <f t="shared" si="113"/>
        <v>6</v>
      </c>
      <c r="AK44" s="12" t="b">
        <f t="shared" si="78"/>
        <v>0</v>
      </c>
      <c r="AL44" s="10" t="str">
        <f t="shared" si="79"/>
        <v>51</v>
      </c>
      <c r="AM44" s="10" t="str">
        <f t="shared" si="80"/>
        <v>55</v>
      </c>
      <c r="AN44" s="10" t="str">
        <f t="shared" si="81"/>
        <v>03</v>
      </c>
      <c r="AO44" s="10" t="str">
        <f t="shared" si="82"/>
        <v>82</v>
      </c>
      <c r="AP44" s="13">
        <f t="shared" si="114"/>
        <v>4</v>
      </c>
      <c r="AQ44" s="13">
        <f t="shared" si="115"/>
        <v>-52</v>
      </c>
      <c r="AR44" s="13">
        <f t="shared" si="83"/>
        <v>79</v>
      </c>
      <c r="AS44" s="12" t="b">
        <f t="shared" si="84"/>
        <v>0</v>
      </c>
      <c r="AT44" s="10" t="str">
        <f t="shared" si="85"/>
        <v>51</v>
      </c>
      <c r="AU44" s="10" t="str">
        <f t="shared" si="86"/>
        <v>55</v>
      </c>
      <c r="AV44" s="10" t="str">
        <f t="shared" si="87"/>
        <v>03</v>
      </c>
      <c r="AW44" s="10" t="str">
        <f t="shared" si="88"/>
        <v>82</v>
      </c>
      <c r="AX44" s="13">
        <f t="shared" si="89"/>
        <v>-4</v>
      </c>
      <c r="AY44" s="13">
        <f t="shared" si="39"/>
        <v>52</v>
      </c>
      <c r="AZ44" s="13">
        <f t="shared" si="90"/>
        <v>-79</v>
      </c>
      <c r="BA44" s="12" t="b">
        <f t="shared" si="91"/>
        <v>0</v>
      </c>
      <c r="BB44" s="12" t="b">
        <f t="shared" si="116"/>
        <v>0</v>
      </c>
      <c r="BC44" t="b">
        <f>IF(OR((O44,V44,AD44,AK44,AS44,BA44)),TRUE,FALSE)</f>
        <v>0</v>
      </c>
      <c r="BD44" t="str">
        <f t="shared" si="117"/>
        <v>غير جميل</v>
      </c>
      <c r="BE44" t="str">
        <f t="shared" si="49"/>
        <v>غير جميل</v>
      </c>
      <c r="BF44" t="str">
        <f t="shared" si="50"/>
        <v>غير جميل</v>
      </c>
      <c r="BG44" t="str">
        <f t="shared" si="51"/>
        <v>غير جميل</v>
      </c>
      <c r="BH44" t="str">
        <f t="shared" si="52"/>
        <v>غير جميل</v>
      </c>
      <c r="BI44" t="str">
        <f t="shared" si="53"/>
        <v>غير جميل</v>
      </c>
      <c r="BJ44" t="str">
        <f t="shared" si="54"/>
        <v>غير جميل</v>
      </c>
      <c r="BK44" t="str">
        <f t="shared" si="118"/>
        <v>غير جميل</v>
      </c>
    </row>
    <row r="45" spans="1:63" ht="15.75">
      <c r="A45" s="6" t="s">
        <v>23</v>
      </c>
      <c r="B45" s="7" t="str">
        <f t="shared" ref="B45:I45" si="136">MID($A45,COLUMN(A45),1)</f>
        <v>5</v>
      </c>
      <c r="C45" s="7" t="str">
        <f t="shared" si="136"/>
        <v>1</v>
      </c>
      <c r="D45" s="7" t="str">
        <f t="shared" si="136"/>
        <v>5</v>
      </c>
      <c r="E45" s="7" t="str">
        <f t="shared" si="136"/>
        <v>5</v>
      </c>
      <c r="F45" s="7" t="str">
        <f t="shared" si="136"/>
        <v>0</v>
      </c>
      <c r="G45" s="7" t="str">
        <f t="shared" si="136"/>
        <v>7</v>
      </c>
      <c r="H45" s="7" t="str">
        <f t="shared" si="136"/>
        <v>1</v>
      </c>
      <c r="I45" s="7" t="str">
        <f t="shared" si="136"/>
        <v>8</v>
      </c>
      <c r="J45" s="8" t="str">
        <f t="shared" si="46"/>
        <v>No</v>
      </c>
      <c r="K45" s="3" t="str">
        <f t="shared" si="47"/>
        <v>No</v>
      </c>
      <c r="M45" s="10">
        <f t="shared" si="68"/>
        <v>5</v>
      </c>
      <c r="N45" s="10">
        <f t="shared" si="102"/>
        <v>3</v>
      </c>
      <c r="O45" s="12" t="b">
        <f t="shared" si="48"/>
        <v>0</v>
      </c>
      <c r="P45" s="10" t="str">
        <f t="shared" si="69"/>
        <v>51</v>
      </c>
      <c r="Q45" s="10" t="str">
        <f t="shared" si="70"/>
        <v>55</v>
      </c>
      <c r="R45" s="10" t="str">
        <f t="shared" si="71"/>
        <v>07</v>
      </c>
      <c r="S45" s="10" t="str">
        <f t="shared" si="72"/>
        <v>18</v>
      </c>
      <c r="T45" s="13" t="e">
        <f t="shared" si="73"/>
        <v>#N/A</v>
      </c>
      <c r="U45" s="13">
        <f t="shared" si="74"/>
        <v>0</v>
      </c>
      <c r="V45" s="12" t="b">
        <f t="shared" si="10"/>
        <v>0</v>
      </c>
      <c r="W45" s="10">
        <f t="shared" si="75"/>
        <v>-4</v>
      </c>
      <c r="X45" s="10">
        <f t="shared" si="103"/>
        <v>4</v>
      </c>
      <c r="Y45" s="10">
        <f t="shared" si="104"/>
        <v>0</v>
      </c>
      <c r="Z45" s="10">
        <f t="shared" si="105"/>
        <v>-5</v>
      </c>
      <c r="AA45" s="10">
        <f t="shared" si="106"/>
        <v>7</v>
      </c>
      <c r="AB45" s="10">
        <f t="shared" si="107"/>
        <v>-6</v>
      </c>
      <c r="AC45" s="10">
        <f t="shared" si="108"/>
        <v>7</v>
      </c>
      <c r="AD45" s="12" t="b">
        <f t="shared" si="76"/>
        <v>0</v>
      </c>
      <c r="AE45" s="10">
        <f t="shared" si="77"/>
        <v>-4</v>
      </c>
      <c r="AF45" s="10">
        <f t="shared" si="109"/>
        <v>0</v>
      </c>
      <c r="AG45" s="10">
        <f t="shared" si="110"/>
        <v>5</v>
      </c>
      <c r="AH45" s="10">
        <f t="shared" si="111"/>
        <v>-7</v>
      </c>
      <c r="AI45" s="10">
        <f t="shared" si="112"/>
        <v>6</v>
      </c>
      <c r="AJ45" s="10">
        <f t="shared" si="113"/>
        <v>-7</v>
      </c>
      <c r="AK45" s="12" t="b">
        <f t="shared" si="78"/>
        <v>0</v>
      </c>
      <c r="AL45" s="10" t="str">
        <f t="shared" si="79"/>
        <v>51</v>
      </c>
      <c r="AM45" s="10" t="str">
        <f t="shared" si="80"/>
        <v>55</v>
      </c>
      <c r="AN45" s="10" t="str">
        <f t="shared" si="81"/>
        <v>07</v>
      </c>
      <c r="AO45" s="10" t="str">
        <f t="shared" si="82"/>
        <v>18</v>
      </c>
      <c r="AP45" s="13">
        <f t="shared" si="114"/>
        <v>4</v>
      </c>
      <c r="AQ45" s="13">
        <f t="shared" si="115"/>
        <v>-48</v>
      </c>
      <c r="AR45" s="13">
        <f t="shared" si="83"/>
        <v>11</v>
      </c>
      <c r="AS45" s="12" t="b">
        <f t="shared" si="84"/>
        <v>0</v>
      </c>
      <c r="AT45" s="10" t="str">
        <f t="shared" si="85"/>
        <v>51</v>
      </c>
      <c r="AU45" s="10" t="str">
        <f t="shared" si="86"/>
        <v>55</v>
      </c>
      <c r="AV45" s="10" t="str">
        <f t="shared" si="87"/>
        <v>07</v>
      </c>
      <c r="AW45" s="10" t="str">
        <f t="shared" si="88"/>
        <v>18</v>
      </c>
      <c r="AX45" s="13">
        <f t="shared" si="89"/>
        <v>-4</v>
      </c>
      <c r="AY45" s="13">
        <f t="shared" si="39"/>
        <v>48</v>
      </c>
      <c r="AZ45" s="13">
        <f t="shared" si="90"/>
        <v>-11</v>
      </c>
      <c r="BA45" s="12" t="b">
        <f t="shared" si="91"/>
        <v>0</v>
      </c>
      <c r="BB45" s="12" t="b">
        <f t="shared" si="116"/>
        <v>0</v>
      </c>
      <c r="BC45" t="b">
        <f>IF(OR((O45,V45,AD45,AK45,AS45,BA45)),TRUE,FALSE)</f>
        <v>0</v>
      </c>
      <c r="BD45" t="str">
        <f t="shared" si="117"/>
        <v>غير جميل</v>
      </c>
      <c r="BE45" t="str">
        <f t="shared" si="49"/>
        <v>غير جميل</v>
      </c>
      <c r="BF45" t="str">
        <f t="shared" si="50"/>
        <v>غير جميل</v>
      </c>
      <c r="BG45" t="str">
        <f t="shared" si="51"/>
        <v>غير جميل</v>
      </c>
      <c r="BH45" t="str">
        <f t="shared" si="52"/>
        <v>غير جميل</v>
      </c>
      <c r="BI45" t="str">
        <f t="shared" si="53"/>
        <v>غير جميل</v>
      </c>
      <c r="BJ45" t="str">
        <f t="shared" si="54"/>
        <v>غير جميل</v>
      </c>
      <c r="BK45" t="str">
        <f t="shared" si="118"/>
        <v>غير جميل</v>
      </c>
    </row>
    <row r="46" spans="1:63" ht="15.75">
      <c r="A46" s="6" t="s">
        <v>24</v>
      </c>
      <c r="B46" s="7" t="str">
        <f t="shared" ref="B46:I46" si="137">MID($A46,COLUMN(A46),1)</f>
        <v>5</v>
      </c>
      <c r="C46" s="7" t="str">
        <f t="shared" si="137"/>
        <v>1</v>
      </c>
      <c r="D46" s="7" t="str">
        <f t="shared" si="137"/>
        <v>5</v>
      </c>
      <c r="E46" s="7" t="str">
        <f t="shared" si="137"/>
        <v>5</v>
      </c>
      <c r="F46" s="7" t="str">
        <f t="shared" si="137"/>
        <v>1</v>
      </c>
      <c r="G46" s="7" t="str">
        <f t="shared" si="137"/>
        <v>2</v>
      </c>
      <c r="H46" s="7" t="str">
        <f t="shared" si="137"/>
        <v>3</v>
      </c>
      <c r="I46" s="7" t="str">
        <f t="shared" si="137"/>
        <v>8</v>
      </c>
      <c r="J46" s="8" t="str">
        <f t="shared" si="46"/>
        <v>No</v>
      </c>
      <c r="K46" s="3" t="str">
        <f t="shared" si="47"/>
        <v>No</v>
      </c>
      <c r="M46" s="10">
        <f t="shared" si="68"/>
        <v>5</v>
      </c>
      <c r="N46" s="10">
        <f t="shared" si="102"/>
        <v>3</v>
      </c>
      <c r="O46" s="12" t="b">
        <f t="shared" si="48"/>
        <v>0</v>
      </c>
      <c r="P46" s="10" t="str">
        <f t="shared" si="69"/>
        <v>51</v>
      </c>
      <c r="Q46" s="10" t="str">
        <f t="shared" si="70"/>
        <v>55</v>
      </c>
      <c r="R46" s="10" t="str">
        <f t="shared" si="71"/>
        <v>12</v>
      </c>
      <c r="S46" s="10" t="str">
        <f t="shared" si="72"/>
        <v>38</v>
      </c>
      <c r="T46" s="13" t="e">
        <f t="shared" si="73"/>
        <v>#N/A</v>
      </c>
      <c r="U46" s="13">
        <f t="shared" si="74"/>
        <v>0</v>
      </c>
      <c r="V46" s="12" t="b">
        <f t="shared" si="10"/>
        <v>0</v>
      </c>
      <c r="W46" s="10">
        <f t="shared" si="75"/>
        <v>-4</v>
      </c>
      <c r="X46" s="10">
        <f t="shared" si="103"/>
        <v>4</v>
      </c>
      <c r="Y46" s="10">
        <f t="shared" si="104"/>
        <v>0</v>
      </c>
      <c r="Z46" s="10">
        <f t="shared" si="105"/>
        <v>-4</v>
      </c>
      <c r="AA46" s="10">
        <f t="shared" si="106"/>
        <v>1</v>
      </c>
      <c r="AB46" s="10">
        <f t="shared" si="107"/>
        <v>1</v>
      </c>
      <c r="AC46" s="10">
        <f t="shared" si="108"/>
        <v>5</v>
      </c>
      <c r="AD46" s="12" t="b">
        <f t="shared" si="76"/>
        <v>0</v>
      </c>
      <c r="AE46" s="10">
        <f t="shared" si="77"/>
        <v>-4</v>
      </c>
      <c r="AF46" s="10">
        <f t="shared" si="109"/>
        <v>0</v>
      </c>
      <c r="AG46" s="10">
        <f t="shared" si="110"/>
        <v>4</v>
      </c>
      <c r="AH46" s="10">
        <f t="shared" si="111"/>
        <v>-1</v>
      </c>
      <c r="AI46" s="10">
        <f t="shared" si="112"/>
        <v>-1</v>
      </c>
      <c r="AJ46" s="10">
        <f t="shared" si="113"/>
        <v>-5</v>
      </c>
      <c r="AK46" s="12" t="b">
        <f t="shared" si="78"/>
        <v>0</v>
      </c>
      <c r="AL46" s="10" t="str">
        <f t="shared" si="79"/>
        <v>51</v>
      </c>
      <c r="AM46" s="10" t="str">
        <f t="shared" si="80"/>
        <v>55</v>
      </c>
      <c r="AN46" s="10" t="str">
        <f t="shared" si="81"/>
        <v>12</v>
      </c>
      <c r="AO46" s="10" t="str">
        <f t="shared" si="82"/>
        <v>38</v>
      </c>
      <c r="AP46" s="13">
        <f t="shared" si="114"/>
        <v>4</v>
      </c>
      <c r="AQ46" s="13">
        <f t="shared" si="115"/>
        <v>-43</v>
      </c>
      <c r="AR46" s="13">
        <f t="shared" si="83"/>
        <v>26</v>
      </c>
      <c r="AS46" s="12" t="b">
        <f t="shared" si="84"/>
        <v>0</v>
      </c>
      <c r="AT46" s="10" t="str">
        <f t="shared" si="85"/>
        <v>51</v>
      </c>
      <c r="AU46" s="10" t="str">
        <f t="shared" si="86"/>
        <v>55</v>
      </c>
      <c r="AV46" s="10" t="str">
        <f t="shared" si="87"/>
        <v>12</v>
      </c>
      <c r="AW46" s="10" t="str">
        <f t="shared" si="88"/>
        <v>38</v>
      </c>
      <c r="AX46" s="13">
        <f t="shared" si="89"/>
        <v>-4</v>
      </c>
      <c r="AY46" s="13">
        <f t="shared" si="39"/>
        <v>43</v>
      </c>
      <c r="AZ46" s="13">
        <f t="shared" si="90"/>
        <v>-26</v>
      </c>
      <c r="BA46" s="12" t="b">
        <f t="shared" si="91"/>
        <v>0</v>
      </c>
      <c r="BB46" s="12" t="b">
        <f t="shared" si="116"/>
        <v>0</v>
      </c>
      <c r="BC46" t="b">
        <f>IF(OR((O46,V46,AD46,AK46,AS46,BA46)),TRUE,FALSE)</f>
        <v>0</v>
      </c>
      <c r="BD46" t="str">
        <f t="shared" si="117"/>
        <v>غير جميل</v>
      </c>
      <c r="BE46" t="str">
        <f t="shared" si="49"/>
        <v>غير جميل</v>
      </c>
      <c r="BF46" t="str">
        <f t="shared" si="50"/>
        <v>غير جميل</v>
      </c>
      <c r="BG46" t="str">
        <f t="shared" si="51"/>
        <v>غير جميل</v>
      </c>
      <c r="BH46" t="str">
        <f t="shared" si="52"/>
        <v>غير جميل</v>
      </c>
      <c r="BI46" t="str">
        <f t="shared" si="53"/>
        <v>غير جميل</v>
      </c>
      <c r="BJ46" t="str">
        <f t="shared" si="54"/>
        <v>غير جميل</v>
      </c>
      <c r="BK46" t="str">
        <f t="shared" si="118"/>
        <v>غير جميل</v>
      </c>
    </row>
    <row r="47" spans="1:63" ht="15.75">
      <c r="A47" s="6" t="s">
        <v>25</v>
      </c>
      <c r="B47" s="7" t="str">
        <f t="shared" ref="B47:I47" si="138">MID($A47,COLUMN(A47),1)</f>
        <v>5</v>
      </c>
      <c r="C47" s="7" t="str">
        <f t="shared" si="138"/>
        <v>1</v>
      </c>
      <c r="D47" s="7" t="str">
        <f t="shared" si="138"/>
        <v>5</v>
      </c>
      <c r="E47" s="7" t="str">
        <f t="shared" si="138"/>
        <v>5</v>
      </c>
      <c r="F47" s="7" t="str">
        <f t="shared" si="138"/>
        <v>1</v>
      </c>
      <c r="G47" s="7" t="str">
        <f t="shared" si="138"/>
        <v>4</v>
      </c>
      <c r="H47" s="7" t="str">
        <f t="shared" si="138"/>
        <v>2</v>
      </c>
      <c r="I47" s="7" t="str">
        <f t="shared" si="138"/>
        <v>1</v>
      </c>
      <c r="J47" s="8" t="str">
        <f t="shared" si="46"/>
        <v>No</v>
      </c>
      <c r="K47" s="3" t="str">
        <f t="shared" si="47"/>
        <v>No</v>
      </c>
      <c r="M47" s="10">
        <f t="shared" si="68"/>
        <v>5</v>
      </c>
      <c r="N47" s="10">
        <f t="shared" si="102"/>
        <v>3</v>
      </c>
      <c r="O47" s="12" t="b">
        <f t="shared" si="48"/>
        <v>0</v>
      </c>
      <c r="P47" s="10" t="str">
        <f t="shared" si="69"/>
        <v>51</v>
      </c>
      <c r="Q47" s="10" t="str">
        <f t="shared" si="70"/>
        <v>55</v>
      </c>
      <c r="R47" s="10" t="str">
        <f t="shared" si="71"/>
        <v>14</v>
      </c>
      <c r="S47" s="10" t="str">
        <f t="shared" si="72"/>
        <v>21</v>
      </c>
      <c r="T47" s="13" t="e">
        <f t="shared" si="73"/>
        <v>#N/A</v>
      </c>
      <c r="U47" s="13">
        <f t="shared" si="74"/>
        <v>0</v>
      </c>
      <c r="V47" s="12" t="b">
        <f t="shared" si="10"/>
        <v>0</v>
      </c>
      <c r="W47" s="10">
        <f t="shared" si="75"/>
        <v>-4</v>
      </c>
      <c r="X47" s="10">
        <f t="shared" si="103"/>
        <v>4</v>
      </c>
      <c r="Y47" s="10">
        <f t="shared" si="104"/>
        <v>0</v>
      </c>
      <c r="Z47" s="10">
        <f t="shared" si="105"/>
        <v>-4</v>
      </c>
      <c r="AA47" s="10">
        <f t="shared" si="106"/>
        <v>3</v>
      </c>
      <c r="AB47" s="10">
        <f t="shared" si="107"/>
        <v>-2</v>
      </c>
      <c r="AC47" s="10">
        <f t="shared" si="108"/>
        <v>-1</v>
      </c>
      <c r="AD47" s="12" t="b">
        <f t="shared" si="76"/>
        <v>0</v>
      </c>
      <c r="AE47" s="10">
        <f t="shared" si="77"/>
        <v>-4</v>
      </c>
      <c r="AF47" s="10">
        <f t="shared" si="109"/>
        <v>0</v>
      </c>
      <c r="AG47" s="10">
        <f t="shared" si="110"/>
        <v>4</v>
      </c>
      <c r="AH47" s="10">
        <f t="shared" si="111"/>
        <v>-3</v>
      </c>
      <c r="AI47" s="10">
        <f t="shared" si="112"/>
        <v>2</v>
      </c>
      <c r="AJ47" s="10">
        <f t="shared" si="113"/>
        <v>1</v>
      </c>
      <c r="AK47" s="12" t="b">
        <f t="shared" si="78"/>
        <v>0</v>
      </c>
      <c r="AL47" s="10" t="str">
        <f t="shared" si="79"/>
        <v>51</v>
      </c>
      <c r="AM47" s="10" t="str">
        <f t="shared" si="80"/>
        <v>55</v>
      </c>
      <c r="AN47" s="10" t="str">
        <f t="shared" si="81"/>
        <v>14</v>
      </c>
      <c r="AO47" s="10" t="str">
        <f t="shared" si="82"/>
        <v>21</v>
      </c>
      <c r="AP47" s="13">
        <f t="shared" si="114"/>
        <v>4</v>
      </c>
      <c r="AQ47" s="13">
        <f t="shared" si="115"/>
        <v>-41</v>
      </c>
      <c r="AR47" s="13">
        <f t="shared" si="83"/>
        <v>7</v>
      </c>
      <c r="AS47" s="12" t="b">
        <f t="shared" si="84"/>
        <v>0</v>
      </c>
      <c r="AT47" s="10" t="str">
        <f t="shared" si="85"/>
        <v>51</v>
      </c>
      <c r="AU47" s="10" t="str">
        <f t="shared" si="86"/>
        <v>55</v>
      </c>
      <c r="AV47" s="10" t="str">
        <f t="shared" si="87"/>
        <v>14</v>
      </c>
      <c r="AW47" s="10" t="str">
        <f t="shared" si="88"/>
        <v>21</v>
      </c>
      <c r="AX47" s="13">
        <f t="shared" si="89"/>
        <v>-4</v>
      </c>
      <c r="AY47" s="13">
        <f t="shared" si="39"/>
        <v>41</v>
      </c>
      <c r="AZ47" s="13">
        <f t="shared" si="90"/>
        <v>-7</v>
      </c>
      <c r="BA47" s="12" t="b">
        <f t="shared" si="91"/>
        <v>0</v>
      </c>
      <c r="BB47" s="12" t="b">
        <f t="shared" si="116"/>
        <v>0</v>
      </c>
      <c r="BC47" t="b">
        <f>IF(OR((O47,V47,AD47,AK47,AS47,BA47)),TRUE,FALSE)</f>
        <v>0</v>
      </c>
      <c r="BD47" t="str">
        <f t="shared" si="117"/>
        <v>غير جميل</v>
      </c>
      <c r="BE47" t="str">
        <f t="shared" si="49"/>
        <v>غير جميل</v>
      </c>
      <c r="BF47" t="str">
        <f t="shared" si="50"/>
        <v>غير جميل</v>
      </c>
      <c r="BG47" t="str">
        <f t="shared" si="51"/>
        <v>غير جميل</v>
      </c>
      <c r="BH47" t="str">
        <f t="shared" si="52"/>
        <v>غير جميل</v>
      </c>
      <c r="BI47" t="str">
        <f t="shared" si="53"/>
        <v>غير جميل</v>
      </c>
      <c r="BJ47" t="str">
        <f t="shared" si="54"/>
        <v>غير جميل</v>
      </c>
      <c r="BK47" t="str">
        <f t="shared" si="118"/>
        <v>غير جميل</v>
      </c>
    </row>
    <row r="48" spans="1:63" ht="15.75">
      <c r="A48" s="6" t="s">
        <v>26</v>
      </c>
      <c r="B48" s="7" t="str">
        <f t="shared" ref="B48:I48" si="139">MID($A48,COLUMN(A48),1)</f>
        <v>5</v>
      </c>
      <c r="C48" s="7" t="str">
        <f t="shared" si="139"/>
        <v>1</v>
      </c>
      <c r="D48" s="7" t="str">
        <f t="shared" si="139"/>
        <v>5</v>
      </c>
      <c r="E48" s="7" t="str">
        <f t="shared" si="139"/>
        <v>5</v>
      </c>
      <c r="F48" s="7" t="str">
        <f t="shared" si="139"/>
        <v>1</v>
      </c>
      <c r="G48" s="7" t="str">
        <f t="shared" si="139"/>
        <v>4</v>
      </c>
      <c r="H48" s="7" t="str">
        <f t="shared" si="139"/>
        <v>3</v>
      </c>
      <c r="I48" s="7" t="str">
        <f t="shared" si="139"/>
        <v>9</v>
      </c>
      <c r="J48" s="8" t="str">
        <f t="shared" si="46"/>
        <v>No</v>
      </c>
      <c r="K48" s="3" t="str">
        <f t="shared" si="47"/>
        <v>No</v>
      </c>
      <c r="M48" s="10">
        <f t="shared" si="68"/>
        <v>5</v>
      </c>
      <c r="N48" s="10">
        <f t="shared" si="102"/>
        <v>3</v>
      </c>
      <c r="O48" s="12" t="b">
        <f t="shared" si="48"/>
        <v>0</v>
      </c>
      <c r="P48" s="10" t="str">
        <f t="shared" si="69"/>
        <v>51</v>
      </c>
      <c r="Q48" s="10" t="str">
        <f t="shared" si="70"/>
        <v>55</v>
      </c>
      <c r="R48" s="10" t="str">
        <f t="shared" si="71"/>
        <v>14</v>
      </c>
      <c r="S48" s="10" t="str">
        <f t="shared" si="72"/>
        <v>39</v>
      </c>
      <c r="T48" s="13" t="e">
        <f t="shared" si="73"/>
        <v>#N/A</v>
      </c>
      <c r="U48" s="13">
        <f t="shared" si="74"/>
        <v>0</v>
      </c>
      <c r="V48" s="12" t="b">
        <f t="shared" si="10"/>
        <v>0</v>
      </c>
      <c r="W48" s="10">
        <f t="shared" si="75"/>
        <v>-4</v>
      </c>
      <c r="X48" s="10">
        <f t="shared" si="103"/>
        <v>4</v>
      </c>
      <c r="Y48" s="10">
        <f t="shared" si="104"/>
        <v>0</v>
      </c>
      <c r="Z48" s="10">
        <f t="shared" si="105"/>
        <v>-4</v>
      </c>
      <c r="AA48" s="10">
        <f t="shared" si="106"/>
        <v>3</v>
      </c>
      <c r="AB48" s="10">
        <f t="shared" si="107"/>
        <v>-1</v>
      </c>
      <c r="AC48" s="10">
        <f t="shared" si="108"/>
        <v>6</v>
      </c>
      <c r="AD48" s="12" t="b">
        <f t="shared" si="76"/>
        <v>0</v>
      </c>
      <c r="AE48" s="10">
        <f t="shared" si="77"/>
        <v>-4</v>
      </c>
      <c r="AF48" s="10">
        <f t="shared" si="109"/>
        <v>0</v>
      </c>
      <c r="AG48" s="10">
        <f t="shared" si="110"/>
        <v>4</v>
      </c>
      <c r="AH48" s="10">
        <f t="shared" si="111"/>
        <v>-3</v>
      </c>
      <c r="AI48" s="10">
        <f t="shared" si="112"/>
        <v>1</v>
      </c>
      <c r="AJ48" s="10">
        <f t="shared" si="113"/>
        <v>-6</v>
      </c>
      <c r="AK48" s="12" t="b">
        <f t="shared" si="78"/>
        <v>0</v>
      </c>
      <c r="AL48" s="10" t="str">
        <f t="shared" si="79"/>
        <v>51</v>
      </c>
      <c r="AM48" s="10" t="str">
        <f t="shared" si="80"/>
        <v>55</v>
      </c>
      <c r="AN48" s="10" t="str">
        <f t="shared" si="81"/>
        <v>14</v>
      </c>
      <c r="AO48" s="10" t="str">
        <f t="shared" si="82"/>
        <v>39</v>
      </c>
      <c r="AP48" s="13">
        <f t="shared" si="114"/>
        <v>4</v>
      </c>
      <c r="AQ48" s="13">
        <f t="shared" si="115"/>
        <v>-41</v>
      </c>
      <c r="AR48" s="13">
        <f t="shared" si="83"/>
        <v>25</v>
      </c>
      <c r="AS48" s="12" t="b">
        <f t="shared" si="84"/>
        <v>0</v>
      </c>
      <c r="AT48" s="10" t="str">
        <f t="shared" si="85"/>
        <v>51</v>
      </c>
      <c r="AU48" s="10" t="str">
        <f t="shared" si="86"/>
        <v>55</v>
      </c>
      <c r="AV48" s="10" t="str">
        <f t="shared" si="87"/>
        <v>14</v>
      </c>
      <c r="AW48" s="10" t="str">
        <f t="shared" si="88"/>
        <v>39</v>
      </c>
      <c r="AX48" s="13">
        <f t="shared" si="89"/>
        <v>-4</v>
      </c>
      <c r="AY48" s="13">
        <f t="shared" si="39"/>
        <v>41</v>
      </c>
      <c r="AZ48" s="13">
        <f t="shared" si="90"/>
        <v>-25</v>
      </c>
      <c r="BA48" s="12" t="b">
        <f t="shared" si="91"/>
        <v>0</v>
      </c>
      <c r="BB48" s="12" t="b">
        <f t="shared" si="116"/>
        <v>0</v>
      </c>
      <c r="BC48" t="b">
        <f>IF(OR((O48,V48,AD48,AK48,AS48,BA48)),TRUE,FALSE)</f>
        <v>0</v>
      </c>
      <c r="BD48" t="str">
        <f t="shared" si="117"/>
        <v>غير جميل</v>
      </c>
      <c r="BE48" t="str">
        <f t="shared" si="49"/>
        <v>غير جميل</v>
      </c>
      <c r="BF48" t="str">
        <f t="shared" si="50"/>
        <v>غير جميل</v>
      </c>
      <c r="BG48" t="str">
        <f t="shared" si="51"/>
        <v>غير جميل</v>
      </c>
      <c r="BH48" t="str">
        <f t="shared" si="52"/>
        <v>غير جميل</v>
      </c>
      <c r="BI48" t="str">
        <f t="shared" si="53"/>
        <v>غير جميل</v>
      </c>
      <c r="BJ48" t="str">
        <f t="shared" si="54"/>
        <v>غير جميل</v>
      </c>
      <c r="BK48" t="str">
        <f t="shared" si="118"/>
        <v>غير جميل</v>
      </c>
    </row>
    <row r="49" spans="1:63" ht="15.75">
      <c r="A49" s="6" t="s">
        <v>27</v>
      </c>
      <c r="B49" s="7" t="str">
        <f t="shared" ref="B49:I49" si="140">MID($A49,COLUMN(A49),1)</f>
        <v>5</v>
      </c>
      <c r="C49" s="7" t="str">
        <f t="shared" si="140"/>
        <v>1</v>
      </c>
      <c r="D49" s="7" t="str">
        <f t="shared" si="140"/>
        <v>5</v>
      </c>
      <c r="E49" s="7" t="str">
        <f t="shared" si="140"/>
        <v>5</v>
      </c>
      <c r="F49" s="7" t="str">
        <f t="shared" si="140"/>
        <v>1</v>
      </c>
      <c r="G49" s="7" t="str">
        <f t="shared" si="140"/>
        <v>4</v>
      </c>
      <c r="H49" s="7" t="str">
        <f t="shared" si="140"/>
        <v>6</v>
      </c>
      <c r="I49" s="7" t="str">
        <f t="shared" si="140"/>
        <v>0</v>
      </c>
      <c r="J49" s="8" t="str">
        <f t="shared" si="46"/>
        <v>No</v>
      </c>
      <c r="K49" s="3" t="str">
        <f t="shared" si="47"/>
        <v>No</v>
      </c>
      <c r="M49" s="10">
        <f t="shared" si="68"/>
        <v>5</v>
      </c>
      <c r="N49" s="10">
        <f t="shared" si="102"/>
        <v>3</v>
      </c>
      <c r="O49" s="12" t="b">
        <f t="shared" si="48"/>
        <v>0</v>
      </c>
      <c r="P49" s="10" t="str">
        <f t="shared" si="69"/>
        <v>51</v>
      </c>
      <c r="Q49" s="10" t="str">
        <f t="shared" si="70"/>
        <v>55</v>
      </c>
      <c r="R49" s="10" t="str">
        <f t="shared" si="71"/>
        <v>14</v>
      </c>
      <c r="S49" s="10" t="str">
        <f t="shared" si="72"/>
        <v>60</v>
      </c>
      <c r="T49" s="13" t="e">
        <f t="shared" si="73"/>
        <v>#N/A</v>
      </c>
      <c r="U49" s="13">
        <f t="shared" si="74"/>
        <v>0</v>
      </c>
      <c r="V49" s="12" t="b">
        <f t="shared" si="10"/>
        <v>0</v>
      </c>
      <c r="W49" s="10">
        <f t="shared" si="75"/>
        <v>-4</v>
      </c>
      <c r="X49" s="10">
        <f t="shared" si="103"/>
        <v>4</v>
      </c>
      <c r="Y49" s="10">
        <f t="shared" si="104"/>
        <v>0</v>
      </c>
      <c r="Z49" s="10">
        <f t="shared" si="105"/>
        <v>-4</v>
      </c>
      <c r="AA49" s="10">
        <f t="shared" si="106"/>
        <v>3</v>
      </c>
      <c r="AB49" s="10">
        <f t="shared" si="107"/>
        <v>2</v>
      </c>
      <c r="AC49" s="10">
        <f t="shared" si="108"/>
        <v>-6</v>
      </c>
      <c r="AD49" s="12" t="b">
        <f t="shared" si="76"/>
        <v>0</v>
      </c>
      <c r="AE49" s="10">
        <f t="shared" si="77"/>
        <v>-4</v>
      </c>
      <c r="AF49" s="10">
        <f t="shared" si="109"/>
        <v>0</v>
      </c>
      <c r="AG49" s="10">
        <f t="shared" si="110"/>
        <v>4</v>
      </c>
      <c r="AH49" s="10">
        <f t="shared" si="111"/>
        <v>-3</v>
      </c>
      <c r="AI49" s="10">
        <f t="shared" si="112"/>
        <v>-2</v>
      </c>
      <c r="AJ49" s="10">
        <f t="shared" si="113"/>
        <v>6</v>
      </c>
      <c r="AK49" s="12" t="b">
        <f t="shared" si="78"/>
        <v>0</v>
      </c>
      <c r="AL49" s="10" t="str">
        <f t="shared" si="79"/>
        <v>51</v>
      </c>
      <c r="AM49" s="10" t="str">
        <f t="shared" si="80"/>
        <v>55</v>
      </c>
      <c r="AN49" s="10" t="str">
        <f t="shared" si="81"/>
        <v>14</v>
      </c>
      <c r="AO49" s="10" t="str">
        <f t="shared" si="82"/>
        <v>60</v>
      </c>
      <c r="AP49" s="13">
        <f t="shared" si="114"/>
        <v>4</v>
      </c>
      <c r="AQ49" s="13">
        <f t="shared" si="115"/>
        <v>-41</v>
      </c>
      <c r="AR49" s="13">
        <f t="shared" si="83"/>
        <v>46</v>
      </c>
      <c r="AS49" s="12" t="b">
        <f t="shared" si="84"/>
        <v>0</v>
      </c>
      <c r="AT49" s="10" t="str">
        <f t="shared" si="85"/>
        <v>51</v>
      </c>
      <c r="AU49" s="10" t="str">
        <f t="shared" si="86"/>
        <v>55</v>
      </c>
      <c r="AV49" s="10" t="str">
        <f t="shared" si="87"/>
        <v>14</v>
      </c>
      <c r="AW49" s="10" t="str">
        <f t="shared" si="88"/>
        <v>60</v>
      </c>
      <c r="AX49" s="13">
        <f t="shared" si="89"/>
        <v>-4</v>
      </c>
      <c r="AY49" s="13">
        <f t="shared" si="39"/>
        <v>41</v>
      </c>
      <c r="AZ49" s="13">
        <f t="shared" si="90"/>
        <v>-46</v>
      </c>
      <c r="BA49" s="12" t="b">
        <f t="shared" si="91"/>
        <v>0</v>
      </c>
      <c r="BB49" s="12" t="b">
        <f t="shared" si="116"/>
        <v>0</v>
      </c>
      <c r="BC49" t="b">
        <f>IF(OR((O49,V49,AD49,AK49,AS49,BA49)),TRUE,FALSE)</f>
        <v>0</v>
      </c>
      <c r="BD49" t="str">
        <f t="shared" si="117"/>
        <v>غير جميل</v>
      </c>
      <c r="BE49" t="str">
        <f t="shared" si="49"/>
        <v>غير جميل</v>
      </c>
      <c r="BF49" t="str">
        <f t="shared" si="50"/>
        <v>غير جميل</v>
      </c>
      <c r="BG49" t="str">
        <f t="shared" si="51"/>
        <v>غير جميل</v>
      </c>
      <c r="BH49" t="str">
        <f t="shared" si="52"/>
        <v>غير جميل</v>
      </c>
      <c r="BI49" t="str">
        <f t="shared" si="53"/>
        <v>غير جميل</v>
      </c>
      <c r="BJ49" t="str">
        <f t="shared" si="54"/>
        <v>غير جميل</v>
      </c>
      <c r="BK49" t="str">
        <f t="shared" si="118"/>
        <v>غير جميل</v>
      </c>
    </row>
    <row r="50" spans="1:63" ht="15.75">
      <c r="A50" s="6" t="s">
        <v>28</v>
      </c>
      <c r="B50" s="7" t="str">
        <f t="shared" ref="B50:I50" si="141">MID($A50,COLUMN(A50),1)</f>
        <v>5</v>
      </c>
      <c r="C50" s="7" t="str">
        <f t="shared" si="141"/>
        <v>1</v>
      </c>
      <c r="D50" s="7" t="str">
        <f t="shared" si="141"/>
        <v>5</v>
      </c>
      <c r="E50" s="7" t="str">
        <f t="shared" si="141"/>
        <v>5</v>
      </c>
      <c r="F50" s="7" t="str">
        <f t="shared" si="141"/>
        <v>1</v>
      </c>
      <c r="G50" s="7" t="str">
        <f t="shared" si="141"/>
        <v>4</v>
      </c>
      <c r="H50" s="7" t="str">
        <f t="shared" si="141"/>
        <v>7</v>
      </c>
      <c r="I50" s="7" t="str">
        <f t="shared" si="141"/>
        <v>1</v>
      </c>
      <c r="J50" s="8" t="str">
        <f t="shared" si="46"/>
        <v>No</v>
      </c>
      <c r="K50" s="3" t="str">
        <f t="shared" si="47"/>
        <v>No</v>
      </c>
      <c r="M50" s="10">
        <f t="shared" si="68"/>
        <v>5</v>
      </c>
      <c r="N50" s="10">
        <f t="shared" si="102"/>
        <v>3</v>
      </c>
      <c r="O50" s="12" t="b">
        <f t="shared" si="48"/>
        <v>0</v>
      </c>
      <c r="P50" s="10" t="str">
        <f t="shared" si="69"/>
        <v>51</v>
      </c>
      <c r="Q50" s="10" t="str">
        <f t="shared" si="70"/>
        <v>55</v>
      </c>
      <c r="R50" s="10" t="str">
        <f t="shared" si="71"/>
        <v>14</v>
      </c>
      <c r="S50" s="10" t="str">
        <f t="shared" si="72"/>
        <v>71</v>
      </c>
      <c r="T50" s="13" t="e">
        <f t="shared" si="73"/>
        <v>#N/A</v>
      </c>
      <c r="U50" s="13">
        <f t="shared" si="74"/>
        <v>0</v>
      </c>
      <c r="V50" s="12" t="b">
        <f t="shared" si="10"/>
        <v>0</v>
      </c>
      <c r="W50" s="10">
        <f t="shared" si="75"/>
        <v>-4</v>
      </c>
      <c r="X50" s="10">
        <f t="shared" si="103"/>
        <v>4</v>
      </c>
      <c r="Y50" s="10">
        <f t="shared" si="104"/>
        <v>0</v>
      </c>
      <c r="Z50" s="10">
        <f t="shared" si="105"/>
        <v>-4</v>
      </c>
      <c r="AA50" s="10">
        <f t="shared" si="106"/>
        <v>3</v>
      </c>
      <c r="AB50" s="10">
        <f t="shared" si="107"/>
        <v>3</v>
      </c>
      <c r="AC50" s="10">
        <f t="shared" si="108"/>
        <v>-6</v>
      </c>
      <c r="AD50" s="12" t="b">
        <f t="shared" si="76"/>
        <v>0</v>
      </c>
      <c r="AE50" s="10">
        <f t="shared" si="77"/>
        <v>-4</v>
      </c>
      <c r="AF50" s="10">
        <f t="shared" si="109"/>
        <v>0</v>
      </c>
      <c r="AG50" s="10">
        <f t="shared" si="110"/>
        <v>4</v>
      </c>
      <c r="AH50" s="10">
        <f t="shared" si="111"/>
        <v>-3</v>
      </c>
      <c r="AI50" s="10">
        <f t="shared" si="112"/>
        <v>-3</v>
      </c>
      <c r="AJ50" s="10">
        <f t="shared" si="113"/>
        <v>6</v>
      </c>
      <c r="AK50" s="12" t="b">
        <f t="shared" si="78"/>
        <v>0</v>
      </c>
      <c r="AL50" s="10" t="str">
        <f t="shared" si="79"/>
        <v>51</v>
      </c>
      <c r="AM50" s="10" t="str">
        <f t="shared" si="80"/>
        <v>55</v>
      </c>
      <c r="AN50" s="10" t="str">
        <f t="shared" si="81"/>
        <v>14</v>
      </c>
      <c r="AO50" s="10" t="str">
        <f t="shared" si="82"/>
        <v>71</v>
      </c>
      <c r="AP50" s="13">
        <f t="shared" si="114"/>
        <v>4</v>
      </c>
      <c r="AQ50" s="13">
        <f t="shared" si="115"/>
        <v>-41</v>
      </c>
      <c r="AR50" s="13">
        <f t="shared" si="83"/>
        <v>57</v>
      </c>
      <c r="AS50" s="12" t="b">
        <f t="shared" si="84"/>
        <v>0</v>
      </c>
      <c r="AT50" s="10" t="str">
        <f t="shared" si="85"/>
        <v>51</v>
      </c>
      <c r="AU50" s="10" t="str">
        <f t="shared" si="86"/>
        <v>55</v>
      </c>
      <c r="AV50" s="10" t="str">
        <f t="shared" si="87"/>
        <v>14</v>
      </c>
      <c r="AW50" s="10" t="str">
        <f t="shared" si="88"/>
        <v>71</v>
      </c>
      <c r="AX50" s="13">
        <f t="shared" si="89"/>
        <v>-4</v>
      </c>
      <c r="AY50" s="13">
        <f t="shared" si="39"/>
        <v>41</v>
      </c>
      <c r="AZ50" s="13">
        <f t="shared" si="90"/>
        <v>-57</v>
      </c>
      <c r="BA50" s="12" t="b">
        <f t="shared" si="91"/>
        <v>0</v>
      </c>
      <c r="BB50" s="12" t="b">
        <f t="shared" si="116"/>
        <v>0</v>
      </c>
      <c r="BC50" t="b">
        <f>IF(OR((O50,V50,AD50,AK50,AS50,BA50)),TRUE,FALSE)</f>
        <v>0</v>
      </c>
      <c r="BD50" t="str">
        <f t="shared" si="117"/>
        <v>غير جميل</v>
      </c>
      <c r="BE50" t="str">
        <f t="shared" si="49"/>
        <v>غير جميل</v>
      </c>
      <c r="BF50" t="str">
        <f t="shared" si="50"/>
        <v>غير جميل</v>
      </c>
      <c r="BG50" t="str">
        <f t="shared" si="51"/>
        <v>غير جميل</v>
      </c>
      <c r="BH50" t="str">
        <f t="shared" si="52"/>
        <v>غير جميل</v>
      </c>
      <c r="BI50" t="str">
        <f t="shared" si="53"/>
        <v>غير جميل</v>
      </c>
      <c r="BJ50" t="str">
        <f t="shared" si="54"/>
        <v>غير جميل</v>
      </c>
      <c r="BK50" t="str">
        <f t="shared" si="118"/>
        <v>غير جميل</v>
      </c>
    </row>
    <row r="51" spans="1:63" ht="15.75">
      <c r="A51" s="6" t="s">
        <v>29</v>
      </c>
      <c r="B51" s="7" t="str">
        <f t="shared" ref="B51:I51" si="142">MID($A51,COLUMN(A51),1)</f>
        <v>5</v>
      </c>
      <c r="C51" s="7" t="str">
        <f t="shared" si="142"/>
        <v>1</v>
      </c>
      <c r="D51" s="7" t="str">
        <f t="shared" si="142"/>
        <v>5</v>
      </c>
      <c r="E51" s="7" t="str">
        <f t="shared" si="142"/>
        <v>5</v>
      </c>
      <c r="F51" s="7" t="str">
        <f t="shared" si="142"/>
        <v>1</v>
      </c>
      <c r="G51" s="7" t="str">
        <f t="shared" si="142"/>
        <v>7</v>
      </c>
      <c r="H51" s="7" t="str">
        <f t="shared" si="142"/>
        <v>4</v>
      </c>
      <c r="I51" s="7" t="str">
        <f t="shared" si="142"/>
        <v>2</v>
      </c>
      <c r="J51" s="8" t="str">
        <f t="shared" si="46"/>
        <v>No</v>
      </c>
      <c r="K51" s="3" t="str">
        <f t="shared" si="47"/>
        <v>No</v>
      </c>
      <c r="M51" s="10">
        <f t="shared" si="68"/>
        <v>5</v>
      </c>
      <c r="N51" s="10">
        <f t="shared" si="102"/>
        <v>3</v>
      </c>
      <c r="O51" s="12" t="b">
        <f t="shared" si="48"/>
        <v>0</v>
      </c>
      <c r="P51" s="10" t="str">
        <f t="shared" si="69"/>
        <v>51</v>
      </c>
      <c r="Q51" s="10" t="str">
        <f t="shared" si="70"/>
        <v>55</v>
      </c>
      <c r="R51" s="10" t="str">
        <f t="shared" si="71"/>
        <v>17</v>
      </c>
      <c r="S51" s="10" t="str">
        <f t="shared" si="72"/>
        <v>42</v>
      </c>
      <c r="T51" s="13" t="e">
        <f t="shared" si="73"/>
        <v>#N/A</v>
      </c>
      <c r="U51" s="13">
        <f t="shared" si="74"/>
        <v>0</v>
      </c>
      <c r="V51" s="12" t="b">
        <f t="shared" si="10"/>
        <v>0</v>
      </c>
      <c r="W51" s="10">
        <f t="shared" si="75"/>
        <v>-4</v>
      </c>
      <c r="X51" s="10">
        <f t="shared" si="103"/>
        <v>4</v>
      </c>
      <c r="Y51" s="10">
        <f t="shared" si="104"/>
        <v>0</v>
      </c>
      <c r="Z51" s="10">
        <f t="shared" si="105"/>
        <v>-4</v>
      </c>
      <c r="AA51" s="10">
        <f t="shared" si="106"/>
        <v>6</v>
      </c>
      <c r="AB51" s="10">
        <f t="shared" si="107"/>
        <v>-3</v>
      </c>
      <c r="AC51" s="10">
        <f t="shared" si="108"/>
        <v>-2</v>
      </c>
      <c r="AD51" s="12" t="b">
        <f t="shared" si="76"/>
        <v>0</v>
      </c>
      <c r="AE51" s="10">
        <f t="shared" si="77"/>
        <v>-4</v>
      </c>
      <c r="AF51" s="10">
        <f t="shared" si="109"/>
        <v>0</v>
      </c>
      <c r="AG51" s="10">
        <f t="shared" si="110"/>
        <v>4</v>
      </c>
      <c r="AH51" s="10">
        <f t="shared" si="111"/>
        <v>-6</v>
      </c>
      <c r="AI51" s="10">
        <f t="shared" si="112"/>
        <v>3</v>
      </c>
      <c r="AJ51" s="10">
        <f t="shared" si="113"/>
        <v>2</v>
      </c>
      <c r="AK51" s="12" t="b">
        <f t="shared" si="78"/>
        <v>0</v>
      </c>
      <c r="AL51" s="10" t="str">
        <f t="shared" si="79"/>
        <v>51</v>
      </c>
      <c r="AM51" s="10" t="str">
        <f t="shared" si="80"/>
        <v>55</v>
      </c>
      <c r="AN51" s="10" t="str">
        <f t="shared" si="81"/>
        <v>17</v>
      </c>
      <c r="AO51" s="10" t="str">
        <f t="shared" si="82"/>
        <v>42</v>
      </c>
      <c r="AP51" s="13">
        <f t="shared" si="114"/>
        <v>4</v>
      </c>
      <c r="AQ51" s="13">
        <f t="shared" si="115"/>
        <v>-38</v>
      </c>
      <c r="AR51" s="13">
        <f t="shared" si="83"/>
        <v>25</v>
      </c>
      <c r="AS51" s="12" t="b">
        <f t="shared" si="84"/>
        <v>0</v>
      </c>
      <c r="AT51" s="10" t="str">
        <f t="shared" si="85"/>
        <v>51</v>
      </c>
      <c r="AU51" s="10" t="str">
        <f t="shared" si="86"/>
        <v>55</v>
      </c>
      <c r="AV51" s="10" t="str">
        <f t="shared" si="87"/>
        <v>17</v>
      </c>
      <c r="AW51" s="10" t="str">
        <f t="shared" si="88"/>
        <v>42</v>
      </c>
      <c r="AX51" s="13">
        <f t="shared" si="89"/>
        <v>-4</v>
      </c>
      <c r="AY51" s="13">
        <f t="shared" si="39"/>
        <v>38</v>
      </c>
      <c r="AZ51" s="13">
        <f t="shared" si="90"/>
        <v>-25</v>
      </c>
      <c r="BA51" s="12" t="b">
        <f t="shared" si="91"/>
        <v>0</v>
      </c>
      <c r="BB51" s="12" t="b">
        <f t="shared" si="116"/>
        <v>0</v>
      </c>
      <c r="BC51" t="b">
        <f>IF(OR((O51,V51,AD51,AK51,AS51,BA51)),TRUE,FALSE)</f>
        <v>0</v>
      </c>
      <c r="BD51" t="str">
        <f t="shared" si="117"/>
        <v>غير جميل</v>
      </c>
      <c r="BE51" t="str">
        <f t="shared" si="49"/>
        <v>غير جميل</v>
      </c>
      <c r="BF51" t="str">
        <f t="shared" si="50"/>
        <v>غير جميل</v>
      </c>
      <c r="BG51" t="str">
        <f t="shared" si="51"/>
        <v>غير جميل</v>
      </c>
      <c r="BH51" t="str">
        <f t="shared" si="52"/>
        <v>غير جميل</v>
      </c>
      <c r="BI51" t="str">
        <f t="shared" si="53"/>
        <v>غير جميل</v>
      </c>
      <c r="BJ51" t="str">
        <f t="shared" si="54"/>
        <v>غير جميل</v>
      </c>
      <c r="BK51" t="str">
        <f t="shared" si="118"/>
        <v>غير جميل</v>
      </c>
    </row>
    <row r="52" spans="1:63" ht="15.75">
      <c r="A52" s="6" t="s">
        <v>30</v>
      </c>
      <c r="B52" s="7" t="str">
        <f t="shared" ref="B52:I52" si="143">MID($A52,COLUMN(A52),1)</f>
        <v>5</v>
      </c>
      <c r="C52" s="7" t="str">
        <f t="shared" si="143"/>
        <v>1</v>
      </c>
      <c r="D52" s="7" t="str">
        <f t="shared" si="143"/>
        <v>5</v>
      </c>
      <c r="E52" s="7" t="str">
        <f t="shared" si="143"/>
        <v>5</v>
      </c>
      <c r="F52" s="7" t="str">
        <f t="shared" si="143"/>
        <v>1</v>
      </c>
      <c r="G52" s="7" t="str">
        <f t="shared" si="143"/>
        <v>9</v>
      </c>
      <c r="H52" s="7" t="str">
        <f t="shared" si="143"/>
        <v>8</v>
      </c>
      <c r="I52" s="7" t="str">
        <f t="shared" si="143"/>
        <v>2</v>
      </c>
      <c r="J52" s="8" t="str">
        <f t="shared" si="46"/>
        <v>No</v>
      </c>
      <c r="K52" s="3" t="str">
        <f t="shared" si="47"/>
        <v>No</v>
      </c>
      <c r="M52" s="10">
        <f t="shared" si="68"/>
        <v>5</v>
      </c>
      <c r="N52" s="10">
        <f t="shared" si="102"/>
        <v>3</v>
      </c>
      <c r="O52" s="12" t="b">
        <f t="shared" si="48"/>
        <v>0</v>
      </c>
      <c r="P52" s="10" t="str">
        <f t="shared" si="69"/>
        <v>51</v>
      </c>
      <c r="Q52" s="10" t="str">
        <f t="shared" si="70"/>
        <v>55</v>
      </c>
      <c r="R52" s="10" t="str">
        <f t="shared" si="71"/>
        <v>19</v>
      </c>
      <c r="S52" s="10" t="str">
        <f t="shared" si="72"/>
        <v>82</v>
      </c>
      <c r="T52" s="13" t="e">
        <f t="shared" si="73"/>
        <v>#N/A</v>
      </c>
      <c r="U52" s="13">
        <f t="shared" si="74"/>
        <v>0</v>
      </c>
      <c r="V52" s="12" t="b">
        <f t="shared" si="10"/>
        <v>0</v>
      </c>
      <c r="W52" s="10">
        <f t="shared" si="75"/>
        <v>-4</v>
      </c>
      <c r="X52" s="10">
        <f t="shared" si="103"/>
        <v>4</v>
      </c>
      <c r="Y52" s="10">
        <f t="shared" si="104"/>
        <v>0</v>
      </c>
      <c r="Z52" s="10">
        <f t="shared" si="105"/>
        <v>-4</v>
      </c>
      <c r="AA52" s="10">
        <f t="shared" si="106"/>
        <v>8</v>
      </c>
      <c r="AB52" s="10">
        <f t="shared" si="107"/>
        <v>-1</v>
      </c>
      <c r="AC52" s="10">
        <f t="shared" si="108"/>
        <v>-6</v>
      </c>
      <c r="AD52" s="12" t="b">
        <f t="shared" si="76"/>
        <v>0</v>
      </c>
      <c r="AE52" s="10">
        <f t="shared" si="77"/>
        <v>-4</v>
      </c>
      <c r="AF52" s="10">
        <f t="shared" si="109"/>
        <v>0</v>
      </c>
      <c r="AG52" s="10">
        <f t="shared" si="110"/>
        <v>4</v>
      </c>
      <c r="AH52" s="10">
        <f t="shared" si="111"/>
        <v>-8</v>
      </c>
      <c r="AI52" s="10">
        <f t="shared" si="112"/>
        <v>1</v>
      </c>
      <c r="AJ52" s="10">
        <f t="shared" si="113"/>
        <v>6</v>
      </c>
      <c r="AK52" s="12" t="b">
        <f t="shared" si="78"/>
        <v>0</v>
      </c>
      <c r="AL52" s="10" t="str">
        <f t="shared" si="79"/>
        <v>51</v>
      </c>
      <c r="AM52" s="10" t="str">
        <f t="shared" si="80"/>
        <v>55</v>
      </c>
      <c r="AN52" s="10" t="str">
        <f t="shared" si="81"/>
        <v>19</v>
      </c>
      <c r="AO52" s="10" t="str">
        <f t="shared" si="82"/>
        <v>82</v>
      </c>
      <c r="AP52" s="13">
        <f t="shared" si="114"/>
        <v>4</v>
      </c>
      <c r="AQ52" s="13">
        <f t="shared" si="115"/>
        <v>-36</v>
      </c>
      <c r="AR52" s="13">
        <f t="shared" si="83"/>
        <v>63</v>
      </c>
      <c r="AS52" s="12" t="b">
        <f t="shared" si="84"/>
        <v>0</v>
      </c>
      <c r="AT52" s="10" t="str">
        <f t="shared" si="85"/>
        <v>51</v>
      </c>
      <c r="AU52" s="10" t="str">
        <f t="shared" si="86"/>
        <v>55</v>
      </c>
      <c r="AV52" s="10" t="str">
        <f t="shared" si="87"/>
        <v>19</v>
      </c>
      <c r="AW52" s="10" t="str">
        <f t="shared" si="88"/>
        <v>82</v>
      </c>
      <c r="AX52" s="13">
        <f t="shared" si="89"/>
        <v>-4</v>
      </c>
      <c r="AY52" s="13">
        <f t="shared" si="39"/>
        <v>36</v>
      </c>
      <c r="AZ52" s="13">
        <f t="shared" si="90"/>
        <v>-63</v>
      </c>
      <c r="BA52" s="12" t="b">
        <f t="shared" si="91"/>
        <v>0</v>
      </c>
      <c r="BB52" s="12" t="b">
        <f t="shared" si="116"/>
        <v>0</v>
      </c>
      <c r="BC52" t="b">
        <f>IF(OR((O52,V52,AD52,AK52,AS52,BA52)),TRUE,FALSE)</f>
        <v>0</v>
      </c>
      <c r="BD52" t="str">
        <f t="shared" si="117"/>
        <v>غير جميل</v>
      </c>
      <c r="BE52" t="str">
        <f t="shared" si="49"/>
        <v>غير جميل</v>
      </c>
      <c r="BF52" t="str">
        <f t="shared" si="50"/>
        <v>غير جميل</v>
      </c>
      <c r="BG52" t="str">
        <f t="shared" si="51"/>
        <v>غير جميل</v>
      </c>
      <c r="BH52" t="str">
        <f t="shared" si="52"/>
        <v>غير جميل</v>
      </c>
      <c r="BI52" t="str">
        <f t="shared" si="53"/>
        <v>غير جميل</v>
      </c>
      <c r="BJ52" t="str">
        <f t="shared" si="54"/>
        <v>غير جميل</v>
      </c>
      <c r="BK52" t="str">
        <f t="shared" si="118"/>
        <v>غير جميل</v>
      </c>
    </row>
    <row r="53" spans="1:63" ht="15.75">
      <c r="A53" s="6" t="s">
        <v>31</v>
      </c>
      <c r="B53" s="7" t="str">
        <f t="shared" ref="B53:I53" si="144">MID($A53,COLUMN(A53),1)</f>
        <v>5</v>
      </c>
      <c r="C53" s="7" t="str">
        <f t="shared" si="144"/>
        <v>1</v>
      </c>
      <c r="D53" s="7" t="str">
        <f t="shared" si="144"/>
        <v>5</v>
      </c>
      <c r="E53" s="7" t="str">
        <f t="shared" si="144"/>
        <v>5</v>
      </c>
      <c r="F53" s="7" t="str">
        <f t="shared" si="144"/>
        <v>2</v>
      </c>
      <c r="G53" s="7" t="str">
        <f t="shared" si="144"/>
        <v>1</v>
      </c>
      <c r="H53" s="7" t="str">
        <f t="shared" si="144"/>
        <v>7</v>
      </c>
      <c r="I53" s="7" t="str">
        <f t="shared" si="144"/>
        <v>6</v>
      </c>
      <c r="J53" s="8" t="str">
        <f t="shared" si="46"/>
        <v>No</v>
      </c>
      <c r="K53" s="3" t="str">
        <f t="shared" si="47"/>
        <v>No</v>
      </c>
      <c r="M53" s="10">
        <f t="shared" si="68"/>
        <v>5</v>
      </c>
      <c r="N53" s="10">
        <f t="shared" si="102"/>
        <v>3</v>
      </c>
      <c r="O53" s="12" t="b">
        <f t="shared" si="48"/>
        <v>0</v>
      </c>
      <c r="P53" s="10" t="str">
        <f t="shared" si="69"/>
        <v>51</v>
      </c>
      <c r="Q53" s="10" t="str">
        <f t="shared" si="70"/>
        <v>55</v>
      </c>
      <c r="R53" s="10" t="str">
        <f t="shared" si="71"/>
        <v>21</v>
      </c>
      <c r="S53" s="10" t="str">
        <f t="shared" si="72"/>
        <v>76</v>
      </c>
      <c r="T53" s="13" t="e">
        <f t="shared" si="73"/>
        <v>#N/A</v>
      </c>
      <c r="U53" s="13">
        <f t="shared" si="74"/>
        <v>0</v>
      </c>
      <c r="V53" s="12" t="b">
        <f t="shared" si="10"/>
        <v>0</v>
      </c>
      <c r="W53" s="10">
        <f t="shared" si="75"/>
        <v>-4</v>
      </c>
      <c r="X53" s="10">
        <f t="shared" si="103"/>
        <v>4</v>
      </c>
      <c r="Y53" s="10">
        <f t="shared" si="104"/>
        <v>0</v>
      </c>
      <c r="Z53" s="10">
        <f t="shared" si="105"/>
        <v>-3</v>
      </c>
      <c r="AA53" s="10">
        <f t="shared" si="106"/>
        <v>-1</v>
      </c>
      <c r="AB53" s="10">
        <f t="shared" si="107"/>
        <v>6</v>
      </c>
      <c r="AC53" s="10">
        <f t="shared" si="108"/>
        <v>-1</v>
      </c>
      <c r="AD53" s="12" t="b">
        <f t="shared" si="76"/>
        <v>0</v>
      </c>
      <c r="AE53" s="10">
        <f t="shared" si="77"/>
        <v>-4</v>
      </c>
      <c r="AF53" s="10">
        <f t="shared" si="109"/>
        <v>0</v>
      </c>
      <c r="AG53" s="10">
        <f t="shared" si="110"/>
        <v>3</v>
      </c>
      <c r="AH53" s="10">
        <f t="shared" si="111"/>
        <v>1</v>
      </c>
      <c r="AI53" s="10">
        <f t="shared" si="112"/>
        <v>-6</v>
      </c>
      <c r="AJ53" s="10">
        <f t="shared" si="113"/>
        <v>1</v>
      </c>
      <c r="AK53" s="12" t="b">
        <f t="shared" si="78"/>
        <v>0</v>
      </c>
      <c r="AL53" s="10" t="str">
        <f t="shared" si="79"/>
        <v>51</v>
      </c>
      <c r="AM53" s="10" t="str">
        <f t="shared" si="80"/>
        <v>55</v>
      </c>
      <c r="AN53" s="10" t="str">
        <f t="shared" si="81"/>
        <v>21</v>
      </c>
      <c r="AO53" s="10" t="str">
        <f t="shared" si="82"/>
        <v>76</v>
      </c>
      <c r="AP53" s="13">
        <f t="shared" si="114"/>
        <v>4</v>
      </c>
      <c r="AQ53" s="13">
        <f t="shared" si="115"/>
        <v>-34</v>
      </c>
      <c r="AR53" s="13">
        <f t="shared" si="83"/>
        <v>55</v>
      </c>
      <c r="AS53" s="12" t="b">
        <f t="shared" si="84"/>
        <v>0</v>
      </c>
      <c r="AT53" s="10" t="str">
        <f t="shared" si="85"/>
        <v>51</v>
      </c>
      <c r="AU53" s="10" t="str">
        <f t="shared" si="86"/>
        <v>55</v>
      </c>
      <c r="AV53" s="10" t="str">
        <f t="shared" si="87"/>
        <v>21</v>
      </c>
      <c r="AW53" s="10" t="str">
        <f t="shared" si="88"/>
        <v>76</v>
      </c>
      <c r="AX53" s="13">
        <f t="shared" si="89"/>
        <v>-4</v>
      </c>
      <c r="AY53" s="13">
        <f t="shared" si="39"/>
        <v>34</v>
      </c>
      <c r="AZ53" s="13">
        <f t="shared" si="90"/>
        <v>-55</v>
      </c>
      <c r="BA53" s="12" t="b">
        <f t="shared" si="91"/>
        <v>0</v>
      </c>
      <c r="BB53" s="12" t="b">
        <f t="shared" si="116"/>
        <v>0</v>
      </c>
      <c r="BC53" t="b">
        <f>IF(OR((O53,V53,AD53,AK53,AS53,BA53)),TRUE,FALSE)</f>
        <v>0</v>
      </c>
      <c r="BD53" t="str">
        <f t="shared" si="117"/>
        <v>غير جميل</v>
      </c>
      <c r="BE53" t="str">
        <f t="shared" si="49"/>
        <v>غير جميل</v>
      </c>
      <c r="BF53" t="str">
        <f t="shared" si="50"/>
        <v>غير جميل</v>
      </c>
      <c r="BG53" t="str">
        <f t="shared" si="51"/>
        <v>غير جميل</v>
      </c>
      <c r="BH53" t="str">
        <f t="shared" si="52"/>
        <v>غير جميل</v>
      </c>
      <c r="BI53" t="str">
        <f t="shared" si="53"/>
        <v>غير جميل</v>
      </c>
      <c r="BJ53" t="str">
        <f t="shared" si="54"/>
        <v>غير جميل</v>
      </c>
      <c r="BK53" t="str">
        <f t="shared" si="118"/>
        <v>غير جميل</v>
      </c>
    </row>
    <row r="54" spans="1:63" ht="15.75">
      <c r="A54" s="6" t="s">
        <v>32</v>
      </c>
      <c r="B54" s="7" t="str">
        <f t="shared" ref="B54:I54" si="145">MID($A54,COLUMN(A54),1)</f>
        <v>5</v>
      </c>
      <c r="C54" s="7" t="str">
        <f t="shared" si="145"/>
        <v>1</v>
      </c>
      <c r="D54" s="7" t="str">
        <f t="shared" si="145"/>
        <v>5</v>
      </c>
      <c r="E54" s="7" t="str">
        <f t="shared" si="145"/>
        <v>5</v>
      </c>
      <c r="F54" s="7" t="str">
        <f t="shared" si="145"/>
        <v>2</v>
      </c>
      <c r="G54" s="7" t="str">
        <f t="shared" si="145"/>
        <v>2</v>
      </c>
      <c r="H54" s="7" t="str">
        <f t="shared" si="145"/>
        <v>0</v>
      </c>
      <c r="I54" s="7" t="str">
        <f t="shared" si="145"/>
        <v>3</v>
      </c>
      <c r="J54" s="8" t="str">
        <f t="shared" si="46"/>
        <v>No</v>
      </c>
      <c r="K54" s="3" t="str">
        <f t="shared" si="47"/>
        <v>No</v>
      </c>
      <c r="M54" s="10">
        <f t="shared" si="68"/>
        <v>5</v>
      </c>
      <c r="N54" s="10">
        <f t="shared" si="102"/>
        <v>3</v>
      </c>
      <c r="O54" s="12" t="b">
        <f t="shared" si="48"/>
        <v>0</v>
      </c>
      <c r="P54" s="10" t="str">
        <f t="shared" si="69"/>
        <v>51</v>
      </c>
      <c r="Q54" s="10" t="str">
        <f t="shared" si="70"/>
        <v>55</v>
      </c>
      <c r="R54" s="10" t="str">
        <f t="shared" si="71"/>
        <v>22</v>
      </c>
      <c r="S54" s="10" t="str">
        <f t="shared" si="72"/>
        <v>03</v>
      </c>
      <c r="T54" s="13" t="e">
        <f t="shared" si="73"/>
        <v>#N/A</v>
      </c>
      <c r="U54" s="13">
        <f t="shared" si="74"/>
        <v>0</v>
      </c>
      <c r="V54" s="12" t="b">
        <f t="shared" si="10"/>
        <v>0</v>
      </c>
      <c r="W54" s="10">
        <f t="shared" si="75"/>
        <v>-4</v>
      </c>
      <c r="X54" s="10">
        <f t="shared" si="103"/>
        <v>4</v>
      </c>
      <c r="Y54" s="10">
        <f t="shared" si="104"/>
        <v>0</v>
      </c>
      <c r="Z54" s="10">
        <f t="shared" si="105"/>
        <v>-3</v>
      </c>
      <c r="AA54" s="10">
        <f t="shared" si="106"/>
        <v>0</v>
      </c>
      <c r="AB54" s="10">
        <f t="shared" si="107"/>
        <v>-2</v>
      </c>
      <c r="AC54" s="10">
        <f t="shared" si="108"/>
        <v>3</v>
      </c>
      <c r="AD54" s="12" t="b">
        <f t="shared" si="76"/>
        <v>0</v>
      </c>
      <c r="AE54" s="10">
        <f t="shared" si="77"/>
        <v>-4</v>
      </c>
      <c r="AF54" s="10">
        <f t="shared" si="109"/>
        <v>0</v>
      </c>
      <c r="AG54" s="10">
        <f t="shared" si="110"/>
        <v>3</v>
      </c>
      <c r="AH54" s="10">
        <f t="shared" si="111"/>
        <v>0</v>
      </c>
      <c r="AI54" s="10">
        <f t="shared" si="112"/>
        <v>2</v>
      </c>
      <c r="AJ54" s="10">
        <f t="shared" si="113"/>
        <v>-3</v>
      </c>
      <c r="AK54" s="12" t="b">
        <f t="shared" si="78"/>
        <v>0</v>
      </c>
      <c r="AL54" s="10" t="str">
        <f t="shared" si="79"/>
        <v>51</v>
      </c>
      <c r="AM54" s="10" t="str">
        <f t="shared" si="80"/>
        <v>55</v>
      </c>
      <c r="AN54" s="10" t="str">
        <f t="shared" si="81"/>
        <v>22</v>
      </c>
      <c r="AO54" s="10" t="str">
        <f t="shared" si="82"/>
        <v>03</v>
      </c>
      <c r="AP54" s="13">
        <f t="shared" si="114"/>
        <v>4</v>
      </c>
      <c r="AQ54" s="13">
        <f t="shared" si="115"/>
        <v>-33</v>
      </c>
      <c r="AR54" s="13">
        <f t="shared" si="83"/>
        <v>-19</v>
      </c>
      <c r="AS54" s="12" t="b">
        <f t="shared" si="84"/>
        <v>0</v>
      </c>
      <c r="AT54" s="10" t="str">
        <f t="shared" si="85"/>
        <v>51</v>
      </c>
      <c r="AU54" s="10" t="str">
        <f t="shared" si="86"/>
        <v>55</v>
      </c>
      <c r="AV54" s="10" t="str">
        <f t="shared" si="87"/>
        <v>22</v>
      </c>
      <c r="AW54" s="10" t="str">
        <f t="shared" si="88"/>
        <v>03</v>
      </c>
      <c r="AX54" s="13">
        <f t="shared" si="89"/>
        <v>-4</v>
      </c>
      <c r="AY54" s="13">
        <f t="shared" si="39"/>
        <v>33</v>
      </c>
      <c r="AZ54" s="13">
        <f t="shared" si="90"/>
        <v>19</v>
      </c>
      <c r="BA54" s="12" t="b">
        <f t="shared" si="91"/>
        <v>0</v>
      </c>
      <c r="BB54" s="12" t="b">
        <f t="shared" si="116"/>
        <v>0</v>
      </c>
      <c r="BC54" t="b">
        <f>IF(OR((O54,V54,AD54,AK54,AS54,BA54)),TRUE,FALSE)</f>
        <v>0</v>
      </c>
      <c r="BD54" t="str">
        <f t="shared" si="117"/>
        <v>غير جميل</v>
      </c>
      <c r="BE54" t="str">
        <f t="shared" si="49"/>
        <v>غير جميل</v>
      </c>
      <c r="BF54" t="str">
        <f t="shared" si="50"/>
        <v>غير جميل</v>
      </c>
      <c r="BG54" t="str">
        <f t="shared" si="51"/>
        <v>غير جميل</v>
      </c>
      <c r="BH54" t="str">
        <f t="shared" si="52"/>
        <v>غير جميل</v>
      </c>
      <c r="BI54" t="str">
        <f t="shared" si="53"/>
        <v>غير جميل</v>
      </c>
      <c r="BJ54" t="str">
        <f t="shared" si="54"/>
        <v>غير جميل</v>
      </c>
      <c r="BK54" t="str">
        <f t="shared" si="118"/>
        <v>غير جميل</v>
      </c>
    </row>
    <row r="55" spans="1:63" ht="15.75">
      <c r="A55" s="6" t="s">
        <v>33</v>
      </c>
      <c r="B55" s="7" t="str">
        <f t="shared" ref="B55:I55" si="146">MID($A55,COLUMN(A55),1)</f>
        <v>5</v>
      </c>
      <c r="C55" s="7" t="str">
        <f t="shared" si="146"/>
        <v>1</v>
      </c>
      <c r="D55" s="7" t="str">
        <f t="shared" si="146"/>
        <v>5</v>
      </c>
      <c r="E55" s="7" t="str">
        <f t="shared" si="146"/>
        <v>5</v>
      </c>
      <c r="F55" s="7" t="str">
        <f t="shared" si="146"/>
        <v>2</v>
      </c>
      <c r="G55" s="7" t="str">
        <f t="shared" si="146"/>
        <v>4</v>
      </c>
      <c r="H55" s="7" t="str">
        <f t="shared" si="146"/>
        <v>0</v>
      </c>
      <c r="I55" s="7" t="str">
        <f t="shared" si="146"/>
        <v>4</v>
      </c>
      <c r="J55" s="8" t="str">
        <f t="shared" si="46"/>
        <v>No</v>
      </c>
      <c r="K55" s="3" t="str">
        <f t="shared" si="47"/>
        <v>No</v>
      </c>
      <c r="M55" s="10">
        <f t="shared" si="68"/>
        <v>5</v>
      </c>
      <c r="N55" s="10">
        <f t="shared" si="102"/>
        <v>3</v>
      </c>
      <c r="O55" s="12" t="b">
        <f t="shared" si="48"/>
        <v>0</v>
      </c>
      <c r="P55" s="10" t="str">
        <f t="shared" si="69"/>
        <v>51</v>
      </c>
      <c r="Q55" s="10" t="str">
        <f t="shared" si="70"/>
        <v>55</v>
      </c>
      <c r="R55" s="10" t="str">
        <f t="shared" si="71"/>
        <v>24</v>
      </c>
      <c r="S55" s="10" t="str">
        <f t="shared" si="72"/>
        <v>04</v>
      </c>
      <c r="T55" s="13" t="e">
        <f t="shared" si="73"/>
        <v>#N/A</v>
      </c>
      <c r="U55" s="13">
        <f t="shared" si="74"/>
        <v>0</v>
      </c>
      <c r="V55" s="12" t="b">
        <f t="shared" si="10"/>
        <v>0</v>
      </c>
      <c r="W55" s="10">
        <f t="shared" si="75"/>
        <v>-4</v>
      </c>
      <c r="X55" s="10">
        <f t="shared" si="103"/>
        <v>4</v>
      </c>
      <c r="Y55" s="10">
        <f t="shared" si="104"/>
        <v>0</v>
      </c>
      <c r="Z55" s="10">
        <f t="shared" si="105"/>
        <v>-3</v>
      </c>
      <c r="AA55" s="10">
        <f t="shared" si="106"/>
        <v>2</v>
      </c>
      <c r="AB55" s="10">
        <f t="shared" si="107"/>
        <v>-4</v>
      </c>
      <c r="AC55" s="10">
        <f t="shared" si="108"/>
        <v>4</v>
      </c>
      <c r="AD55" s="12" t="b">
        <f t="shared" si="76"/>
        <v>0</v>
      </c>
      <c r="AE55" s="10">
        <f t="shared" si="77"/>
        <v>-4</v>
      </c>
      <c r="AF55" s="10">
        <f t="shared" si="109"/>
        <v>0</v>
      </c>
      <c r="AG55" s="10">
        <f t="shared" si="110"/>
        <v>3</v>
      </c>
      <c r="AH55" s="10">
        <f t="shared" si="111"/>
        <v>-2</v>
      </c>
      <c r="AI55" s="10">
        <f t="shared" si="112"/>
        <v>4</v>
      </c>
      <c r="AJ55" s="10">
        <f t="shared" si="113"/>
        <v>-4</v>
      </c>
      <c r="AK55" s="12" t="b">
        <f t="shared" si="78"/>
        <v>0</v>
      </c>
      <c r="AL55" s="10" t="str">
        <f t="shared" si="79"/>
        <v>51</v>
      </c>
      <c r="AM55" s="10" t="str">
        <f t="shared" si="80"/>
        <v>55</v>
      </c>
      <c r="AN55" s="10" t="str">
        <f t="shared" si="81"/>
        <v>24</v>
      </c>
      <c r="AO55" s="10" t="str">
        <f t="shared" si="82"/>
        <v>04</v>
      </c>
      <c r="AP55" s="13">
        <f t="shared" si="114"/>
        <v>4</v>
      </c>
      <c r="AQ55" s="13">
        <f t="shared" si="115"/>
        <v>-31</v>
      </c>
      <c r="AR55" s="13">
        <f t="shared" si="83"/>
        <v>-20</v>
      </c>
      <c r="AS55" s="12" t="b">
        <f t="shared" si="84"/>
        <v>0</v>
      </c>
      <c r="AT55" s="10" t="str">
        <f t="shared" si="85"/>
        <v>51</v>
      </c>
      <c r="AU55" s="10" t="str">
        <f t="shared" si="86"/>
        <v>55</v>
      </c>
      <c r="AV55" s="10" t="str">
        <f t="shared" si="87"/>
        <v>24</v>
      </c>
      <c r="AW55" s="10" t="str">
        <f t="shared" si="88"/>
        <v>04</v>
      </c>
      <c r="AX55" s="13">
        <f t="shared" si="89"/>
        <v>-4</v>
      </c>
      <c r="AY55" s="13">
        <f t="shared" si="39"/>
        <v>31</v>
      </c>
      <c r="AZ55" s="13">
        <f t="shared" si="90"/>
        <v>20</v>
      </c>
      <c r="BA55" s="12" t="b">
        <f t="shared" si="91"/>
        <v>0</v>
      </c>
      <c r="BB55" s="12" t="b">
        <f t="shared" si="116"/>
        <v>0</v>
      </c>
      <c r="BC55" t="b">
        <f>IF(OR((O55,V55,AD55,AK55,AS55,BA55)),TRUE,FALSE)</f>
        <v>0</v>
      </c>
      <c r="BD55" t="str">
        <f t="shared" si="117"/>
        <v>غير جميل</v>
      </c>
      <c r="BE55" t="str">
        <f t="shared" si="49"/>
        <v>غير جميل</v>
      </c>
      <c r="BF55" t="str">
        <f t="shared" si="50"/>
        <v>غير جميل</v>
      </c>
      <c r="BG55" t="str">
        <f t="shared" si="51"/>
        <v>غير جميل</v>
      </c>
      <c r="BH55" t="str">
        <f t="shared" si="52"/>
        <v>غير جميل</v>
      </c>
      <c r="BI55" t="str">
        <f t="shared" si="53"/>
        <v>غير جميل</v>
      </c>
      <c r="BJ55" t="str">
        <f t="shared" si="54"/>
        <v>غير جميل</v>
      </c>
      <c r="BK55" t="str">
        <f t="shared" si="118"/>
        <v>غير جميل</v>
      </c>
    </row>
    <row r="56" spans="1:63" ht="15.75">
      <c r="A56" s="6" t="s">
        <v>34</v>
      </c>
      <c r="B56" s="7" t="str">
        <f t="shared" ref="B56:I56" si="147">MID($A56,COLUMN(A56),1)</f>
        <v>5</v>
      </c>
      <c r="C56" s="7" t="str">
        <f t="shared" si="147"/>
        <v>1</v>
      </c>
      <c r="D56" s="7" t="str">
        <f t="shared" si="147"/>
        <v>5</v>
      </c>
      <c r="E56" s="7" t="str">
        <f t="shared" si="147"/>
        <v>5</v>
      </c>
      <c r="F56" s="7" t="str">
        <f t="shared" si="147"/>
        <v>2</v>
      </c>
      <c r="G56" s="7" t="str">
        <f t="shared" si="147"/>
        <v>4</v>
      </c>
      <c r="H56" s="7" t="str">
        <f t="shared" si="147"/>
        <v>0</v>
      </c>
      <c r="I56" s="7" t="str">
        <f t="shared" si="147"/>
        <v>5</v>
      </c>
      <c r="J56" s="8" t="str">
        <f t="shared" si="46"/>
        <v>No</v>
      </c>
      <c r="K56" s="3" t="str">
        <f t="shared" si="47"/>
        <v>No</v>
      </c>
      <c r="M56" s="10">
        <f t="shared" si="68"/>
        <v>5</v>
      </c>
      <c r="N56" s="10">
        <f t="shared" si="102"/>
        <v>4</v>
      </c>
      <c r="O56" s="12" t="b">
        <f t="shared" si="48"/>
        <v>0</v>
      </c>
      <c r="P56" s="10" t="str">
        <f t="shared" si="69"/>
        <v>51</v>
      </c>
      <c r="Q56" s="10" t="str">
        <f t="shared" si="70"/>
        <v>55</v>
      </c>
      <c r="R56" s="10" t="str">
        <f t="shared" si="71"/>
        <v>24</v>
      </c>
      <c r="S56" s="10" t="str">
        <f t="shared" si="72"/>
        <v>05</v>
      </c>
      <c r="T56" s="13" t="e">
        <f t="shared" si="73"/>
        <v>#N/A</v>
      </c>
      <c r="U56" s="13">
        <f t="shared" si="74"/>
        <v>0</v>
      </c>
      <c r="V56" s="12" t="b">
        <f t="shared" si="10"/>
        <v>0</v>
      </c>
      <c r="W56" s="10">
        <f t="shared" si="75"/>
        <v>-4</v>
      </c>
      <c r="X56" s="10">
        <f t="shared" si="103"/>
        <v>4</v>
      </c>
      <c r="Y56" s="10">
        <f t="shared" si="104"/>
        <v>0</v>
      </c>
      <c r="Z56" s="10">
        <f t="shared" si="105"/>
        <v>-3</v>
      </c>
      <c r="AA56" s="10">
        <f t="shared" si="106"/>
        <v>2</v>
      </c>
      <c r="AB56" s="10">
        <f t="shared" si="107"/>
        <v>-4</v>
      </c>
      <c r="AC56" s="10">
        <f t="shared" si="108"/>
        <v>5</v>
      </c>
      <c r="AD56" s="12" t="b">
        <f t="shared" si="76"/>
        <v>0</v>
      </c>
      <c r="AE56" s="10">
        <f t="shared" si="77"/>
        <v>-4</v>
      </c>
      <c r="AF56" s="10">
        <f t="shared" si="109"/>
        <v>0</v>
      </c>
      <c r="AG56" s="10">
        <f t="shared" si="110"/>
        <v>3</v>
      </c>
      <c r="AH56" s="10">
        <f t="shared" si="111"/>
        <v>-2</v>
      </c>
      <c r="AI56" s="10">
        <f t="shared" si="112"/>
        <v>4</v>
      </c>
      <c r="AJ56" s="10">
        <f t="shared" si="113"/>
        <v>-5</v>
      </c>
      <c r="AK56" s="12" t="b">
        <f t="shared" si="78"/>
        <v>0</v>
      </c>
      <c r="AL56" s="10" t="str">
        <f t="shared" si="79"/>
        <v>51</v>
      </c>
      <c r="AM56" s="10" t="str">
        <f t="shared" si="80"/>
        <v>55</v>
      </c>
      <c r="AN56" s="10" t="str">
        <f t="shared" si="81"/>
        <v>24</v>
      </c>
      <c r="AO56" s="10" t="str">
        <f t="shared" si="82"/>
        <v>05</v>
      </c>
      <c r="AP56" s="13">
        <f t="shared" si="114"/>
        <v>4</v>
      </c>
      <c r="AQ56" s="13">
        <f t="shared" si="115"/>
        <v>-31</v>
      </c>
      <c r="AR56" s="13">
        <f t="shared" si="83"/>
        <v>-19</v>
      </c>
      <c r="AS56" s="12" t="b">
        <f t="shared" si="84"/>
        <v>0</v>
      </c>
      <c r="AT56" s="10" t="str">
        <f t="shared" si="85"/>
        <v>51</v>
      </c>
      <c r="AU56" s="10" t="str">
        <f t="shared" si="86"/>
        <v>55</v>
      </c>
      <c r="AV56" s="10" t="str">
        <f t="shared" si="87"/>
        <v>24</v>
      </c>
      <c r="AW56" s="10" t="str">
        <f t="shared" si="88"/>
        <v>05</v>
      </c>
      <c r="AX56" s="13">
        <f t="shared" si="89"/>
        <v>-4</v>
      </c>
      <c r="AY56" s="13">
        <f t="shared" si="39"/>
        <v>31</v>
      </c>
      <c r="AZ56" s="13">
        <f t="shared" si="90"/>
        <v>19</v>
      </c>
      <c r="BA56" s="12" t="b">
        <f t="shared" si="91"/>
        <v>0</v>
      </c>
      <c r="BB56" s="12" t="b">
        <f t="shared" si="116"/>
        <v>0</v>
      </c>
      <c r="BC56" t="b">
        <f>IF(OR((O56,V56,AD56,AK56,AS56,BA56)),TRUE,FALSE)</f>
        <v>0</v>
      </c>
      <c r="BD56" t="str">
        <f t="shared" si="117"/>
        <v>غير جميل</v>
      </c>
      <c r="BE56" t="str">
        <f t="shared" si="49"/>
        <v>غير جميل</v>
      </c>
      <c r="BF56" t="str">
        <f t="shared" si="50"/>
        <v>غير جميل</v>
      </c>
      <c r="BG56" t="str">
        <f t="shared" si="51"/>
        <v>غير جميل</v>
      </c>
      <c r="BH56" t="str">
        <f t="shared" si="52"/>
        <v>غير جميل</v>
      </c>
      <c r="BI56" t="str">
        <f t="shared" si="53"/>
        <v>غير جميل</v>
      </c>
      <c r="BJ56" t="str">
        <f t="shared" si="54"/>
        <v>غير جميل</v>
      </c>
      <c r="BK56" t="str">
        <f t="shared" si="118"/>
        <v>غير جميل</v>
      </c>
    </row>
    <row r="57" spans="1:63" ht="15.75">
      <c r="A57" s="6" t="s">
        <v>35</v>
      </c>
      <c r="B57" s="7" t="str">
        <f t="shared" ref="B57:I57" si="148">MID($A57,COLUMN(A57),1)</f>
        <v>5</v>
      </c>
      <c r="C57" s="7" t="str">
        <f t="shared" si="148"/>
        <v>1</v>
      </c>
      <c r="D57" s="7" t="str">
        <f t="shared" si="148"/>
        <v>5</v>
      </c>
      <c r="E57" s="7" t="str">
        <f t="shared" si="148"/>
        <v>5</v>
      </c>
      <c r="F57" s="7" t="str">
        <f t="shared" si="148"/>
        <v>2</v>
      </c>
      <c r="G57" s="7" t="str">
        <f t="shared" si="148"/>
        <v>4</v>
      </c>
      <c r="H57" s="7" t="str">
        <f t="shared" si="148"/>
        <v>2</v>
      </c>
      <c r="I57" s="7" t="str">
        <f t="shared" si="148"/>
        <v>7</v>
      </c>
      <c r="J57" s="8" t="str">
        <f t="shared" si="46"/>
        <v>No</v>
      </c>
      <c r="K57" s="3" t="str">
        <f t="shared" si="47"/>
        <v>No</v>
      </c>
      <c r="M57" s="10">
        <f t="shared" si="68"/>
        <v>5</v>
      </c>
      <c r="N57" s="10">
        <f t="shared" si="102"/>
        <v>3</v>
      </c>
      <c r="O57" s="12" t="b">
        <f t="shared" si="48"/>
        <v>0</v>
      </c>
      <c r="P57" s="10" t="str">
        <f t="shared" si="69"/>
        <v>51</v>
      </c>
      <c r="Q57" s="10" t="str">
        <f t="shared" si="70"/>
        <v>55</v>
      </c>
      <c r="R57" s="10" t="str">
        <f t="shared" si="71"/>
        <v>24</v>
      </c>
      <c r="S57" s="10" t="str">
        <f t="shared" si="72"/>
        <v>27</v>
      </c>
      <c r="T57" s="13" t="e">
        <f t="shared" si="73"/>
        <v>#N/A</v>
      </c>
      <c r="U57" s="13">
        <f t="shared" si="74"/>
        <v>0</v>
      </c>
      <c r="V57" s="12" t="b">
        <f t="shared" si="10"/>
        <v>0</v>
      </c>
      <c r="W57" s="10">
        <f t="shared" si="75"/>
        <v>-4</v>
      </c>
      <c r="X57" s="10">
        <f t="shared" si="103"/>
        <v>4</v>
      </c>
      <c r="Y57" s="10">
        <f t="shared" si="104"/>
        <v>0</v>
      </c>
      <c r="Z57" s="10">
        <f t="shared" si="105"/>
        <v>-3</v>
      </c>
      <c r="AA57" s="10">
        <f t="shared" si="106"/>
        <v>2</v>
      </c>
      <c r="AB57" s="10">
        <f t="shared" si="107"/>
        <v>-2</v>
      </c>
      <c r="AC57" s="10">
        <f t="shared" si="108"/>
        <v>5</v>
      </c>
      <c r="AD57" s="12" t="b">
        <f t="shared" si="76"/>
        <v>0</v>
      </c>
      <c r="AE57" s="10">
        <f t="shared" si="77"/>
        <v>-4</v>
      </c>
      <c r="AF57" s="10">
        <f t="shared" si="109"/>
        <v>0</v>
      </c>
      <c r="AG57" s="10">
        <f t="shared" si="110"/>
        <v>3</v>
      </c>
      <c r="AH57" s="10">
        <f t="shared" si="111"/>
        <v>-2</v>
      </c>
      <c r="AI57" s="10">
        <f t="shared" si="112"/>
        <v>2</v>
      </c>
      <c r="AJ57" s="10">
        <f t="shared" si="113"/>
        <v>-5</v>
      </c>
      <c r="AK57" s="12" t="b">
        <f t="shared" si="78"/>
        <v>0</v>
      </c>
      <c r="AL57" s="10" t="str">
        <f t="shared" si="79"/>
        <v>51</v>
      </c>
      <c r="AM57" s="10" t="str">
        <f t="shared" si="80"/>
        <v>55</v>
      </c>
      <c r="AN57" s="10" t="str">
        <f t="shared" si="81"/>
        <v>24</v>
      </c>
      <c r="AO57" s="10" t="str">
        <f t="shared" si="82"/>
        <v>27</v>
      </c>
      <c r="AP57" s="13">
        <f t="shared" si="114"/>
        <v>4</v>
      </c>
      <c r="AQ57" s="13">
        <f t="shared" si="115"/>
        <v>-31</v>
      </c>
      <c r="AR57" s="13">
        <f t="shared" si="83"/>
        <v>3</v>
      </c>
      <c r="AS57" s="12" t="b">
        <f t="shared" si="84"/>
        <v>0</v>
      </c>
      <c r="AT57" s="10" t="str">
        <f t="shared" si="85"/>
        <v>51</v>
      </c>
      <c r="AU57" s="10" t="str">
        <f t="shared" si="86"/>
        <v>55</v>
      </c>
      <c r="AV57" s="10" t="str">
        <f t="shared" si="87"/>
        <v>24</v>
      </c>
      <c r="AW57" s="10" t="str">
        <f t="shared" si="88"/>
        <v>27</v>
      </c>
      <c r="AX57" s="13">
        <f t="shared" si="89"/>
        <v>-4</v>
      </c>
      <c r="AY57" s="13">
        <f t="shared" si="39"/>
        <v>31</v>
      </c>
      <c r="AZ57" s="13">
        <f t="shared" si="90"/>
        <v>-3</v>
      </c>
      <c r="BA57" s="12" t="b">
        <f t="shared" si="91"/>
        <v>0</v>
      </c>
      <c r="BB57" s="12" t="b">
        <f t="shared" si="116"/>
        <v>0</v>
      </c>
      <c r="BC57" t="b">
        <f>IF(OR((O57,V57,AD57,AK57,AS57,BA57)),TRUE,FALSE)</f>
        <v>0</v>
      </c>
      <c r="BD57" t="str">
        <f t="shared" si="117"/>
        <v>غير جميل</v>
      </c>
      <c r="BE57" t="str">
        <f t="shared" si="49"/>
        <v>غير جميل</v>
      </c>
      <c r="BF57" t="str">
        <f t="shared" si="50"/>
        <v>غير جميل</v>
      </c>
      <c r="BG57" t="str">
        <f t="shared" si="51"/>
        <v>غير جميل</v>
      </c>
      <c r="BH57" t="str">
        <f t="shared" si="52"/>
        <v>غير جميل</v>
      </c>
      <c r="BI57" t="str">
        <f t="shared" si="53"/>
        <v>غير جميل</v>
      </c>
      <c r="BJ57" t="str">
        <f t="shared" si="54"/>
        <v>غير جميل</v>
      </c>
      <c r="BK57" t="str">
        <f t="shared" si="118"/>
        <v>غير جميل</v>
      </c>
    </row>
    <row r="58" spans="1:63" ht="15.75">
      <c r="A58" s="6" t="s">
        <v>36</v>
      </c>
      <c r="B58" s="7" t="str">
        <f t="shared" ref="B58:I58" si="149">MID($A58,COLUMN(A58),1)</f>
        <v>5</v>
      </c>
      <c r="C58" s="7" t="str">
        <f t="shared" si="149"/>
        <v>1</v>
      </c>
      <c r="D58" s="7" t="str">
        <f t="shared" si="149"/>
        <v>5</v>
      </c>
      <c r="E58" s="7" t="str">
        <f t="shared" si="149"/>
        <v>5</v>
      </c>
      <c r="F58" s="7" t="str">
        <f t="shared" si="149"/>
        <v>2</v>
      </c>
      <c r="G58" s="7" t="str">
        <f t="shared" si="149"/>
        <v>9</v>
      </c>
      <c r="H58" s="7" t="str">
        <f t="shared" si="149"/>
        <v>2</v>
      </c>
      <c r="I58" s="7" t="str">
        <f t="shared" si="149"/>
        <v>7</v>
      </c>
      <c r="J58" s="8" t="str">
        <f t="shared" si="46"/>
        <v>No</v>
      </c>
      <c r="K58" s="3" t="str">
        <f t="shared" si="47"/>
        <v>No</v>
      </c>
      <c r="M58" s="10">
        <f t="shared" si="68"/>
        <v>5</v>
      </c>
      <c r="N58" s="10">
        <f t="shared" si="102"/>
        <v>3</v>
      </c>
      <c r="O58" s="12" t="b">
        <f t="shared" si="48"/>
        <v>0</v>
      </c>
      <c r="P58" s="10" t="str">
        <f t="shared" si="69"/>
        <v>51</v>
      </c>
      <c r="Q58" s="10" t="str">
        <f t="shared" si="70"/>
        <v>55</v>
      </c>
      <c r="R58" s="10" t="str">
        <f t="shared" si="71"/>
        <v>29</v>
      </c>
      <c r="S58" s="10" t="str">
        <f t="shared" si="72"/>
        <v>27</v>
      </c>
      <c r="T58" s="13" t="e">
        <f t="shared" si="73"/>
        <v>#N/A</v>
      </c>
      <c r="U58" s="13">
        <f t="shared" si="74"/>
        <v>0</v>
      </c>
      <c r="V58" s="12" t="b">
        <f t="shared" si="10"/>
        <v>0</v>
      </c>
      <c r="W58" s="10">
        <f t="shared" si="75"/>
        <v>-4</v>
      </c>
      <c r="X58" s="10">
        <f t="shared" si="103"/>
        <v>4</v>
      </c>
      <c r="Y58" s="10">
        <f t="shared" si="104"/>
        <v>0</v>
      </c>
      <c r="Z58" s="10">
        <f t="shared" si="105"/>
        <v>-3</v>
      </c>
      <c r="AA58" s="10">
        <f t="shared" si="106"/>
        <v>7</v>
      </c>
      <c r="AB58" s="10">
        <f t="shared" si="107"/>
        <v>-7</v>
      </c>
      <c r="AC58" s="10">
        <f t="shared" si="108"/>
        <v>5</v>
      </c>
      <c r="AD58" s="12" t="b">
        <f t="shared" si="76"/>
        <v>0</v>
      </c>
      <c r="AE58" s="10">
        <f t="shared" si="77"/>
        <v>-4</v>
      </c>
      <c r="AF58" s="10">
        <f t="shared" si="109"/>
        <v>0</v>
      </c>
      <c r="AG58" s="10">
        <f t="shared" si="110"/>
        <v>3</v>
      </c>
      <c r="AH58" s="10">
        <f t="shared" si="111"/>
        <v>-7</v>
      </c>
      <c r="AI58" s="10">
        <f t="shared" si="112"/>
        <v>7</v>
      </c>
      <c r="AJ58" s="10">
        <f t="shared" si="113"/>
        <v>-5</v>
      </c>
      <c r="AK58" s="12" t="b">
        <f t="shared" si="78"/>
        <v>0</v>
      </c>
      <c r="AL58" s="10" t="str">
        <f t="shared" si="79"/>
        <v>51</v>
      </c>
      <c r="AM58" s="10" t="str">
        <f t="shared" si="80"/>
        <v>55</v>
      </c>
      <c r="AN58" s="10" t="str">
        <f t="shared" si="81"/>
        <v>29</v>
      </c>
      <c r="AO58" s="10" t="str">
        <f t="shared" si="82"/>
        <v>27</v>
      </c>
      <c r="AP58" s="13">
        <f t="shared" si="114"/>
        <v>4</v>
      </c>
      <c r="AQ58" s="13">
        <f t="shared" si="115"/>
        <v>-26</v>
      </c>
      <c r="AR58" s="13">
        <f t="shared" si="83"/>
        <v>-2</v>
      </c>
      <c r="AS58" s="12" t="b">
        <f t="shared" si="84"/>
        <v>0</v>
      </c>
      <c r="AT58" s="10" t="str">
        <f t="shared" si="85"/>
        <v>51</v>
      </c>
      <c r="AU58" s="10" t="str">
        <f t="shared" si="86"/>
        <v>55</v>
      </c>
      <c r="AV58" s="10" t="str">
        <f t="shared" si="87"/>
        <v>29</v>
      </c>
      <c r="AW58" s="10" t="str">
        <f t="shared" si="88"/>
        <v>27</v>
      </c>
      <c r="AX58" s="13">
        <f t="shared" si="89"/>
        <v>-4</v>
      </c>
      <c r="AY58" s="13">
        <f t="shared" si="39"/>
        <v>26</v>
      </c>
      <c r="AZ58" s="13">
        <f t="shared" si="90"/>
        <v>2</v>
      </c>
      <c r="BA58" s="12" t="b">
        <f t="shared" si="91"/>
        <v>0</v>
      </c>
      <c r="BB58" s="12" t="b">
        <f t="shared" si="116"/>
        <v>0</v>
      </c>
      <c r="BC58" t="b">
        <f>IF(OR((O58,V58,AD58,AK58,AS58,BA58)),TRUE,FALSE)</f>
        <v>0</v>
      </c>
      <c r="BD58" t="str">
        <f t="shared" si="117"/>
        <v>غير جميل</v>
      </c>
      <c r="BE58" t="str">
        <f t="shared" si="49"/>
        <v>غير جميل</v>
      </c>
      <c r="BF58" t="str">
        <f t="shared" si="50"/>
        <v>غير جميل</v>
      </c>
      <c r="BG58" t="str">
        <f t="shared" si="51"/>
        <v>غير جميل</v>
      </c>
      <c r="BH58" t="str">
        <f t="shared" si="52"/>
        <v>غير جميل</v>
      </c>
      <c r="BI58" t="str">
        <f t="shared" si="53"/>
        <v>غير جميل</v>
      </c>
      <c r="BJ58" t="str">
        <f t="shared" si="54"/>
        <v>غير جميل</v>
      </c>
      <c r="BK58" t="str">
        <f t="shared" si="118"/>
        <v>غير جميل</v>
      </c>
    </row>
    <row r="59" spans="1:63" ht="15.75">
      <c r="A59" s="6" t="s">
        <v>37</v>
      </c>
      <c r="B59" s="7" t="str">
        <f t="shared" ref="B59:I59" si="150">MID($A59,COLUMN(A59),1)</f>
        <v>5</v>
      </c>
      <c r="C59" s="7" t="str">
        <f t="shared" si="150"/>
        <v>1</v>
      </c>
      <c r="D59" s="7" t="str">
        <f t="shared" si="150"/>
        <v>5</v>
      </c>
      <c r="E59" s="7" t="str">
        <f t="shared" si="150"/>
        <v>5</v>
      </c>
      <c r="F59" s="7" t="str">
        <f t="shared" si="150"/>
        <v>3</v>
      </c>
      <c r="G59" s="7" t="str">
        <f t="shared" si="150"/>
        <v>1</v>
      </c>
      <c r="H59" s="7" t="str">
        <f t="shared" si="150"/>
        <v>2</v>
      </c>
      <c r="I59" s="7" t="str">
        <f t="shared" si="150"/>
        <v>8</v>
      </c>
      <c r="J59" s="8" t="str">
        <f t="shared" si="46"/>
        <v>No</v>
      </c>
      <c r="K59" s="3" t="str">
        <f t="shared" si="47"/>
        <v>No</v>
      </c>
      <c r="M59" s="10">
        <f t="shared" si="68"/>
        <v>5</v>
      </c>
      <c r="N59" s="10">
        <f t="shared" si="102"/>
        <v>3</v>
      </c>
      <c r="O59" s="12" t="b">
        <f t="shared" si="48"/>
        <v>0</v>
      </c>
      <c r="P59" s="10" t="str">
        <f t="shared" si="69"/>
        <v>51</v>
      </c>
      <c r="Q59" s="10" t="str">
        <f t="shared" si="70"/>
        <v>55</v>
      </c>
      <c r="R59" s="10" t="str">
        <f t="shared" si="71"/>
        <v>31</v>
      </c>
      <c r="S59" s="10" t="str">
        <f t="shared" si="72"/>
        <v>28</v>
      </c>
      <c r="T59" s="13" t="e">
        <f t="shared" si="73"/>
        <v>#N/A</v>
      </c>
      <c r="U59" s="13">
        <f t="shared" si="74"/>
        <v>0</v>
      </c>
      <c r="V59" s="12" t="b">
        <f t="shared" si="10"/>
        <v>0</v>
      </c>
      <c r="W59" s="10">
        <f t="shared" si="75"/>
        <v>-4</v>
      </c>
      <c r="X59" s="10">
        <f t="shared" si="103"/>
        <v>4</v>
      </c>
      <c r="Y59" s="10">
        <f t="shared" si="104"/>
        <v>0</v>
      </c>
      <c r="Z59" s="10">
        <f t="shared" si="105"/>
        <v>-2</v>
      </c>
      <c r="AA59" s="10">
        <f t="shared" si="106"/>
        <v>-2</v>
      </c>
      <c r="AB59" s="10">
        <f t="shared" si="107"/>
        <v>1</v>
      </c>
      <c r="AC59" s="10">
        <f t="shared" si="108"/>
        <v>6</v>
      </c>
      <c r="AD59" s="12" t="b">
        <f t="shared" si="76"/>
        <v>0</v>
      </c>
      <c r="AE59" s="10">
        <f t="shared" si="77"/>
        <v>-4</v>
      </c>
      <c r="AF59" s="10">
        <f t="shared" si="109"/>
        <v>0</v>
      </c>
      <c r="AG59" s="10">
        <f t="shared" si="110"/>
        <v>2</v>
      </c>
      <c r="AH59" s="10">
        <f t="shared" si="111"/>
        <v>2</v>
      </c>
      <c r="AI59" s="10">
        <f t="shared" si="112"/>
        <v>-1</v>
      </c>
      <c r="AJ59" s="10">
        <f t="shared" si="113"/>
        <v>-6</v>
      </c>
      <c r="AK59" s="12" t="b">
        <f t="shared" si="78"/>
        <v>0</v>
      </c>
      <c r="AL59" s="10" t="str">
        <f t="shared" si="79"/>
        <v>51</v>
      </c>
      <c r="AM59" s="10" t="str">
        <f t="shared" si="80"/>
        <v>55</v>
      </c>
      <c r="AN59" s="10" t="str">
        <f t="shared" si="81"/>
        <v>31</v>
      </c>
      <c r="AO59" s="10" t="str">
        <f t="shared" si="82"/>
        <v>28</v>
      </c>
      <c r="AP59" s="13">
        <f t="shared" si="114"/>
        <v>4</v>
      </c>
      <c r="AQ59" s="13">
        <f t="shared" si="115"/>
        <v>-24</v>
      </c>
      <c r="AR59" s="13">
        <f t="shared" si="83"/>
        <v>-3</v>
      </c>
      <c r="AS59" s="12" t="b">
        <f t="shared" si="84"/>
        <v>0</v>
      </c>
      <c r="AT59" s="10" t="str">
        <f t="shared" si="85"/>
        <v>51</v>
      </c>
      <c r="AU59" s="10" t="str">
        <f t="shared" si="86"/>
        <v>55</v>
      </c>
      <c r="AV59" s="10" t="str">
        <f t="shared" si="87"/>
        <v>31</v>
      </c>
      <c r="AW59" s="10" t="str">
        <f t="shared" si="88"/>
        <v>28</v>
      </c>
      <c r="AX59" s="13">
        <f t="shared" si="89"/>
        <v>-4</v>
      </c>
      <c r="AY59" s="13">
        <f t="shared" si="39"/>
        <v>24</v>
      </c>
      <c r="AZ59" s="13">
        <f t="shared" si="90"/>
        <v>3</v>
      </c>
      <c r="BA59" s="12" t="b">
        <f t="shared" si="91"/>
        <v>0</v>
      </c>
      <c r="BB59" s="12" t="b">
        <f t="shared" si="116"/>
        <v>0</v>
      </c>
      <c r="BC59" t="b">
        <f>IF(OR((O59,V59,AD59,AK59,AS59,BA59)),TRUE,FALSE)</f>
        <v>0</v>
      </c>
      <c r="BD59" t="str">
        <f t="shared" si="117"/>
        <v>غير جميل</v>
      </c>
      <c r="BE59" t="str">
        <f t="shared" si="49"/>
        <v>غير جميل</v>
      </c>
      <c r="BF59" t="str">
        <f t="shared" si="50"/>
        <v>غير جميل</v>
      </c>
      <c r="BG59" t="str">
        <f t="shared" si="51"/>
        <v>غير جميل</v>
      </c>
      <c r="BH59" t="str">
        <f t="shared" si="52"/>
        <v>غير جميل</v>
      </c>
      <c r="BI59" t="str">
        <f t="shared" si="53"/>
        <v>غير جميل</v>
      </c>
      <c r="BJ59" t="str">
        <f t="shared" si="54"/>
        <v>غير جميل</v>
      </c>
      <c r="BK59" t="str">
        <f t="shared" si="118"/>
        <v>غير جميل</v>
      </c>
    </row>
    <row r="60" spans="1:63" ht="15.75">
      <c r="A60" s="6" t="s">
        <v>38</v>
      </c>
      <c r="B60" s="7" t="str">
        <f t="shared" ref="B60:I60" si="151">MID($A60,COLUMN(A60),1)</f>
        <v>5</v>
      </c>
      <c r="C60" s="7" t="str">
        <f t="shared" si="151"/>
        <v>1</v>
      </c>
      <c r="D60" s="7" t="str">
        <f t="shared" si="151"/>
        <v>5</v>
      </c>
      <c r="E60" s="7" t="str">
        <f t="shared" si="151"/>
        <v>5</v>
      </c>
      <c r="F60" s="7" t="str">
        <f t="shared" si="151"/>
        <v>3</v>
      </c>
      <c r="G60" s="7" t="str">
        <f t="shared" si="151"/>
        <v>1</v>
      </c>
      <c r="H60" s="7" t="str">
        <f t="shared" si="151"/>
        <v>2</v>
      </c>
      <c r="I60" s="7" t="str">
        <f t="shared" si="151"/>
        <v>9</v>
      </c>
      <c r="J60" s="8" t="str">
        <f t="shared" si="46"/>
        <v>No</v>
      </c>
      <c r="K60" s="3" t="str">
        <f t="shared" si="47"/>
        <v>No</v>
      </c>
      <c r="M60" s="10">
        <f t="shared" si="68"/>
        <v>5</v>
      </c>
      <c r="N60" s="10">
        <f t="shared" si="102"/>
        <v>3</v>
      </c>
      <c r="O60" s="12" t="b">
        <f t="shared" si="48"/>
        <v>0</v>
      </c>
      <c r="P60" s="10" t="str">
        <f t="shared" si="69"/>
        <v>51</v>
      </c>
      <c r="Q60" s="10" t="str">
        <f t="shared" si="70"/>
        <v>55</v>
      </c>
      <c r="R60" s="10" t="str">
        <f t="shared" si="71"/>
        <v>31</v>
      </c>
      <c r="S60" s="10" t="str">
        <f t="shared" si="72"/>
        <v>29</v>
      </c>
      <c r="T60" s="13" t="e">
        <f t="shared" si="73"/>
        <v>#N/A</v>
      </c>
      <c r="U60" s="13">
        <f t="shared" si="74"/>
        <v>0</v>
      </c>
      <c r="V60" s="12" t="b">
        <f t="shared" si="10"/>
        <v>0</v>
      </c>
      <c r="W60" s="10">
        <f t="shared" si="75"/>
        <v>-4</v>
      </c>
      <c r="X60" s="10">
        <f t="shared" si="103"/>
        <v>4</v>
      </c>
      <c r="Y60" s="10">
        <f t="shared" si="104"/>
        <v>0</v>
      </c>
      <c r="Z60" s="10">
        <f t="shared" si="105"/>
        <v>-2</v>
      </c>
      <c r="AA60" s="10">
        <f t="shared" si="106"/>
        <v>-2</v>
      </c>
      <c r="AB60" s="10">
        <f t="shared" si="107"/>
        <v>1</v>
      </c>
      <c r="AC60" s="10">
        <f t="shared" si="108"/>
        <v>7</v>
      </c>
      <c r="AD60" s="12" t="b">
        <f t="shared" si="76"/>
        <v>0</v>
      </c>
      <c r="AE60" s="10">
        <f t="shared" si="77"/>
        <v>-4</v>
      </c>
      <c r="AF60" s="10">
        <f t="shared" si="109"/>
        <v>0</v>
      </c>
      <c r="AG60" s="10">
        <f t="shared" si="110"/>
        <v>2</v>
      </c>
      <c r="AH60" s="10">
        <f t="shared" si="111"/>
        <v>2</v>
      </c>
      <c r="AI60" s="10">
        <f t="shared" si="112"/>
        <v>-1</v>
      </c>
      <c r="AJ60" s="10">
        <f t="shared" si="113"/>
        <v>-7</v>
      </c>
      <c r="AK60" s="12" t="b">
        <f t="shared" si="78"/>
        <v>0</v>
      </c>
      <c r="AL60" s="10" t="str">
        <f t="shared" si="79"/>
        <v>51</v>
      </c>
      <c r="AM60" s="10" t="str">
        <f t="shared" si="80"/>
        <v>55</v>
      </c>
      <c r="AN60" s="10" t="str">
        <f t="shared" si="81"/>
        <v>31</v>
      </c>
      <c r="AO60" s="10" t="str">
        <f t="shared" si="82"/>
        <v>29</v>
      </c>
      <c r="AP60" s="13">
        <f t="shared" si="114"/>
        <v>4</v>
      </c>
      <c r="AQ60" s="13">
        <f t="shared" si="115"/>
        <v>-24</v>
      </c>
      <c r="AR60" s="13">
        <f t="shared" si="83"/>
        <v>-2</v>
      </c>
      <c r="AS60" s="12" t="b">
        <f t="shared" si="84"/>
        <v>0</v>
      </c>
      <c r="AT60" s="10" t="str">
        <f t="shared" si="85"/>
        <v>51</v>
      </c>
      <c r="AU60" s="10" t="str">
        <f t="shared" si="86"/>
        <v>55</v>
      </c>
      <c r="AV60" s="10" t="str">
        <f t="shared" si="87"/>
        <v>31</v>
      </c>
      <c r="AW60" s="10" t="str">
        <f t="shared" si="88"/>
        <v>29</v>
      </c>
      <c r="AX60" s="13">
        <f t="shared" si="89"/>
        <v>-4</v>
      </c>
      <c r="AY60" s="13">
        <f t="shared" si="39"/>
        <v>24</v>
      </c>
      <c r="AZ60" s="13">
        <f t="shared" si="90"/>
        <v>2</v>
      </c>
      <c r="BA60" s="12" t="b">
        <f t="shared" si="91"/>
        <v>0</v>
      </c>
      <c r="BB60" s="12" t="b">
        <f t="shared" si="116"/>
        <v>0</v>
      </c>
      <c r="BC60" t="b">
        <f>IF(OR((O60,V60,AD60,AK60,AS60,BA60)),TRUE,FALSE)</f>
        <v>0</v>
      </c>
      <c r="BD60" t="str">
        <f t="shared" si="117"/>
        <v>غير جميل</v>
      </c>
      <c r="BE60" t="str">
        <f t="shared" si="49"/>
        <v>غير جميل</v>
      </c>
      <c r="BF60" t="str">
        <f t="shared" si="50"/>
        <v>غير جميل</v>
      </c>
      <c r="BG60" t="str">
        <f t="shared" si="51"/>
        <v>غير جميل</v>
      </c>
      <c r="BH60" t="str">
        <f t="shared" si="52"/>
        <v>غير جميل</v>
      </c>
      <c r="BI60" t="str">
        <f t="shared" si="53"/>
        <v>غير جميل</v>
      </c>
      <c r="BJ60" t="str">
        <f t="shared" si="54"/>
        <v>غير جميل</v>
      </c>
      <c r="BK60" t="str">
        <f t="shared" si="118"/>
        <v>غير جميل</v>
      </c>
    </row>
    <row r="61" spans="1:63" ht="15.75">
      <c r="A61" s="6" t="s">
        <v>39</v>
      </c>
      <c r="B61" s="7" t="str">
        <f t="shared" ref="B61:I61" si="152">MID($A61,COLUMN(A61),1)</f>
        <v>5</v>
      </c>
      <c r="C61" s="7" t="str">
        <f t="shared" si="152"/>
        <v>1</v>
      </c>
      <c r="D61" s="7" t="str">
        <f t="shared" si="152"/>
        <v>5</v>
      </c>
      <c r="E61" s="7" t="str">
        <f t="shared" si="152"/>
        <v>5</v>
      </c>
      <c r="F61" s="7" t="str">
        <f t="shared" si="152"/>
        <v>3</v>
      </c>
      <c r="G61" s="7" t="str">
        <f t="shared" si="152"/>
        <v>1</v>
      </c>
      <c r="H61" s="7" t="str">
        <f t="shared" si="152"/>
        <v>4</v>
      </c>
      <c r="I61" s="7" t="str">
        <f t="shared" si="152"/>
        <v>7</v>
      </c>
      <c r="J61" s="8" t="str">
        <f t="shared" si="46"/>
        <v>No</v>
      </c>
      <c r="K61" s="3" t="str">
        <f t="shared" si="47"/>
        <v>No</v>
      </c>
      <c r="M61" s="10">
        <f t="shared" si="68"/>
        <v>5</v>
      </c>
      <c r="N61" s="10">
        <f t="shared" si="102"/>
        <v>3</v>
      </c>
      <c r="O61" s="12" t="b">
        <f t="shared" si="48"/>
        <v>0</v>
      </c>
      <c r="P61" s="10" t="str">
        <f t="shared" si="69"/>
        <v>51</v>
      </c>
      <c r="Q61" s="10" t="str">
        <f t="shared" si="70"/>
        <v>55</v>
      </c>
      <c r="R61" s="10" t="str">
        <f t="shared" si="71"/>
        <v>31</v>
      </c>
      <c r="S61" s="10" t="str">
        <f t="shared" si="72"/>
        <v>47</v>
      </c>
      <c r="T61" s="13" t="e">
        <f t="shared" si="73"/>
        <v>#N/A</v>
      </c>
      <c r="U61" s="13">
        <f t="shared" si="74"/>
        <v>0</v>
      </c>
      <c r="V61" s="12" t="b">
        <f t="shared" si="10"/>
        <v>0</v>
      </c>
      <c r="W61" s="10">
        <f t="shared" si="75"/>
        <v>-4</v>
      </c>
      <c r="X61" s="10">
        <f t="shared" si="103"/>
        <v>4</v>
      </c>
      <c r="Y61" s="10">
        <f t="shared" si="104"/>
        <v>0</v>
      </c>
      <c r="Z61" s="10">
        <f t="shared" si="105"/>
        <v>-2</v>
      </c>
      <c r="AA61" s="10">
        <f t="shared" si="106"/>
        <v>-2</v>
      </c>
      <c r="AB61" s="10">
        <f t="shared" si="107"/>
        <v>3</v>
      </c>
      <c r="AC61" s="10">
        <f t="shared" si="108"/>
        <v>3</v>
      </c>
      <c r="AD61" s="12" t="b">
        <f t="shared" si="76"/>
        <v>0</v>
      </c>
      <c r="AE61" s="10">
        <f t="shared" si="77"/>
        <v>-4</v>
      </c>
      <c r="AF61" s="10">
        <f t="shared" si="109"/>
        <v>0</v>
      </c>
      <c r="AG61" s="10">
        <f t="shared" si="110"/>
        <v>2</v>
      </c>
      <c r="AH61" s="10">
        <f t="shared" si="111"/>
        <v>2</v>
      </c>
      <c r="AI61" s="10">
        <f t="shared" si="112"/>
        <v>-3</v>
      </c>
      <c r="AJ61" s="10">
        <f t="shared" si="113"/>
        <v>-3</v>
      </c>
      <c r="AK61" s="12" t="b">
        <f t="shared" si="78"/>
        <v>0</v>
      </c>
      <c r="AL61" s="10" t="str">
        <f t="shared" si="79"/>
        <v>51</v>
      </c>
      <c r="AM61" s="10" t="str">
        <f t="shared" si="80"/>
        <v>55</v>
      </c>
      <c r="AN61" s="10" t="str">
        <f t="shared" si="81"/>
        <v>31</v>
      </c>
      <c r="AO61" s="10" t="str">
        <f t="shared" si="82"/>
        <v>47</v>
      </c>
      <c r="AP61" s="13">
        <f t="shared" si="114"/>
        <v>4</v>
      </c>
      <c r="AQ61" s="13">
        <f t="shared" si="115"/>
        <v>-24</v>
      </c>
      <c r="AR61" s="13">
        <f t="shared" si="83"/>
        <v>16</v>
      </c>
      <c r="AS61" s="12" t="b">
        <f t="shared" si="84"/>
        <v>0</v>
      </c>
      <c r="AT61" s="10" t="str">
        <f t="shared" si="85"/>
        <v>51</v>
      </c>
      <c r="AU61" s="10" t="str">
        <f t="shared" si="86"/>
        <v>55</v>
      </c>
      <c r="AV61" s="10" t="str">
        <f t="shared" si="87"/>
        <v>31</v>
      </c>
      <c r="AW61" s="10" t="str">
        <f t="shared" si="88"/>
        <v>47</v>
      </c>
      <c r="AX61" s="13">
        <f t="shared" si="89"/>
        <v>-4</v>
      </c>
      <c r="AY61" s="13">
        <f t="shared" si="39"/>
        <v>24</v>
      </c>
      <c r="AZ61" s="13">
        <f t="shared" si="90"/>
        <v>-16</v>
      </c>
      <c r="BA61" s="12" t="b">
        <f t="shared" si="91"/>
        <v>0</v>
      </c>
      <c r="BB61" s="12" t="b">
        <f t="shared" si="116"/>
        <v>0</v>
      </c>
      <c r="BC61" t="b">
        <f>IF(OR((O61,V61,AD61,AK61,AS61,BA61)),TRUE,FALSE)</f>
        <v>0</v>
      </c>
      <c r="BD61" t="str">
        <f t="shared" si="117"/>
        <v>غير جميل</v>
      </c>
      <c r="BE61" t="str">
        <f t="shared" si="49"/>
        <v>غير جميل</v>
      </c>
      <c r="BF61" t="str">
        <f t="shared" si="50"/>
        <v>غير جميل</v>
      </c>
      <c r="BG61" t="str">
        <f t="shared" si="51"/>
        <v>غير جميل</v>
      </c>
      <c r="BH61" t="str">
        <f t="shared" si="52"/>
        <v>غير جميل</v>
      </c>
      <c r="BI61" t="str">
        <f t="shared" si="53"/>
        <v>غير جميل</v>
      </c>
      <c r="BJ61" t="str">
        <f t="shared" si="54"/>
        <v>غير جميل</v>
      </c>
      <c r="BK61" t="str">
        <f t="shared" si="118"/>
        <v>غير جميل</v>
      </c>
    </row>
    <row r="62" spans="1:63" ht="15.75">
      <c r="A62" s="6" t="s">
        <v>40</v>
      </c>
      <c r="B62" s="7" t="str">
        <f t="shared" ref="B62:I62" si="153">MID($A62,COLUMN(A62),1)</f>
        <v>5</v>
      </c>
      <c r="C62" s="7" t="str">
        <f t="shared" si="153"/>
        <v>1</v>
      </c>
      <c r="D62" s="7" t="str">
        <f t="shared" si="153"/>
        <v>5</v>
      </c>
      <c r="E62" s="7" t="str">
        <f t="shared" si="153"/>
        <v>5</v>
      </c>
      <c r="F62" s="7" t="str">
        <f t="shared" si="153"/>
        <v>3</v>
      </c>
      <c r="G62" s="7" t="str">
        <f t="shared" si="153"/>
        <v>1</v>
      </c>
      <c r="H62" s="7" t="str">
        <f t="shared" si="153"/>
        <v>5</v>
      </c>
      <c r="I62" s="7" t="str">
        <f t="shared" si="153"/>
        <v>4</v>
      </c>
      <c r="J62" s="8" t="str">
        <f t="shared" si="46"/>
        <v>No</v>
      </c>
      <c r="K62" s="3" t="str">
        <f t="shared" si="47"/>
        <v>No</v>
      </c>
      <c r="M62" s="10">
        <f t="shared" si="68"/>
        <v>5</v>
      </c>
      <c r="N62" s="10">
        <f t="shared" si="102"/>
        <v>4</v>
      </c>
      <c r="O62" s="12" t="b">
        <f t="shared" si="48"/>
        <v>0</v>
      </c>
      <c r="P62" s="10" t="str">
        <f t="shared" si="69"/>
        <v>51</v>
      </c>
      <c r="Q62" s="10" t="str">
        <f t="shared" si="70"/>
        <v>55</v>
      </c>
      <c r="R62" s="10" t="str">
        <f t="shared" si="71"/>
        <v>31</v>
      </c>
      <c r="S62" s="10" t="str">
        <f t="shared" si="72"/>
        <v>54</v>
      </c>
      <c r="T62" s="13" t="e">
        <f t="shared" si="73"/>
        <v>#N/A</v>
      </c>
      <c r="U62" s="13">
        <f t="shared" si="74"/>
        <v>0</v>
      </c>
      <c r="V62" s="12" t="b">
        <f t="shared" si="10"/>
        <v>0</v>
      </c>
      <c r="W62" s="10">
        <f t="shared" si="75"/>
        <v>-4</v>
      </c>
      <c r="X62" s="10">
        <f t="shared" si="103"/>
        <v>4</v>
      </c>
      <c r="Y62" s="10">
        <f t="shared" si="104"/>
        <v>0</v>
      </c>
      <c r="Z62" s="10">
        <f t="shared" si="105"/>
        <v>-2</v>
      </c>
      <c r="AA62" s="10">
        <f t="shared" si="106"/>
        <v>-2</v>
      </c>
      <c r="AB62" s="10">
        <f t="shared" si="107"/>
        <v>4</v>
      </c>
      <c r="AC62" s="10">
        <f t="shared" si="108"/>
        <v>-1</v>
      </c>
      <c r="AD62" s="12" t="b">
        <f t="shared" si="76"/>
        <v>0</v>
      </c>
      <c r="AE62" s="10">
        <f t="shared" si="77"/>
        <v>-4</v>
      </c>
      <c r="AF62" s="10">
        <f t="shared" si="109"/>
        <v>0</v>
      </c>
      <c r="AG62" s="10">
        <f t="shared" si="110"/>
        <v>2</v>
      </c>
      <c r="AH62" s="10">
        <f t="shared" si="111"/>
        <v>2</v>
      </c>
      <c r="AI62" s="10">
        <f t="shared" si="112"/>
        <v>-4</v>
      </c>
      <c r="AJ62" s="10">
        <f t="shared" si="113"/>
        <v>1</v>
      </c>
      <c r="AK62" s="12" t="b">
        <f t="shared" si="78"/>
        <v>0</v>
      </c>
      <c r="AL62" s="10" t="str">
        <f t="shared" si="79"/>
        <v>51</v>
      </c>
      <c r="AM62" s="10" t="str">
        <f t="shared" si="80"/>
        <v>55</v>
      </c>
      <c r="AN62" s="10" t="str">
        <f t="shared" si="81"/>
        <v>31</v>
      </c>
      <c r="AO62" s="10" t="str">
        <f t="shared" si="82"/>
        <v>54</v>
      </c>
      <c r="AP62" s="13">
        <f t="shared" si="114"/>
        <v>4</v>
      </c>
      <c r="AQ62" s="13">
        <f t="shared" si="115"/>
        <v>-24</v>
      </c>
      <c r="AR62" s="13">
        <f t="shared" si="83"/>
        <v>23</v>
      </c>
      <c r="AS62" s="12" t="b">
        <f t="shared" si="84"/>
        <v>0</v>
      </c>
      <c r="AT62" s="10" t="str">
        <f t="shared" si="85"/>
        <v>51</v>
      </c>
      <c r="AU62" s="10" t="str">
        <f t="shared" si="86"/>
        <v>55</v>
      </c>
      <c r="AV62" s="10" t="str">
        <f t="shared" si="87"/>
        <v>31</v>
      </c>
      <c r="AW62" s="10" t="str">
        <f t="shared" si="88"/>
        <v>54</v>
      </c>
      <c r="AX62" s="13">
        <f t="shared" si="89"/>
        <v>-4</v>
      </c>
      <c r="AY62" s="13">
        <f t="shared" si="39"/>
        <v>24</v>
      </c>
      <c r="AZ62" s="13">
        <f t="shared" si="90"/>
        <v>-23</v>
      </c>
      <c r="BA62" s="12" t="b">
        <f t="shared" si="91"/>
        <v>0</v>
      </c>
      <c r="BB62" s="12" t="b">
        <f t="shared" si="116"/>
        <v>0</v>
      </c>
      <c r="BC62" t="b">
        <f>IF(OR((O62,V62,AD62,AK62,AS62,BA62)),TRUE,FALSE)</f>
        <v>0</v>
      </c>
      <c r="BD62" t="str">
        <f t="shared" si="117"/>
        <v>غير جميل</v>
      </c>
      <c r="BE62" t="str">
        <f t="shared" si="49"/>
        <v>غير جميل</v>
      </c>
      <c r="BF62" t="str">
        <f t="shared" si="50"/>
        <v>غير جميل</v>
      </c>
      <c r="BG62" t="str">
        <f t="shared" si="51"/>
        <v>غير جميل</v>
      </c>
      <c r="BH62" t="str">
        <f t="shared" si="52"/>
        <v>غير جميل</v>
      </c>
      <c r="BI62" t="str">
        <f t="shared" si="53"/>
        <v>غير جميل</v>
      </c>
      <c r="BJ62" t="str">
        <f t="shared" si="54"/>
        <v>غير جميل</v>
      </c>
      <c r="BK62" t="str">
        <f t="shared" si="118"/>
        <v>غير جميل</v>
      </c>
    </row>
    <row r="63" spans="1:63" ht="15.75">
      <c r="A63" s="6" t="s">
        <v>41</v>
      </c>
      <c r="B63" s="7" t="str">
        <f t="shared" ref="B63:I63" si="154">MID($A63,COLUMN(A63),1)</f>
        <v>5</v>
      </c>
      <c r="C63" s="7" t="str">
        <f t="shared" si="154"/>
        <v>1</v>
      </c>
      <c r="D63" s="7" t="str">
        <f t="shared" si="154"/>
        <v>5</v>
      </c>
      <c r="E63" s="7" t="str">
        <f t="shared" si="154"/>
        <v>5</v>
      </c>
      <c r="F63" s="7" t="str">
        <f t="shared" si="154"/>
        <v>3</v>
      </c>
      <c r="G63" s="7" t="str">
        <f t="shared" si="154"/>
        <v>1</v>
      </c>
      <c r="H63" s="7" t="str">
        <f t="shared" si="154"/>
        <v>5</v>
      </c>
      <c r="I63" s="7" t="str">
        <f t="shared" si="154"/>
        <v>7</v>
      </c>
      <c r="J63" s="8" t="str">
        <f t="shared" si="46"/>
        <v>No</v>
      </c>
      <c r="K63" s="3" t="str">
        <f t="shared" si="47"/>
        <v>No</v>
      </c>
      <c r="M63" s="10">
        <f t="shared" si="68"/>
        <v>5</v>
      </c>
      <c r="N63" s="10">
        <f t="shared" si="102"/>
        <v>4</v>
      </c>
      <c r="O63" s="12" t="b">
        <f t="shared" si="48"/>
        <v>0</v>
      </c>
      <c r="P63" s="10" t="str">
        <f t="shared" si="69"/>
        <v>51</v>
      </c>
      <c r="Q63" s="10" t="str">
        <f t="shared" si="70"/>
        <v>55</v>
      </c>
      <c r="R63" s="10" t="str">
        <f t="shared" si="71"/>
        <v>31</v>
      </c>
      <c r="S63" s="10" t="str">
        <f t="shared" si="72"/>
        <v>57</v>
      </c>
      <c r="T63" s="13" t="e">
        <f t="shared" si="73"/>
        <v>#N/A</v>
      </c>
      <c r="U63" s="13">
        <f t="shared" si="74"/>
        <v>0</v>
      </c>
      <c r="V63" s="12" t="b">
        <f t="shared" si="10"/>
        <v>0</v>
      </c>
      <c r="W63" s="10">
        <f t="shared" si="75"/>
        <v>-4</v>
      </c>
      <c r="X63" s="10">
        <f t="shared" si="103"/>
        <v>4</v>
      </c>
      <c r="Y63" s="10">
        <f t="shared" si="104"/>
        <v>0</v>
      </c>
      <c r="Z63" s="10">
        <f t="shared" si="105"/>
        <v>-2</v>
      </c>
      <c r="AA63" s="10">
        <f t="shared" si="106"/>
        <v>-2</v>
      </c>
      <c r="AB63" s="10">
        <f t="shared" si="107"/>
        <v>4</v>
      </c>
      <c r="AC63" s="10">
        <f t="shared" si="108"/>
        <v>2</v>
      </c>
      <c r="AD63" s="12" t="b">
        <f t="shared" si="76"/>
        <v>0</v>
      </c>
      <c r="AE63" s="10">
        <f t="shared" si="77"/>
        <v>-4</v>
      </c>
      <c r="AF63" s="10">
        <f t="shared" si="109"/>
        <v>0</v>
      </c>
      <c r="AG63" s="10">
        <f t="shared" si="110"/>
        <v>2</v>
      </c>
      <c r="AH63" s="10">
        <f t="shared" si="111"/>
        <v>2</v>
      </c>
      <c r="AI63" s="10">
        <f t="shared" si="112"/>
        <v>-4</v>
      </c>
      <c r="AJ63" s="10">
        <f t="shared" si="113"/>
        <v>-2</v>
      </c>
      <c r="AK63" s="12" t="b">
        <f t="shared" si="78"/>
        <v>0</v>
      </c>
      <c r="AL63" s="10" t="str">
        <f t="shared" si="79"/>
        <v>51</v>
      </c>
      <c r="AM63" s="10" t="str">
        <f t="shared" si="80"/>
        <v>55</v>
      </c>
      <c r="AN63" s="10" t="str">
        <f t="shared" si="81"/>
        <v>31</v>
      </c>
      <c r="AO63" s="10" t="str">
        <f t="shared" si="82"/>
        <v>57</v>
      </c>
      <c r="AP63" s="13">
        <f t="shared" si="114"/>
        <v>4</v>
      </c>
      <c r="AQ63" s="13">
        <f t="shared" si="115"/>
        <v>-24</v>
      </c>
      <c r="AR63" s="13">
        <f t="shared" si="83"/>
        <v>26</v>
      </c>
      <c r="AS63" s="12" t="b">
        <f t="shared" si="84"/>
        <v>0</v>
      </c>
      <c r="AT63" s="10" t="str">
        <f t="shared" si="85"/>
        <v>51</v>
      </c>
      <c r="AU63" s="10" t="str">
        <f t="shared" si="86"/>
        <v>55</v>
      </c>
      <c r="AV63" s="10" t="str">
        <f t="shared" si="87"/>
        <v>31</v>
      </c>
      <c r="AW63" s="10" t="str">
        <f t="shared" si="88"/>
        <v>57</v>
      </c>
      <c r="AX63" s="13">
        <f t="shared" si="89"/>
        <v>-4</v>
      </c>
      <c r="AY63" s="13">
        <f t="shared" si="39"/>
        <v>24</v>
      </c>
      <c r="AZ63" s="13">
        <f t="shared" si="90"/>
        <v>-26</v>
      </c>
      <c r="BA63" s="12" t="b">
        <f t="shared" si="91"/>
        <v>0</v>
      </c>
      <c r="BB63" s="12" t="b">
        <f t="shared" si="116"/>
        <v>0</v>
      </c>
      <c r="BC63" t="b">
        <f>IF(OR((O63,V63,AD63,AK63,AS63,BA63)),TRUE,FALSE)</f>
        <v>0</v>
      </c>
      <c r="BD63" t="str">
        <f t="shared" si="117"/>
        <v>غير جميل</v>
      </c>
      <c r="BE63" t="str">
        <f t="shared" si="49"/>
        <v>غير جميل</v>
      </c>
      <c r="BF63" t="str">
        <f t="shared" si="50"/>
        <v>غير جميل</v>
      </c>
      <c r="BG63" t="str">
        <f t="shared" si="51"/>
        <v>غير جميل</v>
      </c>
      <c r="BH63" t="str">
        <f t="shared" si="52"/>
        <v>غير جميل</v>
      </c>
      <c r="BI63" t="str">
        <f t="shared" si="53"/>
        <v>غير جميل</v>
      </c>
      <c r="BJ63" t="str">
        <f t="shared" si="54"/>
        <v>غير جميل</v>
      </c>
      <c r="BK63" t="str">
        <f t="shared" si="118"/>
        <v>غير جميل</v>
      </c>
    </row>
    <row r="64" spans="1:63" ht="15.75">
      <c r="A64" s="6" t="s">
        <v>42</v>
      </c>
      <c r="B64" s="7" t="str">
        <f t="shared" ref="B64:I64" si="155">MID($A64,COLUMN(A64),1)</f>
        <v>5</v>
      </c>
      <c r="C64" s="7" t="str">
        <f t="shared" si="155"/>
        <v>1</v>
      </c>
      <c r="D64" s="7" t="str">
        <f t="shared" si="155"/>
        <v>5</v>
      </c>
      <c r="E64" s="7" t="str">
        <f t="shared" si="155"/>
        <v>5</v>
      </c>
      <c r="F64" s="7" t="str">
        <f t="shared" si="155"/>
        <v>3</v>
      </c>
      <c r="G64" s="7" t="str">
        <f t="shared" si="155"/>
        <v>1</v>
      </c>
      <c r="H64" s="7" t="str">
        <f t="shared" si="155"/>
        <v>5</v>
      </c>
      <c r="I64" s="7" t="str">
        <f t="shared" si="155"/>
        <v>9</v>
      </c>
      <c r="J64" s="8" t="str">
        <f t="shared" si="46"/>
        <v>No</v>
      </c>
      <c r="K64" s="3" t="str">
        <f t="shared" si="47"/>
        <v>No</v>
      </c>
      <c r="M64" s="10">
        <f t="shared" si="68"/>
        <v>5</v>
      </c>
      <c r="N64" s="10">
        <f t="shared" si="102"/>
        <v>4</v>
      </c>
      <c r="O64" s="12" t="b">
        <f t="shared" si="48"/>
        <v>0</v>
      </c>
      <c r="P64" s="10" t="str">
        <f t="shared" si="69"/>
        <v>51</v>
      </c>
      <c r="Q64" s="10" t="str">
        <f t="shared" si="70"/>
        <v>55</v>
      </c>
      <c r="R64" s="10" t="str">
        <f t="shared" si="71"/>
        <v>31</v>
      </c>
      <c r="S64" s="10" t="str">
        <f t="shared" si="72"/>
        <v>59</v>
      </c>
      <c r="T64" s="13" t="e">
        <f t="shared" si="73"/>
        <v>#N/A</v>
      </c>
      <c r="U64" s="13">
        <f t="shared" si="74"/>
        <v>0</v>
      </c>
      <c r="V64" s="12" t="b">
        <f t="shared" si="10"/>
        <v>0</v>
      </c>
      <c r="W64" s="10">
        <f t="shared" si="75"/>
        <v>-4</v>
      </c>
      <c r="X64" s="10">
        <f t="shared" si="103"/>
        <v>4</v>
      </c>
      <c r="Y64" s="10">
        <f t="shared" si="104"/>
        <v>0</v>
      </c>
      <c r="Z64" s="10">
        <f t="shared" si="105"/>
        <v>-2</v>
      </c>
      <c r="AA64" s="10">
        <f t="shared" si="106"/>
        <v>-2</v>
      </c>
      <c r="AB64" s="10">
        <f t="shared" si="107"/>
        <v>4</v>
      </c>
      <c r="AC64" s="10">
        <f t="shared" si="108"/>
        <v>4</v>
      </c>
      <c r="AD64" s="12" t="b">
        <f t="shared" si="76"/>
        <v>0</v>
      </c>
      <c r="AE64" s="10">
        <f t="shared" si="77"/>
        <v>-4</v>
      </c>
      <c r="AF64" s="10">
        <f t="shared" si="109"/>
        <v>0</v>
      </c>
      <c r="AG64" s="10">
        <f t="shared" si="110"/>
        <v>2</v>
      </c>
      <c r="AH64" s="10">
        <f t="shared" si="111"/>
        <v>2</v>
      </c>
      <c r="AI64" s="10">
        <f t="shared" si="112"/>
        <v>-4</v>
      </c>
      <c r="AJ64" s="10">
        <f t="shared" si="113"/>
        <v>-4</v>
      </c>
      <c r="AK64" s="12" t="b">
        <f t="shared" si="78"/>
        <v>0</v>
      </c>
      <c r="AL64" s="10" t="str">
        <f t="shared" si="79"/>
        <v>51</v>
      </c>
      <c r="AM64" s="10" t="str">
        <f t="shared" si="80"/>
        <v>55</v>
      </c>
      <c r="AN64" s="10" t="str">
        <f t="shared" si="81"/>
        <v>31</v>
      </c>
      <c r="AO64" s="10" t="str">
        <f t="shared" si="82"/>
        <v>59</v>
      </c>
      <c r="AP64" s="13">
        <f t="shared" si="114"/>
        <v>4</v>
      </c>
      <c r="AQ64" s="13">
        <f t="shared" si="115"/>
        <v>-24</v>
      </c>
      <c r="AR64" s="13">
        <f t="shared" si="83"/>
        <v>28</v>
      </c>
      <c r="AS64" s="12" t="b">
        <f t="shared" si="84"/>
        <v>0</v>
      </c>
      <c r="AT64" s="10" t="str">
        <f t="shared" si="85"/>
        <v>51</v>
      </c>
      <c r="AU64" s="10" t="str">
        <f t="shared" si="86"/>
        <v>55</v>
      </c>
      <c r="AV64" s="10" t="str">
        <f t="shared" si="87"/>
        <v>31</v>
      </c>
      <c r="AW64" s="10" t="str">
        <f t="shared" si="88"/>
        <v>59</v>
      </c>
      <c r="AX64" s="13">
        <f t="shared" si="89"/>
        <v>-4</v>
      </c>
      <c r="AY64" s="13">
        <f t="shared" si="39"/>
        <v>24</v>
      </c>
      <c r="AZ64" s="13">
        <f t="shared" si="90"/>
        <v>-28</v>
      </c>
      <c r="BA64" s="12" t="b">
        <f t="shared" si="91"/>
        <v>0</v>
      </c>
      <c r="BB64" s="12" t="b">
        <f t="shared" si="116"/>
        <v>0</v>
      </c>
      <c r="BC64" t="b">
        <f>IF(OR((O64,V64,AD64,AK64,AS64,BA64)),TRUE,FALSE)</f>
        <v>0</v>
      </c>
      <c r="BD64" t="str">
        <f t="shared" si="117"/>
        <v>غير جميل</v>
      </c>
      <c r="BE64" t="str">
        <f t="shared" si="49"/>
        <v>غير جميل</v>
      </c>
      <c r="BF64" t="str">
        <f t="shared" si="50"/>
        <v>غير جميل</v>
      </c>
      <c r="BG64" t="str">
        <f t="shared" si="51"/>
        <v>غير جميل</v>
      </c>
      <c r="BH64" t="str">
        <f t="shared" si="52"/>
        <v>غير جميل</v>
      </c>
      <c r="BI64" t="str">
        <f t="shared" si="53"/>
        <v>غير جميل</v>
      </c>
      <c r="BJ64" t="str">
        <f t="shared" si="54"/>
        <v>غير جميل</v>
      </c>
      <c r="BK64" t="str">
        <f t="shared" si="118"/>
        <v>غير جميل</v>
      </c>
    </row>
    <row r="65" spans="1:63" ht="15.75">
      <c r="A65" s="6" t="s">
        <v>43</v>
      </c>
      <c r="B65" s="7" t="str">
        <f t="shared" ref="B65:I65" si="156">MID($A65,COLUMN(A65),1)</f>
        <v>5</v>
      </c>
      <c r="C65" s="7" t="str">
        <f t="shared" si="156"/>
        <v>1</v>
      </c>
      <c r="D65" s="7" t="str">
        <f t="shared" si="156"/>
        <v>5</v>
      </c>
      <c r="E65" s="7" t="str">
        <f t="shared" si="156"/>
        <v>5</v>
      </c>
      <c r="F65" s="7" t="str">
        <f t="shared" si="156"/>
        <v>3</v>
      </c>
      <c r="G65" s="7" t="str">
        <f t="shared" si="156"/>
        <v>1</v>
      </c>
      <c r="H65" s="7" t="str">
        <f t="shared" si="156"/>
        <v>7</v>
      </c>
      <c r="I65" s="7" t="str">
        <f t="shared" si="156"/>
        <v>2</v>
      </c>
      <c r="J65" s="8" t="str">
        <f t="shared" si="46"/>
        <v>No</v>
      </c>
      <c r="K65" s="3" t="str">
        <f t="shared" si="47"/>
        <v>No</v>
      </c>
      <c r="M65" s="10">
        <f t="shared" si="68"/>
        <v>5</v>
      </c>
      <c r="N65" s="10">
        <f t="shared" si="102"/>
        <v>3</v>
      </c>
      <c r="O65" s="12" t="b">
        <f t="shared" si="48"/>
        <v>0</v>
      </c>
      <c r="P65" s="10" t="str">
        <f t="shared" si="69"/>
        <v>51</v>
      </c>
      <c r="Q65" s="10" t="str">
        <f t="shared" si="70"/>
        <v>55</v>
      </c>
      <c r="R65" s="10" t="str">
        <f t="shared" si="71"/>
        <v>31</v>
      </c>
      <c r="S65" s="10" t="str">
        <f t="shared" si="72"/>
        <v>72</v>
      </c>
      <c r="T65" s="13" t="e">
        <f t="shared" si="73"/>
        <v>#N/A</v>
      </c>
      <c r="U65" s="13">
        <f t="shared" si="74"/>
        <v>0</v>
      </c>
      <c r="V65" s="12" t="b">
        <f t="shared" si="10"/>
        <v>0</v>
      </c>
      <c r="W65" s="10">
        <f t="shared" si="75"/>
        <v>-4</v>
      </c>
      <c r="X65" s="10">
        <f t="shared" si="103"/>
        <v>4</v>
      </c>
      <c r="Y65" s="10">
        <f t="shared" si="104"/>
        <v>0</v>
      </c>
      <c r="Z65" s="10">
        <f t="shared" si="105"/>
        <v>-2</v>
      </c>
      <c r="AA65" s="10">
        <f t="shared" si="106"/>
        <v>-2</v>
      </c>
      <c r="AB65" s="10">
        <f t="shared" si="107"/>
        <v>6</v>
      </c>
      <c r="AC65" s="10">
        <f t="shared" si="108"/>
        <v>-5</v>
      </c>
      <c r="AD65" s="12" t="b">
        <f t="shared" si="76"/>
        <v>0</v>
      </c>
      <c r="AE65" s="10">
        <f t="shared" si="77"/>
        <v>-4</v>
      </c>
      <c r="AF65" s="10">
        <f t="shared" si="109"/>
        <v>0</v>
      </c>
      <c r="AG65" s="10">
        <f t="shared" si="110"/>
        <v>2</v>
      </c>
      <c r="AH65" s="10">
        <f t="shared" si="111"/>
        <v>2</v>
      </c>
      <c r="AI65" s="10">
        <f t="shared" si="112"/>
        <v>-6</v>
      </c>
      <c r="AJ65" s="10">
        <f t="shared" si="113"/>
        <v>5</v>
      </c>
      <c r="AK65" s="12" t="b">
        <f t="shared" si="78"/>
        <v>0</v>
      </c>
      <c r="AL65" s="10" t="str">
        <f t="shared" si="79"/>
        <v>51</v>
      </c>
      <c r="AM65" s="10" t="str">
        <f t="shared" si="80"/>
        <v>55</v>
      </c>
      <c r="AN65" s="10" t="str">
        <f t="shared" si="81"/>
        <v>31</v>
      </c>
      <c r="AO65" s="10" t="str">
        <f t="shared" si="82"/>
        <v>72</v>
      </c>
      <c r="AP65" s="13">
        <f t="shared" si="114"/>
        <v>4</v>
      </c>
      <c r="AQ65" s="13">
        <f t="shared" si="115"/>
        <v>-24</v>
      </c>
      <c r="AR65" s="13">
        <f t="shared" si="83"/>
        <v>41</v>
      </c>
      <c r="AS65" s="12" t="b">
        <f t="shared" si="84"/>
        <v>0</v>
      </c>
      <c r="AT65" s="10" t="str">
        <f t="shared" si="85"/>
        <v>51</v>
      </c>
      <c r="AU65" s="10" t="str">
        <f t="shared" si="86"/>
        <v>55</v>
      </c>
      <c r="AV65" s="10" t="str">
        <f t="shared" si="87"/>
        <v>31</v>
      </c>
      <c r="AW65" s="10" t="str">
        <f t="shared" si="88"/>
        <v>72</v>
      </c>
      <c r="AX65" s="13">
        <f t="shared" si="89"/>
        <v>-4</v>
      </c>
      <c r="AY65" s="13">
        <f t="shared" si="39"/>
        <v>24</v>
      </c>
      <c r="AZ65" s="13">
        <f t="shared" si="90"/>
        <v>-41</v>
      </c>
      <c r="BA65" s="12" t="b">
        <f t="shared" si="91"/>
        <v>0</v>
      </c>
      <c r="BB65" s="12" t="b">
        <f t="shared" si="116"/>
        <v>0</v>
      </c>
      <c r="BC65" t="b">
        <f>IF(OR((O65,V65,AD65,AK65,AS65,BA65)),TRUE,FALSE)</f>
        <v>0</v>
      </c>
      <c r="BD65" t="str">
        <f t="shared" si="117"/>
        <v>غير جميل</v>
      </c>
      <c r="BE65" t="str">
        <f t="shared" si="49"/>
        <v>غير جميل</v>
      </c>
      <c r="BF65" t="str">
        <f t="shared" si="50"/>
        <v>غير جميل</v>
      </c>
      <c r="BG65" t="str">
        <f t="shared" si="51"/>
        <v>غير جميل</v>
      </c>
      <c r="BH65" t="str">
        <f t="shared" si="52"/>
        <v>غير جميل</v>
      </c>
      <c r="BI65" t="str">
        <f t="shared" si="53"/>
        <v>غير جميل</v>
      </c>
      <c r="BJ65" t="str">
        <f t="shared" si="54"/>
        <v>غير جميل</v>
      </c>
      <c r="BK65" t="str">
        <f t="shared" si="118"/>
        <v>غير جميل</v>
      </c>
    </row>
    <row r="66" spans="1:63" ht="15.75">
      <c r="A66" s="6" t="s">
        <v>44</v>
      </c>
      <c r="B66" s="7" t="str">
        <f t="shared" ref="B66:I66" si="157">MID($A66,COLUMN(A66),1)</f>
        <v>5</v>
      </c>
      <c r="C66" s="7" t="str">
        <f t="shared" si="157"/>
        <v>1</v>
      </c>
      <c r="D66" s="7" t="str">
        <f t="shared" si="157"/>
        <v>5</v>
      </c>
      <c r="E66" s="7" t="str">
        <f t="shared" si="157"/>
        <v>5</v>
      </c>
      <c r="F66" s="7" t="str">
        <f t="shared" si="157"/>
        <v>3</v>
      </c>
      <c r="G66" s="7" t="str">
        <f t="shared" si="157"/>
        <v>1</v>
      </c>
      <c r="H66" s="7" t="str">
        <f t="shared" si="157"/>
        <v>7</v>
      </c>
      <c r="I66" s="7" t="str">
        <f t="shared" si="157"/>
        <v>6</v>
      </c>
      <c r="J66" s="8" t="str">
        <f t="shared" si="46"/>
        <v>No</v>
      </c>
      <c r="K66" s="3" t="str">
        <f t="shared" si="47"/>
        <v>No</v>
      </c>
      <c r="M66" s="10">
        <f t="shared" si="68"/>
        <v>5</v>
      </c>
      <c r="N66" s="10">
        <f t="shared" si="102"/>
        <v>3</v>
      </c>
      <c r="O66" s="12" t="b">
        <f t="shared" si="48"/>
        <v>0</v>
      </c>
      <c r="P66" s="10" t="str">
        <f t="shared" si="69"/>
        <v>51</v>
      </c>
      <c r="Q66" s="10" t="str">
        <f t="shared" si="70"/>
        <v>55</v>
      </c>
      <c r="R66" s="10" t="str">
        <f t="shared" si="71"/>
        <v>31</v>
      </c>
      <c r="S66" s="10" t="str">
        <f t="shared" si="72"/>
        <v>76</v>
      </c>
      <c r="T66" s="13" t="e">
        <f t="shared" si="73"/>
        <v>#N/A</v>
      </c>
      <c r="U66" s="13">
        <f t="shared" si="74"/>
        <v>0</v>
      </c>
      <c r="V66" s="12" t="b">
        <f t="shared" si="10"/>
        <v>0</v>
      </c>
      <c r="W66" s="10">
        <f t="shared" si="75"/>
        <v>-4</v>
      </c>
      <c r="X66" s="10">
        <f t="shared" si="103"/>
        <v>4</v>
      </c>
      <c r="Y66" s="10">
        <f t="shared" si="104"/>
        <v>0</v>
      </c>
      <c r="Z66" s="10">
        <f t="shared" si="105"/>
        <v>-2</v>
      </c>
      <c r="AA66" s="10">
        <f t="shared" si="106"/>
        <v>-2</v>
      </c>
      <c r="AB66" s="10">
        <f t="shared" si="107"/>
        <v>6</v>
      </c>
      <c r="AC66" s="10">
        <f t="shared" si="108"/>
        <v>-1</v>
      </c>
      <c r="AD66" s="12" t="b">
        <f t="shared" si="76"/>
        <v>0</v>
      </c>
      <c r="AE66" s="10">
        <f t="shared" si="77"/>
        <v>-4</v>
      </c>
      <c r="AF66" s="10">
        <f t="shared" si="109"/>
        <v>0</v>
      </c>
      <c r="AG66" s="10">
        <f t="shared" si="110"/>
        <v>2</v>
      </c>
      <c r="AH66" s="10">
        <f t="shared" si="111"/>
        <v>2</v>
      </c>
      <c r="AI66" s="10">
        <f t="shared" si="112"/>
        <v>-6</v>
      </c>
      <c r="AJ66" s="10">
        <f t="shared" si="113"/>
        <v>1</v>
      </c>
      <c r="AK66" s="12" t="b">
        <f t="shared" si="78"/>
        <v>0</v>
      </c>
      <c r="AL66" s="10" t="str">
        <f t="shared" si="79"/>
        <v>51</v>
      </c>
      <c r="AM66" s="10" t="str">
        <f t="shared" si="80"/>
        <v>55</v>
      </c>
      <c r="AN66" s="10" t="str">
        <f t="shared" si="81"/>
        <v>31</v>
      </c>
      <c r="AO66" s="10" t="str">
        <f t="shared" si="82"/>
        <v>76</v>
      </c>
      <c r="AP66" s="13">
        <f t="shared" si="114"/>
        <v>4</v>
      </c>
      <c r="AQ66" s="13">
        <f t="shared" si="115"/>
        <v>-24</v>
      </c>
      <c r="AR66" s="13">
        <f t="shared" si="83"/>
        <v>45</v>
      </c>
      <c r="AS66" s="12" t="b">
        <f t="shared" si="84"/>
        <v>0</v>
      </c>
      <c r="AT66" s="10" t="str">
        <f t="shared" si="85"/>
        <v>51</v>
      </c>
      <c r="AU66" s="10" t="str">
        <f t="shared" si="86"/>
        <v>55</v>
      </c>
      <c r="AV66" s="10" t="str">
        <f t="shared" si="87"/>
        <v>31</v>
      </c>
      <c r="AW66" s="10" t="str">
        <f t="shared" si="88"/>
        <v>76</v>
      </c>
      <c r="AX66" s="13">
        <f t="shared" si="89"/>
        <v>-4</v>
      </c>
      <c r="AY66" s="13">
        <f t="shared" si="39"/>
        <v>24</v>
      </c>
      <c r="AZ66" s="13">
        <f t="shared" si="90"/>
        <v>-45</v>
      </c>
      <c r="BA66" s="12" t="b">
        <f t="shared" si="91"/>
        <v>0</v>
      </c>
      <c r="BB66" s="12" t="b">
        <f t="shared" si="116"/>
        <v>0</v>
      </c>
      <c r="BC66" t="b">
        <f>IF(OR((O66,V66,AD66,AK66,AS66,BA66)),TRUE,FALSE)</f>
        <v>0</v>
      </c>
      <c r="BD66" t="str">
        <f t="shared" si="117"/>
        <v>غير جميل</v>
      </c>
      <c r="BE66" t="str">
        <f t="shared" si="49"/>
        <v>غير جميل</v>
      </c>
      <c r="BF66" t="str">
        <f t="shared" si="50"/>
        <v>غير جميل</v>
      </c>
      <c r="BG66" t="str">
        <f t="shared" si="51"/>
        <v>غير جميل</v>
      </c>
      <c r="BH66" t="str">
        <f t="shared" si="52"/>
        <v>غير جميل</v>
      </c>
      <c r="BI66" t="str">
        <f t="shared" si="53"/>
        <v>غير جميل</v>
      </c>
      <c r="BJ66" t="str">
        <f t="shared" si="54"/>
        <v>غير جميل</v>
      </c>
      <c r="BK66" t="str">
        <f t="shared" si="118"/>
        <v>غير جميل</v>
      </c>
    </row>
    <row r="67" spans="1:63" ht="15.75">
      <c r="A67" s="6" t="s">
        <v>45</v>
      </c>
      <c r="B67" s="7" t="str">
        <f t="shared" ref="B67:I67" si="158">MID($A67,COLUMN(A67),1)</f>
        <v>5</v>
      </c>
      <c r="C67" s="7" t="str">
        <f t="shared" si="158"/>
        <v>1</v>
      </c>
      <c r="D67" s="7" t="str">
        <f t="shared" si="158"/>
        <v>5</v>
      </c>
      <c r="E67" s="7" t="str">
        <f t="shared" si="158"/>
        <v>5</v>
      </c>
      <c r="F67" s="7" t="str">
        <f t="shared" si="158"/>
        <v>3</v>
      </c>
      <c r="G67" s="7" t="str">
        <f t="shared" si="158"/>
        <v>2</v>
      </c>
      <c r="H67" s="7" t="str">
        <f t="shared" si="158"/>
        <v>1</v>
      </c>
      <c r="I67" s="7" t="str">
        <f t="shared" si="158"/>
        <v>4</v>
      </c>
      <c r="J67" s="8" t="str">
        <f t="shared" si="46"/>
        <v>No</v>
      </c>
      <c r="K67" s="3" t="str">
        <f t="shared" si="47"/>
        <v>No</v>
      </c>
      <c r="M67" s="10">
        <f t="shared" si="68"/>
        <v>5</v>
      </c>
      <c r="N67" s="10">
        <f t="shared" si="102"/>
        <v>3</v>
      </c>
      <c r="O67" s="12" t="b">
        <f t="shared" si="48"/>
        <v>0</v>
      </c>
      <c r="P67" s="10" t="str">
        <f t="shared" si="69"/>
        <v>51</v>
      </c>
      <c r="Q67" s="10" t="str">
        <f t="shared" si="70"/>
        <v>55</v>
      </c>
      <c r="R67" s="10" t="str">
        <f t="shared" si="71"/>
        <v>32</v>
      </c>
      <c r="S67" s="10" t="str">
        <f t="shared" si="72"/>
        <v>14</v>
      </c>
      <c r="T67" s="13" t="e">
        <f t="shared" si="73"/>
        <v>#N/A</v>
      </c>
      <c r="U67" s="13">
        <f t="shared" si="74"/>
        <v>0</v>
      </c>
      <c r="V67" s="12" t="b">
        <f t="shared" si="10"/>
        <v>0</v>
      </c>
      <c r="W67" s="10">
        <f t="shared" si="75"/>
        <v>-4</v>
      </c>
      <c r="X67" s="10">
        <f t="shared" si="103"/>
        <v>4</v>
      </c>
      <c r="Y67" s="10">
        <f t="shared" si="104"/>
        <v>0</v>
      </c>
      <c r="Z67" s="10">
        <f t="shared" si="105"/>
        <v>-2</v>
      </c>
      <c r="AA67" s="10">
        <f t="shared" si="106"/>
        <v>-1</v>
      </c>
      <c r="AB67" s="10">
        <f t="shared" si="107"/>
        <v>-1</v>
      </c>
      <c r="AC67" s="10">
        <f t="shared" si="108"/>
        <v>3</v>
      </c>
      <c r="AD67" s="12" t="b">
        <f t="shared" si="76"/>
        <v>0</v>
      </c>
      <c r="AE67" s="10">
        <f t="shared" si="77"/>
        <v>-4</v>
      </c>
      <c r="AF67" s="10">
        <f t="shared" si="109"/>
        <v>0</v>
      </c>
      <c r="AG67" s="10">
        <f t="shared" si="110"/>
        <v>2</v>
      </c>
      <c r="AH67" s="10">
        <f t="shared" si="111"/>
        <v>1</v>
      </c>
      <c r="AI67" s="10">
        <f t="shared" si="112"/>
        <v>1</v>
      </c>
      <c r="AJ67" s="10">
        <f t="shared" si="113"/>
        <v>-3</v>
      </c>
      <c r="AK67" s="12" t="b">
        <f t="shared" si="78"/>
        <v>0</v>
      </c>
      <c r="AL67" s="10" t="str">
        <f t="shared" si="79"/>
        <v>51</v>
      </c>
      <c r="AM67" s="10" t="str">
        <f t="shared" si="80"/>
        <v>55</v>
      </c>
      <c r="AN67" s="10" t="str">
        <f t="shared" si="81"/>
        <v>32</v>
      </c>
      <c r="AO67" s="10" t="str">
        <f t="shared" si="82"/>
        <v>14</v>
      </c>
      <c r="AP67" s="13">
        <f t="shared" si="114"/>
        <v>4</v>
      </c>
      <c r="AQ67" s="13">
        <f t="shared" si="115"/>
        <v>-23</v>
      </c>
      <c r="AR67" s="13">
        <f t="shared" si="83"/>
        <v>-18</v>
      </c>
      <c r="AS67" s="12" t="b">
        <f t="shared" si="84"/>
        <v>0</v>
      </c>
      <c r="AT67" s="10" t="str">
        <f t="shared" si="85"/>
        <v>51</v>
      </c>
      <c r="AU67" s="10" t="str">
        <f t="shared" si="86"/>
        <v>55</v>
      </c>
      <c r="AV67" s="10" t="str">
        <f t="shared" si="87"/>
        <v>32</v>
      </c>
      <c r="AW67" s="10" t="str">
        <f t="shared" si="88"/>
        <v>14</v>
      </c>
      <c r="AX67" s="13">
        <f t="shared" si="89"/>
        <v>-4</v>
      </c>
      <c r="AY67" s="13">
        <f t="shared" si="39"/>
        <v>23</v>
      </c>
      <c r="AZ67" s="13">
        <f t="shared" si="90"/>
        <v>18</v>
      </c>
      <c r="BA67" s="12" t="b">
        <f t="shared" si="91"/>
        <v>0</v>
      </c>
      <c r="BB67" s="12" t="b">
        <f t="shared" si="116"/>
        <v>0</v>
      </c>
      <c r="BC67" t="b">
        <f>IF(OR((O67,V67,AD67,AK67,AS67,BA67)),TRUE,FALSE)</f>
        <v>0</v>
      </c>
      <c r="BD67" t="str">
        <f t="shared" si="117"/>
        <v>غير جميل</v>
      </c>
      <c r="BE67" t="str">
        <f t="shared" si="49"/>
        <v>غير جميل</v>
      </c>
      <c r="BF67" t="str">
        <f t="shared" si="50"/>
        <v>غير جميل</v>
      </c>
      <c r="BG67" t="str">
        <f t="shared" si="51"/>
        <v>غير جميل</v>
      </c>
      <c r="BH67" t="str">
        <f t="shared" si="52"/>
        <v>غير جميل</v>
      </c>
      <c r="BI67" t="str">
        <f t="shared" si="53"/>
        <v>غير جميل</v>
      </c>
      <c r="BJ67" t="str">
        <f t="shared" si="54"/>
        <v>غير جميل</v>
      </c>
      <c r="BK67" t="str">
        <f t="shared" si="118"/>
        <v>غير جميل</v>
      </c>
    </row>
    <row r="68" spans="1:63" ht="15.75">
      <c r="A68" s="6" t="s">
        <v>46</v>
      </c>
      <c r="B68" s="7" t="str">
        <f t="shared" ref="B68:I68" si="159">MID($A68,COLUMN(A68),1)</f>
        <v>5</v>
      </c>
      <c r="C68" s="7" t="str">
        <f t="shared" si="159"/>
        <v>1</v>
      </c>
      <c r="D68" s="7" t="str">
        <f t="shared" si="159"/>
        <v>5</v>
      </c>
      <c r="E68" s="7" t="str">
        <f t="shared" si="159"/>
        <v>5</v>
      </c>
      <c r="F68" s="7" t="str">
        <f t="shared" si="159"/>
        <v>3</v>
      </c>
      <c r="G68" s="7" t="str">
        <f t="shared" si="159"/>
        <v>2</v>
      </c>
      <c r="H68" s="7" t="str">
        <f t="shared" si="159"/>
        <v>1</v>
      </c>
      <c r="I68" s="7" t="str">
        <f t="shared" si="159"/>
        <v>6</v>
      </c>
      <c r="J68" s="8" t="str">
        <f t="shared" si="46"/>
        <v>No</v>
      </c>
      <c r="K68" s="3" t="str">
        <f t="shared" si="47"/>
        <v>No</v>
      </c>
      <c r="M68" s="10">
        <f t="shared" si="68"/>
        <v>5</v>
      </c>
      <c r="N68" s="10">
        <f t="shared" si="102"/>
        <v>3</v>
      </c>
      <c r="O68" s="12" t="b">
        <f t="shared" si="48"/>
        <v>0</v>
      </c>
      <c r="P68" s="10" t="str">
        <f t="shared" si="69"/>
        <v>51</v>
      </c>
      <c r="Q68" s="10" t="str">
        <f t="shared" si="70"/>
        <v>55</v>
      </c>
      <c r="R68" s="10" t="str">
        <f t="shared" si="71"/>
        <v>32</v>
      </c>
      <c r="S68" s="10" t="str">
        <f t="shared" si="72"/>
        <v>16</v>
      </c>
      <c r="T68" s="13" t="e">
        <f t="shared" si="73"/>
        <v>#N/A</v>
      </c>
      <c r="U68" s="13">
        <f t="shared" si="74"/>
        <v>0</v>
      </c>
      <c r="V68" s="12" t="b">
        <f t="shared" si="10"/>
        <v>0</v>
      </c>
      <c r="W68" s="10">
        <f t="shared" si="75"/>
        <v>-4</v>
      </c>
      <c r="X68" s="10">
        <f t="shared" si="103"/>
        <v>4</v>
      </c>
      <c r="Y68" s="10">
        <f t="shared" si="104"/>
        <v>0</v>
      </c>
      <c r="Z68" s="10">
        <f t="shared" si="105"/>
        <v>-2</v>
      </c>
      <c r="AA68" s="10">
        <f t="shared" si="106"/>
        <v>-1</v>
      </c>
      <c r="AB68" s="10">
        <f t="shared" si="107"/>
        <v>-1</v>
      </c>
      <c r="AC68" s="10">
        <f t="shared" si="108"/>
        <v>5</v>
      </c>
      <c r="AD68" s="12" t="b">
        <f t="shared" si="76"/>
        <v>0</v>
      </c>
      <c r="AE68" s="10">
        <f t="shared" si="77"/>
        <v>-4</v>
      </c>
      <c r="AF68" s="10">
        <f t="shared" si="109"/>
        <v>0</v>
      </c>
      <c r="AG68" s="10">
        <f t="shared" si="110"/>
        <v>2</v>
      </c>
      <c r="AH68" s="10">
        <f t="shared" si="111"/>
        <v>1</v>
      </c>
      <c r="AI68" s="10">
        <f t="shared" si="112"/>
        <v>1</v>
      </c>
      <c r="AJ68" s="10">
        <f t="shared" si="113"/>
        <v>-5</v>
      </c>
      <c r="AK68" s="12" t="b">
        <f t="shared" si="78"/>
        <v>0</v>
      </c>
      <c r="AL68" s="10" t="str">
        <f t="shared" si="79"/>
        <v>51</v>
      </c>
      <c r="AM68" s="10" t="str">
        <f t="shared" si="80"/>
        <v>55</v>
      </c>
      <c r="AN68" s="10" t="str">
        <f t="shared" si="81"/>
        <v>32</v>
      </c>
      <c r="AO68" s="10" t="str">
        <f t="shared" si="82"/>
        <v>16</v>
      </c>
      <c r="AP68" s="13">
        <f t="shared" si="114"/>
        <v>4</v>
      </c>
      <c r="AQ68" s="13">
        <f t="shared" si="115"/>
        <v>-23</v>
      </c>
      <c r="AR68" s="13">
        <f t="shared" si="83"/>
        <v>-16</v>
      </c>
      <c r="AS68" s="12" t="b">
        <f t="shared" si="84"/>
        <v>0</v>
      </c>
      <c r="AT68" s="10" t="str">
        <f t="shared" si="85"/>
        <v>51</v>
      </c>
      <c r="AU68" s="10" t="str">
        <f t="shared" si="86"/>
        <v>55</v>
      </c>
      <c r="AV68" s="10" t="str">
        <f t="shared" si="87"/>
        <v>32</v>
      </c>
      <c r="AW68" s="10" t="str">
        <f t="shared" si="88"/>
        <v>16</v>
      </c>
      <c r="AX68" s="13">
        <f t="shared" si="89"/>
        <v>-4</v>
      </c>
      <c r="AY68" s="13">
        <f t="shared" si="39"/>
        <v>23</v>
      </c>
      <c r="AZ68" s="13">
        <f t="shared" si="90"/>
        <v>16</v>
      </c>
      <c r="BA68" s="12" t="b">
        <f t="shared" si="91"/>
        <v>0</v>
      </c>
      <c r="BB68" s="12" t="b">
        <f t="shared" si="116"/>
        <v>0</v>
      </c>
      <c r="BC68" t="b">
        <f>IF(OR((O68,V68,AD68,AK68,AS68,BA68)),TRUE,FALSE)</f>
        <v>0</v>
      </c>
      <c r="BD68" t="str">
        <f t="shared" si="117"/>
        <v>غير جميل</v>
      </c>
      <c r="BE68" t="str">
        <f t="shared" si="49"/>
        <v>غير جميل</v>
      </c>
      <c r="BF68" t="str">
        <f t="shared" si="50"/>
        <v>غير جميل</v>
      </c>
      <c r="BG68" t="str">
        <f t="shared" si="51"/>
        <v>غير جميل</v>
      </c>
      <c r="BH68" t="str">
        <f t="shared" si="52"/>
        <v>غير جميل</v>
      </c>
      <c r="BI68" t="str">
        <f t="shared" si="53"/>
        <v>غير جميل</v>
      </c>
      <c r="BJ68" t="str">
        <f t="shared" si="54"/>
        <v>غير جميل</v>
      </c>
      <c r="BK68" t="str">
        <f t="shared" si="118"/>
        <v>غير جميل</v>
      </c>
    </row>
    <row r="69" spans="1:63" ht="15.75">
      <c r="A69" s="6" t="s">
        <v>47</v>
      </c>
      <c r="B69" s="7" t="str">
        <f t="shared" ref="B69:I69" si="160">MID($A69,COLUMN(A69),1)</f>
        <v>5</v>
      </c>
      <c r="C69" s="7" t="str">
        <f t="shared" si="160"/>
        <v>1</v>
      </c>
      <c r="D69" s="7" t="str">
        <f t="shared" si="160"/>
        <v>5</v>
      </c>
      <c r="E69" s="7" t="str">
        <f t="shared" si="160"/>
        <v>5</v>
      </c>
      <c r="F69" s="7" t="str">
        <f t="shared" si="160"/>
        <v>3</v>
      </c>
      <c r="G69" s="7" t="str">
        <f t="shared" si="160"/>
        <v>2</v>
      </c>
      <c r="H69" s="7" t="str">
        <f t="shared" si="160"/>
        <v>8</v>
      </c>
      <c r="I69" s="7" t="str">
        <f t="shared" si="160"/>
        <v>4</v>
      </c>
      <c r="J69" s="8" t="str">
        <f t="shared" si="46"/>
        <v>No</v>
      </c>
      <c r="K69" s="3" t="str">
        <f t="shared" si="47"/>
        <v>No</v>
      </c>
      <c r="M69" s="10">
        <f t="shared" si="68"/>
        <v>5</v>
      </c>
      <c r="N69" s="10">
        <f t="shared" si="102"/>
        <v>3</v>
      </c>
      <c r="O69" s="12" t="b">
        <f t="shared" si="48"/>
        <v>0</v>
      </c>
      <c r="P69" s="10" t="str">
        <f t="shared" si="69"/>
        <v>51</v>
      </c>
      <c r="Q69" s="10" t="str">
        <f t="shared" si="70"/>
        <v>55</v>
      </c>
      <c r="R69" s="10" t="str">
        <f t="shared" si="71"/>
        <v>32</v>
      </c>
      <c r="S69" s="10" t="str">
        <f t="shared" si="72"/>
        <v>84</v>
      </c>
      <c r="T69" s="13" t="e">
        <f t="shared" si="73"/>
        <v>#N/A</v>
      </c>
      <c r="U69" s="13">
        <f t="shared" si="74"/>
        <v>0</v>
      </c>
      <c r="V69" s="12" t="b">
        <f t="shared" si="10"/>
        <v>0</v>
      </c>
      <c r="W69" s="10">
        <f t="shared" si="75"/>
        <v>-4</v>
      </c>
      <c r="X69" s="10">
        <f t="shared" si="103"/>
        <v>4</v>
      </c>
      <c r="Y69" s="10">
        <f t="shared" si="104"/>
        <v>0</v>
      </c>
      <c r="Z69" s="10">
        <f t="shared" si="105"/>
        <v>-2</v>
      </c>
      <c r="AA69" s="10">
        <f t="shared" si="106"/>
        <v>-1</v>
      </c>
      <c r="AB69" s="10">
        <f t="shared" si="107"/>
        <v>6</v>
      </c>
      <c r="AC69" s="10">
        <f t="shared" si="108"/>
        <v>-4</v>
      </c>
      <c r="AD69" s="12" t="b">
        <f t="shared" si="76"/>
        <v>0</v>
      </c>
      <c r="AE69" s="10">
        <f t="shared" si="77"/>
        <v>-4</v>
      </c>
      <c r="AF69" s="10">
        <f t="shared" si="109"/>
        <v>0</v>
      </c>
      <c r="AG69" s="10">
        <f t="shared" si="110"/>
        <v>2</v>
      </c>
      <c r="AH69" s="10">
        <f t="shared" si="111"/>
        <v>1</v>
      </c>
      <c r="AI69" s="10">
        <f t="shared" si="112"/>
        <v>-6</v>
      </c>
      <c r="AJ69" s="10">
        <f t="shared" si="113"/>
        <v>4</v>
      </c>
      <c r="AK69" s="12" t="b">
        <f t="shared" si="78"/>
        <v>0</v>
      </c>
      <c r="AL69" s="10" t="str">
        <f t="shared" si="79"/>
        <v>51</v>
      </c>
      <c r="AM69" s="10" t="str">
        <f t="shared" si="80"/>
        <v>55</v>
      </c>
      <c r="AN69" s="10" t="str">
        <f t="shared" si="81"/>
        <v>32</v>
      </c>
      <c r="AO69" s="10" t="str">
        <f t="shared" si="82"/>
        <v>84</v>
      </c>
      <c r="AP69" s="13">
        <f t="shared" si="114"/>
        <v>4</v>
      </c>
      <c r="AQ69" s="13">
        <f t="shared" si="115"/>
        <v>-23</v>
      </c>
      <c r="AR69" s="13">
        <f t="shared" si="83"/>
        <v>52</v>
      </c>
      <c r="AS69" s="12" t="b">
        <f t="shared" si="84"/>
        <v>0</v>
      </c>
      <c r="AT69" s="10" t="str">
        <f t="shared" si="85"/>
        <v>51</v>
      </c>
      <c r="AU69" s="10" t="str">
        <f t="shared" si="86"/>
        <v>55</v>
      </c>
      <c r="AV69" s="10" t="str">
        <f t="shared" si="87"/>
        <v>32</v>
      </c>
      <c r="AW69" s="10" t="str">
        <f t="shared" si="88"/>
        <v>84</v>
      </c>
      <c r="AX69" s="13">
        <f t="shared" si="89"/>
        <v>-4</v>
      </c>
      <c r="AY69" s="13">
        <f t="shared" si="39"/>
        <v>23</v>
      </c>
      <c r="AZ69" s="13">
        <f t="shared" si="90"/>
        <v>-52</v>
      </c>
      <c r="BA69" s="12" t="b">
        <f t="shared" si="91"/>
        <v>0</v>
      </c>
      <c r="BB69" s="12" t="b">
        <f t="shared" si="116"/>
        <v>0</v>
      </c>
      <c r="BC69" t="b">
        <f>IF(OR((O69,V69,AD69,AK69,AS69,BA69)),TRUE,FALSE)</f>
        <v>0</v>
      </c>
      <c r="BD69" t="str">
        <f t="shared" si="117"/>
        <v>غير جميل</v>
      </c>
      <c r="BE69" t="str">
        <f t="shared" si="49"/>
        <v>غير جميل</v>
      </c>
      <c r="BF69" t="str">
        <f t="shared" si="50"/>
        <v>غير جميل</v>
      </c>
      <c r="BG69" t="str">
        <f t="shared" si="51"/>
        <v>غير جميل</v>
      </c>
      <c r="BH69" t="str">
        <f t="shared" si="52"/>
        <v>غير جميل</v>
      </c>
      <c r="BI69" t="str">
        <f t="shared" si="53"/>
        <v>غير جميل</v>
      </c>
      <c r="BJ69" t="str">
        <f t="shared" si="54"/>
        <v>غير جميل</v>
      </c>
      <c r="BK69" t="str">
        <f t="shared" si="118"/>
        <v>غير جميل</v>
      </c>
    </row>
    <row r="70" spans="1:63" ht="15.75">
      <c r="A70" s="6" t="s">
        <v>48</v>
      </c>
      <c r="B70" s="7" t="str">
        <f t="shared" ref="B70:I70" si="161">MID($A70,COLUMN(A70),1)</f>
        <v>5</v>
      </c>
      <c r="C70" s="7" t="str">
        <f t="shared" si="161"/>
        <v>1</v>
      </c>
      <c r="D70" s="7" t="str">
        <f t="shared" si="161"/>
        <v>5</v>
      </c>
      <c r="E70" s="7" t="str">
        <f t="shared" si="161"/>
        <v>5</v>
      </c>
      <c r="F70" s="7" t="str">
        <f t="shared" si="161"/>
        <v>3</v>
      </c>
      <c r="G70" s="7" t="str">
        <f t="shared" si="161"/>
        <v>4</v>
      </c>
      <c r="H70" s="7" t="str">
        <f t="shared" si="161"/>
        <v>7</v>
      </c>
      <c r="I70" s="7" t="str">
        <f t="shared" si="161"/>
        <v>0</v>
      </c>
      <c r="J70" s="8" t="str">
        <f t="shared" si="46"/>
        <v>No</v>
      </c>
      <c r="K70" s="3" t="str">
        <f t="shared" si="47"/>
        <v>No</v>
      </c>
      <c r="M70" s="10">
        <f t="shared" si="68"/>
        <v>5</v>
      </c>
      <c r="N70" s="10">
        <f t="shared" si="102"/>
        <v>3</v>
      </c>
      <c r="O70" s="12" t="b">
        <f t="shared" si="48"/>
        <v>0</v>
      </c>
      <c r="P70" s="10" t="str">
        <f t="shared" si="69"/>
        <v>51</v>
      </c>
      <c r="Q70" s="10" t="str">
        <f t="shared" si="70"/>
        <v>55</v>
      </c>
      <c r="R70" s="10" t="str">
        <f t="shared" si="71"/>
        <v>34</v>
      </c>
      <c r="S70" s="10" t="str">
        <f t="shared" si="72"/>
        <v>70</v>
      </c>
      <c r="T70" s="13" t="e">
        <f t="shared" si="73"/>
        <v>#N/A</v>
      </c>
      <c r="U70" s="13">
        <f t="shared" si="74"/>
        <v>0</v>
      </c>
      <c r="V70" s="12" t="b">
        <f t="shared" si="10"/>
        <v>0</v>
      </c>
      <c r="W70" s="10">
        <f t="shared" si="75"/>
        <v>-4</v>
      </c>
      <c r="X70" s="10">
        <f t="shared" si="103"/>
        <v>4</v>
      </c>
      <c r="Y70" s="10">
        <f t="shared" si="104"/>
        <v>0</v>
      </c>
      <c r="Z70" s="10">
        <f t="shared" si="105"/>
        <v>-2</v>
      </c>
      <c r="AA70" s="10">
        <f t="shared" si="106"/>
        <v>1</v>
      </c>
      <c r="AB70" s="10">
        <f t="shared" si="107"/>
        <v>3</v>
      </c>
      <c r="AC70" s="10">
        <f t="shared" si="108"/>
        <v>-7</v>
      </c>
      <c r="AD70" s="12" t="b">
        <f t="shared" si="76"/>
        <v>0</v>
      </c>
      <c r="AE70" s="10">
        <f t="shared" si="77"/>
        <v>-4</v>
      </c>
      <c r="AF70" s="10">
        <f t="shared" si="109"/>
        <v>0</v>
      </c>
      <c r="AG70" s="10">
        <f t="shared" si="110"/>
        <v>2</v>
      </c>
      <c r="AH70" s="10">
        <f t="shared" si="111"/>
        <v>-1</v>
      </c>
      <c r="AI70" s="10">
        <f t="shared" si="112"/>
        <v>-3</v>
      </c>
      <c r="AJ70" s="10">
        <f t="shared" si="113"/>
        <v>7</v>
      </c>
      <c r="AK70" s="12" t="b">
        <f t="shared" si="78"/>
        <v>0</v>
      </c>
      <c r="AL70" s="10" t="str">
        <f t="shared" si="79"/>
        <v>51</v>
      </c>
      <c r="AM70" s="10" t="str">
        <f t="shared" si="80"/>
        <v>55</v>
      </c>
      <c r="AN70" s="10" t="str">
        <f t="shared" si="81"/>
        <v>34</v>
      </c>
      <c r="AO70" s="10" t="str">
        <f t="shared" si="82"/>
        <v>70</v>
      </c>
      <c r="AP70" s="13">
        <f t="shared" si="114"/>
        <v>4</v>
      </c>
      <c r="AQ70" s="13">
        <f t="shared" si="115"/>
        <v>-21</v>
      </c>
      <c r="AR70" s="13">
        <f t="shared" si="83"/>
        <v>36</v>
      </c>
      <c r="AS70" s="12" t="b">
        <f t="shared" si="84"/>
        <v>0</v>
      </c>
      <c r="AT70" s="10" t="str">
        <f t="shared" si="85"/>
        <v>51</v>
      </c>
      <c r="AU70" s="10" t="str">
        <f t="shared" si="86"/>
        <v>55</v>
      </c>
      <c r="AV70" s="10" t="str">
        <f t="shared" si="87"/>
        <v>34</v>
      </c>
      <c r="AW70" s="10" t="str">
        <f t="shared" si="88"/>
        <v>70</v>
      </c>
      <c r="AX70" s="13">
        <f t="shared" si="89"/>
        <v>-4</v>
      </c>
      <c r="AY70" s="13">
        <f t="shared" si="39"/>
        <v>21</v>
      </c>
      <c r="AZ70" s="13">
        <f t="shared" si="90"/>
        <v>-36</v>
      </c>
      <c r="BA70" s="12" t="b">
        <f t="shared" si="91"/>
        <v>0</v>
      </c>
      <c r="BB70" s="12" t="b">
        <f t="shared" si="116"/>
        <v>0</v>
      </c>
      <c r="BC70" t="b">
        <f>IF(OR((O70,V70,AD70,AK70,AS70,BA70)),TRUE,FALSE)</f>
        <v>0</v>
      </c>
      <c r="BD70" t="str">
        <f t="shared" si="117"/>
        <v>غير جميل</v>
      </c>
      <c r="BE70" t="str">
        <f t="shared" si="49"/>
        <v>غير جميل</v>
      </c>
      <c r="BF70" t="str">
        <f t="shared" si="50"/>
        <v>غير جميل</v>
      </c>
      <c r="BG70" t="str">
        <f t="shared" si="51"/>
        <v>غير جميل</v>
      </c>
      <c r="BH70" t="str">
        <f t="shared" si="52"/>
        <v>غير جميل</v>
      </c>
      <c r="BI70" t="str">
        <f t="shared" si="53"/>
        <v>غير جميل</v>
      </c>
      <c r="BJ70" t="str">
        <f t="shared" si="54"/>
        <v>غير جميل</v>
      </c>
      <c r="BK70" t="str">
        <f t="shared" si="118"/>
        <v>غير جميل</v>
      </c>
    </row>
    <row r="71" spans="1:63" ht="15.75">
      <c r="A71" s="6" t="s">
        <v>49</v>
      </c>
      <c r="B71" s="7" t="str">
        <f t="shared" ref="B71:I71" si="162">MID($A71,COLUMN(A71),1)</f>
        <v>5</v>
      </c>
      <c r="C71" s="7" t="str">
        <f t="shared" si="162"/>
        <v>1</v>
      </c>
      <c r="D71" s="7" t="str">
        <f t="shared" si="162"/>
        <v>5</v>
      </c>
      <c r="E71" s="7" t="str">
        <f t="shared" si="162"/>
        <v>5</v>
      </c>
      <c r="F71" s="7" t="str">
        <f t="shared" si="162"/>
        <v>3</v>
      </c>
      <c r="G71" s="7" t="str">
        <f t="shared" si="162"/>
        <v>5</v>
      </c>
      <c r="H71" s="7" t="str">
        <f t="shared" si="162"/>
        <v>8</v>
      </c>
      <c r="I71" s="7" t="str">
        <f t="shared" si="162"/>
        <v>6</v>
      </c>
      <c r="J71" s="8" t="str">
        <f t="shared" si="46"/>
        <v>No</v>
      </c>
      <c r="K71" s="3" t="str">
        <f t="shared" si="47"/>
        <v>No</v>
      </c>
      <c r="M71" s="10">
        <f t="shared" si="68"/>
        <v>5</v>
      </c>
      <c r="N71" s="10">
        <f t="shared" si="102"/>
        <v>4</v>
      </c>
      <c r="O71" s="12" t="b">
        <f t="shared" si="48"/>
        <v>0</v>
      </c>
      <c r="P71" s="10" t="str">
        <f t="shared" si="69"/>
        <v>51</v>
      </c>
      <c r="Q71" s="10" t="str">
        <f t="shared" si="70"/>
        <v>55</v>
      </c>
      <c r="R71" s="10" t="str">
        <f t="shared" si="71"/>
        <v>35</v>
      </c>
      <c r="S71" s="10" t="str">
        <f t="shared" si="72"/>
        <v>86</v>
      </c>
      <c r="T71" s="13" t="e">
        <f t="shared" si="73"/>
        <v>#N/A</v>
      </c>
      <c r="U71" s="13">
        <f t="shared" si="74"/>
        <v>0</v>
      </c>
      <c r="V71" s="12" t="b">
        <f t="shared" si="10"/>
        <v>0</v>
      </c>
      <c r="W71" s="10">
        <f t="shared" si="75"/>
        <v>-4</v>
      </c>
      <c r="X71" s="10">
        <f t="shared" si="103"/>
        <v>4</v>
      </c>
      <c r="Y71" s="10">
        <f t="shared" si="104"/>
        <v>0</v>
      </c>
      <c r="Z71" s="10">
        <f t="shared" si="105"/>
        <v>-2</v>
      </c>
      <c r="AA71" s="10">
        <f t="shared" si="106"/>
        <v>2</v>
      </c>
      <c r="AB71" s="10">
        <f t="shared" si="107"/>
        <v>3</v>
      </c>
      <c r="AC71" s="10">
        <f t="shared" si="108"/>
        <v>-2</v>
      </c>
      <c r="AD71" s="12" t="b">
        <f t="shared" si="76"/>
        <v>0</v>
      </c>
      <c r="AE71" s="10">
        <f t="shared" si="77"/>
        <v>-4</v>
      </c>
      <c r="AF71" s="10">
        <f t="shared" si="109"/>
        <v>0</v>
      </c>
      <c r="AG71" s="10">
        <f t="shared" si="110"/>
        <v>2</v>
      </c>
      <c r="AH71" s="10">
        <f t="shared" si="111"/>
        <v>-2</v>
      </c>
      <c r="AI71" s="10">
        <f t="shared" si="112"/>
        <v>-3</v>
      </c>
      <c r="AJ71" s="10">
        <f t="shared" si="113"/>
        <v>2</v>
      </c>
      <c r="AK71" s="12" t="b">
        <f t="shared" si="78"/>
        <v>0</v>
      </c>
      <c r="AL71" s="10" t="str">
        <f t="shared" si="79"/>
        <v>51</v>
      </c>
      <c r="AM71" s="10" t="str">
        <f t="shared" si="80"/>
        <v>55</v>
      </c>
      <c r="AN71" s="10" t="str">
        <f t="shared" si="81"/>
        <v>35</v>
      </c>
      <c r="AO71" s="10" t="str">
        <f t="shared" si="82"/>
        <v>86</v>
      </c>
      <c r="AP71" s="13">
        <f t="shared" si="114"/>
        <v>4</v>
      </c>
      <c r="AQ71" s="13">
        <f t="shared" si="115"/>
        <v>-20</v>
      </c>
      <c r="AR71" s="13">
        <f t="shared" si="83"/>
        <v>51</v>
      </c>
      <c r="AS71" s="12" t="b">
        <f t="shared" si="84"/>
        <v>0</v>
      </c>
      <c r="AT71" s="10" t="str">
        <f t="shared" si="85"/>
        <v>51</v>
      </c>
      <c r="AU71" s="10" t="str">
        <f t="shared" si="86"/>
        <v>55</v>
      </c>
      <c r="AV71" s="10" t="str">
        <f t="shared" si="87"/>
        <v>35</v>
      </c>
      <c r="AW71" s="10" t="str">
        <f t="shared" si="88"/>
        <v>86</v>
      </c>
      <c r="AX71" s="13">
        <f t="shared" si="89"/>
        <v>-4</v>
      </c>
      <c r="AY71" s="13">
        <f t="shared" si="39"/>
        <v>20</v>
      </c>
      <c r="AZ71" s="13">
        <f t="shared" si="90"/>
        <v>-51</v>
      </c>
      <c r="BA71" s="12" t="b">
        <f t="shared" si="91"/>
        <v>0</v>
      </c>
      <c r="BB71" s="12" t="b">
        <f t="shared" si="116"/>
        <v>0</v>
      </c>
      <c r="BC71" t="b">
        <f>IF(OR((O71,V71,AD71,AK71,AS71,BA71)),TRUE,FALSE)</f>
        <v>0</v>
      </c>
      <c r="BD71" t="str">
        <f t="shared" si="117"/>
        <v>غير جميل</v>
      </c>
      <c r="BE71" t="str">
        <f t="shared" si="49"/>
        <v>غير جميل</v>
      </c>
      <c r="BF71" t="str">
        <f t="shared" si="50"/>
        <v>غير جميل</v>
      </c>
      <c r="BG71" t="str">
        <f t="shared" si="51"/>
        <v>غير جميل</v>
      </c>
      <c r="BH71" t="str">
        <f t="shared" si="52"/>
        <v>غير جميل</v>
      </c>
      <c r="BI71" t="str">
        <f t="shared" si="53"/>
        <v>غير جميل</v>
      </c>
      <c r="BJ71" t="str">
        <f t="shared" si="54"/>
        <v>غير جميل</v>
      </c>
      <c r="BK71" t="str">
        <f t="shared" si="118"/>
        <v>غير جميل</v>
      </c>
    </row>
    <row r="72" spans="1:63" ht="15.75">
      <c r="A72" s="6" t="s">
        <v>50</v>
      </c>
      <c r="B72" s="7" t="str">
        <f t="shared" ref="B72:I72" si="163">MID($A72,COLUMN(A72),1)</f>
        <v>5</v>
      </c>
      <c r="C72" s="7" t="str">
        <f t="shared" si="163"/>
        <v>1</v>
      </c>
      <c r="D72" s="7" t="str">
        <f t="shared" si="163"/>
        <v>5</v>
      </c>
      <c r="E72" s="7" t="str">
        <f t="shared" si="163"/>
        <v>5</v>
      </c>
      <c r="F72" s="7" t="str">
        <f t="shared" si="163"/>
        <v>3</v>
      </c>
      <c r="G72" s="7" t="str">
        <f t="shared" si="163"/>
        <v>5</v>
      </c>
      <c r="H72" s="7" t="str">
        <f t="shared" si="163"/>
        <v>8</v>
      </c>
      <c r="I72" s="7" t="str">
        <f t="shared" si="163"/>
        <v>9</v>
      </c>
      <c r="J72" s="8" t="str">
        <f t="shared" ref="J72:J135" si="164">IF(COUNTIF(B72:I72,MODE(--(B72:I72)))&gt;=5,"Ok","No")</f>
        <v>No</v>
      </c>
      <c r="K72" s="3" t="str">
        <f t="shared" ref="K72:K135" si="165">IF(OR(COUNTIF(B72:I72,0)&gt;=5,COUNTIF(B72:I72,1)&gt;=5,COUNTIF(B72:I72,2)&gt;=5,COUNTIF(B72:I72,3)&gt;=5,COUNTIF(B72:I72,4)&gt;=5,COUNTIF(B72:I72,5)&gt;=5,COUNTIF(B72:I72,6)&gt;=5,COUNTIF(B72:I72,7)&gt;=5,COUNTIF(B72:I72,8)&gt;=5,COUNTIF(B72:I72,9)&gt;=5),"Ok","No")</f>
        <v>No</v>
      </c>
      <c r="M72" s="10">
        <f t="shared" si="68"/>
        <v>5</v>
      </c>
      <c r="N72" s="10">
        <f t="shared" si="102"/>
        <v>4</v>
      </c>
      <c r="O72" s="12" t="b">
        <f t="shared" si="48"/>
        <v>0</v>
      </c>
      <c r="P72" s="10" t="str">
        <f t="shared" si="69"/>
        <v>51</v>
      </c>
      <c r="Q72" s="10" t="str">
        <f t="shared" si="70"/>
        <v>55</v>
      </c>
      <c r="R72" s="10" t="str">
        <f t="shared" si="71"/>
        <v>35</v>
      </c>
      <c r="S72" s="10" t="str">
        <f t="shared" si="72"/>
        <v>89</v>
      </c>
      <c r="T72" s="13" t="e">
        <f t="shared" si="73"/>
        <v>#N/A</v>
      </c>
      <c r="U72" s="13">
        <f t="shared" si="74"/>
        <v>0</v>
      </c>
      <c r="V72" s="12" t="b">
        <f t="shared" ref="V72:V135" si="166">IF(U72&gt;=4,TRUE,FALSE)</f>
        <v>0</v>
      </c>
      <c r="W72" s="10">
        <f t="shared" si="75"/>
        <v>-4</v>
      </c>
      <c r="X72" s="10">
        <f t="shared" si="103"/>
        <v>4</v>
      </c>
      <c r="Y72" s="10">
        <f t="shared" si="104"/>
        <v>0</v>
      </c>
      <c r="Z72" s="10">
        <f t="shared" si="105"/>
        <v>-2</v>
      </c>
      <c r="AA72" s="10">
        <f t="shared" si="106"/>
        <v>2</v>
      </c>
      <c r="AB72" s="10">
        <f t="shared" si="107"/>
        <v>3</v>
      </c>
      <c r="AC72" s="10">
        <f t="shared" si="108"/>
        <v>1</v>
      </c>
      <c r="AD72" s="12" t="b">
        <f t="shared" si="76"/>
        <v>0</v>
      </c>
      <c r="AE72" s="10">
        <f t="shared" si="77"/>
        <v>-4</v>
      </c>
      <c r="AF72" s="10">
        <f t="shared" si="109"/>
        <v>0</v>
      </c>
      <c r="AG72" s="10">
        <f t="shared" si="110"/>
        <v>2</v>
      </c>
      <c r="AH72" s="10">
        <f t="shared" si="111"/>
        <v>-2</v>
      </c>
      <c r="AI72" s="10">
        <f t="shared" si="112"/>
        <v>-3</v>
      </c>
      <c r="AJ72" s="10">
        <f t="shared" si="113"/>
        <v>-1</v>
      </c>
      <c r="AK72" s="12" t="b">
        <f t="shared" si="78"/>
        <v>0</v>
      </c>
      <c r="AL72" s="10" t="str">
        <f t="shared" si="79"/>
        <v>51</v>
      </c>
      <c r="AM72" s="10" t="str">
        <f t="shared" si="80"/>
        <v>55</v>
      </c>
      <c r="AN72" s="10" t="str">
        <f t="shared" si="81"/>
        <v>35</v>
      </c>
      <c r="AO72" s="10" t="str">
        <f t="shared" si="82"/>
        <v>89</v>
      </c>
      <c r="AP72" s="13">
        <f t="shared" si="114"/>
        <v>4</v>
      </c>
      <c r="AQ72" s="13">
        <f t="shared" si="115"/>
        <v>-20</v>
      </c>
      <c r="AR72" s="13">
        <f t="shared" si="83"/>
        <v>54</v>
      </c>
      <c r="AS72" s="12" t="b">
        <f t="shared" si="84"/>
        <v>0</v>
      </c>
      <c r="AT72" s="10" t="str">
        <f t="shared" si="85"/>
        <v>51</v>
      </c>
      <c r="AU72" s="10" t="str">
        <f t="shared" si="86"/>
        <v>55</v>
      </c>
      <c r="AV72" s="10" t="str">
        <f t="shared" si="87"/>
        <v>35</v>
      </c>
      <c r="AW72" s="10" t="str">
        <f t="shared" si="88"/>
        <v>89</v>
      </c>
      <c r="AX72" s="13">
        <f t="shared" si="89"/>
        <v>-4</v>
      </c>
      <c r="AY72" s="13">
        <f t="shared" ref="AY72:AY135" si="167">AU72-AV72</f>
        <v>20</v>
      </c>
      <c r="AZ72" s="13">
        <f t="shared" si="90"/>
        <v>-54</v>
      </c>
      <c r="BA72" s="12" t="b">
        <f t="shared" si="91"/>
        <v>0</v>
      </c>
      <c r="BB72" s="12" t="b">
        <f t="shared" si="116"/>
        <v>0</v>
      </c>
      <c r="BC72" t="b">
        <f>IF(OR((O72,V72,AD72,AK72,AS72,BA72)),TRUE,FALSE)</f>
        <v>0</v>
      </c>
      <c r="BD72" t="str">
        <f t="shared" si="117"/>
        <v>غير جميل</v>
      </c>
      <c r="BE72" t="str">
        <f t="shared" si="49"/>
        <v>غير جميل</v>
      </c>
      <c r="BF72" t="str">
        <f t="shared" si="50"/>
        <v>غير جميل</v>
      </c>
      <c r="BG72" t="str">
        <f t="shared" si="51"/>
        <v>غير جميل</v>
      </c>
      <c r="BH72" t="str">
        <f t="shared" si="52"/>
        <v>غير جميل</v>
      </c>
      <c r="BI72" t="str">
        <f t="shared" si="53"/>
        <v>غير جميل</v>
      </c>
      <c r="BJ72" t="str">
        <f t="shared" si="54"/>
        <v>غير جميل</v>
      </c>
      <c r="BK72" t="str">
        <f t="shared" si="118"/>
        <v>غير جميل</v>
      </c>
    </row>
    <row r="73" spans="1:63" ht="15.75">
      <c r="A73" s="6" t="s">
        <v>51</v>
      </c>
      <c r="B73" s="7" t="str">
        <f t="shared" ref="B73:I73" si="168">MID($A73,COLUMN(A73),1)</f>
        <v>5</v>
      </c>
      <c r="C73" s="7" t="str">
        <f t="shared" si="168"/>
        <v>1</v>
      </c>
      <c r="D73" s="7" t="str">
        <f t="shared" si="168"/>
        <v>5</v>
      </c>
      <c r="E73" s="7" t="str">
        <f t="shared" si="168"/>
        <v>5</v>
      </c>
      <c r="F73" s="7" t="str">
        <f t="shared" si="168"/>
        <v>3</v>
      </c>
      <c r="G73" s="7" t="str">
        <f t="shared" si="168"/>
        <v>5</v>
      </c>
      <c r="H73" s="7" t="str">
        <f t="shared" si="168"/>
        <v>9</v>
      </c>
      <c r="I73" s="7" t="str">
        <f t="shared" si="168"/>
        <v>0</v>
      </c>
      <c r="J73" s="8" t="str">
        <f t="shared" si="164"/>
        <v>No</v>
      </c>
      <c r="K73" s="3" t="str">
        <f t="shared" si="165"/>
        <v>No</v>
      </c>
      <c r="M73" s="10">
        <f t="shared" si="68"/>
        <v>5</v>
      </c>
      <c r="N73" s="10">
        <f t="shared" si="102"/>
        <v>4</v>
      </c>
      <c r="O73" s="12" t="b">
        <f t="shared" ref="O73:O136" si="169">IF(N73&gt;4,TRUE,FALSE)</f>
        <v>0</v>
      </c>
      <c r="P73" s="10" t="str">
        <f t="shared" si="69"/>
        <v>51</v>
      </c>
      <c r="Q73" s="10" t="str">
        <f t="shared" si="70"/>
        <v>55</v>
      </c>
      <c r="R73" s="10" t="str">
        <f t="shared" si="71"/>
        <v>35</v>
      </c>
      <c r="S73" s="10" t="str">
        <f t="shared" si="72"/>
        <v>90</v>
      </c>
      <c r="T73" s="13" t="e">
        <f t="shared" si="73"/>
        <v>#N/A</v>
      </c>
      <c r="U73" s="13">
        <f t="shared" si="74"/>
        <v>0</v>
      </c>
      <c r="V73" s="12" t="b">
        <f t="shared" si="166"/>
        <v>0</v>
      </c>
      <c r="W73" s="10">
        <f t="shared" si="75"/>
        <v>-4</v>
      </c>
      <c r="X73" s="10">
        <f t="shared" si="103"/>
        <v>4</v>
      </c>
      <c r="Y73" s="10">
        <f t="shared" si="104"/>
        <v>0</v>
      </c>
      <c r="Z73" s="10">
        <f t="shared" si="105"/>
        <v>-2</v>
      </c>
      <c r="AA73" s="10">
        <f t="shared" si="106"/>
        <v>2</v>
      </c>
      <c r="AB73" s="10">
        <f t="shared" si="107"/>
        <v>4</v>
      </c>
      <c r="AC73" s="10">
        <f t="shared" si="108"/>
        <v>-9</v>
      </c>
      <c r="AD73" s="12" t="b">
        <f t="shared" si="76"/>
        <v>0</v>
      </c>
      <c r="AE73" s="10">
        <f t="shared" si="77"/>
        <v>-4</v>
      </c>
      <c r="AF73" s="10">
        <f t="shared" si="109"/>
        <v>0</v>
      </c>
      <c r="AG73" s="10">
        <f t="shared" si="110"/>
        <v>2</v>
      </c>
      <c r="AH73" s="10">
        <f t="shared" si="111"/>
        <v>-2</v>
      </c>
      <c r="AI73" s="10">
        <f t="shared" si="112"/>
        <v>-4</v>
      </c>
      <c r="AJ73" s="10">
        <f t="shared" si="113"/>
        <v>9</v>
      </c>
      <c r="AK73" s="12" t="b">
        <f t="shared" si="78"/>
        <v>0</v>
      </c>
      <c r="AL73" s="10" t="str">
        <f t="shared" si="79"/>
        <v>51</v>
      </c>
      <c r="AM73" s="10" t="str">
        <f t="shared" si="80"/>
        <v>55</v>
      </c>
      <c r="AN73" s="10" t="str">
        <f t="shared" si="81"/>
        <v>35</v>
      </c>
      <c r="AO73" s="10" t="str">
        <f t="shared" si="82"/>
        <v>90</v>
      </c>
      <c r="AP73" s="13">
        <f t="shared" si="114"/>
        <v>4</v>
      </c>
      <c r="AQ73" s="13">
        <f t="shared" si="115"/>
        <v>-20</v>
      </c>
      <c r="AR73" s="13">
        <f t="shared" si="83"/>
        <v>55</v>
      </c>
      <c r="AS73" s="12" t="b">
        <f t="shared" si="84"/>
        <v>0</v>
      </c>
      <c r="AT73" s="10" t="str">
        <f t="shared" si="85"/>
        <v>51</v>
      </c>
      <c r="AU73" s="10" t="str">
        <f t="shared" si="86"/>
        <v>55</v>
      </c>
      <c r="AV73" s="10" t="str">
        <f t="shared" si="87"/>
        <v>35</v>
      </c>
      <c r="AW73" s="10" t="str">
        <f t="shared" si="88"/>
        <v>90</v>
      </c>
      <c r="AX73" s="13">
        <f t="shared" si="89"/>
        <v>-4</v>
      </c>
      <c r="AY73" s="13">
        <f t="shared" si="167"/>
        <v>20</v>
      </c>
      <c r="AZ73" s="13">
        <f t="shared" si="90"/>
        <v>-55</v>
      </c>
      <c r="BA73" s="12" t="b">
        <f t="shared" si="91"/>
        <v>0</v>
      </c>
      <c r="BB73" s="12" t="b">
        <f t="shared" si="116"/>
        <v>0</v>
      </c>
      <c r="BC73" t="b">
        <f>IF(OR((O73,V73,AD73,AK73,AS73,BA73)),TRUE,FALSE)</f>
        <v>0</v>
      </c>
      <c r="BD73" t="str">
        <f t="shared" si="117"/>
        <v>غير جميل</v>
      </c>
      <c r="BE73" t="str">
        <f t="shared" ref="BE73:BE136" si="170">IF(O73,$M$1,"غير جميل")</f>
        <v>غير جميل</v>
      </c>
      <c r="BF73" t="str">
        <f t="shared" ref="BF73:BF136" si="171">IF(V73,$P$1,"غير جميل")</f>
        <v>غير جميل</v>
      </c>
      <c r="BG73" t="str">
        <f t="shared" ref="BG73:BG136" si="172">IF(AD73,$W$1,"غير جميل")</f>
        <v>غير جميل</v>
      </c>
      <c r="BH73" t="str">
        <f t="shared" ref="BH73:BH136" si="173">IF(AK73,$AE$1,"غير جميل")</f>
        <v>غير جميل</v>
      </c>
      <c r="BI73" t="str">
        <f t="shared" ref="BI73:BI136" si="174">IF(AS73,$AL$1,"غير جميل")</f>
        <v>غير جميل</v>
      </c>
      <c r="BJ73" t="str">
        <f t="shared" ref="BJ73:BJ136" si="175">IF(BA73,$AT$1,"غير جميل")</f>
        <v>غير جميل</v>
      </c>
      <c r="BK73" t="str">
        <f t="shared" si="118"/>
        <v>غير جميل</v>
      </c>
    </row>
    <row r="74" spans="1:63" ht="15.75">
      <c r="A74" s="6" t="s">
        <v>52</v>
      </c>
      <c r="B74" s="7" t="str">
        <f t="shared" ref="B74:I74" si="176">MID($A74,COLUMN(A74),1)</f>
        <v>5</v>
      </c>
      <c r="C74" s="7" t="str">
        <f t="shared" si="176"/>
        <v>1</v>
      </c>
      <c r="D74" s="7" t="str">
        <f t="shared" si="176"/>
        <v>5</v>
      </c>
      <c r="E74" s="7" t="str">
        <f t="shared" si="176"/>
        <v>5</v>
      </c>
      <c r="F74" s="7" t="str">
        <f t="shared" si="176"/>
        <v>3</v>
      </c>
      <c r="G74" s="7" t="str">
        <f t="shared" si="176"/>
        <v>6</v>
      </c>
      <c r="H74" s="7" t="str">
        <f t="shared" si="176"/>
        <v>7</v>
      </c>
      <c r="I74" s="7" t="str">
        <f t="shared" si="176"/>
        <v>0</v>
      </c>
      <c r="J74" s="8" t="str">
        <f t="shared" si="164"/>
        <v>No</v>
      </c>
      <c r="K74" s="3" t="str">
        <f t="shared" si="165"/>
        <v>No</v>
      </c>
      <c r="M74" s="10">
        <f t="shared" si="68"/>
        <v>5</v>
      </c>
      <c r="N74" s="10">
        <f t="shared" si="102"/>
        <v>3</v>
      </c>
      <c r="O74" s="12" t="b">
        <f t="shared" si="169"/>
        <v>0</v>
      </c>
      <c r="P74" s="10" t="str">
        <f t="shared" si="69"/>
        <v>51</v>
      </c>
      <c r="Q74" s="10" t="str">
        <f t="shared" si="70"/>
        <v>55</v>
      </c>
      <c r="R74" s="10" t="str">
        <f t="shared" si="71"/>
        <v>36</v>
      </c>
      <c r="S74" s="10" t="str">
        <f t="shared" si="72"/>
        <v>70</v>
      </c>
      <c r="T74" s="13" t="e">
        <f t="shared" si="73"/>
        <v>#N/A</v>
      </c>
      <c r="U74" s="13">
        <f t="shared" si="74"/>
        <v>0</v>
      </c>
      <c r="V74" s="12" t="b">
        <f t="shared" si="166"/>
        <v>0</v>
      </c>
      <c r="W74" s="10">
        <f t="shared" si="75"/>
        <v>-4</v>
      </c>
      <c r="X74" s="10">
        <f t="shared" si="103"/>
        <v>4</v>
      </c>
      <c r="Y74" s="10">
        <f t="shared" si="104"/>
        <v>0</v>
      </c>
      <c r="Z74" s="10">
        <f t="shared" si="105"/>
        <v>-2</v>
      </c>
      <c r="AA74" s="10">
        <f t="shared" si="106"/>
        <v>3</v>
      </c>
      <c r="AB74" s="10">
        <f t="shared" si="107"/>
        <v>1</v>
      </c>
      <c r="AC74" s="10">
        <f t="shared" si="108"/>
        <v>-7</v>
      </c>
      <c r="AD74" s="12" t="b">
        <f t="shared" si="76"/>
        <v>0</v>
      </c>
      <c r="AE74" s="10">
        <f t="shared" si="77"/>
        <v>-4</v>
      </c>
      <c r="AF74" s="10">
        <f t="shared" si="109"/>
        <v>0</v>
      </c>
      <c r="AG74" s="10">
        <f t="shared" si="110"/>
        <v>2</v>
      </c>
      <c r="AH74" s="10">
        <f t="shared" si="111"/>
        <v>-3</v>
      </c>
      <c r="AI74" s="10">
        <f t="shared" si="112"/>
        <v>-1</v>
      </c>
      <c r="AJ74" s="10">
        <f t="shared" si="113"/>
        <v>7</v>
      </c>
      <c r="AK74" s="12" t="b">
        <f t="shared" si="78"/>
        <v>0</v>
      </c>
      <c r="AL74" s="10" t="str">
        <f t="shared" si="79"/>
        <v>51</v>
      </c>
      <c r="AM74" s="10" t="str">
        <f t="shared" si="80"/>
        <v>55</v>
      </c>
      <c r="AN74" s="10" t="str">
        <f t="shared" si="81"/>
        <v>36</v>
      </c>
      <c r="AO74" s="10" t="str">
        <f t="shared" si="82"/>
        <v>70</v>
      </c>
      <c r="AP74" s="13">
        <f t="shared" si="114"/>
        <v>4</v>
      </c>
      <c r="AQ74" s="13">
        <f t="shared" si="115"/>
        <v>-19</v>
      </c>
      <c r="AR74" s="13">
        <f t="shared" si="83"/>
        <v>34</v>
      </c>
      <c r="AS74" s="12" t="b">
        <f t="shared" si="84"/>
        <v>0</v>
      </c>
      <c r="AT74" s="10" t="str">
        <f t="shared" si="85"/>
        <v>51</v>
      </c>
      <c r="AU74" s="10" t="str">
        <f t="shared" si="86"/>
        <v>55</v>
      </c>
      <c r="AV74" s="10" t="str">
        <f t="shared" si="87"/>
        <v>36</v>
      </c>
      <c r="AW74" s="10" t="str">
        <f t="shared" si="88"/>
        <v>70</v>
      </c>
      <c r="AX74" s="13">
        <f t="shared" si="89"/>
        <v>-4</v>
      </c>
      <c r="AY74" s="13">
        <f t="shared" si="167"/>
        <v>19</v>
      </c>
      <c r="AZ74" s="13">
        <f t="shared" si="90"/>
        <v>-34</v>
      </c>
      <c r="BA74" s="12" t="b">
        <f t="shared" si="91"/>
        <v>0</v>
      </c>
      <c r="BB74" s="12" t="b">
        <f t="shared" si="116"/>
        <v>0</v>
      </c>
      <c r="BC74" t="b">
        <f>IF(OR((O74,V74,AD74,AK74,AS74,BA74)),TRUE,FALSE)</f>
        <v>0</v>
      </c>
      <c r="BD74" t="str">
        <f t="shared" si="117"/>
        <v>غير جميل</v>
      </c>
      <c r="BE74" t="str">
        <f t="shared" si="170"/>
        <v>غير جميل</v>
      </c>
      <c r="BF74" t="str">
        <f t="shared" si="171"/>
        <v>غير جميل</v>
      </c>
      <c r="BG74" t="str">
        <f t="shared" si="172"/>
        <v>غير جميل</v>
      </c>
      <c r="BH74" t="str">
        <f t="shared" si="173"/>
        <v>غير جميل</v>
      </c>
      <c r="BI74" t="str">
        <f t="shared" si="174"/>
        <v>غير جميل</v>
      </c>
      <c r="BJ74" t="str">
        <f t="shared" si="175"/>
        <v>غير جميل</v>
      </c>
      <c r="BK74" t="str">
        <f t="shared" si="118"/>
        <v>غير جميل</v>
      </c>
    </row>
    <row r="75" spans="1:63" ht="15.75">
      <c r="A75" s="6" t="s">
        <v>53</v>
      </c>
      <c r="B75" s="7" t="str">
        <f t="shared" ref="B75:I75" si="177">MID($A75,COLUMN(A75),1)</f>
        <v>5</v>
      </c>
      <c r="C75" s="7" t="str">
        <f t="shared" si="177"/>
        <v>1</v>
      </c>
      <c r="D75" s="7" t="str">
        <f t="shared" si="177"/>
        <v>5</v>
      </c>
      <c r="E75" s="7" t="str">
        <f t="shared" si="177"/>
        <v>5</v>
      </c>
      <c r="F75" s="7" t="str">
        <f t="shared" si="177"/>
        <v>3</v>
      </c>
      <c r="G75" s="7" t="str">
        <f t="shared" si="177"/>
        <v>6</v>
      </c>
      <c r="H75" s="7" t="str">
        <f t="shared" si="177"/>
        <v>7</v>
      </c>
      <c r="I75" s="7" t="str">
        <f t="shared" si="177"/>
        <v>3</v>
      </c>
      <c r="J75" s="8" t="str">
        <f t="shared" si="164"/>
        <v>No</v>
      </c>
      <c r="K75" s="3" t="str">
        <f t="shared" si="165"/>
        <v>No</v>
      </c>
      <c r="M75" s="10">
        <f t="shared" si="68"/>
        <v>5</v>
      </c>
      <c r="N75" s="10">
        <f t="shared" si="102"/>
        <v>3</v>
      </c>
      <c r="O75" s="12" t="b">
        <f t="shared" si="169"/>
        <v>0</v>
      </c>
      <c r="P75" s="10" t="str">
        <f t="shared" si="69"/>
        <v>51</v>
      </c>
      <c r="Q75" s="10" t="str">
        <f t="shared" si="70"/>
        <v>55</v>
      </c>
      <c r="R75" s="10" t="str">
        <f t="shared" si="71"/>
        <v>36</v>
      </c>
      <c r="S75" s="10" t="str">
        <f t="shared" si="72"/>
        <v>73</v>
      </c>
      <c r="T75" s="13" t="e">
        <f t="shared" si="73"/>
        <v>#N/A</v>
      </c>
      <c r="U75" s="13">
        <f t="shared" si="74"/>
        <v>0</v>
      </c>
      <c r="V75" s="12" t="b">
        <f t="shared" si="166"/>
        <v>0</v>
      </c>
      <c r="W75" s="10">
        <f t="shared" si="75"/>
        <v>-4</v>
      </c>
      <c r="X75" s="10">
        <f t="shared" si="103"/>
        <v>4</v>
      </c>
      <c r="Y75" s="10">
        <f t="shared" si="104"/>
        <v>0</v>
      </c>
      <c r="Z75" s="10">
        <f t="shared" si="105"/>
        <v>-2</v>
      </c>
      <c r="AA75" s="10">
        <f t="shared" si="106"/>
        <v>3</v>
      </c>
      <c r="AB75" s="10">
        <f t="shared" si="107"/>
        <v>1</v>
      </c>
      <c r="AC75" s="10">
        <f t="shared" si="108"/>
        <v>-4</v>
      </c>
      <c r="AD75" s="12" t="b">
        <f t="shared" si="76"/>
        <v>0</v>
      </c>
      <c r="AE75" s="10">
        <f t="shared" si="77"/>
        <v>-4</v>
      </c>
      <c r="AF75" s="10">
        <f t="shared" si="109"/>
        <v>0</v>
      </c>
      <c r="AG75" s="10">
        <f t="shared" si="110"/>
        <v>2</v>
      </c>
      <c r="AH75" s="10">
        <f t="shared" si="111"/>
        <v>-3</v>
      </c>
      <c r="AI75" s="10">
        <f t="shared" si="112"/>
        <v>-1</v>
      </c>
      <c r="AJ75" s="10">
        <f t="shared" si="113"/>
        <v>4</v>
      </c>
      <c r="AK75" s="12" t="b">
        <f t="shared" si="78"/>
        <v>0</v>
      </c>
      <c r="AL75" s="10" t="str">
        <f t="shared" si="79"/>
        <v>51</v>
      </c>
      <c r="AM75" s="10" t="str">
        <f t="shared" si="80"/>
        <v>55</v>
      </c>
      <c r="AN75" s="10" t="str">
        <f t="shared" si="81"/>
        <v>36</v>
      </c>
      <c r="AO75" s="10" t="str">
        <f t="shared" si="82"/>
        <v>73</v>
      </c>
      <c r="AP75" s="13">
        <f t="shared" si="114"/>
        <v>4</v>
      </c>
      <c r="AQ75" s="13">
        <f t="shared" si="115"/>
        <v>-19</v>
      </c>
      <c r="AR75" s="13">
        <f t="shared" si="83"/>
        <v>37</v>
      </c>
      <c r="AS75" s="12" t="b">
        <f t="shared" si="84"/>
        <v>0</v>
      </c>
      <c r="AT75" s="10" t="str">
        <f t="shared" si="85"/>
        <v>51</v>
      </c>
      <c r="AU75" s="10" t="str">
        <f t="shared" si="86"/>
        <v>55</v>
      </c>
      <c r="AV75" s="10" t="str">
        <f t="shared" si="87"/>
        <v>36</v>
      </c>
      <c r="AW75" s="10" t="str">
        <f t="shared" si="88"/>
        <v>73</v>
      </c>
      <c r="AX75" s="13">
        <f t="shared" si="89"/>
        <v>-4</v>
      </c>
      <c r="AY75" s="13">
        <f t="shared" si="167"/>
        <v>19</v>
      </c>
      <c r="AZ75" s="13">
        <f t="shared" si="90"/>
        <v>-37</v>
      </c>
      <c r="BA75" s="12" t="b">
        <f t="shared" si="91"/>
        <v>0</v>
      </c>
      <c r="BB75" s="12" t="b">
        <f t="shared" si="116"/>
        <v>0</v>
      </c>
      <c r="BC75" t="b">
        <f>IF(OR((O75,V75,AD75,AK75,AS75,BA75)),TRUE,FALSE)</f>
        <v>0</v>
      </c>
      <c r="BD75" t="str">
        <f t="shared" si="117"/>
        <v>غير جميل</v>
      </c>
      <c r="BE75" t="str">
        <f t="shared" si="170"/>
        <v>غير جميل</v>
      </c>
      <c r="BF75" t="str">
        <f t="shared" si="171"/>
        <v>غير جميل</v>
      </c>
      <c r="BG75" t="str">
        <f t="shared" si="172"/>
        <v>غير جميل</v>
      </c>
      <c r="BH75" t="str">
        <f t="shared" si="173"/>
        <v>غير جميل</v>
      </c>
      <c r="BI75" t="str">
        <f t="shared" si="174"/>
        <v>غير جميل</v>
      </c>
      <c r="BJ75" t="str">
        <f t="shared" si="175"/>
        <v>غير جميل</v>
      </c>
      <c r="BK75" t="str">
        <f t="shared" si="118"/>
        <v>غير جميل</v>
      </c>
    </row>
    <row r="76" spans="1:63" ht="15.75">
      <c r="A76" s="6" t="s">
        <v>54</v>
      </c>
      <c r="B76" s="7" t="str">
        <f t="shared" ref="B76:I76" si="178">MID($A76,COLUMN(A76),1)</f>
        <v>5</v>
      </c>
      <c r="C76" s="7" t="str">
        <f t="shared" si="178"/>
        <v>1</v>
      </c>
      <c r="D76" s="7" t="str">
        <f t="shared" si="178"/>
        <v>5</v>
      </c>
      <c r="E76" s="7" t="str">
        <f t="shared" si="178"/>
        <v>5</v>
      </c>
      <c r="F76" s="7" t="str">
        <f t="shared" si="178"/>
        <v>3</v>
      </c>
      <c r="G76" s="7" t="str">
        <f t="shared" si="178"/>
        <v>7</v>
      </c>
      <c r="H76" s="7" t="str">
        <f t="shared" si="178"/>
        <v>0</v>
      </c>
      <c r="I76" s="7" t="str">
        <f t="shared" si="178"/>
        <v>6</v>
      </c>
      <c r="J76" s="8" t="str">
        <f t="shared" si="164"/>
        <v>No</v>
      </c>
      <c r="K76" s="3" t="str">
        <f t="shared" si="165"/>
        <v>No</v>
      </c>
      <c r="M76" s="10">
        <f t="shared" si="68"/>
        <v>5</v>
      </c>
      <c r="N76" s="10">
        <f t="shared" si="102"/>
        <v>3</v>
      </c>
      <c r="O76" s="12" t="b">
        <f t="shared" si="169"/>
        <v>0</v>
      </c>
      <c r="P76" s="10" t="str">
        <f t="shared" si="69"/>
        <v>51</v>
      </c>
      <c r="Q76" s="10" t="str">
        <f t="shared" si="70"/>
        <v>55</v>
      </c>
      <c r="R76" s="10" t="str">
        <f t="shared" si="71"/>
        <v>37</v>
      </c>
      <c r="S76" s="10" t="str">
        <f t="shared" si="72"/>
        <v>06</v>
      </c>
      <c r="T76" s="13" t="e">
        <f t="shared" si="73"/>
        <v>#N/A</v>
      </c>
      <c r="U76" s="13">
        <f t="shared" si="74"/>
        <v>0</v>
      </c>
      <c r="V76" s="12" t="b">
        <f t="shared" si="166"/>
        <v>0</v>
      </c>
      <c r="W76" s="10">
        <f t="shared" si="75"/>
        <v>-4</v>
      </c>
      <c r="X76" s="10">
        <f t="shared" si="103"/>
        <v>4</v>
      </c>
      <c r="Y76" s="10">
        <f t="shared" si="104"/>
        <v>0</v>
      </c>
      <c r="Z76" s="10">
        <f t="shared" si="105"/>
        <v>-2</v>
      </c>
      <c r="AA76" s="10">
        <f t="shared" si="106"/>
        <v>4</v>
      </c>
      <c r="AB76" s="10">
        <f t="shared" si="107"/>
        <v>-7</v>
      </c>
      <c r="AC76" s="10">
        <f t="shared" si="108"/>
        <v>6</v>
      </c>
      <c r="AD76" s="12" t="b">
        <f t="shared" si="76"/>
        <v>0</v>
      </c>
      <c r="AE76" s="10">
        <f t="shared" si="77"/>
        <v>-4</v>
      </c>
      <c r="AF76" s="10">
        <f t="shared" si="109"/>
        <v>0</v>
      </c>
      <c r="AG76" s="10">
        <f t="shared" si="110"/>
        <v>2</v>
      </c>
      <c r="AH76" s="10">
        <f t="shared" si="111"/>
        <v>-4</v>
      </c>
      <c r="AI76" s="10">
        <f t="shared" si="112"/>
        <v>7</v>
      </c>
      <c r="AJ76" s="10">
        <f t="shared" si="113"/>
        <v>-6</v>
      </c>
      <c r="AK76" s="12" t="b">
        <f t="shared" si="78"/>
        <v>0</v>
      </c>
      <c r="AL76" s="10" t="str">
        <f t="shared" si="79"/>
        <v>51</v>
      </c>
      <c r="AM76" s="10" t="str">
        <f t="shared" si="80"/>
        <v>55</v>
      </c>
      <c r="AN76" s="10" t="str">
        <f t="shared" si="81"/>
        <v>37</v>
      </c>
      <c r="AO76" s="10" t="str">
        <f t="shared" si="82"/>
        <v>06</v>
      </c>
      <c r="AP76" s="13">
        <f t="shared" si="114"/>
        <v>4</v>
      </c>
      <c r="AQ76" s="13">
        <f t="shared" si="115"/>
        <v>-18</v>
      </c>
      <c r="AR76" s="13">
        <f t="shared" si="83"/>
        <v>-31</v>
      </c>
      <c r="AS76" s="12" t="b">
        <f t="shared" si="84"/>
        <v>0</v>
      </c>
      <c r="AT76" s="10" t="str">
        <f t="shared" si="85"/>
        <v>51</v>
      </c>
      <c r="AU76" s="10" t="str">
        <f t="shared" si="86"/>
        <v>55</v>
      </c>
      <c r="AV76" s="10" t="str">
        <f t="shared" si="87"/>
        <v>37</v>
      </c>
      <c r="AW76" s="10" t="str">
        <f t="shared" si="88"/>
        <v>06</v>
      </c>
      <c r="AX76" s="13">
        <f t="shared" si="89"/>
        <v>-4</v>
      </c>
      <c r="AY76" s="13">
        <f t="shared" si="167"/>
        <v>18</v>
      </c>
      <c r="AZ76" s="13">
        <f t="shared" si="90"/>
        <v>31</v>
      </c>
      <c r="BA76" s="12" t="b">
        <f t="shared" si="91"/>
        <v>0</v>
      </c>
      <c r="BB76" s="12" t="b">
        <f t="shared" si="116"/>
        <v>0</v>
      </c>
      <c r="BC76" t="b">
        <f>IF(OR((O76,V76,AD76,AK76,AS76,BA76)),TRUE,FALSE)</f>
        <v>0</v>
      </c>
      <c r="BD76" t="str">
        <f t="shared" si="117"/>
        <v>غير جميل</v>
      </c>
      <c r="BE76" t="str">
        <f t="shared" si="170"/>
        <v>غير جميل</v>
      </c>
      <c r="BF76" t="str">
        <f t="shared" si="171"/>
        <v>غير جميل</v>
      </c>
      <c r="BG76" t="str">
        <f t="shared" si="172"/>
        <v>غير جميل</v>
      </c>
      <c r="BH76" t="str">
        <f t="shared" si="173"/>
        <v>غير جميل</v>
      </c>
      <c r="BI76" t="str">
        <f t="shared" si="174"/>
        <v>غير جميل</v>
      </c>
      <c r="BJ76" t="str">
        <f t="shared" si="175"/>
        <v>غير جميل</v>
      </c>
      <c r="BK76" t="str">
        <f t="shared" si="118"/>
        <v>غير جميل</v>
      </c>
    </row>
    <row r="77" spans="1:63" ht="15.75">
      <c r="A77" s="6" t="s">
        <v>55</v>
      </c>
      <c r="B77" s="7" t="str">
        <f t="shared" ref="B77:I77" si="179">MID($A77,COLUMN(A77),1)</f>
        <v>5</v>
      </c>
      <c r="C77" s="7" t="str">
        <f t="shared" si="179"/>
        <v>1</v>
      </c>
      <c r="D77" s="7" t="str">
        <f t="shared" si="179"/>
        <v>5</v>
      </c>
      <c r="E77" s="7" t="str">
        <f t="shared" si="179"/>
        <v>5</v>
      </c>
      <c r="F77" s="7" t="str">
        <f t="shared" si="179"/>
        <v>3</v>
      </c>
      <c r="G77" s="7" t="str">
        <f t="shared" si="179"/>
        <v>7</v>
      </c>
      <c r="H77" s="7" t="str">
        <f t="shared" si="179"/>
        <v>4</v>
      </c>
      <c r="I77" s="7" t="str">
        <f t="shared" si="179"/>
        <v>2</v>
      </c>
      <c r="J77" s="8" t="str">
        <f t="shared" si="164"/>
        <v>No</v>
      </c>
      <c r="K77" s="3" t="str">
        <f t="shared" si="165"/>
        <v>No</v>
      </c>
      <c r="M77" s="10">
        <f t="shared" si="68"/>
        <v>5</v>
      </c>
      <c r="N77" s="10">
        <f t="shared" si="102"/>
        <v>3</v>
      </c>
      <c r="O77" s="12" t="b">
        <f t="shared" si="169"/>
        <v>0</v>
      </c>
      <c r="P77" s="10" t="str">
        <f t="shared" si="69"/>
        <v>51</v>
      </c>
      <c r="Q77" s="10" t="str">
        <f t="shared" si="70"/>
        <v>55</v>
      </c>
      <c r="R77" s="10" t="str">
        <f t="shared" si="71"/>
        <v>37</v>
      </c>
      <c r="S77" s="10" t="str">
        <f t="shared" si="72"/>
        <v>42</v>
      </c>
      <c r="T77" s="13" t="e">
        <f t="shared" si="73"/>
        <v>#N/A</v>
      </c>
      <c r="U77" s="13">
        <f t="shared" si="74"/>
        <v>0</v>
      </c>
      <c r="V77" s="12" t="b">
        <f t="shared" si="166"/>
        <v>0</v>
      </c>
      <c r="W77" s="10">
        <f t="shared" si="75"/>
        <v>-4</v>
      </c>
      <c r="X77" s="10">
        <f t="shared" si="103"/>
        <v>4</v>
      </c>
      <c r="Y77" s="10">
        <f t="shared" si="104"/>
        <v>0</v>
      </c>
      <c r="Z77" s="10">
        <f t="shared" si="105"/>
        <v>-2</v>
      </c>
      <c r="AA77" s="10">
        <f t="shared" si="106"/>
        <v>4</v>
      </c>
      <c r="AB77" s="10">
        <f t="shared" si="107"/>
        <v>-3</v>
      </c>
      <c r="AC77" s="10">
        <f t="shared" si="108"/>
        <v>-2</v>
      </c>
      <c r="AD77" s="12" t="b">
        <f t="shared" si="76"/>
        <v>0</v>
      </c>
      <c r="AE77" s="10">
        <f t="shared" si="77"/>
        <v>-4</v>
      </c>
      <c r="AF77" s="10">
        <f t="shared" si="109"/>
        <v>0</v>
      </c>
      <c r="AG77" s="10">
        <f t="shared" si="110"/>
        <v>2</v>
      </c>
      <c r="AH77" s="10">
        <f t="shared" si="111"/>
        <v>-4</v>
      </c>
      <c r="AI77" s="10">
        <f t="shared" si="112"/>
        <v>3</v>
      </c>
      <c r="AJ77" s="10">
        <f t="shared" si="113"/>
        <v>2</v>
      </c>
      <c r="AK77" s="12" t="b">
        <f t="shared" si="78"/>
        <v>0</v>
      </c>
      <c r="AL77" s="10" t="str">
        <f t="shared" si="79"/>
        <v>51</v>
      </c>
      <c r="AM77" s="10" t="str">
        <f t="shared" si="80"/>
        <v>55</v>
      </c>
      <c r="AN77" s="10" t="str">
        <f t="shared" si="81"/>
        <v>37</v>
      </c>
      <c r="AO77" s="10" t="str">
        <f t="shared" si="82"/>
        <v>42</v>
      </c>
      <c r="AP77" s="13">
        <f t="shared" si="114"/>
        <v>4</v>
      </c>
      <c r="AQ77" s="13">
        <f t="shared" si="115"/>
        <v>-18</v>
      </c>
      <c r="AR77" s="13">
        <f t="shared" si="83"/>
        <v>5</v>
      </c>
      <c r="AS77" s="12" t="b">
        <f t="shared" si="84"/>
        <v>0</v>
      </c>
      <c r="AT77" s="10" t="str">
        <f t="shared" si="85"/>
        <v>51</v>
      </c>
      <c r="AU77" s="10" t="str">
        <f t="shared" si="86"/>
        <v>55</v>
      </c>
      <c r="AV77" s="10" t="str">
        <f t="shared" si="87"/>
        <v>37</v>
      </c>
      <c r="AW77" s="10" t="str">
        <f t="shared" si="88"/>
        <v>42</v>
      </c>
      <c r="AX77" s="13">
        <f t="shared" si="89"/>
        <v>-4</v>
      </c>
      <c r="AY77" s="13">
        <f t="shared" si="167"/>
        <v>18</v>
      </c>
      <c r="AZ77" s="13">
        <f t="shared" si="90"/>
        <v>-5</v>
      </c>
      <c r="BA77" s="12" t="b">
        <f t="shared" si="91"/>
        <v>0</v>
      </c>
      <c r="BB77" s="12" t="b">
        <f t="shared" si="116"/>
        <v>0</v>
      </c>
      <c r="BC77" t="b">
        <f>IF(OR((O77,V77,AD77,AK77,AS77,BA77)),TRUE,FALSE)</f>
        <v>0</v>
      </c>
      <c r="BD77" t="str">
        <f t="shared" si="117"/>
        <v>غير جميل</v>
      </c>
      <c r="BE77" t="str">
        <f t="shared" si="170"/>
        <v>غير جميل</v>
      </c>
      <c r="BF77" t="str">
        <f t="shared" si="171"/>
        <v>غير جميل</v>
      </c>
      <c r="BG77" t="str">
        <f t="shared" si="172"/>
        <v>غير جميل</v>
      </c>
      <c r="BH77" t="str">
        <f t="shared" si="173"/>
        <v>غير جميل</v>
      </c>
      <c r="BI77" t="str">
        <f t="shared" si="174"/>
        <v>غير جميل</v>
      </c>
      <c r="BJ77" t="str">
        <f t="shared" si="175"/>
        <v>غير جميل</v>
      </c>
      <c r="BK77" t="str">
        <f t="shared" si="118"/>
        <v>غير جميل</v>
      </c>
    </row>
    <row r="78" spans="1:63" ht="15.75">
      <c r="A78" s="6" t="s">
        <v>56</v>
      </c>
      <c r="B78" s="7" t="str">
        <f t="shared" ref="B78:I78" si="180">MID($A78,COLUMN(A78),1)</f>
        <v>5</v>
      </c>
      <c r="C78" s="7" t="str">
        <f t="shared" si="180"/>
        <v>1</v>
      </c>
      <c r="D78" s="7" t="str">
        <f t="shared" si="180"/>
        <v>5</v>
      </c>
      <c r="E78" s="7" t="str">
        <f t="shared" si="180"/>
        <v>5</v>
      </c>
      <c r="F78" s="7" t="str">
        <f t="shared" si="180"/>
        <v>3</v>
      </c>
      <c r="G78" s="7" t="str">
        <f t="shared" si="180"/>
        <v>8</v>
      </c>
      <c r="H78" s="7" t="str">
        <f t="shared" si="180"/>
        <v>9</v>
      </c>
      <c r="I78" s="7" t="str">
        <f t="shared" si="180"/>
        <v>7</v>
      </c>
      <c r="J78" s="8" t="str">
        <f t="shared" si="164"/>
        <v>No</v>
      </c>
      <c r="K78" s="3" t="str">
        <f t="shared" si="165"/>
        <v>No</v>
      </c>
      <c r="M78" s="10">
        <f t="shared" si="68"/>
        <v>5</v>
      </c>
      <c r="N78" s="10">
        <f t="shared" si="102"/>
        <v>3</v>
      </c>
      <c r="O78" s="12" t="b">
        <f t="shared" si="169"/>
        <v>0</v>
      </c>
      <c r="P78" s="10" t="str">
        <f t="shared" si="69"/>
        <v>51</v>
      </c>
      <c r="Q78" s="10" t="str">
        <f t="shared" si="70"/>
        <v>55</v>
      </c>
      <c r="R78" s="10" t="str">
        <f t="shared" si="71"/>
        <v>38</v>
      </c>
      <c r="S78" s="10" t="str">
        <f t="shared" si="72"/>
        <v>97</v>
      </c>
      <c r="T78" s="13" t="e">
        <f t="shared" si="73"/>
        <v>#N/A</v>
      </c>
      <c r="U78" s="13">
        <f t="shared" si="74"/>
        <v>0</v>
      </c>
      <c r="V78" s="12" t="b">
        <f t="shared" si="166"/>
        <v>0</v>
      </c>
      <c r="W78" s="10">
        <f t="shared" si="75"/>
        <v>-4</v>
      </c>
      <c r="X78" s="10">
        <f t="shared" si="103"/>
        <v>4</v>
      </c>
      <c r="Y78" s="10">
        <f t="shared" si="104"/>
        <v>0</v>
      </c>
      <c r="Z78" s="10">
        <f t="shared" si="105"/>
        <v>-2</v>
      </c>
      <c r="AA78" s="10">
        <f t="shared" si="106"/>
        <v>5</v>
      </c>
      <c r="AB78" s="10">
        <f t="shared" si="107"/>
        <v>1</v>
      </c>
      <c r="AC78" s="10">
        <f t="shared" si="108"/>
        <v>-2</v>
      </c>
      <c r="AD78" s="12" t="b">
        <f t="shared" si="76"/>
        <v>0</v>
      </c>
      <c r="AE78" s="10">
        <f t="shared" si="77"/>
        <v>-4</v>
      </c>
      <c r="AF78" s="10">
        <f t="shared" si="109"/>
        <v>0</v>
      </c>
      <c r="AG78" s="10">
        <f t="shared" si="110"/>
        <v>2</v>
      </c>
      <c r="AH78" s="10">
        <f t="shared" si="111"/>
        <v>-5</v>
      </c>
      <c r="AI78" s="10">
        <f t="shared" si="112"/>
        <v>-1</v>
      </c>
      <c r="AJ78" s="10">
        <f t="shared" si="113"/>
        <v>2</v>
      </c>
      <c r="AK78" s="12" t="b">
        <f t="shared" si="78"/>
        <v>0</v>
      </c>
      <c r="AL78" s="10" t="str">
        <f t="shared" si="79"/>
        <v>51</v>
      </c>
      <c r="AM78" s="10" t="str">
        <f t="shared" si="80"/>
        <v>55</v>
      </c>
      <c r="AN78" s="10" t="str">
        <f t="shared" si="81"/>
        <v>38</v>
      </c>
      <c r="AO78" s="10" t="str">
        <f t="shared" si="82"/>
        <v>97</v>
      </c>
      <c r="AP78" s="13">
        <f t="shared" si="114"/>
        <v>4</v>
      </c>
      <c r="AQ78" s="13">
        <f t="shared" si="115"/>
        <v>-17</v>
      </c>
      <c r="AR78" s="13">
        <f t="shared" si="83"/>
        <v>59</v>
      </c>
      <c r="AS78" s="12" t="b">
        <f t="shared" si="84"/>
        <v>0</v>
      </c>
      <c r="AT78" s="10" t="str">
        <f t="shared" si="85"/>
        <v>51</v>
      </c>
      <c r="AU78" s="10" t="str">
        <f t="shared" si="86"/>
        <v>55</v>
      </c>
      <c r="AV78" s="10" t="str">
        <f t="shared" si="87"/>
        <v>38</v>
      </c>
      <c r="AW78" s="10" t="str">
        <f t="shared" si="88"/>
        <v>97</v>
      </c>
      <c r="AX78" s="13">
        <f t="shared" si="89"/>
        <v>-4</v>
      </c>
      <c r="AY78" s="13">
        <f t="shared" si="167"/>
        <v>17</v>
      </c>
      <c r="AZ78" s="13">
        <f t="shared" si="90"/>
        <v>-59</v>
      </c>
      <c r="BA78" s="12" t="b">
        <f t="shared" si="91"/>
        <v>0</v>
      </c>
      <c r="BB78" s="12" t="b">
        <f t="shared" si="116"/>
        <v>0</v>
      </c>
      <c r="BC78" t="b">
        <f>IF(OR((O78,V78,AD78,AK78,AS78,BA78)),TRUE,FALSE)</f>
        <v>0</v>
      </c>
      <c r="BD78" t="str">
        <f t="shared" si="117"/>
        <v>غير جميل</v>
      </c>
      <c r="BE78" t="str">
        <f t="shared" si="170"/>
        <v>غير جميل</v>
      </c>
      <c r="BF78" t="str">
        <f t="shared" si="171"/>
        <v>غير جميل</v>
      </c>
      <c r="BG78" t="str">
        <f t="shared" si="172"/>
        <v>غير جميل</v>
      </c>
      <c r="BH78" t="str">
        <f t="shared" si="173"/>
        <v>غير جميل</v>
      </c>
      <c r="BI78" t="str">
        <f t="shared" si="174"/>
        <v>غير جميل</v>
      </c>
      <c r="BJ78" t="str">
        <f t="shared" si="175"/>
        <v>غير جميل</v>
      </c>
      <c r="BK78" t="str">
        <f t="shared" si="118"/>
        <v>غير جميل</v>
      </c>
    </row>
    <row r="79" spans="1:63" ht="15.75">
      <c r="A79" s="6" t="s">
        <v>57</v>
      </c>
      <c r="B79" s="7" t="str">
        <f t="shared" ref="B79:I79" si="181">MID($A79,COLUMN(A79),1)</f>
        <v>5</v>
      </c>
      <c r="C79" s="7" t="str">
        <f t="shared" si="181"/>
        <v>1</v>
      </c>
      <c r="D79" s="7" t="str">
        <f t="shared" si="181"/>
        <v>5</v>
      </c>
      <c r="E79" s="7" t="str">
        <f t="shared" si="181"/>
        <v>5</v>
      </c>
      <c r="F79" s="7" t="str">
        <f t="shared" si="181"/>
        <v>3</v>
      </c>
      <c r="G79" s="7" t="str">
        <f t="shared" si="181"/>
        <v>9</v>
      </c>
      <c r="H79" s="7" t="str">
        <f t="shared" si="181"/>
        <v>2</v>
      </c>
      <c r="I79" s="7" t="str">
        <f t="shared" si="181"/>
        <v>3</v>
      </c>
      <c r="J79" s="8" t="str">
        <f t="shared" si="164"/>
        <v>No</v>
      </c>
      <c r="K79" s="3" t="str">
        <f t="shared" si="165"/>
        <v>No</v>
      </c>
      <c r="M79" s="10">
        <f t="shared" si="68"/>
        <v>5</v>
      </c>
      <c r="N79" s="10">
        <f t="shared" si="102"/>
        <v>3</v>
      </c>
      <c r="O79" s="12" t="b">
        <f t="shared" si="169"/>
        <v>0</v>
      </c>
      <c r="P79" s="10" t="str">
        <f t="shared" si="69"/>
        <v>51</v>
      </c>
      <c r="Q79" s="10" t="str">
        <f t="shared" si="70"/>
        <v>55</v>
      </c>
      <c r="R79" s="10" t="str">
        <f t="shared" si="71"/>
        <v>39</v>
      </c>
      <c r="S79" s="10" t="str">
        <f t="shared" si="72"/>
        <v>23</v>
      </c>
      <c r="T79" s="13" t="e">
        <f t="shared" si="73"/>
        <v>#N/A</v>
      </c>
      <c r="U79" s="13">
        <f t="shared" si="74"/>
        <v>0</v>
      </c>
      <c r="V79" s="12" t="b">
        <f t="shared" si="166"/>
        <v>0</v>
      </c>
      <c r="W79" s="10">
        <f t="shared" si="75"/>
        <v>-4</v>
      </c>
      <c r="X79" s="10">
        <f t="shared" si="103"/>
        <v>4</v>
      </c>
      <c r="Y79" s="10">
        <f t="shared" si="104"/>
        <v>0</v>
      </c>
      <c r="Z79" s="10">
        <f t="shared" si="105"/>
        <v>-2</v>
      </c>
      <c r="AA79" s="10">
        <f t="shared" si="106"/>
        <v>6</v>
      </c>
      <c r="AB79" s="10">
        <f t="shared" si="107"/>
        <v>-7</v>
      </c>
      <c r="AC79" s="10">
        <f t="shared" si="108"/>
        <v>1</v>
      </c>
      <c r="AD79" s="12" t="b">
        <f t="shared" si="76"/>
        <v>0</v>
      </c>
      <c r="AE79" s="10">
        <f t="shared" si="77"/>
        <v>-4</v>
      </c>
      <c r="AF79" s="10">
        <f t="shared" si="109"/>
        <v>0</v>
      </c>
      <c r="AG79" s="10">
        <f t="shared" si="110"/>
        <v>2</v>
      </c>
      <c r="AH79" s="10">
        <f t="shared" si="111"/>
        <v>-6</v>
      </c>
      <c r="AI79" s="10">
        <f t="shared" si="112"/>
        <v>7</v>
      </c>
      <c r="AJ79" s="10">
        <f t="shared" si="113"/>
        <v>-1</v>
      </c>
      <c r="AK79" s="12" t="b">
        <f t="shared" si="78"/>
        <v>0</v>
      </c>
      <c r="AL79" s="10" t="str">
        <f t="shared" si="79"/>
        <v>51</v>
      </c>
      <c r="AM79" s="10" t="str">
        <f t="shared" si="80"/>
        <v>55</v>
      </c>
      <c r="AN79" s="10" t="str">
        <f t="shared" si="81"/>
        <v>39</v>
      </c>
      <c r="AO79" s="10" t="str">
        <f t="shared" si="82"/>
        <v>23</v>
      </c>
      <c r="AP79" s="13">
        <f t="shared" si="114"/>
        <v>4</v>
      </c>
      <c r="AQ79" s="13">
        <f t="shared" si="115"/>
        <v>-16</v>
      </c>
      <c r="AR79" s="13">
        <f t="shared" si="83"/>
        <v>-16</v>
      </c>
      <c r="AS79" s="12" t="b">
        <f t="shared" si="84"/>
        <v>0</v>
      </c>
      <c r="AT79" s="10" t="str">
        <f t="shared" si="85"/>
        <v>51</v>
      </c>
      <c r="AU79" s="10" t="str">
        <f t="shared" si="86"/>
        <v>55</v>
      </c>
      <c r="AV79" s="10" t="str">
        <f t="shared" si="87"/>
        <v>39</v>
      </c>
      <c r="AW79" s="10" t="str">
        <f t="shared" si="88"/>
        <v>23</v>
      </c>
      <c r="AX79" s="13">
        <f t="shared" si="89"/>
        <v>-4</v>
      </c>
      <c r="AY79" s="13">
        <f t="shared" si="167"/>
        <v>16</v>
      </c>
      <c r="AZ79" s="13">
        <f t="shared" si="90"/>
        <v>16</v>
      </c>
      <c r="BA79" s="12" t="b">
        <f t="shared" si="91"/>
        <v>0</v>
      </c>
      <c r="BB79" s="12" t="b">
        <f t="shared" si="116"/>
        <v>0</v>
      </c>
      <c r="BC79" t="b">
        <f>IF(OR((O79,V79,AD79,AK79,AS79,BA79)),TRUE,FALSE)</f>
        <v>0</v>
      </c>
      <c r="BD79" t="str">
        <f t="shared" si="117"/>
        <v>غير جميل</v>
      </c>
      <c r="BE79" t="str">
        <f t="shared" si="170"/>
        <v>غير جميل</v>
      </c>
      <c r="BF79" t="str">
        <f t="shared" si="171"/>
        <v>غير جميل</v>
      </c>
      <c r="BG79" t="str">
        <f t="shared" si="172"/>
        <v>غير جميل</v>
      </c>
      <c r="BH79" t="str">
        <f t="shared" si="173"/>
        <v>غير جميل</v>
      </c>
      <c r="BI79" t="str">
        <f t="shared" si="174"/>
        <v>غير جميل</v>
      </c>
      <c r="BJ79" t="str">
        <f t="shared" si="175"/>
        <v>غير جميل</v>
      </c>
      <c r="BK79" t="str">
        <f t="shared" si="118"/>
        <v>غير جميل</v>
      </c>
    </row>
    <row r="80" spans="1:63" ht="15.75">
      <c r="A80" s="6" t="s">
        <v>58</v>
      </c>
      <c r="B80" s="7" t="str">
        <f t="shared" ref="B80:I80" si="182">MID($A80,COLUMN(A80),1)</f>
        <v>5</v>
      </c>
      <c r="C80" s="7" t="str">
        <f t="shared" si="182"/>
        <v>1</v>
      </c>
      <c r="D80" s="7" t="str">
        <f t="shared" si="182"/>
        <v>5</v>
      </c>
      <c r="E80" s="7" t="str">
        <f t="shared" si="182"/>
        <v>5</v>
      </c>
      <c r="F80" s="7" t="str">
        <f t="shared" si="182"/>
        <v>4</v>
      </c>
      <c r="G80" s="7" t="str">
        <f t="shared" si="182"/>
        <v>0</v>
      </c>
      <c r="H80" s="7" t="str">
        <f t="shared" si="182"/>
        <v>2</v>
      </c>
      <c r="I80" s="7" t="str">
        <f t="shared" si="182"/>
        <v>9</v>
      </c>
      <c r="J80" s="8" t="str">
        <f t="shared" si="164"/>
        <v>No</v>
      </c>
      <c r="K80" s="3" t="str">
        <f t="shared" si="165"/>
        <v>No</v>
      </c>
      <c r="M80" s="10">
        <f t="shared" si="68"/>
        <v>5</v>
      </c>
      <c r="N80" s="10">
        <f t="shared" si="102"/>
        <v>3</v>
      </c>
      <c r="O80" s="12" t="b">
        <f t="shared" si="169"/>
        <v>0</v>
      </c>
      <c r="P80" s="10" t="str">
        <f t="shared" si="69"/>
        <v>51</v>
      </c>
      <c r="Q80" s="10" t="str">
        <f t="shared" si="70"/>
        <v>55</v>
      </c>
      <c r="R80" s="10" t="str">
        <f t="shared" si="71"/>
        <v>40</v>
      </c>
      <c r="S80" s="10" t="str">
        <f t="shared" si="72"/>
        <v>29</v>
      </c>
      <c r="T80" s="13" t="e">
        <f t="shared" si="73"/>
        <v>#N/A</v>
      </c>
      <c r="U80" s="13">
        <f t="shared" si="74"/>
        <v>0</v>
      </c>
      <c r="V80" s="12" t="b">
        <f t="shared" si="166"/>
        <v>0</v>
      </c>
      <c r="W80" s="10">
        <f t="shared" si="75"/>
        <v>-4</v>
      </c>
      <c r="X80" s="10">
        <f t="shared" si="103"/>
        <v>4</v>
      </c>
      <c r="Y80" s="10">
        <f t="shared" si="104"/>
        <v>0</v>
      </c>
      <c r="Z80" s="10">
        <f t="shared" si="105"/>
        <v>-1</v>
      </c>
      <c r="AA80" s="10">
        <f t="shared" si="106"/>
        <v>-4</v>
      </c>
      <c r="AB80" s="10">
        <f t="shared" si="107"/>
        <v>2</v>
      </c>
      <c r="AC80" s="10">
        <f t="shared" si="108"/>
        <v>7</v>
      </c>
      <c r="AD80" s="12" t="b">
        <f t="shared" si="76"/>
        <v>0</v>
      </c>
      <c r="AE80" s="10">
        <f t="shared" si="77"/>
        <v>-4</v>
      </c>
      <c r="AF80" s="10">
        <f t="shared" si="109"/>
        <v>0</v>
      </c>
      <c r="AG80" s="10">
        <f t="shared" si="110"/>
        <v>1</v>
      </c>
      <c r="AH80" s="10">
        <f t="shared" si="111"/>
        <v>4</v>
      </c>
      <c r="AI80" s="10">
        <f t="shared" si="112"/>
        <v>-2</v>
      </c>
      <c r="AJ80" s="10">
        <f t="shared" si="113"/>
        <v>-7</v>
      </c>
      <c r="AK80" s="12" t="b">
        <f t="shared" si="78"/>
        <v>0</v>
      </c>
      <c r="AL80" s="10" t="str">
        <f t="shared" si="79"/>
        <v>51</v>
      </c>
      <c r="AM80" s="10" t="str">
        <f t="shared" si="80"/>
        <v>55</v>
      </c>
      <c r="AN80" s="10" t="str">
        <f t="shared" si="81"/>
        <v>40</v>
      </c>
      <c r="AO80" s="10" t="str">
        <f t="shared" si="82"/>
        <v>29</v>
      </c>
      <c r="AP80" s="13">
        <f t="shared" si="114"/>
        <v>4</v>
      </c>
      <c r="AQ80" s="13">
        <f t="shared" si="115"/>
        <v>-15</v>
      </c>
      <c r="AR80" s="13">
        <f t="shared" si="83"/>
        <v>-11</v>
      </c>
      <c r="AS80" s="12" t="b">
        <f t="shared" si="84"/>
        <v>0</v>
      </c>
      <c r="AT80" s="10" t="str">
        <f t="shared" si="85"/>
        <v>51</v>
      </c>
      <c r="AU80" s="10" t="str">
        <f t="shared" si="86"/>
        <v>55</v>
      </c>
      <c r="AV80" s="10" t="str">
        <f t="shared" si="87"/>
        <v>40</v>
      </c>
      <c r="AW80" s="10" t="str">
        <f t="shared" si="88"/>
        <v>29</v>
      </c>
      <c r="AX80" s="13">
        <f t="shared" si="89"/>
        <v>-4</v>
      </c>
      <c r="AY80" s="13">
        <f t="shared" si="167"/>
        <v>15</v>
      </c>
      <c r="AZ80" s="13">
        <f t="shared" si="90"/>
        <v>11</v>
      </c>
      <c r="BA80" s="12" t="b">
        <f t="shared" si="91"/>
        <v>0</v>
      </c>
      <c r="BB80" s="12" t="b">
        <f t="shared" si="116"/>
        <v>0</v>
      </c>
      <c r="BC80" t="b">
        <f>IF(OR((O80,V80,AD80,AK80,AS80,BA80)),TRUE,FALSE)</f>
        <v>0</v>
      </c>
      <c r="BD80" t="str">
        <f t="shared" si="117"/>
        <v>غير جميل</v>
      </c>
      <c r="BE80" t="str">
        <f t="shared" si="170"/>
        <v>غير جميل</v>
      </c>
      <c r="BF80" t="str">
        <f t="shared" si="171"/>
        <v>غير جميل</v>
      </c>
      <c r="BG80" t="str">
        <f t="shared" si="172"/>
        <v>غير جميل</v>
      </c>
      <c r="BH80" t="str">
        <f t="shared" si="173"/>
        <v>غير جميل</v>
      </c>
      <c r="BI80" t="str">
        <f t="shared" si="174"/>
        <v>غير جميل</v>
      </c>
      <c r="BJ80" t="str">
        <f t="shared" si="175"/>
        <v>غير جميل</v>
      </c>
      <c r="BK80" t="str">
        <f t="shared" si="118"/>
        <v>غير جميل</v>
      </c>
    </row>
    <row r="81" spans="1:63" ht="15.75">
      <c r="A81" s="6" t="s">
        <v>59</v>
      </c>
      <c r="B81" s="7" t="str">
        <f t="shared" ref="B81:I81" si="183">MID($A81,COLUMN(A81),1)</f>
        <v>5</v>
      </c>
      <c r="C81" s="7" t="str">
        <f t="shared" si="183"/>
        <v>1</v>
      </c>
      <c r="D81" s="7" t="str">
        <f t="shared" si="183"/>
        <v>5</v>
      </c>
      <c r="E81" s="7" t="str">
        <f t="shared" si="183"/>
        <v>5</v>
      </c>
      <c r="F81" s="7" t="str">
        <f t="shared" si="183"/>
        <v>4</v>
      </c>
      <c r="G81" s="7" t="str">
        <f t="shared" si="183"/>
        <v>1</v>
      </c>
      <c r="H81" s="7" t="str">
        <f t="shared" si="183"/>
        <v>2</v>
      </c>
      <c r="I81" s="7" t="str">
        <f t="shared" si="183"/>
        <v>7</v>
      </c>
      <c r="J81" s="8" t="str">
        <f t="shared" si="164"/>
        <v>No</v>
      </c>
      <c r="K81" s="3" t="str">
        <f t="shared" si="165"/>
        <v>No</v>
      </c>
      <c r="M81" s="10">
        <f t="shared" si="68"/>
        <v>5</v>
      </c>
      <c r="N81" s="10">
        <f t="shared" si="102"/>
        <v>3</v>
      </c>
      <c r="O81" s="12" t="b">
        <f t="shared" si="169"/>
        <v>0</v>
      </c>
      <c r="P81" s="10" t="str">
        <f t="shared" si="69"/>
        <v>51</v>
      </c>
      <c r="Q81" s="10" t="str">
        <f t="shared" si="70"/>
        <v>55</v>
      </c>
      <c r="R81" s="10" t="str">
        <f t="shared" si="71"/>
        <v>41</v>
      </c>
      <c r="S81" s="10" t="str">
        <f t="shared" si="72"/>
        <v>27</v>
      </c>
      <c r="T81" s="13" t="e">
        <f t="shared" si="73"/>
        <v>#N/A</v>
      </c>
      <c r="U81" s="13">
        <f t="shared" si="74"/>
        <v>0</v>
      </c>
      <c r="V81" s="12" t="b">
        <f t="shared" si="166"/>
        <v>0</v>
      </c>
      <c r="W81" s="10">
        <f t="shared" si="75"/>
        <v>-4</v>
      </c>
      <c r="X81" s="10">
        <f t="shared" si="103"/>
        <v>4</v>
      </c>
      <c r="Y81" s="10">
        <f t="shared" si="104"/>
        <v>0</v>
      </c>
      <c r="Z81" s="10">
        <f t="shared" si="105"/>
        <v>-1</v>
      </c>
      <c r="AA81" s="10">
        <f t="shared" si="106"/>
        <v>-3</v>
      </c>
      <c r="AB81" s="10">
        <f t="shared" si="107"/>
        <v>1</v>
      </c>
      <c r="AC81" s="10">
        <f t="shared" si="108"/>
        <v>5</v>
      </c>
      <c r="AD81" s="12" t="b">
        <f t="shared" si="76"/>
        <v>0</v>
      </c>
      <c r="AE81" s="10">
        <f t="shared" si="77"/>
        <v>-4</v>
      </c>
      <c r="AF81" s="10">
        <f t="shared" si="109"/>
        <v>0</v>
      </c>
      <c r="AG81" s="10">
        <f t="shared" si="110"/>
        <v>1</v>
      </c>
      <c r="AH81" s="10">
        <f t="shared" si="111"/>
        <v>3</v>
      </c>
      <c r="AI81" s="10">
        <f t="shared" si="112"/>
        <v>-1</v>
      </c>
      <c r="AJ81" s="10">
        <f t="shared" si="113"/>
        <v>-5</v>
      </c>
      <c r="AK81" s="12" t="b">
        <f t="shared" si="78"/>
        <v>0</v>
      </c>
      <c r="AL81" s="10" t="str">
        <f t="shared" si="79"/>
        <v>51</v>
      </c>
      <c r="AM81" s="10" t="str">
        <f t="shared" si="80"/>
        <v>55</v>
      </c>
      <c r="AN81" s="10" t="str">
        <f t="shared" si="81"/>
        <v>41</v>
      </c>
      <c r="AO81" s="10" t="str">
        <f t="shared" si="82"/>
        <v>27</v>
      </c>
      <c r="AP81" s="13">
        <f t="shared" si="114"/>
        <v>4</v>
      </c>
      <c r="AQ81" s="13">
        <f t="shared" si="115"/>
        <v>-14</v>
      </c>
      <c r="AR81" s="13">
        <f t="shared" si="83"/>
        <v>-14</v>
      </c>
      <c r="AS81" s="12" t="b">
        <f t="shared" si="84"/>
        <v>0</v>
      </c>
      <c r="AT81" s="10" t="str">
        <f t="shared" si="85"/>
        <v>51</v>
      </c>
      <c r="AU81" s="10" t="str">
        <f t="shared" si="86"/>
        <v>55</v>
      </c>
      <c r="AV81" s="10" t="str">
        <f t="shared" si="87"/>
        <v>41</v>
      </c>
      <c r="AW81" s="10" t="str">
        <f t="shared" si="88"/>
        <v>27</v>
      </c>
      <c r="AX81" s="13">
        <f t="shared" si="89"/>
        <v>-4</v>
      </c>
      <c r="AY81" s="13">
        <f t="shared" si="167"/>
        <v>14</v>
      </c>
      <c r="AZ81" s="13">
        <f t="shared" si="90"/>
        <v>14</v>
      </c>
      <c r="BA81" s="12" t="b">
        <f t="shared" si="91"/>
        <v>0</v>
      </c>
      <c r="BB81" s="12" t="b">
        <f t="shared" si="116"/>
        <v>0</v>
      </c>
      <c r="BC81" t="b">
        <f>IF(OR((O81,V81,AD81,AK81,AS81,BA81)),TRUE,FALSE)</f>
        <v>0</v>
      </c>
      <c r="BD81" t="str">
        <f t="shared" si="117"/>
        <v>غير جميل</v>
      </c>
      <c r="BE81" t="str">
        <f t="shared" si="170"/>
        <v>غير جميل</v>
      </c>
      <c r="BF81" t="str">
        <f t="shared" si="171"/>
        <v>غير جميل</v>
      </c>
      <c r="BG81" t="str">
        <f t="shared" si="172"/>
        <v>غير جميل</v>
      </c>
      <c r="BH81" t="str">
        <f t="shared" si="173"/>
        <v>غير جميل</v>
      </c>
      <c r="BI81" t="str">
        <f t="shared" si="174"/>
        <v>غير جميل</v>
      </c>
      <c r="BJ81" t="str">
        <f t="shared" si="175"/>
        <v>غير جميل</v>
      </c>
      <c r="BK81" t="str">
        <f t="shared" si="118"/>
        <v>غير جميل</v>
      </c>
    </row>
    <row r="82" spans="1:63" ht="15.75">
      <c r="A82" s="6" t="s">
        <v>60</v>
      </c>
      <c r="B82" s="7" t="str">
        <f t="shared" ref="B82:I82" si="184">MID($A82,COLUMN(A82),1)</f>
        <v>5</v>
      </c>
      <c r="C82" s="7" t="str">
        <f t="shared" si="184"/>
        <v>1</v>
      </c>
      <c r="D82" s="7" t="str">
        <f t="shared" si="184"/>
        <v>5</v>
      </c>
      <c r="E82" s="7" t="str">
        <f t="shared" si="184"/>
        <v>5</v>
      </c>
      <c r="F82" s="7" t="str">
        <f t="shared" si="184"/>
        <v>4</v>
      </c>
      <c r="G82" s="7" t="str">
        <f t="shared" si="184"/>
        <v>2</v>
      </c>
      <c r="H82" s="7" t="str">
        <f t="shared" si="184"/>
        <v>7</v>
      </c>
      <c r="I82" s="7" t="str">
        <f t="shared" si="184"/>
        <v>6</v>
      </c>
      <c r="J82" s="8" t="str">
        <f t="shared" si="164"/>
        <v>No</v>
      </c>
      <c r="K82" s="3" t="str">
        <f t="shared" si="165"/>
        <v>No</v>
      </c>
      <c r="M82" s="10">
        <f t="shared" ref="M82:M145" si="185">MODE(--(B82:I82))</f>
        <v>5</v>
      </c>
      <c r="N82" s="10">
        <f t="shared" si="102"/>
        <v>3</v>
      </c>
      <c r="O82" s="12" t="b">
        <f t="shared" si="169"/>
        <v>0</v>
      </c>
      <c r="P82" s="10" t="str">
        <f t="shared" ref="P82:P145" si="186">B82&amp;C82</f>
        <v>51</v>
      </c>
      <c r="Q82" s="10" t="str">
        <f t="shared" ref="Q82:Q145" si="187">D82&amp;E82</f>
        <v>55</v>
      </c>
      <c r="R82" s="10" t="str">
        <f t="shared" ref="R82:R145" si="188">F82&amp;G82</f>
        <v>42</v>
      </c>
      <c r="S82" s="10" t="str">
        <f t="shared" ref="S82:S145" si="189">H82&amp;I82</f>
        <v>76</v>
      </c>
      <c r="T82" s="13" t="e">
        <f t="shared" ref="T82:T145" si="190">MODE(--(P82:S82))</f>
        <v>#N/A</v>
      </c>
      <c r="U82" s="13">
        <f t="shared" ref="U82:U145" si="191">COUNTIF(P82:S82,T82)</f>
        <v>0</v>
      </c>
      <c r="V82" s="12" t="b">
        <f t="shared" si="166"/>
        <v>0</v>
      </c>
      <c r="W82" s="10">
        <f t="shared" ref="W82:W145" si="192">C82-B82</f>
        <v>-4</v>
      </c>
      <c r="X82" s="10">
        <f t="shared" si="103"/>
        <v>4</v>
      </c>
      <c r="Y82" s="10">
        <f t="shared" si="104"/>
        <v>0</v>
      </c>
      <c r="Z82" s="10">
        <f t="shared" si="105"/>
        <v>-1</v>
      </c>
      <c r="AA82" s="10">
        <f t="shared" si="106"/>
        <v>-2</v>
      </c>
      <c r="AB82" s="10">
        <f t="shared" si="107"/>
        <v>5</v>
      </c>
      <c r="AC82" s="10">
        <f t="shared" si="108"/>
        <v>-1</v>
      </c>
      <c r="AD82" s="12" t="b">
        <f t="shared" ref="AD82:AD145" si="193">IF(AND(AND((AC82=AB82),(AB82=AA82),(AA82=Z82),(Z82=Y82),(Y82=X82),(X82=W82)),AC82&lt;0),TRUE,FALSE)</f>
        <v>0</v>
      </c>
      <c r="AE82" s="10">
        <f t="shared" ref="AE82:AE145" si="194">C82-D82</f>
        <v>-4</v>
      </c>
      <c r="AF82" s="10">
        <f t="shared" si="109"/>
        <v>0</v>
      </c>
      <c r="AG82" s="10">
        <f t="shared" si="110"/>
        <v>1</v>
      </c>
      <c r="AH82" s="10">
        <f t="shared" si="111"/>
        <v>2</v>
      </c>
      <c r="AI82" s="10">
        <f t="shared" si="112"/>
        <v>-5</v>
      </c>
      <c r="AJ82" s="10">
        <f t="shared" si="113"/>
        <v>1</v>
      </c>
      <c r="AK82" s="12" t="b">
        <f t="shared" ref="AK82:AK145" si="195">IF(AND(AND((AJ82=AI82),(AI82=AH82),(AH82=AG82),(AG82=AF82),(AF82=AE82)),AJ82&lt;0),TRUE,FALSE)</f>
        <v>0</v>
      </c>
      <c r="AL82" s="10" t="str">
        <f t="shared" ref="AL82:AL145" si="196">B82&amp;C82</f>
        <v>51</v>
      </c>
      <c r="AM82" s="10" t="str">
        <f t="shared" ref="AM82:AM145" si="197">D82&amp;E82</f>
        <v>55</v>
      </c>
      <c r="AN82" s="10" t="str">
        <f t="shared" ref="AN82:AN145" si="198">F82&amp;G82</f>
        <v>42</v>
      </c>
      <c r="AO82" s="10" t="str">
        <f t="shared" ref="AO82:AO145" si="199">H82&amp;I82</f>
        <v>76</v>
      </c>
      <c r="AP82" s="13">
        <f t="shared" si="114"/>
        <v>4</v>
      </c>
      <c r="AQ82" s="13">
        <f t="shared" si="115"/>
        <v>-13</v>
      </c>
      <c r="AR82" s="13">
        <f t="shared" ref="AR82:AR145" si="200">AO82-AN82</f>
        <v>34</v>
      </c>
      <c r="AS82" s="12" t="b">
        <f t="shared" ref="AS82:AS145" si="201">IF(AND(AND((AR82=AQ82),(AQ82=AP82)),AR82&lt;0),TRUE,FALSE)</f>
        <v>0</v>
      </c>
      <c r="AT82" s="10" t="str">
        <f t="shared" ref="AT82:AT145" si="202">B82&amp;C82</f>
        <v>51</v>
      </c>
      <c r="AU82" s="10" t="str">
        <f t="shared" ref="AU82:AU145" si="203">D82&amp;E82</f>
        <v>55</v>
      </c>
      <c r="AV82" s="10" t="str">
        <f t="shared" ref="AV82:AV145" si="204">F82&amp;G82</f>
        <v>42</v>
      </c>
      <c r="AW82" s="10" t="str">
        <f t="shared" ref="AW82:AW145" si="205">H82&amp;I82</f>
        <v>76</v>
      </c>
      <c r="AX82" s="13">
        <f t="shared" ref="AX82:AX145" si="206">AT82-AU82</f>
        <v>-4</v>
      </c>
      <c r="AY82" s="13">
        <f t="shared" si="167"/>
        <v>13</v>
      </c>
      <c r="AZ82" s="13">
        <f t="shared" ref="AZ82:AZ145" si="207">AV82-AW82</f>
        <v>-34</v>
      </c>
      <c r="BA82" s="12" t="b">
        <f t="shared" ref="BA82:BA145" si="208">IF(AND(AND((AZ82=AY82),(AY82=AX82)),AZ82&lt;0),TRUE,FALSE)</f>
        <v>0</v>
      </c>
      <c r="BB82" s="12" t="b">
        <f t="shared" si="116"/>
        <v>0</v>
      </c>
      <c r="BC82" t="b">
        <f>IF(OR((O82,V82,AD82,AK82,AS82,BA82)),TRUE,FALSE)</f>
        <v>0</v>
      </c>
      <c r="BD82" t="str">
        <f t="shared" si="117"/>
        <v>غير جميل</v>
      </c>
      <c r="BE82" t="str">
        <f t="shared" si="170"/>
        <v>غير جميل</v>
      </c>
      <c r="BF82" t="str">
        <f t="shared" si="171"/>
        <v>غير جميل</v>
      </c>
      <c r="BG82" t="str">
        <f t="shared" si="172"/>
        <v>غير جميل</v>
      </c>
      <c r="BH82" t="str">
        <f t="shared" si="173"/>
        <v>غير جميل</v>
      </c>
      <c r="BI82" t="str">
        <f t="shared" si="174"/>
        <v>غير جميل</v>
      </c>
      <c r="BJ82" t="str">
        <f t="shared" si="175"/>
        <v>غير جميل</v>
      </c>
      <c r="BK82" t="str">
        <f t="shared" si="118"/>
        <v>غير جميل</v>
      </c>
    </row>
    <row r="83" spans="1:63" ht="15.75">
      <c r="A83" s="6" t="s">
        <v>61</v>
      </c>
      <c r="B83" s="7" t="str">
        <f t="shared" ref="B83:I83" si="209">MID($A83,COLUMN(A83),1)</f>
        <v>5</v>
      </c>
      <c r="C83" s="7" t="str">
        <f t="shared" si="209"/>
        <v>1</v>
      </c>
      <c r="D83" s="7" t="str">
        <f t="shared" si="209"/>
        <v>5</v>
      </c>
      <c r="E83" s="7" t="str">
        <f t="shared" si="209"/>
        <v>5</v>
      </c>
      <c r="F83" s="7" t="str">
        <f t="shared" si="209"/>
        <v>4</v>
      </c>
      <c r="G83" s="7" t="str">
        <f t="shared" si="209"/>
        <v>2</v>
      </c>
      <c r="H83" s="7" t="str">
        <f t="shared" si="209"/>
        <v>8</v>
      </c>
      <c r="I83" s="7" t="str">
        <f t="shared" si="209"/>
        <v>3</v>
      </c>
      <c r="J83" s="8" t="str">
        <f t="shared" si="164"/>
        <v>No</v>
      </c>
      <c r="K83" s="3" t="str">
        <f t="shared" si="165"/>
        <v>No</v>
      </c>
      <c r="M83" s="10">
        <f t="shared" si="185"/>
        <v>5</v>
      </c>
      <c r="N83" s="10">
        <f t="shared" si="102"/>
        <v>3</v>
      </c>
      <c r="O83" s="12" t="b">
        <f t="shared" si="169"/>
        <v>0</v>
      </c>
      <c r="P83" s="10" t="str">
        <f t="shared" si="186"/>
        <v>51</v>
      </c>
      <c r="Q83" s="10" t="str">
        <f t="shared" si="187"/>
        <v>55</v>
      </c>
      <c r="R83" s="10" t="str">
        <f t="shared" si="188"/>
        <v>42</v>
      </c>
      <c r="S83" s="10" t="str">
        <f t="shared" si="189"/>
        <v>83</v>
      </c>
      <c r="T83" s="13" t="e">
        <f t="shared" si="190"/>
        <v>#N/A</v>
      </c>
      <c r="U83" s="13">
        <f t="shared" si="191"/>
        <v>0</v>
      </c>
      <c r="V83" s="12" t="b">
        <f t="shared" si="166"/>
        <v>0</v>
      </c>
      <c r="W83" s="10">
        <f t="shared" si="192"/>
        <v>-4</v>
      </c>
      <c r="X83" s="10">
        <f t="shared" si="103"/>
        <v>4</v>
      </c>
      <c r="Y83" s="10">
        <f t="shared" si="104"/>
        <v>0</v>
      </c>
      <c r="Z83" s="10">
        <f t="shared" si="105"/>
        <v>-1</v>
      </c>
      <c r="AA83" s="10">
        <f t="shared" si="106"/>
        <v>-2</v>
      </c>
      <c r="AB83" s="10">
        <f t="shared" si="107"/>
        <v>6</v>
      </c>
      <c r="AC83" s="10">
        <f t="shared" si="108"/>
        <v>-5</v>
      </c>
      <c r="AD83" s="12" t="b">
        <f t="shared" si="193"/>
        <v>0</v>
      </c>
      <c r="AE83" s="10">
        <f t="shared" si="194"/>
        <v>-4</v>
      </c>
      <c r="AF83" s="10">
        <f t="shared" si="109"/>
        <v>0</v>
      </c>
      <c r="AG83" s="10">
        <f t="shared" si="110"/>
        <v>1</v>
      </c>
      <c r="AH83" s="10">
        <f t="shared" si="111"/>
        <v>2</v>
      </c>
      <c r="AI83" s="10">
        <f t="shared" si="112"/>
        <v>-6</v>
      </c>
      <c r="AJ83" s="10">
        <f t="shared" si="113"/>
        <v>5</v>
      </c>
      <c r="AK83" s="12" t="b">
        <f t="shared" si="195"/>
        <v>0</v>
      </c>
      <c r="AL83" s="10" t="str">
        <f t="shared" si="196"/>
        <v>51</v>
      </c>
      <c r="AM83" s="10" t="str">
        <f t="shared" si="197"/>
        <v>55</v>
      </c>
      <c r="AN83" s="10" t="str">
        <f t="shared" si="198"/>
        <v>42</v>
      </c>
      <c r="AO83" s="10" t="str">
        <f t="shared" si="199"/>
        <v>83</v>
      </c>
      <c r="AP83" s="13">
        <f t="shared" si="114"/>
        <v>4</v>
      </c>
      <c r="AQ83" s="13">
        <f t="shared" si="115"/>
        <v>-13</v>
      </c>
      <c r="AR83" s="13">
        <f t="shared" si="200"/>
        <v>41</v>
      </c>
      <c r="AS83" s="12" t="b">
        <f t="shared" si="201"/>
        <v>0</v>
      </c>
      <c r="AT83" s="10" t="str">
        <f t="shared" si="202"/>
        <v>51</v>
      </c>
      <c r="AU83" s="10" t="str">
        <f t="shared" si="203"/>
        <v>55</v>
      </c>
      <c r="AV83" s="10" t="str">
        <f t="shared" si="204"/>
        <v>42</v>
      </c>
      <c r="AW83" s="10" t="str">
        <f t="shared" si="205"/>
        <v>83</v>
      </c>
      <c r="AX83" s="13">
        <f t="shared" si="206"/>
        <v>-4</v>
      </c>
      <c r="AY83" s="13">
        <f t="shared" si="167"/>
        <v>13</v>
      </c>
      <c r="AZ83" s="13">
        <f t="shared" si="207"/>
        <v>-41</v>
      </c>
      <c r="BA83" s="12" t="b">
        <f t="shared" si="208"/>
        <v>0</v>
      </c>
      <c r="BB83" s="12" t="b">
        <f t="shared" si="116"/>
        <v>0</v>
      </c>
      <c r="BC83" t="b">
        <f>IF(OR((O83,V83,AD83,AK83,AS83,BA83)),TRUE,FALSE)</f>
        <v>0</v>
      </c>
      <c r="BD83" t="str">
        <f t="shared" si="117"/>
        <v>غير جميل</v>
      </c>
      <c r="BE83" t="str">
        <f t="shared" si="170"/>
        <v>غير جميل</v>
      </c>
      <c r="BF83" t="str">
        <f t="shared" si="171"/>
        <v>غير جميل</v>
      </c>
      <c r="BG83" t="str">
        <f t="shared" si="172"/>
        <v>غير جميل</v>
      </c>
      <c r="BH83" t="str">
        <f t="shared" si="173"/>
        <v>غير جميل</v>
      </c>
      <c r="BI83" t="str">
        <f t="shared" si="174"/>
        <v>غير جميل</v>
      </c>
      <c r="BJ83" t="str">
        <f t="shared" si="175"/>
        <v>غير جميل</v>
      </c>
      <c r="BK83" t="str">
        <f t="shared" si="118"/>
        <v>غير جميل</v>
      </c>
    </row>
    <row r="84" spans="1:63" ht="15.75">
      <c r="A84" s="6" t="s">
        <v>62</v>
      </c>
      <c r="B84" s="7" t="str">
        <f t="shared" ref="B84:I84" si="210">MID($A84,COLUMN(A84),1)</f>
        <v>5</v>
      </c>
      <c r="C84" s="7" t="str">
        <f t="shared" si="210"/>
        <v>1</v>
      </c>
      <c r="D84" s="7" t="str">
        <f t="shared" si="210"/>
        <v>5</v>
      </c>
      <c r="E84" s="7" t="str">
        <f t="shared" si="210"/>
        <v>5</v>
      </c>
      <c r="F84" s="7" t="str">
        <f t="shared" si="210"/>
        <v>4</v>
      </c>
      <c r="G84" s="7" t="str">
        <f t="shared" si="210"/>
        <v>2</v>
      </c>
      <c r="H84" s="7" t="str">
        <f t="shared" si="210"/>
        <v>9</v>
      </c>
      <c r="I84" s="7" t="str">
        <f t="shared" si="210"/>
        <v>6</v>
      </c>
      <c r="J84" s="8" t="str">
        <f t="shared" si="164"/>
        <v>No</v>
      </c>
      <c r="K84" s="3" t="str">
        <f t="shared" si="165"/>
        <v>No</v>
      </c>
      <c r="M84" s="10">
        <f t="shared" si="185"/>
        <v>5</v>
      </c>
      <c r="N84" s="10">
        <f t="shared" si="102"/>
        <v>3</v>
      </c>
      <c r="O84" s="12" t="b">
        <f t="shared" si="169"/>
        <v>0</v>
      </c>
      <c r="P84" s="10" t="str">
        <f t="shared" si="186"/>
        <v>51</v>
      </c>
      <c r="Q84" s="10" t="str">
        <f t="shared" si="187"/>
        <v>55</v>
      </c>
      <c r="R84" s="10" t="str">
        <f t="shared" si="188"/>
        <v>42</v>
      </c>
      <c r="S84" s="10" t="str">
        <f t="shared" si="189"/>
        <v>96</v>
      </c>
      <c r="T84" s="13" t="e">
        <f t="shared" si="190"/>
        <v>#N/A</v>
      </c>
      <c r="U84" s="13">
        <f t="shared" si="191"/>
        <v>0</v>
      </c>
      <c r="V84" s="12" t="b">
        <f t="shared" si="166"/>
        <v>0</v>
      </c>
      <c r="W84" s="10">
        <f t="shared" si="192"/>
        <v>-4</v>
      </c>
      <c r="X84" s="10">
        <f t="shared" si="103"/>
        <v>4</v>
      </c>
      <c r="Y84" s="10">
        <f t="shared" si="104"/>
        <v>0</v>
      </c>
      <c r="Z84" s="10">
        <f t="shared" si="105"/>
        <v>-1</v>
      </c>
      <c r="AA84" s="10">
        <f t="shared" si="106"/>
        <v>-2</v>
      </c>
      <c r="AB84" s="10">
        <f t="shared" si="107"/>
        <v>7</v>
      </c>
      <c r="AC84" s="10">
        <f t="shared" si="108"/>
        <v>-3</v>
      </c>
      <c r="AD84" s="12" t="b">
        <f t="shared" si="193"/>
        <v>0</v>
      </c>
      <c r="AE84" s="10">
        <f t="shared" si="194"/>
        <v>-4</v>
      </c>
      <c r="AF84" s="10">
        <f t="shared" si="109"/>
        <v>0</v>
      </c>
      <c r="AG84" s="10">
        <f t="shared" si="110"/>
        <v>1</v>
      </c>
      <c r="AH84" s="10">
        <f t="shared" si="111"/>
        <v>2</v>
      </c>
      <c r="AI84" s="10">
        <f t="shared" si="112"/>
        <v>-7</v>
      </c>
      <c r="AJ84" s="10">
        <f t="shared" si="113"/>
        <v>3</v>
      </c>
      <c r="AK84" s="12" t="b">
        <f t="shared" si="195"/>
        <v>0</v>
      </c>
      <c r="AL84" s="10" t="str">
        <f t="shared" si="196"/>
        <v>51</v>
      </c>
      <c r="AM84" s="10" t="str">
        <f t="shared" si="197"/>
        <v>55</v>
      </c>
      <c r="AN84" s="10" t="str">
        <f t="shared" si="198"/>
        <v>42</v>
      </c>
      <c r="AO84" s="10" t="str">
        <f t="shared" si="199"/>
        <v>96</v>
      </c>
      <c r="AP84" s="13">
        <f t="shared" si="114"/>
        <v>4</v>
      </c>
      <c r="AQ84" s="13">
        <f t="shared" si="115"/>
        <v>-13</v>
      </c>
      <c r="AR84" s="13">
        <f t="shared" si="200"/>
        <v>54</v>
      </c>
      <c r="AS84" s="12" t="b">
        <f t="shared" si="201"/>
        <v>0</v>
      </c>
      <c r="AT84" s="10" t="str">
        <f t="shared" si="202"/>
        <v>51</v>
      </c>
      <c r="AU84" s="10" t="str">
        <f t="shared" si="203"/>
        <v>55</v>
      </c>
      <c r="AV84" s="10" t="str">
        <f t="shared" si="204"/>
        <v>42</v>
      </c>
      <c r="AW84" s="10" t="str">
        <f t="shared" si="205"/>
        <v>96</v>
      </c>
      <c r="AX84" s="13">
        <f t="shared" si="206"/>
        <v>-4</v>
      </c>
      <c r="AY84" s="13">
        <f t="shared" si="167"/>
        <v>13</v>
      </c>
      <c r="AZ84" s="13">
        <f t="shared" si="207"/>
        <v>-54</v>
      </c>
      <c r="BA84" s="12" t="b">
        <f t="shared" si="208"/>
        <v>0</v>
      </c>
      <c r="BB84" s="12" t="b">
        <f t="shared" si="116"/>
        <v>0</v>
      </c>
      <c r="BC84" t="b">
        <f>IF(OR((O84,V84,AD84,AK84,AS84,BA84)),TRUE,FALSE)</f>
        <v>0</v>
      </c>
      <c r="BD84" t="str">
        <f t="shared" si="117"/>
        <v>غير جميل</v>
      </c>
      <c r="BE84" t="str">
        <f t="shared" si="170"/>
        <v>غير جميل</v>
      </c>
      <c r="BF84" t="str">
        <f t="shared" si="171"/>
        <v>غير جميل</v>
      </c>
      <c r="BG84" t="str">
        <f t="shared" si="172"/>
        <v>غير جميل</v>
      </c>
      <c r="BH84" t="str">
        <f t="shared" si="173"/>
        <v>غير جميل</v>
      </c>
      <c r="BI84" t="str">
        <f t="shared" si="174"/>
        <v>غير جميل</v>
      </c>
      <c r="BJ84" t="str">
        <f t="shared" si="175"/>
        <v>غير جميل</v>
      </c>
      <c r="BK84" t="str">
        <f t="shared" si="118"/>
        <v>غير جميل</v>
      </c>
    </row>
    <row r="85" spans="1:63" ht="15.75">
      <c r="A85" s="6" t="s">
        <v>63</v>
      </c>
      <c r="B85" s="7" t="str">
        <f t="shared" ref="B85:I85" si="211">MID($A85,COLUMN(A85),1)</f>
        <v>5</v>
      </c>
      <c r="C85" s="7" t="str">
        <f t="shared" si="211"/>
        <v>1</v>
      </c>
      <c r="D85" s="7" t="str">
        <f t="shared" si="211"/>
        <v>5</v>
      </c>
      <c r="E85" s="7" t="str">
        <f t="shared" si="211"/>
        <v>5</v>
      </c>
      <c r="F85" s="7" t="str">
        <f t="shared" si="211"/>
        <v>4</v>
      </c>
      <c r="G85" s="7" t="str">
        <f t="shared" si="211"/>
        <v>3</v>
      </c>
      <c r="H85" s="7" t="str">
        <f t="shared" si="211"/>
        <v>0</v>
      </c>
      <c r="I85" s="7" t="str">
        <f t="shared" si="211"/>
        <v>4</v>
      </c>
      <c r="J85" s="8" t="str">
        <f t="shared" si="164"/>
        <v>No</v>
      </c>
      <c r="K85" s="3" t="str">
        <f t="shared" si="165"/>
        <v>No</v>
      </c>
      <c r="M85" s="10">
        <f t="shared" si="185"/>
        <v>5</v>
      </c>
      <c r="N85" s="10">
        <f t="shared" si="102"/>
        <v>3</v>
      </c>
      <c r="O85" s="12" t="b">
        <f t="shared" si="169"/>
        <v>0</v>
      </c>
      <c r="P85" s="10" t="str">
        <f t="shared" si="186"/>
        <v>51</v>
      </c>
      <c r="Q85" s="10" t="str">
        <f t="shared" si="187"/>
        <v>55</v>
      </c>
      <c r="R85" s="10" t="str">
        <f t="shared" si="188"/>
        <v>43</v>
      </c>
      <c r="S85" s="10" t="str">
        <f t="shared" si="189"/>
        <v>04</v>
      </c>
      <c r="T85" s="13" t="e">
        <f t="shared" si="190"/>
        <v>#N/A</v>
      </c>
      <c r="U85" s="13">
        <f t="shared" si="191"/>
        <v>0</v>
      </c>
      <c r="V85" s="12" t="b">
        <f t="shared" si="166"/>
        <v>0</v>
      </c>
      <c r="W85" s="10">
        <f t="shared" si="192"/>
        <v>-4</v>
      </c>
      <c r="X85" s="10">
        <f t="shared" si="103"/>
        <v>4</v>
      </c>
      <c r="Y85" s="10">
        <f t="shared" si="104"/>
        <v>0</v>
      </c>
      <c r="Z85" s="10">
        <f t="shared" si="105"/>
        <v>-1</v>
      </c>
      <c r="AA85" s="10">
        <f t="shared" si="106"/>
        <v>-1</v>
      </c>
      <c r="AB85" s="10">
        <f t="shared" si="107"/>
        <v>-3</v>
      </c>
      <c r="AC85" s="10">
        <f t="shared" si="108"/>
        <v>4</v>
      </c>
      <c r="AD85" s="12" t="b">
        <f t="shared" si="193"/>
        <v>0</v>
      </c>
      <c r="AE85" s="10">
        <f t="shared" si="194"/>
        <v>-4</v>
      </c>
      <c r="AF85" s="10">
        <f t="shared" si="109"/>
        <v>0</v>
      </c>
      <c r="AG85" s="10">
        <f t="shared" si="110"/>
        <v>1</v>
      </c>
      <c r="AH85" s="10">
        <f t="shared" si="111"/>
        <v>1</v>
      </c>
      <c r="AI85" s="10">
        <f t="shared" si="112"/>
        <v>3</v>
      </c>
      <c r="AJ85" s="10">
        <f t="shared" si="113"/>
        <v>-4</v>
      </c>
      <c r="AK85" s="12" t="b">
        <f t="shared" si="195"/>
        <v>0</v>
      </c>
      <c r="AL85" s="10" t="str">
        <f t="shared" si="196"/>
        <v>51</v>
      </c>
      <c r="AM85" s="10" t="str">
        <f t="shared" si="197"/>
        <v>55</v>
      </c>
      <c r="AN85" s="10" t="str">
        <f t="shared" si="198"/>
        <v>43</v>
      </c>
      <c r="AO85" s="10" t="str">
        <f t="shared" si="199"/>
        <v>04</v>
      </c>
      <c r="AP85" s="13">
        <f t="shared" si="114"/>
        <v>4</v>
      </c>
      <c r="AQ85" s="13">
        <f t="shared" si="115"/>
        <v>-12</v>
      </c>
      <c r="AR85" s="13">
        <f t="shared" si="200"/>
        <v>-39</v>
      </c>
      <c r="AS85" s="12" t="b">
        <f t="shared" si="201"/>
        <v>0</v>
      </c>
      <c r="AT85" s="10" t="str">
        <f t="shared" si="202"/>
        <v>51</v>
      </c>
      <c r="AU85" s="10" t="str">
        <f t="shared" si="203"/>
        <v>55</v>
      </c>
      <c r="AV85" s="10" t="str">
        <f t="shared" si="204"/>
        <v>43</v>
      </c>
      <c r="AW85" s="10" t="str">
        <f t="shared" si="205"/>
        <v>04</v>
      </c>
      <c r="AX85" s="13">
        <f t="shared" si="206"/>
        <v>-4</v>
      </c>
      <c r="AY85" s="13">
        <f t="shared" si="167"/>
        <v>12</v>
      </c>
      <c r="AZ85" s="13">
        <f t="shared" si="207"/>
        <v>39</v>
      </c>
      <c r="BA85" s="12" t="b">
        <f t="shared" si="208"/>
        <v>0</v>
      </c>
      <c r="BB85" s="12" t="b">
        <f t="shared" si="116"/>
        <v>0</v>
      </c>
      <c r="BC85" t="b">
        <f>IF(OR((O85,V85,AD85,AK85,AS85,BA85)),TRUE,FALSE)</f>
        <v>0</v>
      </c>
      <c r="BD85" t="str">
        <f t="shared" si="117"/>
        <v>غير جميل</v>
      </c>
      <c r="BE85" t="str">
        <f t="shared" si="170"/>
        <v>غير جميل</v>
      </c>
      <c r="BF85" t="str">
        <f t="shared" si="171"/>
        <v>غير جميل</v>
      </c>
      <c r="BG85" t="str">
        <f t="shared" si="172"/>
        <v>غير جميل</v>
      </c>
      <c r="BH85" t="str">
        <f t="shared" si="173"/>
        <v>غير جميل</v>
      </c>
      <c r="BI85" t="str">
        <f t="shared" si="174"/>
        <v>غير جميل</v>
      </c>
      <c r="BJ85" t="str">
        <f t="shared" si="175"/>
        <v>غير جميل</v>
      </c>
      <c r="BK85" t="str">
        <f t="shared" si="118"/>
        <v>غير جميل</v>
      </c>
    </row>
    <row r="86" spans="1:63" ht="15.75">
      <c r="A86" s="6" t="s">
        <v>64</v>
      </c>
      <c r="B86" s="7" t="str">
        <f t="shared" ref="B86:I86" si="212">MID($A86,COLUMN(A86),1)</f>
        <v>5</v>
      </c>
      <c r="C86" s="7" t="str">
        <f t="shared" si="212"/>
        <v>1</v>
      </c>
      <c r="D86" s="7" t="str">
        <f t="shared" si="212"/>
        <v>5</v>
      </c>
      <c r="E86" s="7" t="str">
        <f t="shared" si="212"/>
        <v>5</v>
      </c>
      <c r="F86" s="7" t="str">
        <f t="shared" si="212"/>
        <v>4</v>
      </c>
      <c r="G86" s="7" t="str">
        <f t="shared" si="212"/>
        <v>3</v>
      </c>
      <c r="H86" s="7" t="str">
        <f t="shared" si="212"/>
        <v>0</v>
      </c>
      <c r="I86" s="7" t="str">
        <f t="shared" si="212"/>
        <v>8</v>
      </c>
      <c r="J86" s="8" t="str">
        <f t="shared" si="164"/>
        <v>No</v>
      </c>
      <c r="K86" s="3" t="str">
        <f t="shared" si="165"/>
        <v>No</v>
      </c>
      <c r="M86" s="10">
        <f t="shared" si="185"/>
        <v>5</v>
      </c>
      <c r="N86" s="10">
        <f t="shared" si="102"/>
        <v>3</v>
      </c>
      <c r="O86" s="12" t="b">
        <f t="shared" si="169"/>
        <v>0</v>
      </c>
      <c r="P86" s="10" t="str">
        <f t="shared" si="186"/>
        <v>51</v>
      </c>
      <c r="Q86" s="10" t="str">
        <f t="shared" si="187"/>
        <v>55</v>
      </c>
      <c r="R86" s="10" t="str">
        <f t="shared" si="188"/>
        <v>43</v>
      </c>
      <c r="S86" s="10" t="str">
        <f t="shared" si="189"/>
        <v>08</v>
      </c>
      <c r="T86" s="13" t="e">
        <f t="shared" si="190"/>
        <v>#N/A</v>
      </c>
      <c r="U86" s="13">
        <f t="shared" si="191"/>
        <v>0</v>
      </c>
      <c r="V86" s="12" t="b">
        <f t="shared" si="166"/>
        <v>0</v>
      </c>
      <c r="W86" s="10">
        <f t="shared" si="192"/>
        <v>-4</v>
      </c>
      <c r="X86" s="10">
        <f t="shared" si="103"/>
        <v>4</v>
      </c>
      <c r="Y86" s="10">
        <f t="shared" si="104"/>
        <v>0</v>
      </c>
      <c r="Z86" s="10">
        <f t="shared" si="105"/>
        <v>-1</v>
      </c>
      <c r="AA86" s="10">
        <f t="shared" si="106"/>
        <v>-1</v>
      </c>
      <c r="AB86" s="10">
        <f t="shared" si="107"/>
        <v>-3</v>
      </c>
      <c r="AC86" s="10">
        <f t="shared" si="108"/>
        <v>8</v>
      </c>
      <c r="AD86" s="12" t="b">
        <f t="shared" si="193"/>
        <v>0</v>
      </c>
      <c r="AE86" s="10">
        <f t="shared" si="194"/>
        <v>-4</v>
      </c>
      <c r="AF86" s="10">
        <f t="shared" si="109"/>
        <v>0</v>
      </c>
      <c r="AG86" s="10">
        <f t="shared" si="110"/>
        <v>1</v>
      </c>
      <c r="AH86" s="10">
        <f t="shared" si="111"/>
        <v>1</v>
      </c>
      <c r="AI86" s="10">
        <f t="shared" si="112"/>
        <v>3</v>
      </c>
      <c r="AJ86" s="10">
        <f t="shared" si="113"/>
        <v>-8</v>
      </c>
      <c r="AK86" s="12" t="b">
        <f t="shared" si="195"/>
        <v>0</v>
      </c>
      <c r="AL86" s="10" t="str">
        <f t="shared" si="196"/>
        <v>51</v>
      </c>
      <c r="AM86" s="10" t="str">
        <f t="shared" si="197"/>
        <v>55</v>
      </c>
      <c r="AN86" s="10" t="str">
        <f t="shared" si="198"/>
        <v>43</v>
      </c>
      <c r="AO86" s="10" t="str">
        <f t="shared" si="199"/>
        <v>08</v>
      </c>
      <c r="AP86" s="13">
        <f t="shared" si="114"/>
        <v>4</v>
      </c>
      <c r="AQ86" s="13">
        <f t="shared" si="115"/>
        <v>-12</v>
      </c>
      <c r="AR86" s="13">
        <f t="shared" si="200"/>
        <v>-35</v>
      </c>
      <c r="AS86" s="12" t="b">
        <f t="shared" si="201"/>
        <v>0</v>
      </c>
      <c r="AT86" s="10" t="str">
        <f t="shared" si="202"/>
        <v>51</v>
      </c>
      <c r="AU86" s="10" t="str">
        <f t="shared" si="203"/>
        <v>55</v>
      </c>
      <c r="AV86" s="10" t="str">
        <f t="shared" si="204"/>
        <v>43</v>
      </c>
      <c r="AW86" s="10" t="str">
        <f t="shared" si="205"/>
        <v>08</v>
      </c>
      <c r="AX86" s="13">
        <f t="shared" si="206"/>
        <v>-4</v>
      </c>
      <c r="AY86" s="13">
        <f t="shared" si="167"/>
        <v>12</v>
      </c>
      <c r="AZ86" s="13">
        <f t="shared" si="207"/>
        <v>35</v>
      </c>
      <c r="BA86" s="12" t="b">
        <f t="shared" si="208"/>
        <v>0</v>
      </c>
      <c r="BB86" s="12" t="b">
        <f t="shared" si="116"/>
        <v>0</v>
      </c>
      <c r="BC86" t="b">
        <f>IF(OR((O86,V86,AD86,AK86,AS86,BA86)),TRUE,FALSE)</f>
        <v>0</v>
      </c>
      <c r="BD86" t="str">
        <f t="shared" si="117"/>
        <v>غير جميل</v>
      </c>
      <c r="BE86" t="str">
        <f t="shared" si="170"/>
        <v>غير جميل</v>
      </c>
      <c r="BF86" t="str">
        <f t="shared" si="171"/>
        <v>غير جميل</v>
      </c>
      <c r="BG86" t="str">
        <f t="shared" si="172"/>
        <v>غير جميل</v>
      </c>
      <c r="BH86" t="str">
        <f t="shared" si="173"/>
        <v>غير جميل</v>
      </c>
      <c r="BI86" t="str">
        <f t="shared" si="174"/>
        <v>غير جميل</v>
      </c>
      <c r="BJ86" t="str">
        <f t="shared" si="175"/>
        <v>غير جميل</v>
      </c>
      <c r="BK86" t="str">
        <f t="shared" si="118"/>
        <v>غير جميل</v>
      </c>
    </row>
    <row r="87" spans="1:63" ht="15.75">
      <c r="A87" s="6" t="s">
        <v>65</v>
      </c>
      <c r="B87" s="7" t="str">
        <f t="shared" ref="B87:I87" si="213">MID($A87,COLUMN(A87),1)</f>
        <v>5</v>
      </c>
      <c r="C87" s="7" t="str">
        <f t="shared" si="213"/>
        <v>1</v>
      </c>
      <c r="D87" s="7" t="str">
        <f t="shared" si="213"/>
        <v>5</v>
      </c>
      <c r="E87" s="7" t="str">
        <f t="shared" si="213"/>
        <v>5</v>
      </c>
      <c r="F87" s="7" t="str">
        <f t="shared" si="213"/>
        <v>4</v>
      </c>
      <c r="G87" s="7" t="str">
        <f t="shared" si="213"/>
        <v>6</v>
      </c>
      <c r="H87" s="7" t="str">
        <f t="shared" si="213"/>
        <v>2</v>
      </c>
      <c r="I87" s="7" t="str">
        <f t="shared" si="213"/>
        <v>4</v>
      </c>
      <c r="J87" s="8" t="str">
        <f t="shared" si="164"/>
        <v>No</v>
      </c>
      <c r="K87" s="3" t="str">
        <f t="shared" si="165"/>
        <v>No</v>
      </c>
      <c r="M87" s="10">
        <f t="shared" si="185"/>
        <v>5</v>
      </c>
      <c r="N87" s="10">
        <f t="shared" si="102"/>
        <v>3</v>
      </c>
      <c r="O87" s="12" t="b">
        <f t="shared" si="169"/>
        <v>0</v>
      </c>
      <c r="P87" s="10" t="str">
        <f t="shared" si="186"/>
        <v>51</v>
      </c>
      <c r="Q87" s="10" t="str">
        <f t="shared" si="187"/>
        <v>55</v>
      </c>
      <c r="R87" s="10" t="str">
        <f t="shared" si="188"/>
        <v>46</v>
      </c>
      <c r="S87" s="10" t="str">
        <f t="shared" si="189"/>
        <v>24</v>
      </c>
      <c r="T87" s="13" t="e">
        <f t="shared" si="190"/>
        <v>#N/A</v>
      </c>
      <c r="U87" s="13">
        <f t="shared" si="191"/>
        <v>0</v>
      </c>
      <c r="V87" s="12" t="b">
        <f t="shared" si="166"/>
        <v>0</v>
      </c>
      <c r="W87" s="10">
        <f t="shared" si="192"/>
        <v>-4</v>
      </c>
      <c r="X87" s="10">
        <f t="shared" si="103"/>
        <v>4</v>
      </c>
      <c r="Y87" s="10">
        <f t="shared" si="104"/>
        <v>0</v>
      </c>
      <c r="Z87" s="10">
        <f t="shared" si="105"/>
        <v>-1</v>
      </c>
      <c r="AA87" s="10">
        <f t="shared" si="106"/>
        <v>2</v>
      </c>
      <c r="AB87" s="10">
        <f t="shared" si="107"/>
        <v>-4</v>
      </c>
      <c r="AC87" s="10">
        <f t="shared" si="108"/>
        <v>2</v>
      </c>
      <c r="AD87" s="12" t="b">
        <f t="shared" si="193"/>
        <v>0</v>
      </c>
      <c r="AE87" s="10">
        <f t="shared" si="194"/>
        <v>-4</v>
      </c>
      <c r="AF87" s="10">
        <f t="shared" si="109"/>
        <v>0</v>
      </c>
      <c r="AG87" s="10">
        <f t="shared" si="110"/>
        <v>1</v>
      </c>
      <c r="AH87" s="10">
        <f t="shared" si="111"/>
        <v>-2</v>
      </c>
      <c r="AI87" s="10">
        <f t="shared" si="112"/>
        <v>4</v>
      </c>
      <c r="AJ87" s="10">
        <f t="shared" si="113"/>
        <v>-2</v>
      </c>
      <c r="AK87" s="12" t="b">
        <f t="shared" si="195"/>
        <v>0</v>
      </c>
      <c r="AL87" s="10" t="str">
        <f t="shared" si="196"/>
        <v>51</v>
      </c>
      <c r="AM87" s="10" t="str">
        <f t="shared" si="197"/>
        <v>55</v>
      </c>
      <c r="AN87" s="10" t="str">
        <f t="shared" si="198"/>
        <v>46</v>
      </c>
      <c r="AO87" s="10" t="str">
        <f t="shared" si="199"/>
        <v>24</v>
      </c>
      <c r="AP87" s="13">
        <f t="shared" si="114"/>
        <v>4</v>
      </c>
      <c r="AQ87" s="13">
        <f t="shared" si="115"/>
        <v>-9</v>
      </c>
      <c r="AR87" s="13">
        <f t="shared" si="200"/>
        <v>-22</v>
      </c>
      <c r="AS87" s="12" t="b">
        <f t="shared" si="201"/>
        <v>0</v>
      </c>
      <c r="AT87" s="10" t="str">
        <f t="shared" si="202"/>
        <v>51</v>
      </c>
      <c r="AU87" s="10" t="str">
        <f t="shared" si="203"/>
        <v>55</v>
      </c>
      <c r="AV87" s="10" t="str">
        <f t="shared" si="204"/>
        <v>46</v>
      </c>
      <c r="AW87" s="10" t="str">
        <f t="shared" si="205"/>
        <v>24</v>
      </c>
      <c r="AX87" s="13">
        <f t="shared" si="206"/>
        <v>-4</v>
      </c>
      <c r="AY87" s="13">
        <f t="shared" si="167"/>
        <v>9</v>
      </c>
      <c r="AZ87" s="13">
        <f t="shared" si="207"/>
        <v>22</v>
      </c>
      <c r="BA87" s="12" t="b">
        <f t="shared" si="208"/>
        <v>0</v>
      </c>
      <c r="BB87" s="12" t="b">
        <f t="shared" si="116"/>
        <v>0</v>
      </c>
      <c r="BC87" t="b">
        <f>IF(OR((O87,V87,AD87,AK87,AS87,BA87)),TRUE,FALSE)</f>
        <v>0</v>
      </c>
      <c r="BD87" t="str">
        <f t="shared" si="117"/>
        <v>غير جميل</v>
      </c>
      <c r="BE87" t="str">
        <f t="shared" si="170"/>
        <v>غير جميل</v>
      </c>
      <c r="BF87" t="str">
        <f t="shared" si="171"/>
        <v>غير جميل</v>
      </c>
      <c r="BG87" t="str">
        <f t="shared" si="172"/>
        <v>غير جميل</v>
      </c>
      <c r="BH87" t="str">
        <f t="shared" si="173"/>
        <v>غير جميل</v>
      </c>
      <c r="BI87" t="str">
        <f t="shared" si="174"/>
        <v>غير جميل</v>
      </c>
      <c r="BJ87" t="str">
        <f t="shared" si="175"/>
        <v>غير جميل</v>
      </c>
      <c r="BK87" t="str">
        <f t="shared" si="118"/>
        <v>غير جميل</v>
      </c>
    </row>
    <row r="88" spans="1:63" ht="15.75">
      <c r="A88" s="6" t="s">
        <v>66</v>
      </c>
      <c r="B88" s="7" t="str">
        <f t="shared" ref="B88:I88" si="214">MID($A88,COLUMN(A88),1)</f>
        <v>5</v>
      </c>
      <c r="C88" s="7" t="str">
        <f t="shared" si="214"/>
        <v>1</v>
      </c>
      <c r="D88" s="7" t="str">
        <f t="shared" si="214"/>
        <v>5</v>
      </c>
      <c r="E88" s="7" t="str">
        <f t="shared" si="214"/>
        <v>5</v>
      </c>
      <c r="F88" s="7" t="str">
        <f t="shared" si="214"/>
        <v>4</v>
      </c>
      <c r="G88" s="7" t="str">
        <f t="shared" si="214"/>
        <v>8</v>
      </c>
      <c r="H88" s="7" t="str">
        <f t="shared" si="214"/>
        <v>2</v>
      </c>
      <c r="I88" s="7" t="str">
        <f t="shared" si="214"/>
        <v>7</v>
      </c>
      <c r="J88" s="8" t="str">
        <f t="shared" si="164"/>
        <v>No</v>
      </c>
      <c r="K88" s="3" t="str">
        <f t="shared" si="165"/>
        <v>No</v>
      </c>
      <c r="M88" s="10">
        <f t="shared" si="185"/>
        <v>5</v>
      </c>
      <c r="N88" s="10">
        <f t="shared" si="102"/>
        <v>3</v>
      </c>
      <c r="O88" s="12" t="b">
        <f t="shared" si="169"/>
        <v>0</v>
      </c>
      <c r="P88" s="10" t="str">
        <f t="shared" si="186"/>
        <v>51</v>
      </c>
      <c r="Q88" s="10" t="str">
        <f t="shared" si="187"/>
        <v>55</v>
      </c>
      <c r="R88" s="10" t="str">
        <f t="shared" si="188"/>
        <v>48</v>
      </c>
      <c r="S88" s="10" t="str">
        <f t="shared" si="189"/>
        <v>27</v>
      </c>
      <c r="T88" s="13" t="e">
        <f t="shared" si="190"/>
        <v>#N/A</v>
      </c>
      <c r="U88" s="13">
        <f t="shared" si="191"/>
        <v>0</v>
      </c>
      <c r="V88" s="12" t="b">
        <f t="shared" si="166"/>
        <v>0</v>
      </c>
      <c r="W88" s="10">
        <f t="shared" si="192"/>
        <v>-4</v>
      </c>
      <c r="X88" s="10">
        <f t="shared" si="103"/>
        <v>4</v>
      </c>
      <c r="Y88" s="10">
        <f t="shared" si="104"/>
        <v>0</v>
      </c>
      <c r="Z88" s="10">
        <f t="shared" si="105"/>
        <v>-1</v>
      </c>
      <c r="AA88" s="10">
        <f t="shared" si="106"/>
        <v>4</v>
      </c>
      <c r="AB88" s="10">
        <f t="shared" si="107"/>
        <v>-6</v>
      </c>
      <c r="AC88" s="10">
        <f t="shared" si="108"/>
        <v>5</v>
      </c>
      <c r="AD88" s="12" t="b">
        <f t="shared" si="193"/>
        <v>0</v>
      </c>
      <c r="AE88" s="10">
        <f t="shared" si="194"/>
        <v>-4</v>
      </c>
      <c r="AF88" s="10">
        <f t="shared" si="109"/>
        <v>0</v>
      </c>
      <c r="AG88" s="10">
        <f t="shared" si="110"/>
        <v>1</v>
      </c>
      <c r="AH88" s="10">
        <f t="shared" si="111"/>
        <v>-4</v>
      </c>
      <c r="AI88" s="10">
        <f t="shared" si="112"/>
        <v>6</v>
      </c>
      <c r="AJ88" s="10">
        <f t="shared" si="113"/>
        <v>-5</v>
      </c>
      <c r="AK88" s="12" t="b">
        <f t="shared" si="195"/>
        <v>0</v>
      </c>
      <c r="AL88" s="10" t="str">
        <f t="shared" si="196"/>
        <v>51</v>
      </c>
      <c r="AM88" s="10" t="str">
        <f t="shared" si="197"/>
        <v>55</v>
      </c>
      <c r="AN88" s="10" t="str">
        <f t="shared" si="198"/>
        <v>48</v>
      </c>
      <c r="AO88" s="10" t="str">
        <f t="shared" si="199"/>
        <v>27</v>
      </c>
      <c r="AP88" s="13">
        <f t="shared" si="114"/>
        <v>4</v>
      </c>
      <c r="AQ88" s="13">
        <f t="shared" si="115"/>
        <v>-7</v>
      </c>
      <c r="AR88" s="13">
        <f t="shared" si="200"/>
        <v>-21</v>
      </c>
      <c r="AS88" s="12" t="b">
        <f t="shared" si="201"/>
        <v>0</v>
      </c>
      <c r="AT88" s="10" t="str">
        <f t="shared" si="202"/>
        <v>51</v>
      </c>
      <c r="AU88" s="10" t="str">
        <f t="shared" si="203"/>
        <v>55</v>
      </c>
      <c r="AV88" s="10" t="str">
        <f t="shared" si="204"/>
        <v>48</v>
      </c>
      <c r="AW88" s="10" t="str">
        <f t="shared" si="205"/>
        <v>27</v>
      </c>
      <c r="AX88" s="13">
        <f t="shared" si="206"/>
        <v>-4</v>
      </c>
      <c r="AY88" s="13">
        <f t="shared" si="167"/>
        <v>7</v>
      </c>
      <c r="AZ88" s="13">
        <f t="shared" si="207"/>
        <v>21</v>
      </c>
      <c r="BA88" s="12" t="b">
        <f t="shared" si="208"/>
        <v>0</v>
      </c>
      <c r="BB88" s="12" t="b">
        <f t="shared" si="116"/>
        <v>0</v>
      </c>
      <c r="BC88" t="b">
        <f>IF(OR((O88,V88,AD88,AK88,AS88,BA88)),TRUE,FALSE)</f>
        <v>0</v>
      </c>
      <c r="BD88" t="str">
        <f t="shared" si="117"/>
        <v>غير جميل</v>
      </c>
      <c r="BE88" t="str">
        <f t="shared" si="170"/>
        <v>غير جميل</v>
      </c>
      <c r="BF88" t="str">
        <f t="shared" si="171"/>
        <v>غير جميل</v>
      </c>
      <c r="BG88" t="str">
        <f t="shared" si="172"/>
        <v>غير جميل</v>
      </c>
      <c r="BH88" t="str">
        <f t="shared" si="173"/>
        <v>غير جميل</v>
      </c>
      <c r="BI88" t="str">
        <f t="shared" si="174"/>
        <v>غير جميل</v>
      </c>
      <c r="BJ88" t="str">
        <f t="shared" si="175"/>
        <v>غير جميل</v>
      </c>
      <c r="BK88" t="str">
        <f t="shared" si="118"/>
        <v>غير جميل</v>
      </c>
    </row>
    <row r="89" spans="1:63" ht="15.75">
      <c r="A89" s="6" t="s">
        <v>67</v>
      </c>
      <c r="B89" s="7" t="str">
        <f t="shared" ref="B89:I89" si="215">MID($A89,COLUMN(A89),1)</f>
        <v>5</v>
      </c>
      <c r="C89" s="7" t="str">
        <f t="shared" si="215"/>
        <v>1</v>
      </c>
      <c r="D89" s="7" t="str">
        <f t="shared" si="215"/>
        <v>5</v>
      </c>
      <c r="E89" s="7" t="str">
        <f t="shared" si="215"/>
        <v>5</v>
      </c>
      <c r="F89" s="7" t="str">
        <f t="shared" si="215"/>
        <v>4</v>
      </c>
      <c r="G89" s="7" t="str">
        <f t="shared" si="215"/>
        <v>8</v>
      </c>
      <c r="H89" s="7" t="str">
        <f t="shared" si="215"/>
        <v>6</v>
      </c>
      <c r="I89" s="7" t="str">
        <f t="shared" si="215"/>
        <v>0</v>
      </c>
      <c r="J89" s="8" t="str">
        <f t="shared" si="164"/>
        <v>No</v>
      </c>
      <c r="K89" s="3" t="str">
        <f t="shared" si="165"/>
        <v>No</v>
      </c>
      <c r="M89" s="10">
        <f t="shared" si="185"/>
        <v>5</v>
      </c>
      <c r="N89" s="10">
        <f t="shared" si="102"/>
        <v>3</v>
      </c>
      <c r="O89" s="12" t="b">
        <f t="shared" si="169"/>
        <v>0</v>
      </c>
      <c r="P89" s="10" t="str">
        <f t="shared" si="186"/>
        <v>51</v>
      </c>
      <c r="Q89" s="10" t="str">
        <f t="shared" si="187"/>
        <v>55</v>
      </c>
      <c r="R89" s="10" t="str">
        <f t="shared" si="188"/>
        <v>48</v>
      </c>
      <c r="S89" s="10" t="str">
        <f t="shared" si="189"/>
        <v>60</v>
      </c>
      <c r="T89" s="13" t="e">
        <f t="shared" si="190"/>
        <v>#N/A</v>
      </c>
      <c r="U89" s="13">
        <f t="shared" si="191"/>
        <v>0</v>
      </c>
      <c r="V89" s="12" t="b">
        <f t="shared" si="166"/>
        <v>0</v>
      </c>
      <c r="W89" s="10">
        <f t="shared" si="192"/>
        <v>-4</v>
      </c>
      <c r="X89" s="10">
        <f t="shared" si="103"/>
        <v>4</v>
      </c>
      <c r="Y89" s="10">
        <f t="shared" si="104"/>
        <v>0</v>
      </c>
      <c r="Z89" s="10">
        <f t="shared" si="105"/>
        <v>-1</v>
      </c>
      <c r="AA89" s="10">
        <f t="shared" si="106"/>
        <v>4</v>
      </c>
      <c r="AB89" s="10">
        <f t="shared" si="107"/>
        <v>-2</v>
      </c>
      <c r="AC89" s="10">
        <f t="shared" si="108"/>
        <v>-6</v>
      </c>
      <c r="AD89" s="12" t="b">
        <f t="shared" si="193"/>
        <v>0</v>
      </c>
      <c r="AE89" s="10">
        <f t="shared" si="194"/>
        <v>-4</v>
      </c>
      <c r="AF89" s="10">
        <f t="shared" si="109"/>
        <v>0</v>
      </c>
      <c r="AG89" s="10">
        <f t="shared" si="110"/>
        <v>1</v>
      </c>
      <c r="AH89" s="10">
        <f t="shared" si="111"/>
        <v>-4</v>
      </c>
      <c r="AI89" s="10">
        <f t="shared" si="112"/>
        <v>2</v>
      </c>
      <c r="AJ89" s="10">
        <f t="shared" si="113"/>
        <v>6</v>
      </c>
      <c r="AK89" s="12" t="b">
        <f t="shared" si="195"/>
        <v>0</v>
      </c>
      <c r="AL89" s="10" t="str">
        <f t="shared" si="196"/>
        <v>51</v>
      </c>
      <c r="AM89" s="10" t="str">
        <f t="shared" si="197"/>
        <v>55</v>
      </c>
      <c r="AN89" s="10" t="str">
        <f t="shared" si="198"/>
        <v>48</v>
      </c>
      <c r="AO89" s="10" t="str">
        <f t="shared" si="199"/>
        <v>60</v>
      </c>
      <c r="AP89" s="13">
        <f t="shared" si="114"/>
        <v>4</v>
      </c>
      <c r="AQ89" s="13">
        <f t="shared" si="115"/>
        <v>-7</v>
      </c>
      <c r="AR89" s="13">
        <f t="shared" si="200"/>
        <v>12</v>
      </c>
      <c r="AS89" s="12" t="b">
        <f t="shared" si="201"/>
        <v>0</v>
      </c>
      <c r="AT89" s="10" t="str">
        <f t="shared" si="202"/>
        <v>51</v>
      </c>
      <c r="AU89" s="10" t="str">
        <f t="shared" si="203"/>
        <v>55</v>
      </c>
      <c r="AV89" s="10" t="str">
        <f t="shared" si="204"/>
        <v>48</v>
      </c>
      <c r="AW89" s="10" t="str">
        <f t="shared" si="205"/>
        <v>60</v>
      </c>
      <c r="AX89" s="13">
        <f t="shared" si="206"/>
        <v>-4</v>
      </c>
      <c r="AY89" s="13">
        <f t="shared" si="167"/>
        <v>7</v>
      </c>
      <c r="AZ89" s="13">
        <f t="shared" si="207"/>
        <v>-12</v>
      </c>
      <c r="BA89" s="12" t="b">
        <f t="shared" si="208"/>
        <v>0</v>
      </c>
      <c r="BB89" s="12" t="b">
        <f t="shared" si="116"/>
        <v>0</v>
      </c>
      <c r="BC89" t="b">
        <f>IF(OR((O89,V89,AD89,AK89,AS89,BA89)),TRUE,FALSE)</f>
        <v>0</v>
      </c>
      <c r="BD89" t="str">
        <f t="shared" si="117"/>
        <v>غير جميل</v>
      </c>
      <c r="BE89" t="str">
        <f t="shared" si="170"/>
        <v>غير جميل</v>
      </c>
      <c r="BF89" t="str">
        <f t="shared" si="171"/>
        <v>غير جميل</v>
      </c>
      <c r="BG89" t="str">
        <f t="shared" si="172"/>
        <v>غير جميل</v>
      </c>
      <c r="BH89" t="str">
        <f t="shared" si="173"/>
        <v>غير جميل</v>
      </c>
      <c r="BI89" t="str">
        <f t="shared" si="174"/>
        <v>غير جميل</v>
      </c>
      <c r="BJ89" t="str">
        <f t="shared" si="175"/>
        <v>غير جميل</v>
      </c>
      <c r="BK89" t="str">
        <f t="shared" si="118"/>
        <v>غير جميل</v>
      </c>
    </row>
    <row r="90" spans="1:63" ht="15.75">
      <c r="A90" s="6" t="s">
        <v>68</v>
      </c>
      <c r="B90" s="7" t="str">
        <f t="shared" ref="B90:I90" si="216">MID($A90,COLUMN(A90),1)</f>
        <v>5</v>
      </c>
      <c r="C90" s="7" t="str">
        <f t="shared" si="216"/>
        <v>1</v>
      </c>
      <c r="D90" s="7" t="str">
        <f t="shared" si="216"/>
        <v>5</v>
      </c>
      <c r="E90" s="7" t="str">
        <f t="shared" si="216"/>
        <v>5</v>
      </c>
      <c r="F90" s="7" t="str">
        <f t="shared" si="216"/>
        <v>4</v>
      </c>
      <c r="G90" s="7" t="str">
        <f t="shared" si="216"/>
        <v>8</v>
      </c>
      <c r="H90" s="7" t="str">
        <f t="shared" si="216"/>
        <v>7</v>
      </c>
      <c r="I90" s="7" t="str">
        <f t="shared" si="216"/>
        <v>1</v>
      </c>
      <c r="J90" s="8" t="str">
        <f t="shared" si="164"/>
        <v>No</v>
      </c>
      <c r="K90" s="3" t="str">
        <f t="shared" si="165"/>
        <v>No</v>
      </c>
      <c r="M90" s="10">
        <f t="shared" si="185"/>
        <v>5</v>
      </c>
      <c r="N90" s="10">
        <f t="shared" si="102"/>
        <v>3</v>
      </c>
      <c r="O90" s="12" t="b">
        <f t="shared" si="169"/>
        <v>0</v>
      </c>
      <c r="P90" s="10" t="str">
        <f t="shared" si="186"/>
        <v>51</v>
      </c>
      <c r="Q90" s="10" t="str">
        <f t="shared" si="187"/>
        <v>55</v>
      </c>
      <c r="R90" s="10" t="str">
        <f t="shared" si="188"/>
        <v>48</v>
      </c>
      <c r="S90" s="10" t="str">
        <f t="shared" si="189"/>
        <v>71</v>
      </c>
      <c r="T90" s="13" t="e">
        <f t="shared" si="190"/>
        <v>#N/A</v>
      </c>
      <c r="U90" s="13">
        <f t="shared" si="191"/>
        <v>0</v>
      </c>
      <c r="V90" s="12" t="b">
        <f t="shared" si="166"/>
        <v>0</v>
      </c>
      <c r="W90" s="10">
        <f t="shared" si="192"/>
        <v>-4</v>
      </c>
      <c r="X90" s="10">
        <f t="shared" si="103"/>
        <v>4</v>
      </c>
      <c r="Y90" s="10">
        <f t="shared" si="104"/>
        <v>0</v>
      </c>
      <c r="Z90" s="10">
        <f t="shared" si="105"/>
        <v>-1</v>
      </c>
      <c r="AA90" s="10">
        <f t="shared" si="106"/>
        <v>4</v>
      </c>
      <c r="AB90" s="10">
        <f t="shared" si="107"/>
        <v>-1</v>
      </c>
      <c r="AC90" s="10">
        <f t="shared" si="108"/>
        <v>-6</v>
      </c>
      <c r="AD90" s="12" t="b">
        <f t="shared" si="193"/>
        <v>0</v>
      </c>
      <c r="AE90" s="10">
        <f t="shared" si="194"/>
        <v>-4</v>
      </c>
      <c r="AF90" s="10">
        <f t="shared" si="109"/>
        <v>0</v>
      </c>
      <c r="AG90" s="10">
        <f t="shared" si="110"/>
        <v>1</v>
      </c>
      <c r="AH90" s="10">
        <f t="shared" si="111"/>
        <v>-4</v>
      </c>
      <c r="AI90" s="10">
        <f t="shared" si="112"/>
        <v>1</v>
      </c>
      <c r="AJ90" s="10">
        <f t="shared" si="113"/>
        <v>6</v>
      </c>
      <c r="AK90" s="12" t="b">
        <f t="shared" si="195"/>
        <v>0</v>
      </c>
      <c r="AL90" s="10" t="str">
        <f t="shared" si="196"/>
        <v>51</v>
      </c>
      <c r="AM90" s="10" t="str">
        <f t="shared" si="197"/>
        <v>55</v>
      </c>
      <c r="AN90" s="10" t="str">
        <f t="shared" si="198"/>
        <v>48</v>
      </c>
      <c r="AO90" s="10" t="str">
        <f t="shared" si="199"/>
        <v>71</v>
      </c>
      <c r="AP90" s="13">
        <f t="shared" si="114"/>
        <v>4</v>
      </c>
      <c r="AQ90" s="13">
        <f t="shared" si="115"/>
        <v>-7</v>
      </c>
      <c r="AR90" s="13">
        <f t="shared" si="200"/>
        <v>23</v>
      </c>
      <c r="AS90" s="12" t="b">
        <f t="shared" si="201"/>
        <v>0</v>
      </c>
      <c r="AT90" s="10" t="str">
        <f t="shared" si="202"/>
        <v>51</v>
      </c>
      <c r="AU90" s="10" t="str">
        <f t="shared" si="203"/>
        <v>55</v>
      </c>
      <c r="AV90" s="10" t="str">
        <f t="shared" si="204"/>
        <v>48</v>
      </c>
      <c r="AW90" s="10" t="str">
        <f t="shared" si="205"/>
        <v>71</v>
      </c>
      <c r="AX90" s="13">
        <f t="shared" si="206"/>
        <v>-4</v>
      </c>
      <c r="AY90" s="13">
        <f t="shared" si="167"/>
        <v>7</v>
      </c>
      <c r="AZ90" s="13">
        <f t="shared" si="207"/>
        <v>-23</v>
      </c>
      <c r="BA90" s="12" t="b">
        <f t="shared" si="208"/>
        <v>0</v>
      </c>
      <c r="BB90" s="12" t="b">
        <f t="shared" si="116"/>
        <v>0</v>
      </c>
      <c r="BC90" t="b">
        <f>IF(OR((O90,V90,AD90,AK90,AS90,BA90)),TRUE,FALSE)</f>
        <v>0</v>
      </c>
      <c r="BD90" t="str">
        <f t="shared" si="117"/>
        <v>غير جميل</v>
      </c>
      <c r="BE90" t="str">
        <f t="shared" si="170"/>
        <v>غير جميل</v>
      </c>
      <c r="BF90" t="str">
        <f t="shared" si="171"/>
        <v>غير جميل</v>
      </c>
      <c r="BG90" t="str">
        <f t="shared" si="172"/>
        <v>غير جميل</v>
      </c>
      <c r="BH90" t="str">
        <f t="shared" si="173"/>
        <v>غير جميل</v>
      </c>
      <c r="BI90" t="str">
        <f t="shared" si="174"/>
        <v>غير جميل</v>
      </c>
      <c r="BJ90" t="str">
        <f t="shared" si="175"/>
        <v>غير جميل</v>
      </c>
      <c r="BK90" t="str">
        <f t="shared" si="118"/>
        <v>غير جميل</v>
      </c>
    </row>
    <row r="91" spans="1:63" ht="15.75">
      <c r="A91" s="6" t="s">
        <v>69</v>
      </c>
      <c r="B91" s="7" t="str">
        <f t="shared" ref="B91:I91" si="217">MID($A91,COLUMN(A91),1)</f>
        <v>5</v>
      </c>
      <c r="C91" s="7" t="str">
        <f t="shared" si="217"/>
        <v>1</v>
      </c>
      <c r="D91" s="7" t="str">
        <f t="shared" si="217"/>
        <v>5</v>
      </c>
      <c r="E91" s="7" t="str">
        <f t="shared" si="217"/>
        <v>5</v>
      </c>
      <c r="F91" s="7" t="str">
        <f t="shared" si="217"/>
        <v>6</v>
      </c>
      <c r="G91" s="7" t="str">
        <f t="shared" si="217"/>
        <v>0</v>
      </c>
      <c r="H91" s="7" t="str">
        <f t="shared" si="217"/>
        <v>3</v>
      </c>
      <c r="I91" s="7" t="str">
        <f t="shared" si="217"/>
        <v>5</v>
      </c>
      <c r="J91" s="8" t="str">
        <f t="shared" si="164"/>
        <v>No</v>
      </c>
      <c r="K91" s="3" t="str">
        <f t="shared" si="165"/>
        <v>No</v>
      </c>
      <c r="M91" s="10">
        <f t="shared" si="185"/>
        <v>5</v>
      </c>
      <c r="N91" s="10">
        <f t="shared" ref="N91:N154" si="218">COUNTIF(B91:I91,M91)</f>
        <v>4</v>
      </c>
      <c r="O91" s="12" t="b">
        <f t="shared" si="169"/>
        <v>0</v>
      </c>
      <c r="P91" s="10" t="str">
        <f t="shared" si="186"/>
        <v>51</v>
      </c>
      <c r="Q91" s="10" t="str">
        <f t="shared" si="187"/>
        <v>55</v>
      </c>
      <c r="R91" s="10" t="str">
        <f t="shared" si="188"/>
        <v>60</v>
      </c>
      <c r="S91" s="10" t="str">
        <f t="shared" si="189"/>
        <v>35</v>
      </c>
      <c r="T91" s="13" t="e">
        <f t="shared" si="190"/>
        <v>#N/A</v>
      </c>
      <c r="U91" s="13">
        <f t="shared" si="191"/>
        <v>0</v>
      </c>
      <c r="V91" s="12" t="b">
        <f t="shared" si="166"/>
        <v>0</v>
      </c>
      <c r="W91" s="10">
        <f t="shared" si="192"/>
        <v>-4</v>
      </c>
      <c r="X91" s="10">
        <f t="shared" ref="X91:X154" si="219">D91-C91</f>
        <v>4</v>
      </c>
      <c r="Y91" s="10">
        <f t="shared" ref="Y91:Y154" si="220">E91-D91</f>
        <v>0</v>
      </c>
      <c r="Z91" s="10">
        <f t="shared" ref="Z91:Z154" si="221">F91-E91</f>
        <v>1</v>
      </c>
      <c r="AA91" s="10">
        <f t="shared" ref="AA91:AA154" si="222">G91-F91</f>
        <v>-6</v>
      </c>
      <c r="AB91" s="10">
        <f t="shared" ref="AB91:AB154" si="223">H91-G91</f>
        <v>3</v>
      </c>
      <c r="AC91" s="10">
        <f t="shared" ref="AC91:AC154" si="224">I91-H91</f>
        <v>2</v>
      </c>
      <c r="AD91" s="12" t="b">
        <f t="shared" si="193"/>
        <v>0</v>
      </c>
      <c r="AE91" s="10">
        <f t="shared" si="194"/>
        <v>-4</v>
      </c>
      <c r="AF91" s="10">
        <f t="shared" ref="AF91:AF154" si="225">D91-E91</f>
        <v>0</v>
      </c>
      <c r="AG91" s="10">
        <f t="shared" ref="AG91:AG154" si="226">E91-F91</f>
        <v>-1</v>
      </c>
      <c r="AH91" s="10">
        <f t="shared" ref="AH91:AH154" si="227">F91-G91</f>
        <v>6</v>
      </c>
      <c r="AI91" s="10">
        <f t="shared" ref="AI91:AI154" si="228">G91-H91</f>
        <v>-3</v>
      </c>
      <c r="AJ91" s="10">
        <f t="shared" ref="AJ91:AJ154" si="229">H91-I91</f>
        <v>-2</v>
      </c>
      <c r="AK91" s="12" t="b">
        <f t="shared" si="195"/>
        <v>0</v>
      </c>
      <c r="AL91" s="10" t="str">
        <f t="shared" si="196"/>
        <v>51</v>
      </c>
      <c r="AM91" s="10" t="str">
        <f t="shared" si="197"/>
        <v>55</v>
      </c>
      <c r="AN91" s="10" t="str">
        <f t="shared" si="198"/>
        <v>60</v>
      </c>
      <c r="AO91" s="10" t="str">
        <f t="shared" si="199"/>
        <v>35</v>
      </c>
      <c r="AP91" s="13">
        <f t="shared" ref="AP91:AP154" si="230">AM91-AL91</f>
        <v>4</v>
      </c>
      <c r="AQ91" s="13">
        <f t="shared" ref="AQ91:AQ154" si="231">AN91-AM91</f>
        <v>5</v>
      </c>
      <c r="AR91" s="13">
        <f t="shared" si="200"/>
        <v>-25</v>
      </c>
      <c r="AS91" s="12" t="b">
        <f t="shared" si="201"/>
        <v>0</v>
      </c>
      <c r="AT91" s="10" t="str">
        <f t="shared" si="202"/>
        <v>51</v>
      </c>
      <c r="AU91" s="10" t="str">
        <f t="shared" si="203"/>
        <v>55</v>
      </c>
      <c r="AV91" s="10" t="str">
        <f t="shared" si="204"/>
        <v>60</v>
      </c>
      <c r="AW91" s="10" t="str">
        <f t="shared" si="205"/>
        <v>35</v>
      </c>
      <c r="AX91" s="13">
        <f t="shared" si="206"/>
        <v>-4</v>
      </c>
      <c r="AY91" s="13">
        <f t="shared" si="167"/>
        <v>-5</v>
      </c>
      <c r="AZ91" s="13">
        <f t="shared" si="207"/>
        <v>25</v>
      </c>
      <c r="BA91" s="12" t="b">
        <f t="shared" si="208"/>
        <v>0</v>
      </c>
      <c r="BB91" s="12" t="b">
        <f t="shared" ref="BB91:BB154" si="232">IF(AND((B91=C91),(C91=D91),(D91=E91),(F91=G91),(G91=H91),(H91=I91)),TRUE,FALSE)</f>
        <v>0</v>
      </c>
      <c r="BC91" t="b">
        <f>IF(OR((O91,V91,AD91,AK91,AS91,BA91)),TRUE,FALSE)</f>
        <v>0</v>
      </c>
      <c r="BD91" t="str">
        <f t="shared" ref="BD91:BD154" si="233">IF(O91,$M$1,IF(V91,$P$1,IF(AD91,$W$1,IF(AK91,$AE$1,IF(AS91,$AL$1,IF(BA91,$AT$1,IF(BB91,$BB$1,"غير جميل")))))))</f>
        <v>غير جميل</v>
      </c>
      <c r="BE91" t="str">
        <f t="shared" si="170"/>
        <v>غير جميل</v>
      </c>
      <c r="BF91" t="str">
        <f t="shared" si="171"/>
        <v>غير جميل</v>
      </c>
      <c r="BG91" t="str">
        <f t="shared" si="172"/>
        <v>غير جميل</v>
      </c>
      <c r="BH91" t="str">
        <f t="shared" si="173"/>
        <v>غير جميل</v>
      </c>
      <c r="BI91" t="str">
        <f t="shared" si="174"/>
        <v>غير جميل</v>
      </c>
      <c r="BJ91" t="str">
        <f t="shared" si="175"/>
        <v>غير جميل</v>
      </c>
      <c r="BK91" t="str">
        <f t="shared" ref="BK91:BK154" si="234">IF(BB91,$BB$1,"غير جميل")</f>
        <v>غير جميل</v>
      </c>
    </row>
    <row r="92" spans="1:63" ht="15.75">
      <c r="A92" s="6" t="s">
        <v>70</v>
      </c>
      <c r="B92" s="7" t="str">
        <f t="shared" ref="B92:I92" si="235">MID($A92,COLUMN(A92),1)</f>
        <v>5</v>
      </c>
      <c r="C92" s="7" t="str">
        <f t="shared" si="235"/>
        <v>1</v>
      </c>
      <c r="D92" s="7" t="str">
        <f t="shared" si="235"/>
        <v>5</v>
      </c>
      <c r="E92" s="7" t="str">
        <f t="shared" si="235"/>
        <v>5</v>
      </c>
      <c r="F92" s="7" t="str">
        <f t="shared" si="235"/>
        <v>6</v>
      </c>
      <c r="G92" s="7" t="str">
        <f t="shared" si="235"/>
        <v>1</v>
      </c>
      <c r="H92" s="7" t="str">
        <f t="shared" si="235"/>
        <v>0</v>
      </c>
      <c r="I92" s="7" t="str">
        <f t="shared" si="235"/>
        <v>4</v>
      </c>
      <c r="J92" s="8" t="str">
        <f t="shared" si="164"/>
        <v>No</v>
      </c>
      <c r="K92" s="3" t="str">
        <f t="shared" si="165"/>
        <v>No</v>
      </c>
      <c r="M92" s="10">
        <f t="shared" si="185"/>
        <v>5</v>
      </c>
      <c r="N92" s="10">
        <f t="shared" si="218"/>
        <v>3</v>
      </c>
      <c r="O92" s="12" t="b">
        <f t="shared" si="169"/>
        <v>0</v>
      </c>
      <c r="P92" s="10" t="str">
        <f t="shared" si="186"/>
        <v>51</v>
      </c>
      <c r="Q92" s="10" t="str">
        <f t="shared" si="187"/>
        <v>55</v>
      </c>
      <c r="R92" s="10" t="str">
        <f t="shared" si="188"/>
        <v>61</v>
      </c>
      <c r="S92" s="10" t="str">
        <f t="shared" si="189"/>
        <v>04</v>
      </c>
      <c r="T92" s="13" t="e">
        <f t="shared" si="190"/>
        <v>#N/A</v>
      </c>
      <c r="U92" s="13">
        <f t="shared" si="191"/>
        <v>0</v>
      </c>
      <c r="V92" s="12" t="b">
        <f t="shared" si="166"/>
        <v>0</v>
      </c>
      <c r="W92" s="10">
        <f t="shared" si="192"/>
        <v>-4</v>
      </c>
      <c r="X92" s="10">
        <f t="shared" si="219"/>
        <v>4</v>
      </c>
      <c r="Y92" s="10">
        <f t="shared" si="220"/>
        <v>0</v>
      </c>
      <c r="Z92" s="10">
        <f t="shared" si="221"/>
        <v>1</v>
      </c>
      <c r="AA92" s="10">
        <f t="shared" si="222"/>
        <v>-5</v>
      </c>
      <c r="AB92" s="10">
        <f t="shared" si="223"/>
        <v>-1</v>
      </c>
      <c r="AC92" s="10">
        <f t="shared" si="224"/>
        <v>4</v>
      </c>
      <c r="AD92" s="12" t="b">
        <f t="shared" si="193"/>
        <v>0</v>
      </c>
      <c r="AE92" s="10">
        <f t="shared" si="194"/>
        <v>-4</v>
      </c>
      <c r="AF92" s="10">
        <f t="shared" si="225"/>
        <v>0</v>
      </c>
      <c r="AG92" s="10">
        <f t="shared" si="226"/>
        <v>-1</v>
      </c>
      <c r="AH92" s="10">
        <f t="shared" si="227"/>
        <v>5</v>
      </c>
      <c r="AI92" s="10">
        <f t="shared" si="228"/>
        <v>1</v>
      </c>
      <c r="AJ92" s="10">
        <f t="shared" si="229"/>
        <v>-4</v>
      </c>
      <c r="AK92" s="12" t="b">
        <f t="shared" si="195"/>
        <v>0</v>
      </c>
      <c r="AL92" s="10" t="str">
        <f t="shared" si="196"/>
        <v>51</v>
      </c>
      <c r="AM92" s="10" t="str">
        <f t="shared" si="197"/>
        <v>55</v>
      </c>
      <c r="AN92" s="10" t="str">
        <f t="shared" si="198"/>
        <v>61</v>
      </c>
      <c r="AO92" s="10" t="str">
        <f t="shared" si="199"/>
        <v>04</v>
      </c>
      <c r="AP92" s="13">
        <f t="shared" si="230"/>
        <v>4</v>
      </c>
      <c r="AQ92" s="13">
        <f t="shared" si="231"/>
        <v>6</v>
      </c>
      <c r="AR92" s="13">
        <f t="shared" si="200"/>
        <v>-57</v>
      </c>
      <c r="AS92" s="12" t="b">
        <f t="shared" si="201"/>
        <v>0</v>
      </c>
      <c r="AT92" s="10" t="str">
        <f t="shared" si="202"/>
        <v>51</v>
      </c>
      <c r="AU92" s="10" t="str">
        <f t="shared" si="203"/>
        <v>55</v>
      </c>
      <c r="AV92" s="10" t="str">
        <f t="shared" si="204"/>
        <v>61</v>
      </c>
      <c r="AW92" s="10" t="str">
        <f t="shared" si="205"/>
        <v>04</v>
      </c>
      <c r="AX92" s="13">
        <f t="shared" si="206"/>
        <v>-4</v>
      </c>
      <c r="AY92" s="13">
        <f t="shared" si="167"/>
        <v>-6</v>
      </c>
      <c r="AZ92" s="13">
        <f t="shared" si="207"/>
        <v>57</v>
      </c>
      <c r="BA92" s="12" t="b">
        <f t="shared" si="208"/>
        <v>0</v>
      </c>
      <c r="BB92" s="12" t="b">
        <f t="shared" si="232"/>
        <v>0</v>
      </c>
      <c r="BC92" t="b">
        <f>IF(OR((O92,V92,AD92,AK92,AS92,BA92)),TRUE,FALSE)</f>
        <v>0</v>
      </c>
      <c r="BD92" t="str">
        <f t="shared" si="233"/>
        <v>غير جميل</v>
      </c>
      <c r="BE92" t="str">
        <f t="shared" si="170"/>
        <v>غير جميل</v>
      </c>
      <c r="BF92" t="str">
        <f t="shared" si="171"/>
        <v>غير جميل</v>
      </c>
      <c r="BG92" t="str">
        <f t="shared" si="172"/>
        <v>غير جميل</v>
      </c>
      <c r="BH92" t="str">
        <f t="shared" si="173"/>
        <v>غير جميل</v>
      </c>
      <c r="BI92" t="str">
        <f t="shared" si="174"/>
        <v>غير جميل</v>
      </c>
      <c r="BJ92" t="str">
        <f t="shared" si="175"/>
        <v>غير جميل</v>
      </c>
      <c r="BK92" t="str">
        <f t="shared" si="234"/>
        <v>غير جميل</v>
      </c>
    </row>
    <row r="93" spans="1:63" ht="15.75">
      <c r="A93" s="6" t="s">
        <v>71</v>
      </c>
      <c r="B93" s="7" t="str">
        <f t="shared" ref="B93:I93" si="236">MID($A93,COLUMN(A93),1)</f>
        <v>5</v>
      </c>
      <c r="C93" s="7" t="str">
        <f t="shared" si="236"/>
        <v>1</v>
      </c>
      <c r="D93" s="7" t="str">
        <f t="shared" si="236"/>
        <v>5</v>
      </c>
      <c r="E93" s="7" t="str">
        <f t="shared" si="236"/>
        <v>5</v>
      </c>
      <c r="F93" s="7" t="str">
        <f t="shared" si="236"/>
        <v>6</v>
      </c>
      <c r="G93" s="7" t="str">
        <f t="shared" si="236"/>
        <v>1</v>
      </c>
      <c r="H93" s="7" t="str">
        <f t="shared" si="236"/>
        <v>5</v>
      </c>
      <c r="I93" s="7" t="str">
        <f t="shared" si="236"/>
        <v>9</v>
      </c>
      <c r="J93" s="8" t="str">
        <f t="shared" si="164"/>
        <v>No</v>
      </c>
      <c r="K93" s="3" t="str">
        <f t="shared" si="165"/>
        <v>No</v>
      </c>
      <c r="M93" s="10">
        <f t="shared" si="185"/>
        <v>5</v>
      </c>
      <c r="N93" s="10">
        <f t="shared" si="218"/>
        <v>4</v>
      </c>
      <c r="O93" s="12" t="b">
        <f t="shared" si="169"/>
        <v>0</v>
      </c>
      <c r="P93" s="10" t="str">
        <f t="shared" si="186"/>
        <v>51</v>
      </c>
      <c r="Q93" s="10" t="str">
        <f t="shared" si="187"/>
        <v>55</v>
      </c>
      <c r="R93" s="10" t="str">
        <f t="shared" si="188"/>
        <v>61</v>
      </c>
      <c r="S93" s="10" t="str">
        <f t="shared" si="189"/>
        <v>59</v>
      </c>
      <c r="T93" s="13" t="e">
        <f t="shared" si="190"/>
        <v>#N/A</v>
      </c>
      <c r="U93" s="13">
        <f t="shared" si="191"/>
        <v>0</v>
      </c>
      <c r="V93" s="12" t="b">
        <f t="shared" si="166"/>
        <v>0</v>
      </c>
      <c r="W93" s="10">
        <f t="shared" si="192"/>
        <v>-4</v>
      </c>
      <c r="X93" s="10">
        <f t="shared" si="219"/>
        <v>4</v>
      </c>
      <c r="Y93" s="10">
        <f t="shared" si="220"/>
        <v>0</v>
      </c>
      <c r="Z93" s="10">
        <f t="shared" si="221"/>
        <v>1</v>
      </c>
      <c r="AA93" s="10">
        <f t="shared" si="222"/>
        <v>-5</v>
      </c>
      <c r="AB93" s="10">
        <f t="shared" si="223"/>
        <v>4</v>
      </c>
      <c r="AC93" s="10">
        <f t="shared" si="224"/>
        <v>4</v>
      </c>
      <c r="AD93" s="12" t="b">
        <f t="shared" si="193"/>
        <v>0</v>
      </c>
      <c r="AE93" s="10">
        <f t="shared" si="194"/>
        <v>-4</v>
      </c>
      <c r="AF93" s="10">
        <f t="shared" si="225"/>
        <v>0</v>
      </c>
      <c r="AG93" s="10">
        <f t="shared" si="226"/>
        <v>-1</v>
      </c>
      <c r="AH93" s="10">
        <f t="shared" si="227"/>
        <v>5</v>
      </c>
      <c r="AI93" s="10">
        <f t="shared" si="228"/>
        <v>-4</v>
      </c>
      <c r="AJ93" s="10">
        <f t="shared" si="229"/>
        <v>-4</v>
      </c>
      <c r="AK93" s="12" t="b">
        <f t="shared" si="195"/>
        <v>0</v>
      </c>
      <c r="AL93" s="10" t="str">
        <f t="shared" si="196"/>
        <v>51</v>
      </c>
      <c r="AM93" s="10" t="str">
        <f t="shared" si="197"/>
        <v>55</v>
      </c>
      <c r="AN93" s="10" t="str">
        <f t="shared" si="198"/>
        <v>61</v>
      </c>
      <c r="AO93" s="10" t="str">
        <f t="shared" si="199"/>
        <v>59</v>
      </c>
      <c r="AP93" s="13">
        <f t="shared" si="230"/>
        <v>4</v>
      </c>
      <c r="AQ93" s="13">
        <f t="shared" si="231"/>
        <v>6</v>
      </c>
      <c r="AR93" s="13">
        <f t="shared" si="200"/>
        <v>-2</v>
      </c>
      <c r="AS93" s="12" t="b">
        <f t="shared" si="201"/>
        <v>0</v>
      </c>
      <c r="AT93" s="10" t="str">
        <f t="shared" si="202"/>
        <v>51</v>
      </c>
      <c r="AU93" s="10" t="str">
        <f t="shared" si="203"/>
        <v>55</v>
      </c>
      <c r="AV93" s="10" t="str">
        <f t="shared" si="204"/>
        <v>61</v>
      </c>
      <c r="AW93" s="10" t="str">
        <f t="shared" si="205"/>
        <v>59</v>
      </c>
      <c r="AX93" s="13">
        <f t="shared" si="206"/>
        <v>-4</v>
      </c>
      <c r="AY93" s="13">
        <f t="shared" si="167"/>
        <v>-6</v>
      </c>
      <c r="AZ93" s="13">
        <f t="shared" si="207"/>
        <v>2</v>
      </c>
      <c r="BA93" s="12" t="b">
        <f t="shared" si="208"/>
        <v>0</v>
      </c>
      <c r="BB93" s="12" t="b">
        <f t="shared" si="232"/>
        <v>0</v>
      </c>
      <c r="BC93" t="b">
        <f>IF(OR((O93,V93,AD93,AK93,AS93,BA93)),TRUE,FALSE)</f>
        <v>0</v>
      </c>
      <c r="BD93" t="str">
        <f t="shared" si="233"/>
        <v>غير جميل</v>
      </c>
      <c r="BE93" t="str">
        <f t="shared" si="170"/>
        <v>غير جميل</v>
      </c>
      <c r="BF93" t="str">
        <f t="shared" si="171"/>
        <v>غير جميل</v>
      </c>
      <c r="BG93" t="str">
        <f t="shared" si="172"/>
        <v>غير جميل</v>
      </c>
      <c r="BH93" t="str">
        <f t="shared" si="173"/>
        <v>غير جميل</v>
      </c>
      <c r="BI93" t="str">
        <f t="shared" si="174"/>
        <v>غير جميل</v>
      </c>
      <c r="BJ93" t="str">
        <f t="shared" si="175"/>
        <v>غير جميل</v>
      </c>
      <c r="BK93" t="str">
        <f t="shared" si="234"/>
        <v>غير جميل</v>
      </c>
    </row>
    <row r="94" spans="1:63" ht="15.75">
      <c r="A94" s="6" t="s">
        <v>72</v>
      </c>
      <c r="B94" s="7" t="str">
        <f t="shared" ref="B94:I94" si="237">MID($A94,COLUMN(A94),1)</f>
        <v>5</v>
      </c>
      <c r="C94" s="7" t="str">
        <f t="shared" si="237"/>
        <v>1</v>
      </c>
      <c r="D94" s="7" t="str">
        <f t="shared" si="237"/>
        <v>5</v>
      </c>
      <c r="E94" s="7" t="str">
        <f t="shared" si="237"/>
        <v>5</v>
      </c>
      <c r="F94" s="7" t="str">
        <f t="shared" si="237"/>
        <v>6</v>
      </c>
      <c r="G94" s="7" t="str">
        <f t="shared" si="237"/>
        <v>1</v>
      </c>
      <c r="H94" s="7" t="str">
        <f t="shared" si="237"/>
        <v>9</v>
      </c>
      <c r="I94" s="7" t="str">
        <f t="shared" si="237"/>
        <v>3</v>
      </c>
      <c r="J94" s="8" t="str">
        <f t="shared" si="164"/>
        <v>No</v>
      </c>
      <c r="K94" s="3" t="str">
        <f t="shared" si="165"/>
        <v>No</v>
      </c>
      <c r="M94" s="10">
        <f t="shared" si="185"/>
        <v>5</v>
      </c>
      <c r="N94" s="10">
        <f t="shared" si="218"/>
        <v>3</v>
      </c>
      <c r="O94" s="12" t="b">
        <f t="shared" si="169"/>
        <v>0</v>
      </c>
      <c r="P94" s="10" t="str">
        <f t="shared" si="186"/>
        <v>51</v>
      </c>
      <c r="Q94" s="10" t="str">
        <f t="shared" si="187"/>
        <v>55</v>
      </c>
      <c r="R94" s="10" t="str">
        <f t="shared" si="188"/>
        <v>61</v>
      </c>
      <c r="S94" s="10" t="str">
        <f t="shared" si="189"/>
        <v>93</v>
      </c>
      <c r="T94" s="13" t="e">
        <f t="shared" si="190"/>
        <v>#N/A</v>
      </c>
      <c r="U94" s="13">
        <f t="shared" si="191"/>
        <v>0</v>
      </c>
      <c r="V94" s="12" t="b">
        <f t="shared" si="166"/>
        <v>0</v>
      </c>
      <c r="W94" s="10">
        <f t="shared" si="192"/>
        <v>-4</v>
      </c>
      <c r="X94" s="10">
        <f t="shared" si="219"/>
        <v>4</v>
      </c>
      <c r="Y94" s="10">
        <f t="shared" si="220"/>
        <v>0</v>
      </c>
      <c r="Z94" s="10">
        <f t="shared" si="221"/>
        <v>1</v>
      </c>
      <c r="AA94" s="10">
        <f t="shared" si="222"/>
        <v>-5</v>
      </c>
      <c r="AB94" s="10">
        <f t="shared" si="223"/>
        <v>8</v>
      </c>
      <c r="AC94" s="10">
        <f t="shared" si="224"/>
        <v>-6</v>
      </c>
      <c r="AD94" s="12" t="b">
        <f t="shared" si="193"/>
        <v>0</v>
      </c>
      <c r="AE94" s="10">
        <f t="shared" si="194"/>
        <v>-4</v>
      </c>
      <c r="AF94" s="10">
        <f t="shared" si="225"/>
        <v>0</v>
      </c>
      <c r="AG94" s="10">
        <f t="shared" si="226"/>
        <v>-1</v>
      </c>
      <c r="AH94" s="10">
        <f t="shared" si="227"/>
        <v>5</v>
      </c>
      <c r="AI94" s="10">
        <f t="shared" si="228"/>
        <v>-8</v>
      </c>
      <c r="AJ94" s="10">
        <f t="shared" si="229"/>
        <v>6</v>
      </c>
      <c r="AK94" s="12" t="b">
        <f t="shared" si="195"/>
        <v>0</v>
      </c>
      <c r="AL94" s="10" t="str">
        <f t="shared" si="196"/>
        <v>51</v>
      </c>
      <c r="AM94" s="10" t="str">
        <f t="shared" si="197"/>
        <v>55</v>
      </c>
      <c r="AN94" s="10" t="str">
        <f t="shared" si="198"/>
        <v>61</v>
      </c>
      <c r="AO94" s="10" t="str">
        <f t="shared" si="199"/>
        <v>93</v>
      </c>
      <c r="AP94" s="13">
        <f t="shared" si="230"/>
        <v>4</v>
      </c>
      <c r="AQ94" s="13">
        <f t="shared" si="231"/>
        <v>6</v>
      </c>
      <c r="AR94" s="13">
        <f t="shared" si="200"/>
        <v>32</v>
      </c>
      <c r="AS94" s="12" t="b">
        <f t="shared" si="201"/>
        <v>0</v>
      </c>
      <c r="AT94" s="10" t="str">
        <f t="shared" si="202"/>
        <v>51</v>
      </c>
      <c r="AU94" s="10" t="str">
        <f t="shared" si="203"/>
        <v>55</v>
      </c>
      <c r="AV94" s="10" t="str">
        <f t="shared" si="204"/>
        <v>61</v>
      </c>
      <c r="AW94" s="10" t="str">
        <f t="shared" si="205"/>
        <v>93</v>
      </c>
      <c r="AX94" s="13">
        <f t="shared" si="206"/>
        <v>-4</v>
      </c>
      <c r="AY94" s="13">
        <f t="shared" si="167"/>
        <v>-6</v>
      </c>
      <c r="AZ94" s="13">
        <f t="shared" si="207"/>
        <v>-32</v>
      </c>
      <c r="BA94" s="12" t="b">
        <f t="shared" si="208"/>
        <v>0</v>
      </c>
      <c r="BB94" s="12" t="b">
        <f t="shared" si="232"/>
        <v>0</v>
      </c>
      <c r="BC94" t="b">
        <f>IF(OR((O94,V94,AD94,AK94,AS94,BA94)),TRUE,FALSE)</f>
        <v>0</v>
      </c>
      <c r="BD94" t="str">
        <f t="shared" si="233"/>
        <v>غير جميل</v>
      </c>
      <c r="BE94" t="str">
        <f t="shared" si="170"/>
        <v>غير جميل</v>
      </c>
      <c r="BF94" t="str">
        <f t="shared" si="171"/>
        <v>غير جميل</v>
      </c>
      <c r="BG94" t="str">
        <f t="shared" si="172"/>
        <v>غير جميل</v>
      </c>
      <c r="BH94" t="str">
        <f t="shared" si="173"/>
        <v>غير جميل</v>
      </c>
      <c r="BI94" t="str">
        <f t="shared" si="174"/>
        <v>غير جميل</v>
      </c>
      <c r="BJ94" t="str">
        <f t="shared" si="175"/>
        <v>غير جميل</v>
      </c>
      <c r="BK94" t="str">
        <f t="shared" si="234"/>
        <v>غير جميل</v>
      </c>
    </row>
    <row r="95" spans="1:63" ht="15.75">
      <c r="A95" s="6" t="s">
        <v>73</v>
      </c>
      <c r="B95" s="7" t="str">
        <f t="shared" ref="B95:I95" si="238">MID($A95,COLUMN(A95),1)</f>
        <v>5</v>
      </c>
      <c r="C95" s="7" t="str">
        <f t="shared" si="238"/>
        <v>1</v>
      </c>
      <c r="D95" s="7" t="str">
        <f t="shared" si="238"/>
        <v>5</v>
      </c>
      <c r="E95" s="7" t="str">
        <f t="shared" si="238"/>
        <v>5</v>
      </c>
      <c r="F95" s="7" t="str">
        <f t="shared" si="238"/>
        <v>6</v>
      </c>
      <c r="G95" s="7" t="str">
        <f t="shared" si="238"/>
        <v>3</v>
      </c>
      <c r="H95" s="7" t="str">
        <f t="shared" si="238"/>
        <v>0</v>
      </c>
      <c r="I95" s="7" t="str">
        <f t="shared" si="238"/>
        <v>1</v>
      </c>
      <c r="J95" s="8" t="str">
        <f t="shared" si="164"/>
        <v>No</v>
      </c>
      <c r="K95" s="3" t="str">
        <f t="shared" si="165"/>
        <v>No</v>
      </c>
      <c r="M95" s="10">
        <f t="shared" si="185"/>
        <v>5</v>
      </c>
      <c r="N95" s="10">
        <f t="shared" si="218"/>
        <v>3</v>
      </c>
      <c r="O95" s="12" t="b">
        <f t="shared" si="169"/>
        <v>0</v>
      </c>
      <c r="P95" s="10" t="str">
        <f t="shared" si="186"/>
        <v>51</v>
      </c>
      <c r="Q95" s="10" t="str">
        <f t="shared" si="187"/>
        <v>55</v>
      </c>
      <c r="R95" s="10" t="str">
        <f t="shared" si="188"/>
        <v>63</v>
      </c>
      <c r="S95" s="10" t="str">
        <f t="shared" si="189"/>
        <v>01</v>
      </c>
      <c r="T95" s="13" t="e">
        <f t="shared" si="190"/>
        <v>#N/A</v>
      </c>
      <c r="U95" s="13">
        <f t="shared" si="191"/>
        <v>0</v>
      </c>
      <c r="V95" s="12" t="b">
        <f t="shared" si="166"/>
        <v>0</v>
      </c>
      <c r="W95" s="10">
        <f t="shared" si="192"/>
        <v>-4</v>
      </c>
      <c r="X95" s="10">
        <f t="shared" si="219"/>
        <v>4</v>
      </c>
      <c r="Y95" s="10">
        <f t="shared" si="220"/>
        <v>0</v>
      </c>
      <c r="Z95" s="10">
        <f t="shared" si="221"/>
        <v>1</v>
      </c>
      <c r="AA95" s="10">
        <f t="shared" si="222"/>
        <v>-3</v>
      </c>
      <c r="AB95" s="10">
        <f t="shared" si="223"/>
        <v>-3</v>
      </c>
      <c r="AC95" s="10">
        <f t="shared" si="224"/>
        <v>1</v>
      </c>
      <c r="AD95" s="12" t="b">
        <f t="shared" si="193"/>
        <v>0</v>
      </c>
      <c r="AE95" s="10">
        <f t="shared" si="194"/>
        <v>-4</v>
      </c>
      <c r="AF95" s="10">
        <f t="shared" si="225"/>
        <v>0</v>
      </c>
      <c r="AG95" s="10">
        <f t="shared" si="226"/>
        <v>-1</v>
      </c>
      <c r="AH95" s="10">
        <f t="shared" si="227"/>
        <v>3</v>
      </c>
      <c r="AI95" s="10">
        <f t="shared" si="228"/>
        <v>3</v>
      </c>
      <c r="AJ95" s="10">
        <f t="shared" si="229"/>
        <v>-1</v>
      </c>
      <c r="AK95" s="12" t="b">
        <f t="shared" si="195"/>
        <v>0</v>
      </c>
      <c r="AL95" s="10" t="str">
        <f t="shared" si="196"/>
        <v>51</v>
      </c>
      <c r="AM95" s="10" t="str">
        <f t="shared" si="197"/>
        <v>55</v>
      </c>
      <c r="AN95" s="10" t="str">
        <f t="shared" si="198"/>
        <v>63</v>
      </c>
      <c r="AO95" s="10" t="str">
        <f t="shared" si="199"/>
        <v>01</v>
      </c>
      <c r="AP95" s="13">
        <f t="shared" si="230"/>
        <v>4</v>
      </c>
      <c r="AQ95" s="13">
        <f t="shared" si="231"/>
        <v>8</v>
      </c>
      <c r="AR95" s="13">
        <f t="shared" si="200"/>
        <v>-62</v>
      </c>
      <c r="AS95" s="12" t="b">
        <f t="shared" si="201"/>
        <v>0</v>
      </c>
      <c r="AT95" s="10" t="str">
        <f t="shared" si="202"/>
        <v>51</v>
      </c>
      <c r="AU95" s="10" t="str">
        <f t="shared" si="203"/>
        <v>55</v>
      </c>
      <c r="AV95" s="10" t="str">
        <f t="shared" si="204"/>
        <v>63</v>
      </c>
      <c r="AW95" s="10" t="str">
        <f t="shared" si="205"/>
        <v>01</v>
      </c>
      <c r="AX95" s="13">
        <f t="shared" si="206"/>
        <v>-4</v>
      </c>
      <c r="AY95" s="13">
        <f t="shared" si="167"/>
        <v>-8</v>
      </c>
      <c r="AZ95" s="13">
        <f t="shared" si="207"/>
        <v>62</v>
      </c>
      <c r="BA95" s="12" t="b">
        <f t="shared" si="208"/>
        <v>0</v>
      </c>
      <c r="BB95" s="12" t="b">
        <f t="shared" si="232"/>
        <v>0</v>
      </c>
      <c r="BC95" t="b">
        <f>IF(OR((O95,V95,AD95,AK95,AS95,BA95)),TRUE,FALSE)</f>
        <v>0</v>
      </c>
      <c r="BD95" t="str">
        <f t="shared" si="233"/>
        <v>غير جميل</v>
      </c>
      <c r="BE95" t="str">
        <f t="shared" si="170"/>
        <v>غير جميل</v>
      </c>
      <c r="BF95" t="str">
        <f t="shared" si="171"/>
        <v>غير جميل</v>
      </c>
      <c r="BG95" t="str">
        <f t="shared" si="172"/>
        <v>غير جميل</v>
      </c>
      <c r="BH95" t="str">
        <f t="shared" si="173"/>
        <v>غير جميل</v>
      </c>
      <c r="BI95" t="str">
        <f t="shared" si="174"/>
        <v>غير جميل</v>
      </c>
      <c r="BJ95" t="str">
        <f t="shared" si="175"/>
        <v>غير جميل</v>
      </c>
      <c r="BK95" t="str">
        <f t="shared" si="234"/>
        <v>غير جميل</v>
      </c>
    </row>
    <row r="96" spans="1:63" ht="15.75">
      <c r="A96" s="6" t="s">
        <v>74</v>
      </c>
      <c r="B96" s="7" t="str">
        <f t="shared" ref="B96:I96" si="239">MID($A96,COLUMN(A96),1)</f>
        <v>5</v>
      </c>
      <c r="C96" s="7" t="str">
        <f t="shared" si="239"/>
        <v>1</v>
      </c>
      <c r="D96" s="7" t="str">
        <f t="shared" si="239"/>
        <v>5</v>
      </c>
      <c r="E96" s="7" t="str">
        <f t="shared" si="239"/>
        <v>5</v>
      </c>
      <c r="F96" s="7" t="str">
        <f t="shared" si="239"/>
        <v>6</v>
      </c>
      <c r="G96" s="7" t="str">
        <f t="shared" si="239"/>
        <v>3</v>
      </c>
      <c r="H96" s="7" t="str">
        <f t="shared" si="239"/>
        <v>1</v>
      </c>
      <c r="I96" s="7" t="str">
        <f t="shared" si="239"/>
        <v>8</v>
      </c>
      <c r="J96" s="8" t="str">
        <f t="shared" si="164"/>
        <v>No</v>
      </c>
      <c r="K96" s="3" t="str">
        <f t="shared" si="165"/>
        <v>No</v>
      </c>
      <c r="M96" s="10">
        <f t="shared" si="185"/>
        <v>5</v>
      </c>
      <c r="N96" s="10">
        <f t="shared" si="218"/>
        <v>3</v>
      </c>
      <c r="O96" s="12" t="b">
        <f t="shared" si="169"/>
        <v>0</v>
      </c>
      <c r="P96" s="10" t="str">
        <f t="shared" si="186"/>
        <v>51</v>
      </c>
      <c r="Q96" s="10" t="str">
        <f t="shared" si="187"/>
        <v>55</v>
      </c>
      <c r="R96" s="10" t="str">
        <f t="shared" si="188"/>
        <v>63</v>
      </c>
      <c r="S96" s="10" t="str">
        <f t="shared" si="189"/>
        <v>18</v>
      </c>
      <c r="T96" s="13" t="e">
        <f t="shared" si="190"/>
        <v>#N/A</v>
      </c>
      <c r="U96" s="13">
        <f t="shared" si="191"/>
        <v>0</v>
      </c>
      <c r="V96" s="12" t="b">
        <f t="shared" si="166"/>
        <v>0</v>
      </c>
      <c r="W96" s="10">
        <f t="shared" si="192"/>
        <v>-4</v>
      </c>
      <c r="X96" s="10">
        <f t="shared" si="219"/>
        <v>4</v>
      </c>
      <c r="Y96" s="10">
        <f t="shared" si="220"/>
        <v>0</v>
      </c>
      <c r="Z96" s="10">
        <f t="shared" si="221"/>
        <v>1</v>
      </c>
      <c r="AA96" s="10">
        <f t="shared" si="222"/>
        <v>-3</v>
      </c>
      <c r="AB96" s="10">
        <f t="shared" si="223"/>
        <v>-2</v>
      </c>
      <c r="AC96" s="10">
        <f t="shared" si="224"/>
        <v>7</v>
      </c>
      <c r="AD96" s="12" t="b">
        <f t="shared" si="193"/>
        <v>0</v>
      </c>
      <c r="AE96" s="10">
        <f t="shared" si="194"/>
        <v>-4</v>
      </c>
      <c r="AF96" s="10">
        <f t="shared" si="225"/>
        <v>0</v>
      </c>
      <c r="AG96" s="10">
        <f t="shared" si="226"/>
        <v>-1</v>
      </c>
      <c r="AH96" s="10">
        <f t="shared" si="227"/>
        <v>3</v>
      </c>
      <c r="AI96" s="10">
        <f t="shared" si="228"/>
        <v>2</v>
      </c>
      <c r="AJ96" s="10">
        <f t="shared" si="229"/>
        <v>-7</v>
      </c>
      <c r="AK96" s="12" t="b">
        <f t="shared" si="195"/>
        <v>0</v>
      </c>
      <c r="AL96" s="10" t="str">
        <f t="shared" si="196"/>
        <v>51</v>
      </c>
      <c r="AM96" s="10" t="str">
        <f t="shared" si="197"/>
        <v>55</v>
      </c>
      <c r="AN96" s="10" t="str">
        <f t="shared" si="198"/>
        <v>63</v>
      </c>
      <c r="AO96" s="10" t="str">
        <f t="shared" si="199"/>
        <v>18</v>
      </c>
      <c r="AP96" s="13">
        <f t="shared" si="230"/>
        <v>4</v>
      </c>
      <c r="AQ96" s="13">
        <f t="shared" si="231"/>
        <v>8</v>
      </c>
      <c r="AR96" s="13">
        <f t="shared" si="200"/>
        <v>-45</v>
      </c>
      <c r="AS96" s="12" t="b">
        <f t="shared" si="201"/>
        <v>0</v>
      </c>
      <c r="AT96" s="10" t="str">
        <f t="shared" si="202"/>
        <v>51</v>
      </c>
      <c r="AU96" s="10" t="str">
        <f t="shared" si="203"/>
        <v>55</v>
      </c>
      <c r="AV96" s="10" t="str">
        <f t="shared" si="204"/>
        <v>63</v>
      </c>
      <c r="AW96" s="10" t="str">
        <f t="shared" si="205"/>
        <v>18</v>
      </c>
      <c r="AX96" s="13">
        <f t="shared" si="206"/>
        <v>-4</v>
      </c>
      <c r="AY96" s="13">
        <f t="shared" si="167"/>
        <v>-8</v>
      </c>
      <c r="AZ96" s="13">
        <f t="shared" si="207"/>
        <v>45</v>
      </c>
      <c r="BA96" s="12" t="b">
        <f t="shared" si="208"/>
        <v>0</v>
      </c>
      <c r="BB96" s="12" t="b">
        <f t="shared" si="232"/>
        <v>0</v>
      </c>
      <c r="BC96" t="b">
        <f>IF(OR((O96,V96,AD96,AK96,AS96,BA96)),TRUE,FALSE)</f>
        <v>0</v>
      </c>
      <c r="BD96" t="str">
        <f t="shared" si="233"/>
        <v>غير جميل</v>
      </c>
      <c r="BE96" t="str">
        <f t="shared" si="170"/>
        <v>غير جميل</v>
      </c>
      <c r="BF96" t="str">
        <f t="shared" si="171"/>
        <v>غير جميل</v>
      </c>
      <c r="BG96" t="str">
        <f t="shared" si="172"/>
        <v>غير جميل</v>
      </c>
      <c r="BH96" t="str">
        <f t="shared" si="173"/>
        <v>غير جميل</v>
      </c>
      <c r="BI96" t="str">
        <f t="shared" si="174"/>
        <v>غير جميل</v>
      </c>
      <c r="BJ96" t="str">
        <f t="shared" si="175"/>
        <v>غير جميل</v>
      </c>
      <c r="BK96" t="str">
        <f t="shared" si="234"/>
        <v>غير جميل</v>
      </c>
    </row>
    <row r="97" spans="1:63" ht="15.75">
      <c r="A97" s="6" t="s">
        <v>75</v>
      </c>
      <c r="B97" s="7" t="str">
        <f t="shared" ref="B97:I97" si="240">MID($A97,COLUMN(A97),1)</f>
        <v>5</v>
      </c>
      <c r="C97" s="7" t="str">
        <f t="shared" si="240"/>
        <v>1</v>
      </c>
      <c r="D97" s="7" t="str">
        <f t="shared" si="240"/>
        <v>5</v>
      </c>
      <c r="E97" s="7" t="str">
        <f t="shared" si="240"/>
        <v>5</v>
      </c>
      <c r="F97" s="7" t="str">
        <f t="shared" si="240"/>
        <v>6</v>
      </c>
      <c r="G97" s="7" t="str">
        <f t="shared" si="240"/>
        <v>4</v>
      </c>
      <c r="H97" s="7" t="str">
        <f t="shared" si="240"/>
        <v>6</v>
      </c>
      <c r="I97" s="7" t="str">
        <f t="shared" si="240"/>
        <v>8</v>
      </c>
      <c r="J97" s="8" t="str">
        <f t="shared" si="164"/>
        <v>No</v>
      </c>
      <c r="K97" s="3" t="str">
        <f t="shared" si="165"/>
        <v>No</v>
      </c>
      <c r="M97" s="10">
        <f t="shared" si="185"/>
        <v>5</v>
      </c>
      <c r="N97" s="10">
        <f t="shared" si="218"/>
        <v>3</v>
      </c>
      <c r="O97" s="12" t="b">
        <f t="shared" si="169"/>
        <v>0</v>
      </c>
      <c r="P97" s="10" t="str">
        <f t="shared" si="186"/>
        <v>51</v>
      </c>
      <c r="Q97" s="10" t="str">
        <f t="shared" si="187"/>
        <v>55</v>
      </c>
      <c r="R97" s="10" t="str">
        <f t="shared" si="188"/>
        <v>64</v>
      </c>
      <c r="S97" s="10" t="str">
        <f t="shared" si="189"/>
        <v>68</v>
      </c>
      <c r="T97" s="13" t="e">
        <f t="shared" si="190"/>
        <v>#N/A</v>
      </c>
      <c r="U97" s="13">
        <f t="shared" si="191"/>
        <v>0</v>
      </c>
      <c r="V97" s="12" t="b">
        <f t="shared" si="166"/>
        <v>0</v>
      </c>
      <c r="W97" s="10">
        <f t="shared" si="192"/>
        <v>-4</v>
      </c>
      <c r="X97" s="10">
        <f t="shared" si="219"/>
        <v>4</v>
      </c>
      <c r="Y97" s="10">
        <f t="shared" si="220"/>
        <v>0</v>
      </c>
      <c r="Z97" s="10">
        <f t="shared" si="221"/>
        <v>1</v>
      </c>
      <c r="AA97" s="10">
        <f t="shared" si="222"/>
        <v>-2</v>
      </c>
      <c r="AB97" s="10">
        <f t="shared" si="223"/>
        <v>2</v>
      </c>
      <c r="AC97" s="10">
        <f t="shared" si="224"/>
        <v>2</v>
      </c>
      <c r="AD97" s="12" t="b">
        <f t="shared" si="193"/>
        <v>0</v>
      </c>
      <c r="AE97" s="10">
        <f t="shared" si="194"/>
        <v>-4</v>
      </c>
      <c r="AF97" s="10">
        <f t="shared" si="225"/>
        <v>0</v>
      </c>
      <c r="AG97" s="10">
        <f t="shared" si="226"/>
        <v>-1</v>
      </c>
      <c r="AH97" s="10">
        <f t="shared" si="227"/>
        <v>2</v>
      </c>
      <c r="AI97" s="10">
        <f t="shared" si="228"/>
        <v>-2</v>
      </c>
      <c r="AJ97" s="10">
        <f t="shared" si="229"/>
        <v>-2</v>
      </c>
      <c r="AK97" s="12" t="b">
        <f t="shared" si="195"/>
        <v>0</v>
      </c>
      <c r="AL97" s="10" t="str">
        <f t="shared" si="196"/>
        <v>51</v>
      </c>
      <c r="AM97" s="10" t="str">
        <f t="shared" si="197"/>
        <v>55</v>
      </c>
      <c r="AN97" s="10" t="str">
        <f t="shared" si="198"/>
        <v>64</v>
      </c>
      <c r="AO97" s="10" t="str">
        <f t="shared" si="199"/>
        <v>68</v>
      </c>
      <c r="AP97" s="13">
        <f t="shared" si="230"/>
        <v>4</v>
      </c>
      <c r="AQ97" s="13">
        <f t="shared" si="231"/>
        <v>9</v>
      </c>
      <c r="AR97" s="13">
        <f t="shared" si="200"/>
        <v>4</v>
      </c>
      <c r="AS97" s="12" t="b">
        <f t="shared" si="201"/>
        <v>0</v>
      </c>
      <c r="AT97" s="10" t="str">
        <f t="shared" si="202"/>
        <v>51</v>
      </c>
      <c r="AU97" s="10" t="str">
        <f t="shared" si="203"/>
        <v>55</v>
      </c>
      <c r="AV97" s="10" t="str">
        <f t="shared" si="204"/>
        <v>64</v>
      </c>
      <c r="AW97" s="10" t="str">
        <f t="shared" si="205"/>
        <v>68</v>
      </c>
      <c r="AX97" s="13">
        <f t="shared" si="206"/>
        <v>-4</v>
      </c>
      <c r="AY97" s="13">
        <f t="shared" si="167"/>
        <v>-9</v>
      </c>
      <c r="AZ97" s="13">
        <f t="shared" si="207"/>
        <v>-4</v>
      </c>
      <c r="BA97" s="12" t="b">
        <f t="shared" si="208"/>
        <v>0</v>
      </c>
      <c r="BB97" s="12" t="b">
        <f t="shared" si="232"/>
        <v>0</v>
      </c>
      <c r="BC97" t="b">
        <f>IF(OR((O97,V97,AD97,AK97,AS97,BA97)),TRUE,FALSE)</f>
        <v>0</v>
      </c>
      <c r="BD97" t="str">
        <f t="shared" si="233"/>
        <v>غير جميل</v>
      </c>
      <c r="BE97" t="str">
        <f t="shared" si="170"/>
        <v>غير جميل</v>
      </c>
      <c r="BF97" t="str">
        <f t="shared" si="171"/>
        <v>غير جميل</v>
      </c>
      <c r="BG97" t="str">
        <f t="shared" si="172"/>
        <v>غير جميل</v>
      </c>
      <c r="BH97" t="str">
        <f t="shared" si="173"/>
        <v>غير جميل</v>
      </c>
      <c r="BI97" t="str">
        <f t="shared" si="174"/>
        <v>غير جميل</v>
      </c>
      <c r="BJ97" t="str">
        <f t="shared" si="175"/>
        <v>غير جميل</v>
      </c>
      <c r="BK97" t="str">
        <f t="shared" si="234"/>
        <v>غير جميل</v>
      </c>
    </row>
    <row r="98" spans="1:63" ht="15.75">
      <c r="A98" s="6" t="s">
        <v>76</v>
      </c>
      <c r="B98" s="7" t="str">
        <f t="shared" ref="B98:I98" si="241">MID($A98,COLUMN(A98),1)</f>
        <v>5</v>
      </c>
      <c r="C98" s="7" t="str">
        <f t="shared" si="241"/>
        <v>1</v>
      </c>
      <c r="D98" s="7" t="str">
        <f t="shared" si="241"/>
        <v>5</v>
      </c>
      <c r="E98" s="7" t="str">
        <f t="shared" si="241"/>
        <v>5</v>
      </c>
      <c r="F98" s="7" t="str">
        <f t="shared" si="241"/>
        <v>7</v>
      </c>
      <c r="G98" s="7" t="str">
        <f t="shared" si="241"/>
        <v>1</v>
      </c>
      <c r="H98" s="7" t="str">
        <f t="shared" si="241"/>
        <v>3</v>
      </c>
      <c r="I98" s="7" t="str">
        <f t="shared" si="241"/>
        <v>0</v>
      </c>
      <c r="J98" s="8" t="str">
        <f t="shared" si="164"/>
        <v>No</v>
      </c>
      <c r="K98" s="3" t="str">
        <f t="shared" si="165"/>
        <v>No</v>
      </c>
      <c r="M98" s="10">
        <f t="shared" si="185"/>
        <v>5</v>
      </c>
      <c r="N98" s="10">
        <f t="shared" si="218"/>
        <v>3</v>
      </c>
      <c r="O98" s="12" t="b">
        <f t="shared" si="169"/>
        <v>0</v>
      </c>
      <c r="P98" s="10" t="str">
        <f t="shared" si="186"/>
        <v>51</v>
      </c>
      <c r="Q98" s="10" t="str">
        <f t="shared" si="187"/>
        <v>55</v>
      </c>
      <c r="R98" s="10" t="str">
        <f t="shared" si="188"/>
        <v>71</v>
      </c>
      <c r="S98" s="10" t="str">
        <f t="shared" si="189"/>
        <v>30</v>
      </c>
      <c r="T98" s="13" t="e">
        <f t="shared" si="190"/>
        <v>#N/A</v>
      </c>
      <c r="U98" s="13">
        <f t="shared" si="191"/>
        <v>0</v>
      </c>
      <c r="V98" s="12" t="b">
        <f t="shared" si="166"/>
        <v>0</v>
      </c>
      <c r="W98" s="10">
        <f t="shared" si="192"/>
        <v>-4</v>
      </c>
      <c r="X98" s="10">
        <f t="shared" si="219"/>
        <v>4</v>
      </c>
      <c r="Y98" s="10">
        <f t="shared" si="220"/>
        <v>0</v>
      </c>
      <c r="Z98" s="10">
        <f t="shared" si="221"/>
        <v>2</v>
      </c>
      <c r="AA98" s="10">
        <f t="shared" si="222"/>
        <v>-6</v>
      </c>
      <c r="AB98" s="10">
        <f t="shared" si="223"/>
        <v>2</v>
      </c>
      <c r="AC98" s="10">
        <f t="shared" si="224"/>
        <v>-3</v>
      </c>
      <c r="AD98" s="12" t="b">
        <f t="shared" si="193"/>
        <v>0</v>
      </c>
      <c r="AE98" s="10">
        <f t="shared" si="194"/>
        <v>-4</v>
      </c>
      <c r="AF98" s="10">
        <f t="shared" si="225"/>
        <v>0</v>
      </c>
      <c r="AG98" s="10">
        <f t="shared" si="226"/>
        <v>-2</v>
      </c>
      <c r="AH98" s="10">
        <f t="shared" si="227"/>
        <v>6</v>
      </c>
      <c r="AI98" s="10">
        <f t="shared" si="228"/>
        <v>-2</v>
      </c>
      <c r="AJ98" s="10">
        <f t="shared" si="229"/>
        <v>3</v>
      </c>
      <c r="AK98" s="12" t="b">
        <f t="shared" si="195"/>
        <v>0</v>
      </c>
      <c r="AL98" s="10" t="str">
        <f t="shared" si="196"/>
        <v>51</v>
      </c>
      <c r="AM98" s="10" t="str">
        <f t="shared" si="197"/>
        <v>55</v>
      </c>
      <c r="AN98" s="10" t="str">
        <f t="shared" si="198"/>
        <v>71</v>
      </c>
      <c r="AO98" s="10" t="str">
        <f t="shared" si="199"/>
        <v>30</v>
      </c>
      <c r="AP98" s="13">
        <f t="shared" si="230"/>
        <v>4</v>
      </c>
      <c r="AQ98" s="13">
        <f t="shared" si="231"/>
        <v>16</v>
      </c>
      <c r="AR98" s="13">
        <f t="shared" si="200"/>
        <v>-41</v>
      </c>
      <c r="AS98" s="12" t="b">
        <f t="shared" si="201"/>
        <v>0</v>
      </c>
      <c r="AT98" s="10" t="str">
        <f t="shared" si="202"/>
        <v>51</v>
      </c>
      <c r="AU98" s="10" t="str">
        <f t="shared" si="203"/>
        <v>55</v>
      </c>
      <c r="AV98" s="10" t="str">
        <f t="shared" si="204"/>
        <v>71</v>
      </c>
      <c r="AW98" s="10" t="str">
        <f t="shared" si="205"/>
        <v>30</v>
      </c>
      <c r="AX98" s="13">
        <f t="shared" si="206"/>
        <v>-4</v>
      </c>
      <c r="AY98" s="13">
        <f t="shared" si="167"/>
        <v>-16</v>
      </c>
      <c r="AZ98" s="13">
        <f t="shared" si="207"/>
        <v>41</v>
      </c>
      <c r="BA98" s="12" t="b">
        <f t="shared" si="208"/>
        <v>0</v>
      </c>
      <c r="BB98" s="12" t="b">
        <f t="shared" si="232"/>
        <v>0</v>
      </c>
      <c r="BC98" t="b">
        <f>IF(OR((O98,V98,AD98,AK98,AS98,BA98)),TRUE,FALSE)</f>
        <v>0</v>
      </c>
      <c r="BD98" t="str">
        <f t="shared" si="233"/>
        <v>غير جميل</v>
      </c>
      <c r="BE98" t="str">
        <f t="shared" si="170"/>
        <v>غير جميل</v>
      </c>
      <c r="BF98" t="str">
        <f t="shared" si="171"/>
        <v>غير جميل</v>
      </c>
      <c r="BG98" t="str">
        <f t="shared" si="172"/>
        <v>غير جميل</v>
      </c>
      <c r="BH98" t="str">
        <f t="shared" si="173"/>
        <v>غير جميل</v>
      </c>
      <c r="BI98" t="str">
        <f t="shared" si="174"/>
        <v>غير جميل</v>
      </c>
      <c r="BJ98" t="str">
        <f t="shared" si="175"/>
        <v>غير جميل</v>
      </c>
      <c r="BK98" t="str">
        <f t="shared" si="234"/>
        <v>غير جميل</v>
      </c>
    </row>
    <row r="99" spans="1:63" ht="15.75">
      <c r="A99" s="6" t="s">
        <v>77</v>
      </c>
      <c r="B99" s="7" t="str">
        <f t="shared" ref="B99:I99" si="242">MID($A99,COLUMN(A99),1)</f>
        <v>5</v>
      </c>
      <c r="C99" s="7" t="str">
        <f t="shared" si="242"/>
        <v>1</v>
      </c>
      <c r="D99" s="7" t="str">
        <f t="shared" si="242"/>
        <v>5</v>
      </c>
      <c r="E99" s="7" t="str">
        <f t="shared" si="242"/>
        <v>5</v>
      </c>
      <c r="F99" s="7" t="str">
        <f t="shared" si="242"/>
        <v>7</v>
      </c>
      <c r="G99" s="7" t="str">
        <f t="shared" si="242"/>
        <v>1</v>
      </c>
      <c r="H99" s="7" t="str">
        <f t="shared" si="242"/>
        <v>3</v>
      </c>
      <c r="I99" s="7" t="str">
        <f t="shared" si="242"/>
        <v>8</v>
      </c>
      <c r="J99" s="8" t="str">
        <f t="shared" si="164"/>
        <v>No</v>
      </c>
      <c r="K99" s="3" t="str">
        <f t="shared" si="165"/>
        <v>No</v>
      </c>
      <c r="M99" s="10">
        <f t="shared" si="185"/>
        <v>5</v>
      </c>
      <c r="N99" s="10">
        <f t="shared" si="218"/>
        <v>3</v>
      </c>
      <c r="O99" s="12" t="b">
        <f t="shared" si="169"/>
        <v>0</v>
      </c>
      <c r="P99" s="10" t="str">
        <f t="shared" si="186"/>
        <v>51</v>
      </c>
      <c r="Q99" s="10" t="str">
        <f t="shared" si="187"/>
        <v>55</v>
      </c>
      <c r="R99" s="10" t="str">
        <f t="shared" si="188"/>
        <v>71</v>
      </c>
      <c r="S99" s="10" t="str">
        <f t="shared" si="189"/>
        <v>38</v>
      </c>
      <c r="T99" s="13" t="e">
        <f t="shared" si="190"/>
        <v>#N/A</v>
      </c>
      <c r="U99" s="13">
        <f t="shared" si="191"/>
        <v>0</v>
      </c>
      <c r="V99" s="12" t="b">
        <f t="shared" si="166"/>
        <v>0</v>
      </c>
      <c r="W99" s="10">
        <f t="shared" si="192"/>
        <v>-4</v>
      </c>
      <c r="X99" s="10">
        <f t="shared" si="219"/>
        <v>4</v>
      </c>
      <c r="Y99" s="10">
        <f t="shared" si="220"/>
        <v>0</v>
      </c>
      <c r="Z99" s="10">
        <f t="shared" si="221"/>
        <v>2</v>
      </c>
      <c r="AA99" s="10">
        <f t="shared" si="222"/>
        <v>-6</v>
      </c>
      <c r="AB99" s="10">
        <f t="shared" si="223"/>
        <v>2</v>
      </c>
      <c r="AC99" s="10">
        <f t="shared" si="224"/>
        <v>5</v>
      </c>
      <c r="AD99" s="12" t="b">
        <f t="shared" si="193"/>
        <v>0</v>
      </c>
      <c r="AE99" s="10">
        <f t="shared" si="194"/>
        <v>-4</v>
      </c>
      <c r="AF99" s="10">
        <f t="shared" si="225"/>
        <v>0</v>
      </c>
      <c r="AG99" s="10">
        <f t="shared" si="226"/>
        <v>-2</v>
      </c>
      <c r="AH99" s="10">
        <f t="shared" si="227"/>
        <v>6</v>
      </c>
      <c r="AI99" s="10">
        <f t="shared" si="228"/>
        <v>-2</v>
      </c>
      <c r="AJ99" s="10">
        <f t="shared" si="229"/>
        <v>-5</v>
      </c>
      <c r="AK99" s="12" t="b">
        <f t="shared" si="195"/>
        <v>0</v>
      </c>
      <c r="AL99" s="10" t="str">
        <f t="shared" si="196"/>
        <v>51</v>
      </c>
      <c r="AM99" s="10" t="str">
        <f t="shared" si="197"/>
        <v>55</v>
      </c>
      <c r="AN99" s="10" t="str">
        <f t="shared" si="198"/>
        <v>71</v>
      </c>
      <c r="AO99" s="10" t="str">
        <f t="shared" si="199"/>
        <v>38</v>
      </c>
      <c r="AP99" s="13">
        <f t="shared" si="230"/>
        <v>4</v>
      </c>
      <c r="AQ99" s="13">
        <f t="shared" si="231"/>
        <v>16</v>
      </c>
      <c r="AR99" s="13">
        <f t="shared" si="200"/>
        <v>-33</v>
      </c>
      <c r="AS99" s="12" t="b">
        <f t="shared" si="201"/>
        <v>0</v>
      </c>
      <c r="AT99" s="10" t="str">
        <f t="shared" si="202"/>
        <v>51</v>
      </c>
      <c r="AU99" s="10" t="str">
        <f t="shared" si="203"/>
        <v>55</v>
      </c>
      <c r="AV99" s="10" t="str">
        <f t="shared" si="204"/>
        <v>71</v>
      </c>
      <c r="AW99" s="10" t="str">
        <f t="shared" si="205"/>
        <v>38</v>
      </c>
      <c r="AX99" s="13">
        <f t="shared" si="206"/>
        <v>-4</v>
      </c>
      <c r="AY99" s="13">
        <f t="shared" si="167"/>
        <v>-16</v>
      </c>
      <c r="AZ99" s="13">
        <f t="shared" si="207"/>
        <v>33</v>
      </c>
      <c r="BA99" s="12" t="b">
        <f t="shared" si="208"/>
        <v>0</v>
      </c>
      <c r="BB99" s="12" t="b">
        <f t="shared" si="232"/>
        <v>0</v>
      </c>
      <c r="BC99" t="b">
        <f>IF(OR((O99,V99,AD99,AK99,AS99,BA99)),TRUE,FALSE)</f>
        <v>0</v>
      </c>
      <c r="BD99" t="str">
        <f t="shared" si="233"/>
        <v>غير جميل</v>
      </c>
      <c r="BE99" t="str">
        <f t="shared" si="170"/>
        <v>غير جميل</v>
      </c>
      <c r="BF99" t="str">
        <f t="shared" si="171"/>
        <v>غير جميل</v>
      </c>
      <c r="BG99" t="str">
        <f t="shared" si="172"/>
        <v>غير جميل</v>
      </c>
      <c r="BH99" t="str">
        <f t="shared" si="173"/>
        <v>غير جميل</v>
      </c>
      <c r="BI99" t="str">
        <f t="shared" si="174"/>
        <v>غير جميل</v>
      </c>
      <c r="BJ99" t="str">
        <f t="shared" si="175"/>
        <v>غير جميل</v>
      </c>
      <c r="BK99" t="str">
        <f t="shared" si="234"/>
        <v>غير جميل</v>
      </c>
    </row>
    <row r="100" spans="1:63" ht="15.75">
      <c r="A100" s="6" t="s">
        <v>78</v>
      </c>
      <c r="B100" s="7" t="str">
        <f t="shared" ref="B100:I100" si="243">MID($A100,COLUMN(A100),1)</f>
        <v>5</v>
      </c>
      <c r="C100" s="7" t="str">
        <f t="shared" si="243"/>
        <v>1</v>
      </c>
      <c r="D100" s="7" t="str">
        <f t="shared" si="243"/>
        <v>5</v>
      </c>
      <c r="E100" s="7" t="str">
        <f t="shared" si="243"/>
        <v>5</v>
      </c>
      <c r="F100" s="7" t="str">
        <f t="shared" si="243"/>
        <v>7</v>
      </c>
      <c r="G100" s="7" t="str">
        <f t="shared" si="243"/>
        <v>1</v>
      </c>
      <c r="H100" s="7" t="str">
        <f t="shared" si="243"/>
        <v>5</v>
      </c>
      <c r="I100" s="7" t="str">
        <f t="shared" si="243"/>
        <v>6</v>
      </c>
      <c r="J100" s="8" t="str">
        <f t="shared" si="164"/>
        <v>No</v>
      </c>
      <c r="K100" s="3" t="str">
        <f t="shared" si="165"/>
        <v>No</v>
      </c>
      <c r="M100" s="10">
        <f t="shared" si="185"/>
        <v>5</v>
      </c>
      <c r="N100" s="10">
        <f t="shared" si="218"/>
        <v>4</v>
      </c>
      <c r="O100" s="12" t="b">
        <f t="shared" si="169"/>
        <v>0</v>
      </c>
      <c r="P100" s="10" t="str">
        <f t="shared" si="186"/>
        <v>51</v>
      </c>
      <c r="Q100" s="10" t="str">
        <f t="shared" si="187"/>
        <v>55</v>
      </c>
      <c r="R100" s="10" t="str">
        <f t="shared" si="188"/>
        <v>71</v>
      </c>
      <c r="S100" s="10" t="str">
        <f t="shared" si="189"/>
        <v>56</v>
      </c>
      <c r="T100" s="13" t="e">
        <f t="shared" si="190"/>
        <v>#N/A</v>
      </c>
      <c r="U100" s="13">
        <f t="shared" si="191"/>
        <v>0</v>
      </c>
      <c r="V100" s="12" t="b">
        <f t="shared" si="166"/>
        <v>0</v>
      </c>
      <c r="W100" s="10">
        <f t="shared" si="192"/>
        <v>-4</v>
      </c>
      <c r="X100" s="10">
        <f t="shared" si="219"/>
        <v>4</v>
      </c>
      <c r="Y100" s="10">
        <f t="shared" si="220"/>
        <v>0</v>
      </c>
      <c r="Z100" s="10">
        <f t="shared" si="221"/>
        <v>2</v>
      </c>
      <c r="AA100" s="10">
        <f t="shared" si="222"/>
        <v>-6</v>
      </c>
      <c r="AB100" s="10">
        <f t="shared" si="223"/>
        <v>4</v>
      </c>
      <c r="AC100" s="10">
        <f t="shared" si="224"/>
        <v>1</v>
      </c>
      <c r="AD100" s="12" t="b">
        <f t="shared" si="193"/>
        <v>0</v>
      </c>
      <c r="AE100" s="10">
        <f t="shared" si="194"/>
        <v>-4</v>
      </c>
      <c r="AF100" s="10">
        <f t="shared" si="225"/>
        <v>0</v>
      </c>
      <c r="AG100" s="10">
        <f t="shared" si="226"/>
        <v>-2</v>
      </c>
      <c r="AH100" s="10">
        <f t="shared" si="227"/>
        <v>6</v>
      </c>
      <c r="AI100" s="10">
        <f t="shared" si="228"/>
        <v>-4</v>
      </c>
      <c r="AJ100" s="10">
        <f t="shared" si="229"/>
        <v>-1</v>
      </c>
      <c r="AK100" s="12" t="b">
        <f t="shared" si="195"/>
        <v>0</v>
      </c>
      <c r="AL100" s="10" t="str">
        <f t="shared" si="196"/>
        <v>51</v>
      </c>
      <c r="AM100" s="10" t="str">
        <f t="shared" si="197"/>
        <v>55</v>
      </c>
      <c r="AN100" s="10" t="str">
        <f t="shared" si="198"/>
        <v>71</v>
      </c>
      <c r="AO100" s="10" t="str">
        <f t="shared" si="199"/>
        <v>56</v>
      </c>
      <c r="AP100" s="13">
        <f t="shared" si="230"/>
        <v>4</v>
      </c>
      <c r="AQ100" s="13">
        <f t="shared" si="231"/>
        <v>16</v>
      </c>
      <c r="AR100" s="13">
        <f t="shared" si="200"/>
        <v>-15</v>
      </c>
      <c r="AS100" s="12" t="b">
        <f t="shared" si="201"/>
        <v>0</v>
      </c>
      <c r="AT100" s="10" t="str">
        <f t="shared" si="202"/>
        <v>51</v>
      </c>
      <c r="AU100" s="10" t="str">
        <f t="shared" si="203"/>
        <v>55</v>
      </c>
      <c r="AV100" s="10" t="str">
        <f t="shared" si="204"/>
        <v>71</v>
      </c>
      <c r="AW100" s="10" t="str">
        <f t="shared" si="205"/>
        <v>56</v>
      </c>
      <c r="AX100" s="13">
        <f t="shared" si="206"/>
        <v>-4</v>
      </c>
      <c r="AY100" s="13">
        <f t="shared" si="167"/>
        <v>-16</v>
      </c>
      <c r="AZ100" s="13">
        <f t="shared" si="207"/>
        <v>15</v>
      </c>
      <c r="BA100" s="12" t="b">
        <f t="shared" si="208"/>
        <v>0</v>
      </c>
      <c r="BB100" s="12" t="b">
        <f t="shared" si="232"/>
        <v>0</v>
      </c>
      <c r="BC100" t="b">
        <f>IF(OR((O100,V100,AD100,AK100,AS100,BA100)),TRUE,FALSE)</f>
        <v>0</v>
      </c>
      <c r="BD100" t="str">
        <f t="shared" si="233"/>
        <v>غير جميل</v>
      </c>
      <c r="BE100" t="str">
        <f t="shared" si="170"/>
        <v>غير جميل</v>
      </c>
      <c r="BF100" t="str">
        <f t="shared" si="171"/>
        <v>غير جميل</v>
      </c>
      <c r="BG100" t="str">
        <f t="shared" si="172"/>
        <v>غير جميل</v>
      </c>
      <c r="BH100" t="str">
        <f t="shared" si="173"/>
        <v>غير جميل</v>
      </c>
      <c r="BI100" t="str">
        <f t="shared" si="174"/>
        <v>غير جميل</v>
      </c>
      <c r="BJ100" t="str">
        <f t="shared" si="175"/>
        <v>غير جميل</v>
      </c>
      <c r="BK100" t="str">
        <f t="shared" si="234"/>
        <v>غير جميل</v>
      </c>
    </row>
    <row r="101" spans="1:63" ht="15.75">
      <c r="A101" s="6" t="s">
        <v>79</v>
      </c>
      <c r="B101" s="7" t="str">
        <f t="shared" ref="B101:I101" si="244">MID($A101,COLUMN(A101),1)</f>
        <v>5</v>
      </c>
      <c r="C101" s="7" t="str">
        <f t="shared" si="244"/>
        <v>1</v>
      </c>
      <c r="D101" s="7" t="str">
        <f t="shared" si="244"/>
        <v>5</v>
      </c>
      <c r="E101" s="7" t="str">
        <f t="shared" si="244"/>
        <v>5</v>
      </c>
      <c r="F101" s="7" t="str">
        <f t="shared" si="244"/>
        <v>7</v>
      </c>
      <c r="G101" s="7" t="str">
        <f t="shared" si="244"/>
        <v>3</v>
      </c>
      <c r="H101" s="7" t="str">
        <f t="shared" si="244"/>
        <v>1</v>
      </c>
      <c r="I101" s="7" t="str">
        <f t="shared" si="244"/>
        <v>5</v>
      </c>
      <c r="J101" s="8" t="str">
        <f t="shared" si="164"/>
        <v>No</v>
      </c>
      <c r="K101" s="3" t="str">
        <f t="shared" si="165"/>
        <v>No</v>
      </c>
      <c r="M101" s="10">
        <f t="shared" si="185"/>
        <v>5</v>
      </c>
      <c r="N101" s="10">
        <f t="shared" si="218"/>
        <v>4</v>
      </c>
      <c r="O101" s="12" t="b">
        <f t="shared" si="169"/>
        <v>0</v>
      </c>
      <c r="P101" s="10" t="str">
        <f t="shared" si="186"/>
        <v>51</v>
      </c>
      <c r="Q101" s="10" t="str">
        <f t="shared" si="187"/>
        <v>55</v>
      </c>
      <c r="R101" s="10" t="str">
        <f t="shared" si="188"/>
        <v>73</v>
      </c>
      <c r="S101" s="10" t="str">
        <f t="shared" si="189"/>
        <v>15</v>
      </c>
      <c r="T101" s="13" t="e">
        <f t="shared" si="190"/>
        <v>#N/A</v>
      </c>
      <c r="U101" s="13">
        <f t="shared" si="191"/>
        <v>0</v>
      </c>
      <c r="V101" s="12" t="b">
        <f t="shared" si="166"/>
        <v>0</v>
      </c>
      <c r="W101" s="10">
        <f t="shared" si="192"/>
        <v>-4</v>
      </c>
      <c r="X101" s="10">
        <f t="shared" si="219"/>
        <v>4</v>
      </c>
      <c r="Y101" s="10">
        <f t="shared" si="220"/>
        <v>0</v>
      </c>
      <c r="Z101" s="10">
        <f t="shared" si="221"/>
        <v>2</v>
      </c>
      <c r="AA101" s="10">
        <f t="shared" si="222"/>
        <v>-4</v>
      </c>
      <c r="AB101" s="10">
        <f t="shared" si="223"/>
        <v>-2</v>
      </c>
      <c r="AC101" s="10">
        <f t="shared" si="224"/>
        <v>4</v>
      </c>
      <c r="AD101" s="12" t="b">
        <f t="shared" si="193"/>
        <v>0</v>
      </c>
      <c r="AE101" s="10">
        <f t="shared" si="194"/>
        <v>-4</v>
      </c>
      <c r="AF101" s="10">
        <f t="shared" si="225"/>
        <v>0</v>
      </c>
      <c r="AG101" s="10">
        <f t="shared" si="226"/>
        <v>-2</v>
      </c>
      <c r="AH101" s="10">
        <f t="shared" si="227"/>
        <v>4</v>
      </c>
      <c r="AI101" s="10">
        <f t="shared" si="228"/>
        <v>2</v>
      </c>
      <c r="AJ101" s="10">
        <f t="shared" si="229"/>
        <v>-4</v>
      </c>
      <c r="AK101" s="12" t="b">
        <f t="shared" si="195"/>
        <v>0</v>
      </c>
      <c r="AL101" s="10" t="str">
        <f t="shared" si="196"/>
        <v>51</v>
      </c>
      <c r="AM101" s="10" t="str">
        <f t="shared" si="197"/>
        <v>55</v>
      </c>
      <c r="AN101" s="10" t="str">
        <f t="shared" si="198"/>
        <v>73</v>
      </c>
      <c r="AO101" s="10" t="str">
        <f t="shared" si="199"/>
        <v>15</v>
      </c>
      <c r="AP101" s="13">
        <f t="shared" si="230"/>
        <v>4</v>
      </c>
      <c r="AQ101" s="13">
        <f t="shared" si="231"/>
        <v>18</v>
      </c>
      <c r="AR101" s="13">
        <f t="shared" si="200"/>
        <v>-58</v>
      </c>
      <c r="AS101" s="12" t="b">
        <f t="shared" si="201"/>
        <v>0</v>
      </c>
      <c r="AT101" s="10" t="str">
        <f t="shared" si="202"/>
        <v>51</v>
      </c>
      <c r="AU101" s="10" t="str">
        <f t="shared" si="203"/>
        <v>55</v>
      </c>
      <c r="AV101" s="10" t="str">
        <f t="shared" si="204"/>
        <v>73</v>
      </c>
      <c r="AW101" s="10" t="str">
        <f t="shared" si="205"/>
        <v>15</v>
      </c>
      <c r="AX101" s="13">
        <f t="shared" si="206"/>
        <v>-4</v>
      </c>
      <c r="AY101" s="13">
        <f t="shared" si="167"/>
        <v>-18</v>
      </c>
      <c r="AZ101" s="13">
        <f t="shared" si="207"/>
        <v>58</v>
      </c>
      <c r="BA101" s="12" t="b">
        <f t="shared" si="208"/>
        <v>0</v>
      </c>
      <c r="BB101" s="12" t="b">
        <f t="shared" si="232"/>
        <v>0</v>
      </c>
      <c r="BC101" t="b">
        <f>IF(OR((O101,V101,AD101,AK101,AS101,BA101)),TRUE,FALSE)</f>
        <v>0</v>
      </c>
      <c r="BD101" t="str">
        <f t="shared" si="233"/>
        <v>غير جميل</v>
      </c>
      <c r="BE101" t="str">
        <f t="shared" si="170"/>
        <v>غير جميل</v>
      </c>
      <c r="BF101" t="str">
        <f t="shared" si="171"/>
        <v>غير جميل</v>
      </c>
      <c r="BG101" t="str">
        <f t="shared" si="172"/>
        <v>غير جميل</v>
      </c>
      <c r="BH101" t="str">
        <f t="shared" si="173"/>
        <v>غير جميل</v>
      </c>
      <c r="BI101" t="str">
        <f t="shared" si="174"/>
        <v>غير جميل</v>
      </c>
      <c r="BJ101" t="str">
        <f t="shared" si="175"/>
        <v>غير جميل</v>
      </c>
      <c r="BK101" t="str">
        <f t="shared" si="234"/>
        <v>غير جميل</v>
      </c>
    </row>
    <row r="102" spans="1:63" ht="15.75">
      <c r="A102" s="6" t="s">
        <v>80</v>
      </c>
      <c r="B102" s="7" t="str">
        <f t="shared" ref="B102:I102" si="245">MID($A102,COLUMN(A102),1)</f>
        <v>5</v>
      </c>
      <c r="C102" s="7" t="str">
        <f t="shared" si="245"/>
        <v>1</v>
      </c>
      <c r="D102" s="7" t="str">
        <f t="shared" si="245"/>
        <v>5</v>
      </c>
      <c r="E102" s="7" t="str">
        <f t="shared" si="245"/>
        <v>5</v>
      </c>
      <c r="F102" s="7" t="str">
        <f t="shared" si="245"/>
        <v>7</v>
      </c>
      <c r="G102" s="7" t="str">
        <f t="shared" si="245"/>
        <v>4</v>
      </c>
      <c r="H102" s="7" t="str">
        <f t="shared" si="245"/>
        <v>8</v>
      </c>
      <c r="I102" s="7" t="str">
        <f t="shared" si="245"/>
        <v>7</v>
      </c>
      <c r="J102" s="8" t="str">
        <f t="shared" si="164"/>
        <v>No</v>
      </c>
      <c r="K102" s="3" t="str">
        <f t="shared" si="165"/>
        <v>No</v>
      </c>
      <c r="M102" s="10">
        <f t="shared" si="185"/>
        <v>5</v>
      </c>
      <c r="N102" s="10">
        <f t="shared" si="218"/>
        <v>3</v>
      </c>
      <c r="O102" s="12" t="b">
        <f t="shared" si="169"/>
        <v>0</v>
      </c>
      <c r="P102" s="10" t="str">
        <f t="shared" si="186"/>
        <v>51</v>
      </c>
      <c r="Q102" s="10" t="str">
        <f t="shared" si="187"/>
        <v>55</v>
      </c>
      <c r="R102" s="10" t="str">
        <f t="shared" si="188"/>
        <v>74</v>
      </c>
      <c r="S102" s="10" t="str">
        <f t="shared" si="189"/>
        <v>87</v>
      </c>
      <c r="T102" s="13" t="e">
        <f t="shared" si="190"/>
        <v>#N/A</v>
      </c>
      <c r="U102" s="13">
        <f t="shared" si="191"/>
        <v>0</v>
      </c>
      <c r="V102" s="12" t="b">
        <f t="shared" si="166"/>
        <v>0</v>
      </c>
      <c r="W102" s="10">
        <f t="shared" si="192"/>
        <v>-4</v>
      </c>
      <c r="X102" s="10">
        <f t="shared" si="219"/>
        <v>4</v>
      </c>
      <c r="Y102" s="10">
        <f t="shared" si="220"/>
        <v>0</v>
      </c>
      <c r="Z102" s="10">
        <f t="shared" si="221"/>
        <v>2</v>
      </c>
      <c r="AA102" s="10">
        <f t="shared" si="222"/>
        <v>-3</v>
      </c>
      <c r="AB102" s="10">
        <f t="shared" si="223"/>
        <v>4</v>
      </c>
      <c r="AC102" s="10">
        <f t="shared" si="224"/>
        <v>-1</v>
      </c>
      <c r="AD102" s="12" t="b">
        <f t="shared" si="193"/>
        <v>0</v>
      </c>
      <c r="AE102" s="10">
        <f t="shared" si="194"/>
        <v>-4</v>
      </c>
      <c r="AF102" s="10">
        <f t="shared" si="225"/>
        <v>0</v>
      </c>
      <c r="AG102" s="10">
        <f t="shared" si="226"/>
        <v>-2</v>
      </c>
      <c r="AH102" s="10">
        <f t="shared" si="227"/>
        <v>3</v>
      </c>
      <c r="AI102" s="10">
        <f t="shared" si="228"/>
        <v>-4</v>
      </c>
      <c r="AJ102" s="10">
        <f t="shared" si="229"/>
        <v>1</v>
      </c>
      <c r="AK102" s="12" t="b">
        <f t="shared" si="195"/>
        <v>0</v>
      </c>
      <c r="AL102" s="10" t="str">
        <f t="shared" si="196"/>
        <v>51</v>
      </c>
      <c r="AM102" s="10" t="str">
        <f t="shared" si="197"/>
        <v>55</v>
      </c>
      <c r="AN102" s="10" t="str">
        <f t="shared" si="198"/>
        <v>74</v>
      </c>
      <c r="AO102" s="10" t="str">
        <f t="shared" si="199"/>
        <v>87</v>
      </c>
      <c r="AP102" s="13">
        <f t="shared" si="230"/>
        <v>4</v>
      </c>
      <c r="AQ102" s="13">
        <f t="shared" si="231"/>
        <v>19</v>
      </c>
      <c r="AR102" s="13">
        <f t="shared" si="200"/>
        <v>13</v>
      </c>
      <c r="AS102" s="12" t="b">
        <f t="shared" si="201"/>
        <v>0</v>
      </c>
      <c r="AT102" s="10" t="str">
        <f t="shared" si="202"/>
        <v>51</v>
      </c>
      <c r="AU102" s="10" t="str">
        <f t="shared" si="203"/>
        <v>55</v>
      </c>
      <c r="AV102" s="10" t="str">
        <f t="shared" si="204"/>
        <v>74</v>
      </c>
      <c r="AW102" s="10" t="str">
        <f t="shared" si="205"/>
        <v>87</v>
      </c>
      <c r="AX102" s="13">
        <f t="shared" si="206"/>
        <v>-4</v>
      </c>
      <c r="AY102" s="13">
        <f t="shared" si="167"/>
        <v>-19</v>
      </c>
      <c r="AZ102" s="13">
        <f t="shared" si="207"/>
        <v>-13</v>
      </c>
      <c r="BA102" s="12" t="b">
        <f t="shared" si="208"/>
        <v>0</v>
      </c>
      <c r="BB102" s="12" t="b">
        <f t="shared" si="232"/>
        <v>0</v>
      </c>
      <c r="BC102" t="b">
        <f>IF(OR((O102,V102,AD102,AK102,AS102,BA102)),TRUE,FALSE)</f>
        <v>0</v>
      </c>
      <c r="BD102" t="str">
        <f t="shared" si="233"/>
        <v>غير جميل</v>
      </c>
      <c r="BE102" t="str">
        <f t="shared" si="170"/>
        <v>غير جميل</v>
      </c>
      <c r="BF102" t="str">
        <f t="shared" si="171"/>
        <v>غير جميل</v>
      </c>
      <c r="BG102" t="str">
        <f t="shared" si="172"/>
        <v>غير جميل</v>
      </c>
      <c r="BH102" t="str">
        <f t="shared" si="173"/>
        <v>غير جميل</v>
      </c>
      <c r="BI102" t="str">
        <f t="shared" si="174"/>
        <v>غير جميل</v>
      </c>
      <c r="BJ102" t="str">
        <f t="shared" si="175"/>
        <v>غير جميل</v>
      </c>
      <c r="BK102" t="str">
        <f t="shared" si="234"/>
        <v>غير جميل</v>
      </c>
    </row>
    <row r="103" spans="1:63" ht="15.75">
      <c r="A103" s="6" t="s">
        <v>81</v>
      </c>
      <c r="B103" s="7" t="str">
        <f t="shared" ref="B103:I103" si="246">MID($A103,COLUMN(A103),1)</f>
        <v>5</v>
      </c>
      <c r="C103" s="7" t="str">
        <f t="shared" si="246"/>
        <v>1</v>
      </c>
      <c r="D103" s="7" t="str">
        <f t="shared" si="246"/>
        <v>5</v>
      </c>
      <c r="E103" s="7" t="str">
        <f t="shared" si="246"/>
        <v>5</v>
      </c>
      <c r="F103" s="7" t="str">
        <f t="shared" si="246"/>
        <v>7</v>
      </c>
      <c r="G103" s="7" t="str">
        <f t="shared" si="246"/>
        <v>4</v>
      </c>
      <c r="H103" s="7" t="str">
        <f t="shared" si="246"/>
        <v>9</v>
      </c>
      <c r="I103" s="7" t="str">
        <f t="shared" si="246"/>
        <v>0</v>
      </c>
      <c r="J103" s="8" t="str">
        <f t="shared" si="164"/>
        <v>No</v>
      </c>
      <c r="K103" s="3" t="str">
        <f t="shared" si="165"/>
        <v>No</v>
      </c>
      <c r="M103" s="10">
        <f t="shared" si="185"/>
        <v>5</v>
      </c>
      <c r="N103" s="10">
        <f t="shared" si="218"/>
        <v>3</v>
      </c>
      <c r="O103" s="12" t="b">
        <f t="shared" si="169"/>
        <v>0</v>
      </c>
      <c r="P103" s="10" t="str">
        <f t="shared" si="186"/>
        <v>51</v>
      </c>
      <c r="Q103" s="10" t="str">
        <f t="shared" si="187"/>
        <v>55</v>
      </c>
      <c r="R103" s="10" t="str">
        <f t="shared" si="188"/>
        <v>74</v>
      </c>
      <c r="S103" s="10" t="str">
        <f t="shared" si="189"/>
        <v>90</v>
      </c>
      <c r="T103" s="13" t="e">
        <f t="shared" si="190"/>
        <v>#N/A</v>
      </c>
      <c r="U103" s="13">
        <f t="shared" si="191"/>
        <v>0</v>
      </c>
      <c r="V103" s="12" t="b">
        <f t="shared" si="166"/>
        <v>0</v>
      </c>
      <c r="W103" s="10">
        <f t="shared" si="192"/>
        <v>-4</v>
      </c>
      <c r="X103" s="10">
        <f t="shared" si="219"/>
        <v>4</v>
      </c>
      <c r="Y103" s="10">
        <f t="shared" si="220"/>
        <v>0</v>
      </c>
      <c r="Z103" s="10">
        <f t="shared" si="221"/>
        <v>2</v>
      </c>
      <c r="AA103" s="10">
        <f t="shared" si="222"/>
        <v>-3</v>
      </c>
      <c r="AB103" s="10">
        <f t="shared" si="223"/>
        <v>5</v>
      </c>
      <c r="AC103" s="10">
        <f t="shared" si="224"/>
        <v>-9</v>
      </c>
      <c r="AD103" s="12" t="b">
        <f t="shared" si="193"/>
        <v>0</v>
      </c>
      <c r="AE103" s="10">
        <f t="shared" si="194"/>
        <v>-4</v>
      </c>
      <c r="AF103" s="10">
        <f t="shared" si="225"/>
        <v>0</v>
      </c>
      <c r="AG103" s="10">
        <f t="shared" si="226"/>
        <v>-2</v>
      </c>
      <c r="AH103" s="10">
        <f t="shared" si="227"/>
        <v>3</v>
      </c>
      <c r="AI103" s="10">
        <f t="shared" si="228"/>
        <v>-5</v>
      </c>
      <c r="AJ103" s="10">
        <f t="shared" si="229"/>
        <v>9</v>
      </c>
      <c r="AK103" s="12" t="b">
        <f t="shared" si="195"/>
        <v>0</v>
      </c>
      <c r="AL103" s="10" t="str">
        <f t="shared" si="196"/>
        <v>51</v>
      </c>
      <c r="AM103" s="10" t="str">
        <f t="shared" si="197"/>
        <v>55</v>
      </c>
      <c r="AN103" s="10" t="str">
        <f t="shared" si="198"/>
        <v>74</v>
      </c>
      <c r="AO103" s="10" t="str">
        <f t="shared" si="199"/>
        <v>90</v>
      </c>
      <c r="AP103" s="13">
        <f t="shared" si="230"/>
        <v>4</v>
      </c>
      <c r="AQ103" s="13">
        <f t="shared" si="231"/>
        <v>19</v>
      </c>
      <c r="AR103" s="13">
        <f t="shared" si="200"/>
        <v>16</v>
      </c>
      <c r="AS103" s="12" t="b">
        <f t="shared" si="201"/>
        <v>0</v>
      </c>
      <c r="AT103" s="10" t="str">
        <f t="shared" si="202"/>
        <v>51</v>
      </c>
      <c r="AU103" s="10" t="str">
        <f t="shared" si="203"/>
        <v>55</v>
      </c>
      <c r="AV103" s="10" t="str">
        <f t="shared" si="204"/>
        <v>74</v>
      </c>
      <c r="AW103" s="10" t="str">
        <f t="shared" si="205"/>
        <v>90</v>
      </c>
      <c r="AX103" s="13">
        <f t="shared" si="206"/>
        <v>-4</v>
      </c>
      <c r="AY103" s="13">
        <f t="shared" si="167"/>
        <v>-19</v>
      </c>
      <c r="AZ103" s="13">
        <f t="shared" si="207"/>
        <v>-16</v>
      </c>
      <c r="BA103" s="12" t="b">
        <f t="shared" si="208"/>
        <v>0</v>
      </c>
      <c r="BB103" s="12" t="b">
        <f t="shared" si="232"/>
        <v>0</v>
      </c>
      <c r="BC103" t="b">
        <f>IF(OR((O103,V103,AD103,AK103,AS103,BA103)),TRUE,FALSE)</f>
        <v>0</v>
      </c>
      <c r="BD103" t="str">
        <f t="shared" si="233"/>
        <v>غير جميل</v>
      </c>
      <c r="BE103" t="str">
        <f t="shared" si="170"/>
        <v>غير جميل</v>
      </c>
      <c r="BF103" t="str">
        <f t="shared" si="171"/>
        <v>غير جميل</v>
      </c>
      <c r="BG103" t="str">
        <f t="shared" si="172"/>
        <v>غير جميل</v>
      </c>
      <c r="BH103" t="str">
        <f t="shared" si="173"/>
        <v>غير جميل</v>
      </c>
      <c r="BI103" t="str">
        <f t="shared" si="174"/>
        <v>غير جميل</v>
      </c>
      <c r="BJ103" t="str">
        <f t="shared" si="175"/>
        <v>غير جميل</v>
      </c>
      <c r="BK103" t="str">
        <f t="shared" si="234"/>
        <v>غير جميل</v>
      </c>
    </row>
    <row r="104" spans="1:63" ht="15.75">
      <c r="A104" s="6" t="s">
        <v>82</v>
      </c>
      <c r="B104" s="7" t="str">
        <f t="shared" ref="B104:I104" si="247">MID($A104,COLUMN(A104),1)</f>
        <v>5</v>
      </c>
      <c r="C104" s="7" t="str">
        <f t="shared" si="247"/>
        <v>1</v>
      </c>
      <c r="D104" s="7" t="str">
        <f t="shared" si="247"/>
        <v>5</v>
      </c>
      <c r="E104" s="7" t="str">
        <f t="shared" si="247"/>
        <v>5</v>
      </c>
      <c r="F104" s="7" t="str">
        <f t="shared" si="247"/>
        <v>7</v>
      </c>
      <c r="G104" s="7" t="str">
        <f t="shared" si="247"/>
        <v>4</v>
      </c>
      <c r="H104" s="7" t="str">
        <f t="shared" si="247"/>
        <v>9</v>
      </c>
      <c r="I104" s="7" t="str">
        <f t="shared" si="247"/>
        <v>1</v>
      </c>
      <c r="J104" s="8" t="str">
        <f t="shared" si="164"/>
        <v>No</v>
      </c>
      <c r="K104" s="3" t="str">
        <f t="shared" si="165"/>
        <v>No</v>
      </c>
      <c r="M104" s="10">
        <f t="shared" si="185"/>
        <v>5</v>
      </c>
      <c r="N104" s="10">
        <f t="shared" si="218"/>
        <v>3</v>
      </c>
      <c r="O104" s="12" t="b">
        <f t="shared" si="169"/>
        <v>0</v>
      </c>
      <c r="P104" s="10" t="str">
        <f t="shared" si="186"/>
        <v>51</v>
      </c>
      <c r="Q104" s="10" t="str">
        <f t="shared" si="187"/>
        <v>55</v>
      </c>
      <c r="R104" s="10" t="str">
        <f t="shared" si="188"/>
        <v>74</v>
      </c>
      <c r="S104" s="10" t="str">
        <f t="shared" si="189"/>
        <v>91</v>
      </c>
      <c r="T104" s="13" t="e">
        <f t="shared" si="190"/>
        <v>#N/A</v>
      </c>
      <c r="U104" s="13">
        <f t="shared" si="191"/>
        <v>0</v>
      </c>
      <c r="V104" s="12" t="b">
        <f t="shared" si="166"/>
        <v>0</v>
      </c>
      <c r="W104" s="10">
        <f t="shared" si="192"/>
        <v>-4</v>
      </c>
      <c r="X104" s="10">
        <f t="shared" si="219"/>
        <v>4</v>
      </c>
      <c r="Y104" s="10">
        <f t="shared" si="220"/>
        <v>0</v>
      </c>
      <c r="Z104" s="10">
        <f t="shared" si="221"/>
        <v>2</v>
      </c>
      <c r="AA104" s="10">
        <f t="shared" si="222"/>
        <v>-3</v>
      </c>
      <c r="AB104" s="10">
        <f t="shared" si="223"/>
        <v>5</v>
      </c>
      <c r="AC104" s="10">
        <f t="shared" si="224"/>
        <v>-8</v>
      </c>
      <c r="AD104" s="12" t="b">
        <f t="shared" si="193"/>
        <v>0</v>
      </c>
      <c r="AE104" s="10">
        <f t="shared" si="194"/>
        <v>-4</v>
      </c>
      <c r="AF104" s="10">
        <f t="shared" si="225"/>
        <v>0</v>
      </c>
      <c r="AG104" s="10">
        <f t="shared" si="226"/>
        <v>-2</v>
      </c>
      <c r="AH104" s="10">
        <f t="shared" si="227"/>
        <v>3</v>
      </c>
      <c r="AI104" s="10">
        <f t="shared" si="228"/>
        <v>-5</v>
      </c>
      <c r="AJ104" s="10">
        <f t="shared" si="229"/>
        <v>8</v>
      </c>
      <c r="AK104" s="12" t="b">
        <f t="shared" si="195"/>
        <v>0</v>
      </c>
      <c r="AL104" s="10" t="str">
        <f t="shared" si="196"/>
        <v>51</v>
      </c>
      <c r="AM104" s="10" t="str">
        <f t="shared" si="197"/>
        <v>55</v>
      </c>
      <c r="AN104" s="10" t="str">
        <f t="shared" si="198"/>
        <v>74</v>
      </c>
      <c r="AO104" s="10" t="str">
        <f t="shared" si="199"/>
        <v>91</v>
      </c>
      <c r="AP104" s="13">
        <f t="shared" si="230"/>
        <v>4</v>
      </c>
      <c r="AQ104" s="13">
        <f t="shared" si="231"/>
        <v>19</v>
      </c>
      <c r="AR104" s="13">
        <f t="shared" si="200"/>
        <v>17</v>
      </c>
      <c r="AS104" s="12" t="b">
        <f t="shared" si="201"/>
        <v>0</v>
      </c>
      <c r="AT104" s="10" t="str">
        <f t="shared" si="202"/>
        <v>51</v>
      </c>
      <c r="AU104" s="10" t="str">
        <f t="shared" si="203"/>
        <v>55</v>
      </c>
      <c r="AV104" s="10" t="str">
        <f t="shared" si="204"/>
        <v>74</v>
      </c>
      <c r="AW104" s="10" t="str">
        <f t="shared" si="205"/>
        <v>91</v>
      </c>
      <c r="AX104" s="13">
        <f t="shared" si="206"/>
        <v>-4</v>
      </c>
      <c r="AY104" s="13">
        <f t="shared" si="167"/>
        <v>-19</v>
      </c>
      <c r="AZ104" s="13">
        <f t="shared" si="207"/>
        <v>-17</v>
      </c>
      <c r="BA104" s="12" t="b">
        <f t="shared" si="208"/>
        <v>0</v>
      </c>
      <c r="BB104" s="12" t="b">
        <f t="shared" si="232"/>
        <v>0</v>
      </c>
      <c r="BC104" t="b">
        <f>IF(OR((O104,V104,AD104,AK104,AS104,BA104)),TRUE,FALSE)</f>
        <v>0</v>
      </c>
      <c r="BD104" t="str">
        <f t="shared" si="233"/>
        <v>غير جميل</v>
      </c>
      <c r="BE104" t="str">
        <f t="shared" si="170"/>
        <v>غير جميل</v>
      </c>
      <c r="BF104" t="str">
        <f t="shared" si="171"/>
        <v>غير جميل</v>
      </c>
      <c r="BG104" t="str">
        <f t="shared" si="172"/>
        <v>غير جميل</v>
      </c>
      <c r="BH104" t="str">
        <f t="shared" si="173"/>
        <v>غير جميل</v>
      </c>
      <c r="BI104" t="str">
        <f t="shared" si="174"/>
        <v>غير جميل</v>
      </c>
      <c r="BJ104" t="str">
        <f t="shared" si="175"/>
        <v>غير جميل</v>
      </c>
      <c r="BK104" t="str">
        <f t="shared" si="234"/>
        <v>غير جميل</v>
      </c>
    </row>
    <row r="105" spans="1:63" ht="15.75">
      <c r="A105" s="6" t="s">
        <v>83</v>
      </c>
      <c r="B105" s="7" t="str">
        <f t="shared" ref="B105:I105" si="248">MID($A105,COLUMN(A105),1)</f>
        <v>5</v>
      </c>
      <c r="C105" s="7" t="str">
        <f t="shared" si="248"/>
        <v>1</v>
      </c>
      <c r="D105" s="7" t="str">
        <f t="shared" si="248"/>
        <v>5</v>
      </c>
      <c r="E105" s="7" t="str">
        <f t="shared" si="248"/>
        <v>5</v>
      </c>
      <c r="F105" s="7" t="str">
        <f t="shared" si="248"/>
        <v>7</v>
      </c>
      <c r="G105" s="7" t="str">
        <f t="shared" si="248"/>
        <v>4</v>
      </c>
      <c r="H105" s="7" t="str">
        <f t="shared" si="248"/>
        <v>9</v>
      </c>
      <c r="I105" s="7" t="str">
        <f t="shared" si="248"/>
        <v>6</v>
      </c>
      <c r="J105" s="8" t="str">
        <f t="shared" si="164"/>
        <v>No</v>
      </c>
      <c r="K105" s="3" t="str">
        <f t="shared" si="165"/>
        <v>No</v>
      </c>
      <c r="M105" s="10">
        <f t="shared" si="185"/>
        <v>5</v>
      </c>
      <c r="N105" s="10">
        <f t="shared" si="218"/>
        <v>3</v>
      </c>
      <c r="O105" s="12" t="b">
        <f t="shared" si="169"/>
        <v>0</v>
      </c>
      <c r="P105" s="10" t="str">
        <f t="shared" si="186"/>
        <v>51</v>
      </c>
      <c r="Q105" s="10" t="str">
        <f t="shared" si="187"/>
        <v>55</v>
      </c>
      <c r="R105" s="10" t="str">
        <f t="shared" si="188"/>
        <v>74</v>
      </c>
      <c r="S105" s="10" t="str">
        <f t="shared" si="189"/>
        <v>96</v>
      </c>
      <c r="T105" s="13" t="e">
        <f t="shared" si="190"/>
        <v>#N/A</v>
      </c>
      <c r="U105" s="13">
        <f t="shared" si="191"/>
        <v>0</v>
      </c>
      <c r="V105" s="12" t="b">
        <f t="shared" si="166"/>
        <v>0</v>
      </c>
      <c r="W105" s="10">
        <f t="shared" si="192"/>
        <v>-4</v>
      </c>
      <c r="X105" s="10">
        <f t="shared" si="219"/>
        <v>4</v>
      </c>
      <c r="Y105" s="10">
        <f t="shared" si="220"/>
        <v>0</v>
      </c>
      <c r="Z105" s="10">
        <f t="shared" si="221"/>
        <v>2</v>
      </c>
      <c r="AA105" s="10">
        <f t="shared" si="222"/>
        <v>-3</v>
      </c>
      <c r="AB105" s="10">
        <f t="shared" si="223"/>
        <v>5</v>
      </c>
      <c r="AC105" s="10">
        <f t="shared" si="224"/>
        <v>-3</v>
      </c>
      <c r="AD105" s="12" t="b">
        <f t="shared" si="193"/>
        <v>0</v>
      </c>
      <c r="AE105" s="10">
        <f t="shared" si="194"/>
        <v>-4</v>
      </c>
      <c r="AF105" s="10">
        <f t="shared" si="225"/>
        <v>0</v>
      </c>
      <c r="AG105" s="10">
        <f t="shared" si="226"/>
        <v>-2</v>
      </c>
      <c r="AH105" s="10">
        <f t="shared" si="227"/>
        <v>3</v>
      </c>
      <c r="AI105" s="10">
        <f t="shared" si="228"/>
        <v>-5</v>
      </c>
      <c r="AJ105" s="10">
        <f t="shared" si="229"/>
        <v>3</v>
      </c>
      <c r="AK105" s="12" t="b">
        <f t="shared" si="195"/>
        <v>0</v>
      </c>
      <c r="AL105" s="10" t="str">
        <f t="shared" si="196"/>
        <v>51</v>
      </c>
      <c r="AM105" s="10" t="str">
        <f t="shared" si="197"/>
        <v>55</v>
      </c>
      <c r="AN105" s="10" t="str">
        <f t="shared" si="198"/>
        <v>74</v>
      </c>
      <c r="AO105" s="10" t="str">
        <f t="shared" si="199"/>
        <v>96</v>
      </c>
      <c r="AP105" s="13">
        <f t="shared" si="230"/>
        <v>4</v>
      </c>
      <c r="AQ105" s="13">
        <f t="shared" si="231"/>
        <v>19</v>
      </c>
      <c r="AR105" s="13">
        <f t="shared" si="200"/>
        <v>22</v>
      </c>
      <c r="AS105" s="12" t="b">
        <f t="shared" si="201"/>
        <v>0</v>
      </c>
      <c r="AT105" s="10" t="str">
        <f t="shared" si="202"/>
        <v>51</v>
      </c>
      <c r="AU105" s="10" t="str">
        <f t="shared" si="203"/>
        <v>55</v>
      </c>
      <c r="AV105" s="10" t="str">
        <f t="shared" si="204"/>
        <v>74</v>
      </c>
      <c r="AW105" s="10" t="str">
        <f t="shared" si="205"/>
        <v>96</v>
      </c>
      <c r="AX105" s="13">
        <f t="shared" si="206"/>
        <v>-4</v>
      </c>
      <c r="AY105" s="13">
        <f t="shared" si="167"/>
        <v>-19</v>
      </c>
      <c r="AZ105" s="13">
        <f t="shared" si="207"/>
        <v>-22</v>
      </c>
      <c r="BA105" s="12" t="b">
        <f t="shared" si="208"/>
        <v>0</v>
      </c>
      <c r="BB105" s="12" t="b">
        <f t="shared" si="232"/>
        <v>0</v>
      </c>
      <c r="BC105" t="b">
        <f>IF(OR((O105,V105,AD105,AK105,AS105,BA105)),TRUE,FALSE)</f>
        <v>0</v>
      </c>
      <c r="BD105" t="str">
        <f t="shared" si="233"/>
        <v>غير جميل</v>
      </c>
      <c r="BE105" t="str">
        <f t="shared" si="170"/>
        <v>غير جميل</v>
      </c>
      <c r="BF105" t="str">
        <f t="shared" si="171"/>
        <v>غير جميل</v>
      </c>
      <c r="BG105" t="str">
        <f t="shared" si="172"/>
        <v>غير جميل</v>
      </c>
      <c r="BH105" t="str">
        <f t="shared" si="173"/>
        <v>غير جميل</v>
      </c>
      <c r="BI105" t="str">
        <f t="shared" si="174"/>
        <v>غير جميل</v>
      </c>
      <c r="BJ105" t="str">
        <f t="shared" si="175"/>
        <v>غير جميل</v>
      </c>
      <c r="BK105" t="str">
        <f t="shared" si="234"/>
        <v>غير جميل</v>
      </c>
    </row>
    <row r="106" spans="1:63" ht="15.75">
      <c r="A106" s="6" t="s">
        <v>84</v>
      </c>
      <c r="B106" s="7" t="str">
        <f t="shared" ref="B106:I106" si="249">MID($A106,COLUMN(A106),1)</f>
        <v>5</v>
      </c>
      <c r="C106" s="7" t="str">
        <f t="shared" si="249"/>
        <v>1</v>
      </c>
      <c r="D106" s="7" t="str">
        <f t="shared" si="249"/>
        <v>5</v>
      </c>
      <c r="E106" s="7" t="str">
        <f t="shared" si="249"/>
        <v>5</v>
      </c>
      <c r="F106" s="7" t="str">
        <f t="shared" si="249"/>
        <v>7</v>
      </c>
      <c r="G106" s="7" t="str">
        <f t="shared" si="249"/>
        <v>5</v>
      </c>
      <c r="H106" s="7" t="str">
        <f t="shared" si="249"/>
        <v>4</v>
      </c>
      <c r="I106" s="7" t="str">
        <f t="shared" si="249"/>
        <v>2</v>
      </c>
      <c r="J106" s="8" t="str">
        <f t="shared" si="164"/>
        <v>No</v>
      </c>
      <c r="K106" s="3" t="str">
        <f t="shared" si="165"/>
        <v>No</v>
      </c>
      <c r="M106" s="10">
        <f t="shared" si="185"/>
        <v>5</v>
      </c>
      <c r="N106" s="10">
        <f t="shared" si="218"/>
        <v>4</v>
      </c>
      <c r="O106" s="12" t="b">
        <f t="shared" si="169"/>
        <v>0</v>
      </c>
      <c r="P106" s="10" t="str">
        <f t="shared" si="186"/>
        <v>51</v>
      </c>
      <c r="Q106" s="10" t="str">
        <f t="shared" si="187"/>
        <v>55</v>
      </c>
      <c r="R106" s="10" t="str">
        <f t="shared" si="188"/>
        <v>75</v>
      </c>
      <c r="S106" s="10" t="str">
        <f t="shared" si="189"/>
        <v>42</v>
      </c>
      <c r="T106" s="13" t="e">
        <f t="shared" si="190"/>
        <v>#N/A</v>
      </c>
      <c r="U106" s="13">
        <f t="shared" si="191"/>
        <v>0</v>
      </c>
      <c r="V106" s="12" t="b">
        <f t="shared" si="166"/>
        <v>0</v>
      </c>
      <c r="W106" s="10">
        <f t="shared" si="192"/>
        <v>-4</v>
      </c>
      <c r="X106" s="10">
        <f t="shared" si="219"/>
        <v>4</v>
      </c>
      <c r="Y106" s="10">
        <f t="shared" si="220"/>
        <v>0</v>
      </c>
      <c r="Z106" s="10">
        <f t="shared" si="221"/>
        <v>2</v>
      </c>
      <c r="AA106" s="10">
        <f t="shared" si="222"/>
        <v>-2</v>
      </c>
      <c r="AB106" s="10">
        <f t="shared" si="223"/>
        <v>-1</v>
      </c>
      <c r="AC106" s="10">
        <f t="shared" si="224"/>
        <v>-2</v>
      </c>
      <c r="AD106" s="12" t="b">
        <f t="shared" si="193"/>
        <v>0</v>
      </c>
      <c r="AE106" s="10">
        <f t="shared" si="194"/>
        <v>-4</v>
      </c>
      <c r="AF106" s="10">
        <f t="shared" si="225"/>
        <v>0</v>
      </c>
      <c r="AG106" s="10">
        <f t="shared" si="226"/>
        <v>-2</v>
      </c>
      <c r="AH106" s="10">
        <f t="shared" si="227"/>
        <v>2</v>
      </c>
      <c r="AI106" s="10">
        <f t="shared" si="228"/>
        <v>1</v>
      </c>
      <c r="AJ106" s="10">
        <f t="shared" si="229"/>
        <v>2</v>
      </c>
      <c r="AK106" s="12" t="b">
        <f t="shared" si="195"/>
        <v>0</v>
      </c>
      <c r="AL106" s="10" t="str">
        <f t="shared" si="196"/>
        <v>51</v>
      </c>
      <c r="AM106" s="10" t="str">
        <f t="shared" si="197"/>
        <v>55</v>
      </c>
      <c r="AN106" s="10" t="str">
        <f t="shared" si="198"/>
        <v>75</v>
      </c>
      <c r="AO106" s="10" t="str">
        <f t="shared" si="199"/>
        <v>42</v>
      </c>
      <c r="AP106" s="13">
        <f t="shared" si="230"/>
        <v>4</v>
      </c>
      <c r="AQ106" s="13">
        <f t="shared" si="231"/>
        <v>20</v>
      </c>
      <c r="AR106" s="13">
        <f t="shared" si="200"/>
        <v>-33</v>
      </c>
      <c r="AS106" s="12" t="b">
        <f t="shared" si="201"/>
        <v>0</v>
      </c>
      <c r="AT106" s="10" t="str">
        <f t="shared" si="202"/>
        <v>51</v>
      </c>
      <c r="AU106" s="10" t="str">
        <f t="shared" si="203"/>
        <v>55</v>
      </c>
      <c r="AV106" s="10" t="str">
        <f t="shared" si="204"/>
        <v>75</v>
      </c>
      <c r="AW106" s="10" t="str">
        <f t="shared" si="205"/>
        <v>42</v>
      </c>
      <c r="AX106" s="13">
        <f t="shared" si="206"/>
        <v>-4</v>
      </c>
      <c r="AY106" s="13">
        <f t="shared" si="167"/>
        <v>-20</v>
      </c>
      <c r="AZ106" s="13">
        <f t="shared" si="207"/>
        <v>33</v>
      </c>
      <c r="BA106" s="12" t="b">
        <f t="shared" si="208"/>
        <v>0</v>
      </c>
      <c r="BB106" s="12" t="b">
        <f t="shared" si="232"/>
        <v>0</v>
      </c>
      <c r="BC106" t="b">
        <f>IF(OR((O106,V106,AD106,AK106,AS106,BA106)),TRUE,FALSE)</f>
        <v>0</v>
      </c>
      <c r="BD106" t="str">
        <f t="shared" si="233"/>
        <v>غير جميل</v>
      </c>
      <c r="BE106" t="str">
        <f t="shared" si="170"/>
        <v>غير جميل</v>
      </c>
      <c r="BF106" t="str">
        <f t="shared" si="171"/>
        <v>غير جميل</v>
      </c>
      <c r="BG106" t="str">
        <f t="shared" si="172"/>
        <v>غير جميل</v>
      </c>
      <c r="BH106" t="str">
        <f t="shared" si="173"/>
        <v>غير جميل</v>
      </c>
      <c r="BI106" t="str">
        <f t="shared" si="174"/>
        <v>غير جميل</v>
      </c>
      <c r="BJ106" t="str">
        <f t="shared" si="175"/>
        <v>غير جميل</v>
      </c>
      <c r="BK106" t="str">
        <f t="shared" si="234"/>
        <v>غير جميل</v>
      </c>
    </row>
    <row r="107" spans="1:63" ht="15.75">
      <c r="A107" s="6" t="s">
        <v>85</v>
      </c>
      <c r="B107" s="7" t="str">
        <f t="shared" ref="B107:I107" si="250">MID($A107,COLUMN(A107),1)</f>
        <v>5</v>
      </c>
      <c r="C107" s="7" t="str">
        <f t="shared" si="250"/>
        <v>1</v>
      </c>
      <c r="D107" s="7" t="str">
        <f t="shared" si="250"/>
        <v>5</v>
      </c>
      <c r="E107" s="7" t="str">
        <f t="shared" si="250"/>
        <v>5</v>
      </c>
      <c r="F107" s="7" t="str">
        <f t="shared" si="250"/>
        <v>7</v>
      </c>
      <c r="G107" s="7" t="str">
        <f t="shared" si="250"/>
        <v>5</v>
      </c>
      <c r="H107" s="7" t="str">
        <f t="shared" si="250"/>
        <v>6</v>
      </c>
      <c r="I107" s="7" t="str">
        <f t="shared" si="250"/>
        <v>0</v>
      </c>
      <c r="J107" s="8" t="str">
        <f t="shared" si="164"/>
        <v>No</v>
      </c>
      <c r="K107" s="3" t="str">
        <f t="shared" si="165"/>
        <v>No</v>
      </c>
      <c r="M107" s="10">
        <f t="shared" si="185"/>
        <v>5</v>
      </c>
      <c r="N107" s="10">
        <f t="shared" si="218"/>
        <v>4</v>
      </c>
      <c r="O107" s="12" t="b">
        <f t="shared" si="169"/>
        <v>0</v>
      </c>
      <c r="P107" s="10" t="str">
        <f t="shared" si="186"/>
        <v>51</v>
      </c>
      <c r="Q107" s="10" t="str">
        <f t="shared" si="187"/>
        <v>55</v>
      </c>
      <c r="R107" s="10" t="str">
        <f t="shared" si="188"/>
        <v>75</v>
      </c>
      <c r="S107" s="10" t="str">
        <f t="shared" si="189"/>
        <v>60</v>
      </c>
      <c r="T107" s="13" t="e">
        <f t="shared" si="190"/>
        <v>#N/A</v>
      </c>
      <c r="U107" s="13">
        <f t="shared" si="191"/>
        <v>0</v>
      </c>
      <c r="V107" s="12" t="b">
        <f t="shared" si="166"/>
        <v>0</v>
      </c>
      <c r="W107" s="10">
        <f t="shared" si="192"/>
        <v>-4</v>
      </c>
      <c r="X107" s="10">
        <f t="shared" si="219"/>
        <v>4</v>
      </c>
      <c r="Y107" s="10">
        <f t="shared" si="220"/>
        <v>0</v>
      </c>
      <c r="Z107" s="10">
        <f t="shared" si="221"/>
        <v>2</v>
      </c>
      <c r="AA107" s="10">
        <f t="shared" si="222"/>
        <v>-2</v>
      </c>
      <c r="AB107" s="10">
        <f t="shared" si="223"/>
        <v>1</v>
      </c>
      <c r="AC107" s="10">
        <f t="shared" si="224"/>
        <v>-6</v>
      </c>
      <c r="AD107" s="12" t="b">
        <f t="shared" si="193"/>
        <v>0</v>
      </c>
      <c r="AE107" s="10">
        <f t="shared" si="194"/>
        <v>-4</v>
      </c>
      <c r="AF107" s="10">
        <f t="shared" si="225"/>
        <v>0</v>
      </c>
      <c r="AG107" s="10">
        <f t="shared" si="226"/>
        <v>-2</v>
      </c>
      <c r="AH107" s="10">
        <f t="shared" si="227"/>
        <v>2</v>
      </c>
      <c r="AI107" s="10">
        <f t="shared" si="228"/>
        <v>-1</v>
      </c>
      <c r="AJ107" s="10">
        <f t="shared" si="229"/>
        <v>6</v>
      </c>
      <c r="AK107" s="12" t="b">
        <f t="shared" si="195"/>
        <v>0</v>
      </c>
      <c r="AL107" s="10" t="str">
        <f t="shared" si="196"/>
        <v>51</v>
      </c>
      <c r="AM107" s="10" t="str">
        <f t="shared" si="197"/>
        <v>55</v>
      </c>
      <c r="AN107" s="10" t="str">
        <f t="shared" si="198"/>
        <v>75</v>
      </c>
      <c r="AO107" s="10" t="str">
        <f t="shared" si="199"/>
        <v>60</v>
      </c>
      <c r="AP107" s="13">
        <f t="shared" si="230"/>
        <v>4</v>
      </c>
      <c r="AQ107" s="13">
        <f t="shared" si="231"/>
        <v>20</v>
      </c>
      <c r="AR107" s="13">
        <f t="shared" si="200"/>
        <v>-15</v>
      </c>
      <c r="AS107" s="12" t="b">
        <f t="shared" si="201"/>
        <v>0</v>
      </c>
      <c r="AT107" s="10" t="str">
        <f t="shared" si="202"/>
        <v>51</v>
      </c>
      <c r="AU107" s="10" t="str">
        <f t="shared" si="203"/>
        <v>55</v>
      </c>
      <c r="AV107" s="10" t="str">
        <f t="shared" si="204"/>
        <v>75</v>
      </c>
      <c r="AW107" s="10" t="str">
        <f t="shared" si="205"/>
        <v>60</v>
      </c>
      <c r="AX107" s="13">
        <f t="shared" si="206"/>
        <v>-4</v>
      </c>
      <c r="AY107" s="13">
        <f t="shared" si="167"/>
        <v>-20</v>
      </c>
      <c r="AZ107" s="13">
        <f t="shared" si="207"/>
        <v>15</v>
      </c>
      <c r="BA107" s="12" t="b">
        <f t="shared" si="208"/>
        <v>0</v>
      </c>
      <c r="BB107" s="12" t="b">
        <f t="shared" si="232"/>
        <v>0</v>
      </c>
      <c r="BC107" t="b">
        <f>IF(OR((O107,V107,AD107,AK107,AS107,BA107)),TRUE,FALSE)</f>
        <v>0</v>
      </c>
      <c r="BD107" t="str">
        <f t="shared" si="233"/>
        <v>غير جميل</v>
      </c>
      <c r="BE107" t="str">
        <f t="shared" si="170"/>
        <v>غير جميل</v>
      </c>
      <c r="BF107" t="str">
        <f t="shared" si="171"/>
        <v>غير جميل</v>
      </c>
      <c r="BG107" t="str">
        <f t="shared" si="172"/>
        <v>غير جميل</v>
      </c>
      <c r="BH107" t="str">
        <f t="shared" si="173"/>
        <v>غير جميل</v>
      </c>
      <c r="BI107" t="str">
        <f t="shared" si="174"/>
        <v>غير جميل</v>
      </c>
      <c r="BJ107" t="str">
        <f t="shared" si="175"/>
        <v>غير جميل</v>
      </c>
      <c r="BK107" t="str">
        <f t="shared" si="234"/>
        <v>غير جميل</v>
      </c>
    </row>
    <row r="108" spans="1:63" ht="15.75">
      <c r="A108" s="6" t="s">
        <v>86</v>
      </c>
      <c r="B108" s="7" t="str">
        <f t="shared" ref="B108:I108" si="251">MID($A108,COLUMN(A108),1)</f>
        <v>5</v>
      </c>
      <c r="C108" s="7" t="str">
        <f t="shared" si="251"/>
        <v>1</v>
      </c>
      <c r="D108" s="7" t="str">
        <f t="shared" si="251"/>
        <v>5</v>
      </c>
      <c r="E108" s="7" t="str">
        <f t="shared" si="251"/>
        <v>5</v>
      </c>
      <c r="F108" s="7" t="str">
        <f t="shared" si="251"/>
        <v>7</v>
      </c>
      <c r="G108" s="7" t="str">
        <f t="shared" si="251"/>
        <v>6</v>
      </c>
      <c r="H108" s="7" t="str">
        <f t="shared" si="251"/>
        <v>0</v>
      </c>
      <c r="I108" s="7" t="str">
        <f t="shared" si="251"/>
        <v>6</v>
      </c>
      <c r="J108" s="8" t="str">
        <f t="shared" si="164"/>
        <v>No</v>
      </c>
      <c r="K108" s="3" t="str">
        <f t="shared" si="165"/>
        <v>No</v>
      </c>
      <c r="M108" s="10">
        <f t="shared" si="185"/>
        <v>5</v>
      </c>
      <c r="N108" s="10">
        <f t="shared" si="218"/>
        <v>3</v>
      </c>
      <c r="O108" s="12" t="b">
        <f t="shared" si="169"/>
        <v>0</v>
      </c>
      <c r="P108" s="10" t="str">
        <f t="shared" si="186"/>
        <v>51</v>
      </c>
      <c r="Q108" s="10" t="str">
        <f t="shared" si="187"/>
        <v>55</v>
      </c>
      <c r="R108" s="10" t="str">
        <f t="shared" si="188"/>
        <v>76</v>
      </c>
      <c r="S108" s="10" t="str">
        <f t="shared" si="189"/>
        <v>06</v>
      </c>
      <c r="T108" s="13" t="e">
        <f t="shared" si="190"/>
        <v>#N/A</v>
      </c>
      <c r="U108" s="13">
        <f t="shared" si="191"/>
        <v>0</v>
      </c>
      <c r="V108" s="12" t="b">
        <f t="shared" si="166"/>
        <v>0</v>
      </c>
      <c r="W108" s="10">
        <f t="shared" si="192"/>
        <v>-4</v>
      </c>
      <c r="X108" s="10">
        <f t="shared" si="219"/>
        <v>4</v>
      </c>
      <c r="Y108" s="10">
        <f t="shared" si="220"/>
        <v>0</v>
      </c>
      <c r="Z108" s="10">
        <f t="shared" si="221"/>
        <v>2</v>
      </c>
      <c r="AA108" s="10">
        <f t="shared" si="222"/>
        <v>-1</v>
      </c>
      <c r="AB108" s="10">
        <f t="shared" si="223"/>
        <v>-6</v>
      </c>
      <c r="AC108" s="10">
        <f t="shared" si="224"/>
        <v>6</v>
      </c>
      <c r="AD108" s="12" t="b">
        <f t="shared" si="193"/>
        <v>0</v>
      </c>
      <c r="AE108" s="10">
        <f t="shared" si="194"/>
        <v>-4</v>
      </c>
      <c r="AF108" s="10">
        <f t="shared" si="225"/>
        <v>0</v>
      </c>
      <c r="AG108" s="10">
        <f t="shared" si="226"/>
        <v>-2</v>
      </c>
      <c r="AH108" s="10">
        <f t="shared" si="227"/>
        <v>1</v>
      </c>
      <c r="AI108" s="10">
        <f t="shared" si="228"/>
        <v>6</v>
      </c>
      <c r="AJ108" s="10">
        <f t="shared" si="229"/>
        <v>-6</v>
      </c>
      <c r="AK108" s="12" t="b">
        <f t="shared" si="195"/>
        <v>0</v>
      </c>
      <c r="AL108" s="10" t="str">
        <f t="shared" si="196"/>
        <v>51</v>
      </c>
      <c r="AM108" s="10" t="str">
        <f t="shared" si="197"/>
        <v>55</v>
      </c>
      <c r="AN108" s="10" t="str">
        <f t="shared" si="198"/>
        <v>76</v>
      </c>
      <c r="AO108" s="10" t="str">
        <f t="shared" si="199"/>
        <v>06</v>
      </c>
      <c r="AP108" s="13">
        <f t="shared" si="230"/>
        <v>4</v>
      </c>
      <c r="AQ108" s="13">
        <f t="shared" si="231"/>
        <v>21</v>
      </c>
      <c r="AR108" s="13">
        <f t="shared" si="200"/>
        <v>-70</v>
      </c>
      <c r="AS108" s="12" t="b">
        <f t="shared" si="201"/>
        <v>0</v>
      </c>
      <c r="AT108" s="10" t="str">
        <f t="shared" si="202"/>
        <v>51</v>
      </c>
      <c r="AU108" s="10" t="str">
        <f t="shared" si="203"/>
        <v>55</v>
      </c>
      <c r="AV108" s="10" t="str">
        <f t="shared" si="204"/>
        <v>76</v>
      </c>
      <c r="AW108" s="10" t="str">
        <f t="shared" si="205"/>
        <v>06</v>
      </c>
      <c r="AX108" s="13">
        <f t="shared" si="206"/>
        <v>-4</v>
      </c>
      <c r="AY108" s="13">
        <f t="shared" si="167"/>
        <v>-21</v>
      </c>
      <c r="AZ108" s="13">
        <f t="shared" si="207"/>
        <v>70</v>
      </c>
      <c r="BA108" s="12" t="b">
        <f t="shared" si="208"/>
        <v>0</v>
      </c>
      <c r="BB108" s="12" t="b">
        <f t="shared" si="232"/>
        <v>0</v>
      </c>
      <c r="BC108" t="b">
        <f>IF(OR((O108,V108,AD108,AK108,AS108,BA108)),TRUE,FALSE)</f>
        <v>0</v>
      </c>
      <c r="BD108" t="str">
        <f t="shared" si="233"/>
        <v>غير جميل</v>
      </c>
      <c r="BE108" t="str">
        <f t="shared" si="170"/>
        <v>غير جميل</v>
      </c>
      <c r="BF108" t="str">
        <f t="shared" si="171"/>
        <v>غير جميل</v>
      </c>
      <c r="BG108" t="str">
        <f t="shared" si="172"/>
        <v>غير جميل</v>
      </c>
      <c r="BH108" t="str">
        <f t="shared" si="173"/>
        <v>غير جميل</v>
      </c>
      <c r="BI108" t="str">
        <f t="shared" si="174"/>
        <v>غير جميل</v>
      </c>
      <c r="BJ108" t="str">
        <f t="shared" si="175"/>
        <v>غير جميل</v>
      </c>
      <c r="BK108" t="str">
        <f t="shared" si="234"/>
        <v>غير جميل</v>
      </c>
    </row>
    <row r="109" spans="1:63" ht="15.75">
      <c r="A109" s="6" t="s">
        <v>87</v>
      </c>
      <c r="B109" s="7" t="str">
        <f t="shared" ref="B109:I109" si="252">MID($A109,COLUMN(A109),1)</f>
        <v>5</v>
      </c>
      <c r="C109" s="7" t="str">
        <f t="shared" si="252"/>
        <v>1</v>
      </c>
      <c r="D109" s="7" t="str">
        <f t="shared" si="252"/>
        <v>5</v>
      </c>
      <c r="E109" s="7" t="str">
        <f t="shared" si="252"/>
        <v>5</v>
      </c>
      <c r="F109" s="7" t="str">
        <f t="shared" si="252"/>
        <v>7</v>
      </c>
      <c r="G109" s="7" t="str">
        <f t="shared" si="252"/>
        <v>6</v>
      </c>
      <c r="H109" s="7" t="str">
        <f t="shared" si="252"/>
        <v>0</v>
      </c>
      <c r="I109" s="7" t="str">
        <f t="shared" si="252"/>
        <v>7</v>
      </c>
      <c r="J109" s="8" t="str">
        <f t="shared" si="164"/>
        <v>No</v>
      </c>
      <c r="K109" s="3" t="str">
        <f t="shared" si="165"/>
        <v>No</v>
      </c>
      <c r="M109" s="10">
        <f t="shared" si="185"/>
        <v>5</v>
      </c>
      <c r="N109" s="10">
        <f t="shared" si="218"/>
        <v>3</v>
      </c>
      <c r="O109" s="12" t="b">
        <f t="shared" si="169"/>
        <v>0</v>
      </c>
      <c r="P109" s="10" t="str">
        <f t="shared" si="186"/>
        <v>51</v>
      </c>
      <c r="Q109" s="10" t="str">
        <f t="shared" si="187"/>
        <v>55</v>
      </c>
      <c r="R109" s="10" t="str">
        <f t="shared" si="188"/>
        <v>76</v>
      </c>
      <c r="S109" s="10" t="str">
        <f t="shared" si="189"/>
        <v>07</v>
      </c>
      <c r="T109" s="13" t="e">
        <f t="shared" si="190"/>
        <v>#N/A</v>
      </c>
      <c r="U109" s="13">
        <f t="shared" si="191"/>
        <v>0</v>
      </c>
      <c r="V109" s="12" t="b">
        <f t="shared" si="166"/>
        <v>0</v>
      </c>
      <c r="W109" s="10">
        <f t="shared" si="192"/>
        <v>-4</v>
      </c>
      <c r="X109" s="10">
        <f t="shared" si="219"/>
        <v>4</v>
      </c>
      <c r="Y109" s="10">
        <f t="shared" si="220"/>
        <v>0</v>
      </c>
      <c r="Z109" s="10">
        <f t="shared" si="221"/>
        <v>2</v>
      </c>
      <c r="AA109" s="10">
        <f t="shared" si="222"/>
        <v>-1</v>
      </c>
      <c r="AB109" s="10">
        <f t="shared" si="223"/>
        <v>-6</v>
      </c>
      <c r="AC109" s="10">
        <f t="shared" si="224"/>
        <v>7</v>
      </c>
      <c r="AD109" s="12" t="b">
        <f t="shared" si="193"/>
        <v>0</v>
      </c>
      <c r="AE109" s="10">
        <f t="shared" si="194"/>
        <v>-4</v>
      </c>
      <c r="AF109" s="10">
        <f t="shared" si="225"/>
        <v>0</v>
      </c>
      <c r="AG109" s="10">
        <f t="shared" si="226"/>
        <v>-2</v>
      </c>
      <c r="AH109" s="10">
        <f t="shared" si="227"/>
        <v>1</v>
      </c>
      <c r="AI109" s="10">
        <f t="shared" si="228"/>
        <v>6</v>
      </c>
      <c r="AJ109" s="10">
        <f t="shared" si="229"/>
        <v>-7</v>
      </c>
      <c r="AK109" s="12" t="b">
        <f t="shared" si="195"/>
        <v>0</v>
      </c>
      <c r="AL109" s="10" t="str">
        <f t="shared" si="196"/>
        <v>51</v>
      </c>
      <c r="AM109" s="10" t="str">
        <f t="shared" si="197"/>
        <v>55</v>
      </c>
      <c r="AN109" s="10" t="str">
        <f t="shared" si="198"/>
        <v>76</v>
      </c>
      <c r="AO109" s="10" t="str">
        <f t="shared" si="199"/>
        <v>07</v>
      </c>
      <c r="AP109" s="13">
        <f t="shared" si="230"/>
        <v>4</v>
      </c>
      <c r="AQ109" s="13">
        <f t="shared" si="231"/>
        <v>21</v>
      </c>
      <c r="AR109" s="13">
        <f t="shared" si="200"/>
        <v>-69</v>
      </c>
      <c r="AS109" s="12" t="b">
        <f t="shared" si="201"/>
        <v>0</v>
      </c>
      <c r="AT109" s="10" t="str">
        <f t="shared" si="202"/>
        <v>51</v>
      </c>
      <c r="AU109" s="10" t="str">
        <f t="shared" si="203"/>
        <v>55</v>
      </c>
      <c r="AV109" s="10" t="str">
        <f t="shared" si="204"/>
        <v>76</v>
      </c>
      <c r="AW109" s="10" t="str">
        <f t="shared" si="205"/>
        <v>07</v>
      </c>
      <c r="AX109" s="13">
        <f t="shared" si="206"/>
        <v>-4</v>
      </c>
      <c r="AY109" s="13">
        <f t="shared" si="167"/>
        <v>-21</v>
      </c>
      <c r="AZ109" s="13">
        <f t="shared" si="207"/>
        <v>69</v>
      </c>
      <c r="BA109" s="12" t="b">
        <f t="shared" si="208"/>
        <v>0</v>
      </c>
      <c r="BB109" s="12" t="b">
        <f t="shared" si="232"/>
        <v>0</v>
      </c>
      <c r="BC109" t="b">
        <f>IF(OR((O109,V109,AD109,AK109,AS109,BA109)),TRUE,FALSE)</f>
        <v>0</v>
      </c>
      <c r="BD109" t="str">
        <f t="shared" si="233"/>
        <v>غير جميل</v>
      </c>
      <c r="BE109" t="str">
        <f t="shared" si="170"/>
        <v>غير جميل</v>
      </c>
      <c r="BF109" t="str">
        <f t="shared" si="171"/>
        <v>غير جميل</v>
      </c>
      <c r="BG109" t="str">
        <f t="shared" si="172"/>
        <v>غير جميل</v>
      </c>
      <c r="BH109" t="str">
        <f t="shared" si="173"/>
        <v>غير جميل</v>
      </c>
      <c r="BI109" t="str">
        <f t="shared" si="174"/>
        <v>غير جميل</v>
      </c>
      <c r="BJ109" t="str">
        <f t="shared" si="175"/>
        <v>غير جميل</v>
      </c>
      <c r="BK109" t="str">
        <f t="shared" si="234"/>
        <v>غير جميل</v>
      </c>
    </row>
    <row r="110" spans="1:63" ht="15.75">
      <c r="A110" s="6" t="s">
        <v>88</v>
      </c>
      <c r="B110" s="7" t="str">
        <f t="shared" ref="B110:I110" si="253">MID($A110,COLUMN(A110),1)</f>
        <v>5</v>
      </c>
      <c r="C110" s="7" t="str">
        <f t="shared" si="253"/>
        <v>1</v>
      </c>
      <c r="D110" s="7" t="str">
        <f t="shared" si="253"/>
        <v>5</v>
      </c>
      <c r="E110" s="7" t="str">
        <f t="shared" si="253"/>
        <v>5</v>
      </c>
      <c r="F110" s="7" t="str">
        <f t="shared" si="253"/>
        <v>7</v>
      </c>
      <c r="G110" s="7" t="str">
        <f t="shared" si="253"/>
        <v>6</v>
      </c>
      <c r="H110" s="7" t="str">
        <f t="shared" si="253"/>
        <v>2</v>
      </c>
      <c r="I110" s="7" t="str">
        <f t="shared" si="253"/>
        <v>4</v>
      </c>
      <c r="J110" s="8" t="str">
        <f t="shared" si="164"/>
        <v>No</v>
      </c>
      <c r="K110" s="3" t="str">
        <f t="shared" si="165"/>
        <v>No</v>
      </c>
      <c r="M110" s="10">
        <f t="shared" si="185"/>
        <v>5</v>
      </c>
      <c r="N110" s="10">
        <f t="shared" si="218"/>
        <v>3</v>
      </c>
      <c r="O110" s="12" t="b">
        <f t="shared" si="169"/>
        <v>0</v>
      </c>
      <c r="P110" s="10" t="str">
        <f t="shared" si="186"/>
        <v>51</v>
      </c>
      <c r="Q110" s="10" t="str">
        <f t="shared" si="187"/>
        <v>55</v>
      </c>
      <c r="R110" s="10" t="str">
        <f t="shared" si="188"/>
        <v>76</v>
      </c>
      <c r="S110" s="10" t="str">
        <f t="shared" si="189"/>
        <v>24</v>
      </c>
      <c r="T110" s="13" t="e">
        <f t="shared" si="190"/>
        <v>#N/A</v>
      </c>
      <c r="U110" s="13">
        <f t="shared" si="191"/>
        <v>0</v>
      </c>
      <c r="V110" s="12" t="b">
        <f t="shared" si="166"/>
        <v>0</v>
      </c>
      <c r="W110" s="10">
        <f t="shared" si="192"/>
        <v>-4</v>
      </c>
      <c r="X110" s="10">
        <f t="shared" si="219"/>
        <v>4</v>
      </c>
      <c r="Y110" s="10">
        <f t="shared" si="220"/>
        <v>0</v>
      </c>
      <c r="Z110" s="10">
        <f t="shared" si="221"/>
        <v>2</v>
      </c>
      <c r="AA110" s="10">
        <f t="shared" si="222"/>
        <v>-1</v>
      </c>
      <c r="AB110" s="10">
        <f t="shared" si="223"/>
        <v>-4</v>
      </c>
      <c r="AC110" s="10">
        <f t="shared" si="224"/>
        <v>2</v>
      </c>
      <c r="AD110" s="12" t="b">
        <f t="shared" si="193"/>
        <v>0</v>
      </c>
      <c r="AE110" s="10">
        <f t="shared" si="194"/>
        <v>-4</v>
      </c>
      <c r="AF110" s="10">
        <f t="shared" si="225"/>
        <v>0</v>
      </c>
      <c r="AG110" s="10">
        <f t="shared" si="226"/>
        <v>-2</v>
      </c>
      <c r="AH110" s="10">
        <f t="shared" si="227"/>
        <v>1</v>
      </c>
      <c r="AI110" s="10">
        <f t="shared" si="228"/>
        <v>4</v>
      </c>
      <c r="AJ110" s="10">
        <f t="shared" si="229"/>
        <v>-2</v>
      </c>
      <c r="AK110" s="12" t="b">
        <f t="shared" si="195"/>
        <v>0</v>
      </c>
      <c r="AL110" s="10" t="str">
        <f t="shared" si="196"/>
        <v>51</v>
      </c>
      <c r="AM110" s="10" t="str">
        <f t="shared" si="197"/>
        <v>55</v>
      </c>
      <c r="AN110" s="10" t="str">
        <f t="shared" si="198"/>
        <v>76</v>
      </c>
      <c r="AO110" s="10" t="str">
        <f t="shared" si="199"/>
        <v>24</v>
      </c>
      <c r="AP110" s="13">
        <f t="shared" si="230"/>
        <v>4</v>
      </c>
      <c r="AQ110" s="13">
        <f t="shared" si="231"/>
        <v>21</v>
      </c>
      <c r="AR110" s="13">
        <f t="shared" si="200"/>
        <v>-52</v>
      </c>
      <c r="AS110" s="12" t="b">
        <f t="shared" si="201"/>
        <v>0</v>
      </c>
      <c r="AT110" s="10" t="str">
        <f t="shared" si="202"/>
        <v>51</v>
      </c>
      <c r="AU110" s="10" t="str">
        <f t="shared" si="203"/>
        <v>55</v>
      </c>
      <c r="AV110" s="10" t="str">
        <f t="shared" si="204"/>
        <v>76</v>
      </c>
      <c r="AW110" s="10" t="str">
        <f t="shared" si="205"/>
        <v>24</v>
      </c>
      <c r="AX110" s="13">
        <f t="shared" si="206"/>
        <v>-4</v>
      </c>
      <c r="AY110" s="13">
        <f t="shared" si="167"/>
        <v>-21</v>
      </c>
      <c r="AZ110" s="13">
        <f t="shared" si="207"/>
        <v>52</v>
      </c>
      <c r="BA110" s="12" t="b">
        <f t="shared" si="208"/>
        <v>0</v>
      </c>
      <c r="BB110" s="12" t="b">
        <f t="shared" si="232"/>
        <v>0</v>
      </c>
      <c r="BC110" t="b">
        <f>IF(OR((O110,V110,AD110,AK110,AS110,BA110)),TRUE,FALSE)</f>
        <v>0</v>
      </c>
      <c r="BD110" t="str">
        <f t="shared" si="233"/>
        <v>غير جميل</v>
      </c>
      <c r="BE110" t="str">
        <f t="shared" si="170"/>
        <v>غير جميل</v>
      </c>
      <c r="BF110" t="str">
        <f t="shared" si="171"/>
        <v>غير جميل</v>
      </c>
      <c r="BG110" t="str">
        <f t="shared" si="172"/>
        <v>غير جميل</v>
      </c>
      <c r="BH110" t="str">
        <f t="shared" si="173"/>
        <v>غير جميل</v>
      </c>
      <c r="BI110" t="str">
        <f t="shared" si="174"/>
        <v>غير جميل</v>
      </c>
      <c r="BJ110" t="str">
        <f t="shared" si="175"/>
        <v>غير جميل</v>
      </c>
      <c r="BK110" t="str">
        <f t="shared" si="234"/>
        <v>غير جميل</v>
      </c>
    </row>
    <row r="111" spans="1:63" ht="15.75">
      <c r="A111" s="6" t="s">
        <v>89</v>
      </c>
      <c r="B111" s="7" t="str">
        <f t="shared" ref="B111:I111" si="254">MID($A111,COLUMN(A111),1)</f>
        <v>5</v>
      </c>
      <c r="C111" s="7" t="str">
        <f t="shared" si="254"/>
        <v>1</v>
      </c>
      <c r="D111" s="7" t="str">
        <f t="shared" si="254"/>
        <v>5</v>
      </c>
      <c r="E111" s="7" t="str">
        <f t="shared" si="254"/>
        <v>5</v>
      </c>
      <c r="F111" s="7" t="str">
        <f t="shared" si="254"/>
        <v>7</v>
      </c>
      <c r="G111" s="7" t="str">
        <f t="shared" si="254"/>
        <v>7</v>
      </c>
      <c r="H111" s="7" t="str">
        <f t="shared" si="254"/>
        <v>3</v>
      </c>
      <c r="I111" s="7" t="str">
        <f t="shared" si="254"/>
        <v>6</v>
      </c>
      <c r="J111" s="8" t="str">
        <f t="shared" si="164"/>
        <v>No</v>
      </c>
      <c r="K111" s="3" t="str">
        <f t="shared" si="165"/>
        <v>No</v>
      </c>
      <c r="M111" s="10">
        <f t="shared" si="185"/>
        <v>5</v>
      </c>
      <c r="N111" s="10">
        <f t="shared" si="218"/>
        <v>3</v>
      </c>
      <c r="O111" s="12" t="b">
        <f t="shared" si="169"/>
        <v>0</v>
      </c>
      <c r="P111" s="10" t="str">
        <f t="shared" si="186"/>
        <v>51</v>
      </c>
      <c r="Q111" s="10" t="str">
        <f t="shared" si="187"/>
        <v>55</v>
      </c>
      <c r="R111" s="10" t="str">
        <f t="shared" si="188"/>
        <v>77</v>
      </c>
      <c r="S111" s="10" t="str">
        <f t="shared" si="189"/>
        <v>36</v>
      </c>
      <c r="T111" s="13" t="e">
        <f t="shared" si="190"/>
        <v>#N/A</v>
      </c>
      <c r="U111" s="13">
        <f t="shared" si="191"/>
        <v>0</v>
      </c>
      <c r="V111" s="12" t="b">
        <f t="shared" si="166"/>
        <v>0</v>
      </c>
      <c r="W111" s="10">
        <f t="shared" si="192"/>
        <v>-4</v>
      </c>
      <c r="X111" s="10">
        <f t="shared" si="219"/>
        <v>4</v>
      </c>
      <c r="Y111" s="10">
        <f t="shared" si="220"/>
        <v>0</v>
      </c>
      <c r="Z111" s="10">
        <f t="shared" si="221"/>
        <v>2</v>
      </c>
      <c r="AA111" s="10">
        <f t="shared" si="222"/>
        <v>0</v>
      </c>
      <c r="AB111" s="10">
        <f t="shared" si="223"/>
        <v>-4</v>
      </c>
      <c r="AC111" s="10">
        <f t="shared" si="224"/>
        <v>3</v>
      </c>
      <c r="AD111" s="12" t="b">
        <f t="shared" si="193"/>
        <v>0</v>
      </c>
      <c r="AE111" s="10">
        <f t="shared" si="194"/>
        <v>-4</v>
      </c>
      <c r="AF111" s="10">
        <f t="shared" si="225"/>
        <v>0</v>
      </c>
      <c r="AG111" s="10">
        <f t="shared" si="226"/>
        <v>-2</v>
      </c>
      <c r="AH111" s="10">
        <f t="shared" si="227"/>
        <v>0</v>
      </c>
      <c r="AI111" s="10">
        <f t="shared" si="228"/>
        <v>4</v>
      </c>
      <c r="AJ111" s="10">
        <f t="shared" si="229"/>
        <v>-3</v>
      </c>
      <c r="AK111" s="12" t="b">
        <f t="shared" si="195"/>
        <v>0</v>
      </c>
      <c r="AL111" s="10" t="str">
        <f t="shared" si="196"/>
        <v>51</v>
      </c>
      <c r="AM111" s="10" t="str">
        <f t="shared" si="197"/>
        <v>55</v>
      </c>
      <c r="AN111" s="10" t="str">
        <f t="shared" si="198"/>
        <v>77</v>
      </c>
      <c r="AO111" s="10" t="str">
        <f t="shared" si="199"/>
        <v>36</v>
      </c>
      <c r="AP111" s="13">
        <f t="shared" si="230"/>
        <v>4</v>
      </c>
      <c r="AQ111" s="13">
        <f t="shared" si="231"/>
        <v>22</v>
      </c>
      <c r="AR111" s="13">
        <f t="shared" si="200"/>
        <v>-41</v>
      </c>
      <c r="AS111" s="12" t="b">
        <f t="shared" si="201"/>
        <v>0</v>
      </c>
      <c r="AT111" s="10" t="str">
        <f t="shared" si="202"/>
        <v>51</v>
      </c>
      <c r="AU111" s="10" t="str">
        <f t="shared" si="203"/>
        <v>55</v>
      </c>
      <c r="AV111" s="10" t="str">
        <f t="shared" si="204"/>
        <v>77</v>
      </c>
      <c r="AW111" s="10" t="str">
        <f t="shared" si="205"/>
        <v>36</v>
      </c>
      <c r="AX111" s="13">
        <f t="shared" si="206"/>
        <v>-4</v>
      </c>
      <c r="AY111" s="13">
        <f t="shared" si="167"/>
        <v>-22</v>
      </c>
      <c r="AZ111" s="13">
        <f t="shared" si="207"/>
        <v>41</v>
      </c>
      <c r="BA111" s="12" t="b">
        <f t="shared" si="208"/>
        <v>0</v>
      </c>
      <c r="BB111" s="12" t="b">
        <f t="shared" si="232"/>
        <v>0</v>
      </c>
      <c r="BC111" t="b">
        <f>IF(OR((O111,V111,AD111,AK111,AS111,BA111)),TRUE,FALSE)</f>
        <v>0</v>
      </c>
      <c r="BD111" t="str">
        <f t="shared" si="233"/>
        <v>غير جميل</v>
      </c>
      <c r="BE111" t="str">
        <f t="shared" si="170"/>
        <v>غير جميل</v>
      </c>
      <c r="BF111" t="str">
        <f t="shared" si="171"/>
        <v>غير جميل</v>
      </c>
      <c r="BG111" t="str">
        <f t="shared" si="172"/>
        <v>غير جميل</v>
      </c>
      <c r="BH111" t="str">
        <f t="shared" si="173"/>
        <v>غير جميل</v>
      </c>
      <c r="BI111" t="str">
        <f t="shared" si="174"/>
        <v>غير جميل</v>
      </c>
      <c r="BJ111" t="str">
        <f t="shared" si="175"/>
        <v>غير جميل</v>
      </c>
      <c r="BK111" t="str">
        <f t="shared" si="234"/>
        <v>غير جميل</v>
      </c>
    </row>
    <row r="112" spans="1:63" ht="15.75">
      <c r="A112" s="6" t="s">
        <v>90</v>
      </c>
      <c r="B112" s="7" t="str">
        <f t="shared" ref="B112:I112" si="255">MID($A112,COLUMN(A112),1)</f>
        <v>5</v>
      </c>
      <c r="C112" s="7" t="str">
        <f t="shared" si="255"/>
        <v>1</v>
      </c>
      <c r="D112" s="7" t="str">
        <f t="shared" si="255"/>
        <v>5</v>
      </c>
      <c r="E112" s="7" t="str">
        <f t="shared" si="255"/>
        <v>5</v>
      </c>
      <c r="F112" s="7" t="str">
        <f t="shared" si="255"/>
        <v>8</v>
      </c>
      <c r="G112" s="7" t="str">
        <f t="shared" si="255"/>
        <v>0</v>
      </c>
      <c r="H112" s="7" t="str">
        <f t="shared" si="255"/>
        <v>2</v>
      </c>
      <c r="I112" s="7" t="str">
        <f t="shared" si="255"/>
        <v>1</v>
      </c>
      <c r="J112" s="8" t="str">
        <f t="shared" si="164"/>
        <v>No</v>
      </c>
      <c r="K112" s="3" t="str">
        <f t="shared" si="165"/>
        <v>No</v>
      </c>
      <c r="M112" s="10">
        <f t="shared" si="185"/>
        <v>5</v>
      </c>
      <c r="N112" s="10">
        <f t="shared" si="218"/>
        <v>3</v>
      </c>
      <c r="O112" s="12" t="b">
        <f t="shared" si="169"/>
        <v>0</v>
      </c>
      <c r="P112" s="10" t="str">
        <f t="shared" si="186"/>
        <v>51</v>
      </c>
      <c r="Q112" s="10" t="str">
        <f t="shared" si="187"/>
        <v>55</v>
      </c>
      <c r="R112" s="10" t="str">
        <f t="shared" si="188"/>
        <v>80</v>
      </c>
      <c r="S112" s="10" t="str">
        <f t="shared" si="189"/>
        <v>21</v>
      </c>
      <c r="T112" s="13" t="e">
        <f t="shared" si="190"/>
        <v>#N/A</v>
      </c>
      <c r="U112" s="13">
        <f t="shared" si="191"/>
        <v>0</v>
      </c>
      <c r="V112" s="12" t="b">
        <f t="shared" si="166"/>
        <v>0</v>
      </c>
      <c r="W112" s="10">
        <f t="shared" si="192"/>
        <v>-4</v>
      </c>
      <c r="X112" s="10">
        <f t="shared" si="219"/>
        <v>4</v>
      </c>
      <c r="Y112" s="10">
        <f t="shared" si="220"/>
        <v>0</v>
      </c>
      <c r="Z112" s="10">
        <f t="shared" si="221"/>
        <v>3</v>
      </c>
      <c r="AA112" s="10">
        <f t="shared" si="222"/>
        <v>-8</v>
      </c>
      <c r="AB112" s="10">
        <f t="shared" si="223"/>
        <v>2</v>
      </c>
      <c r="AC112" s="10">
        <f t="shared" si="224"/>
        <v>-1</v>
      </c>
      <c r="AD112" s="12" t="b">
        <f t="shared" si="193"/>
        <v>0</v>
      </c>
      <c r="AE112" s="10">
        <f t="shared" si="194"/>
        <v>-4</v>
      </c>
      <c r="AF112" s="10">
        <f t="shared" si="225"/>
        <v>0</v>
      </c>
      <c r="AG112" s="10">
        <f t="shared" si="226"/>
        <v>-3</v>
      </c>
      <c r="AH112" s="10">
        <f t="shared" si="227"/>
        <v>8</v>
      </c>
      <c r="AI112" s="10">
        <f t="shared" si="228"/>
        <v>-2</v>
      </c>
      <c r="AJ112" s="10">
        <f t="shared" si="229"/>
        <v>1</v>
      </c>
      <c r="AK112" s="12" t="b">
        <f t="shared" si="195"/>
        <v>0</v>
      </c>
      <c r="AL112" s="10" t="str">
        <f t="shared" si="196"/>
        <v>51</v>
      </c>
      <c r="AM112" s="10" t="str">
        <f t="shared" si="197"/>
        <v>55</v>
      </c>
      <c r="AN112" s="10" t="str">
        <f t="shared" si="198"/>
        <v>80</v>
      </c>
      <c r="AO112" s="10" t="str">
        <f t="shared" si="199"/>
        <v>21</v>
      </c>
      <c r="AP112" s="13">
        <f t="shared" si="230"/>
        <v>4</v>
      </c>
      <c r="AQ112" s="13">
        <f t="shared" si="231"/>
        <v>25</v>
      </c>
      <c r="AR112" s="13">
        <f t="shared" si="200"/>
        <v>-59</v>
      </c>
      <c r="AS112" s="12" t="b">
        <f t="shared" si="201"/>
        <v>0</v>
      </c>
      <c r="AT112" s="10" t="str">
        <f t="shared" si="202"/>
        <v>51</v>
      </c>
      <c r="AU112" s="10" t="str">
        <f t="shared" si="203"/>
        <v>55</v>
      </c>
      <c r="AV112" s="10" t="str">
        <f t="shared" si="204"/>
        <v>80</v>
      </c>
      <c r="AW112" s="10" t="str">
        <f t="shared" si="205"/>
        <v>21</v>
      </c>
      <c r="AX112" s="13">
        <f t="shared" si="206"/>
        <v>-4</v>
      </c>
      <c r="AY112" s="13">
        <f t="shared" si="167"/>
        <v>-25</v>
      </c>
      <c r="AZ112" s="13">
        <f t="shared" si="207"/>
        <v>59</v>
      </c>
      <c r="BA112" s="12" t="b">
        <f t="shared" si="208"/>
        <v>0</v>
      </c>
      <c r="BB112" s="12" t="b">
        <f t="shared" si="232"/>
        <v>0</v>
      </c>
      <c r="BC112" t="b">
        <f>IF(OR((O112,V112,AD112,AK112,AS112,BA112)),TRUE,FALSE)</f>
        <v>0</v>
      </c>
      <c r="BD112" t="str">
        <f t="shared" si="233"/>
        <v>غير جميل</v>
      </c>
      <c r="BE112" t="str">
        <f t="shared" si="170"/>
        <v>غير جميل</v>
      </c>
      <c r="BF112" t="str">
        <f t="shared" si="171"/>
        <v>غير جميل</v>
      </c>
      <c r="BG112" t="str">
        <f t="shared" si="172"/>
        <v>غير جميل</v>
      </c>
      <c r="BH112" t="str">
        <f t="shared" si="173"/>
        <v>غير جميل</v>
      </c>
      <c r="BI112" t="str">
        <f t="shared" si="174"/>
        <v>غير جميل</v>
      </c>
      <c r="BJ112" t="str">
        <f t="shared" si="175"/>
        <v>غير جميل</v>
      </c>
      <c r="BK112" t="str">
        <f t="shared" si="234"/>
        <v>غير جميل</v>
      </c>
    </row>
    <row r="113" spans="1:63" ht="15.75">
      <c r="A113" s="6" t="s">
        <v>91</v>
      </c>
      <c r="B113" s="7" t="str">
        <f t="shared" ref="B113:I113" si="256">MID($A113,COLUMN(A113),1)</f>
        <v>5</v>
      </c>
      <c r="C113" s="7" t="str">
        <f t="shared" si="256"/>
        <v>1</v>
      </c>
      <c r="D113" s="7" t="str">
        <f t="shared" si="256"/>
        <v>5</v>
      </c>
      <c r="E113" s="7" t="str">
        <f t="shared" si="256"/>
        <v>5</v>
      </c>
      <c r="F113" s="7" t="str">
        <f t="shared" si="256"/>
        <v>8</v>
      </c>
      <c r="G113" s="7" t="str">
        <f t="shared" si="256"/>
        <v>0</v>
      </c>
      <c r="H113" s="7" t="str">
        <f t="shared" si="256"/>
        <v>9</v>
      </c>
      <c r="I113" s="7" t="str">
        <f t="shared" si="256"/>
        <v>7</v>
      </c>
      <c r="J113" s="8" t="str">
        <f t="shared" si="164"/>
        <v>No</v>
      </c>
      <c r="K113" s="3" t="str">
        <f t="shared" si="165"/>
        <v>No</v>
      </c>
      <c r="M113" s="10">
        <f t="shared" si="185"/>
        <v>5</v>
      </c>
      <c r="N113" s="10">
        <f t="shared" si="218"/>
        <v>3</v>
      </c>
      <c r="O113" s="12" t="b">
        <f t="shared" si="169"/>
        <v>0</v>
      </c>
      <c r="P113" s="10" t="str">
        <f t="shared" si="186"/>
        <v>51</v>
      </c>
      <c r="Q113" s="10" t="str">
        <f t="shared" si="187"/>
        <v>55</v>
      </c>
      <c r="R113" s="10" t="str">
        <f t="shared" si="188"/>
        <v>80</v>
      </c>
      <c r="S113" s="10" t="str">
        <f t="shared" si="189"/>
        <v>97</v>
      </c>
      <c r="T113" s="13" t="e">
        <f t="shared" si="190"/>
        <v>#N/A</v>
      </c>
      <c r="U113" s="13">
        <f t="shared" si="191"/>
        <v>0</v>
      </c>
      <c r="V113" s="12" t="b">
        <f t="shared" si="166"/>
        <v>0</v>
      </c>
      <c r="W113" s="10">
        <f t="shared" si="192"/>
        <v>-4</v>
      </c>
      <c r="X113" s="10">
        <f t="shared" si="219"/>
        <v>4</v>
      </c>
      <c r="Y113" s="10">
        <f t="shared" si="220"/>
        <v>0</v>
      </c>
      <c r="Z113" s="10">
        <f t="shared" si="221"/>
        <v>3</v>
      </c>
      <c r="AA113" s="10">
        <f t="shared" si="222"/>
        <v>-8</v>
      </c>
      <c r="AB113" s="10">
        <f t="shared" si="223"/>
        <v>9</v>
      </c>
      <c r="AC113" s="10">
        <f t="shared" si="224"/>
        <v>-2</v>
      </c>
      <c r="AD113" s="12" t="b">
        <f t="shared" si="193"/>
        <v>0</v>
      </c>
      <c r="AE113" s="10">
        <f t="shared" si="194"/>
        <v>-4</v>
      </c>
      <c r="AF113" s="10">
        <f t="shared" si="225"/>
        <v>0</v>
      </c>
      <c r="AG113" s="10">
        <f t="shared" si="226"/>
        <v>-3</v>
      </c>
      <c r="AH113" s="10">
        <f t="shared" si="227"/>
        <v>8</v>
      </c>
      <c r="AI113" s="10">
        <f t="shared" si="228"/>
        <v>-9</v>
      </c>
      <c r="AJ113" s="10">
        <f t="shared" si="229"/>
        <v>2</v>
      </c>
      <c r="AK113" s="12" t="b">
        <f t="shared" si="195"/>
        <v>0</v>
      </c>
      <c r="AL113" s="10" t="str">
        <f t="shared" si="196"/>
        <v>51</v>
      </c>
      <c r="AM113" s="10" t="str">
        <f t="shared" si="197"/>
        <v>55</v>
      </c>
      <c r="AN113" s="10" t="str">
        <f t="shared" si="198"/>
        <v>80</v>
      </c>
      <c r="AO113" s="10" t="str">
        <f t="shared" si="199"/>
        <v>97</v>
      </c>
      <c r="AP113" s="13">
        <f t="shared" si="230"/>
        <v>4</v>
      </c>
      <c r="AQ113" s="13">
        <f t="shared" si="231"/>
        <v>25</v>
      </c>
      <c r="AR113" s="13">
        <f t="shared" si="200"/>
        <v>17</v>
      </c>
      <c r="AS113" s="12" t="b">
        <f t="shared" si="201"/>
        <v>0</v>
      </c>
      <c r="AT113" s="10" t="str">
        <f t="shared" si="202"/>
        <v>51</v>
      </c>
      <c r="AU113" s="10" t="str">
        <f t="shared" si="203"/>
        <v>55</v>
      </c>
      <c r="AV113" s="10" t="str">
        <f t="shared" si="204"/>
        <v>80</v>
      </c>
      <c r="AW113" s="10" t="str">
        <f t="shared" si="205"/>
        <v>97</v>
      </c>
      <c r="AX113" s="13">
        <f t="shared" si="206"/>
        <v>-4</v>
      </c>
      <c r="AY113" s="13">
        <f t="shared" si="167"/>
        <v>-25</v>
      </c>
      <c r="AZ113" s="13">
        <f t="shared" si="207"/>
        <v>-17</v>
      </c>
      <c r="BA113" s="12" t="b">
        <f t="shared" si="208"/>
        <v>0</v>
      </c>
      <c r="BB113" s="12" t="b">
        <f t="shared" si="232"/>
        <v>0</v>
      </c>
      <c r="BC113" t="b">
        <f>IF(OR((O113,V113,AD113,AK113,AS113,BA113)),TRUE,FALSE)</f>
        <v>0</v>
      </c>
      <c r="BD113" t="str">
        <f t="shared" si="233"/>
        <v>غير جميل</v>
      </c>
      <c r="BE113" t="str">
        <f t="shared" si="170"/>
        <v>غير جميل</v>
      </c>
      <c r="BF113" t="str">
        <f t="shared" si="171"/>
        <v>غير جميل</v>
      </c>
      <c r="BG113" t="str">
        <f t="shared" si="172"/>
        <v>غير جميل</v>
      </c>
      <c r="BH113" t="str">
        <f t="shared" si="173"/>
        <v>غير جميل</v>
      </c>
      <c r="BI113" t="str">
        <f t="shared" si="174"/>
        <v>غير جميل</v>
      </c>
      <c r="BJ113" t="str">
        <f t="shared" si="175"/>
        <v>غير جميل</v>
      </c>
      <c r="BK113" t="str">
        <f t="shared" si="234"/>
        <v>غير جميل</v>
      </c>
    </row>
    <row r="114" spans="1:63" ht="15.75">
      <c r="A114" s="6" t="s">
        <v>92</v>
      </c>
      <c r="B114" s="7" t="str">
        <f t="shared" ref="B114:I114" si="257">MID($A114,COLUMN(A114),1)</f>
        <v>5</v>
      </c>
      <c r="C114" s="7" t="str">
        <f t="shared" si="257"/>
        <v>1</v>
      </c>
      <c r="D114" s="7" t="str">
        <f t="shared" si="257"/>
        <v>5</v>
      </c>
      <c r="E114" s="7" t="str">
        <f t="shared" si="257"/>
        <v>5</v>
      </c>
      <c r="F114" s="7" t="str">
        <f t="shared" si="257"/>
        <v>8</v>
      </c>
      <c r="G114" s="7" t="str">
        <f t="shared" si="257"/>
        <v>1</v>
      </c>
      <c r="H114" s="7" t="str">
        <f t="shared" si="257"/>
        <v>2</v>
      </c>
      <c r="I114" s="7" t="str">
        <f t="shared" si="257"/>
        <v>6</v>
      </c>
      <c r="J114" s="8" t="str">
        <f t="shared" si="164"/>
        <v>No</v>
      </c>
      <c r="K114" s="3" t="str">
        <f t="shared" si="165"/>
        <v>No</v>
      </c>
      <c r="M114" s="10">
        <f t="shared" si="185"/>
        <v>5</v>
      </c>
      <c r="N114" s="10">
        <f t="shared" si="218"/>
        <v>3</v>
      </c>
      <c r="O114" s="12" t="b">
        <f t="shared" si="169"/>
        <v>0</v>
      </c>
      <c r="P114" s="10" t="str">
        <f t="shared" si="186"/>
        <v>51</v>
      </c>
      <c r="Q114" s="10" t="str">
        <f t="shared" si="187"/>
        <v>55</v>
      </c>
      <c r="R114" s="10" t="str">
        <f t="shared" si="188"/>
        <v>81</v>
      </c>
      <c r="S114" s="10" t="str">
        <f t="shared" si="189"/>
        <v>26</v>
      </c>
      <c r="T114" s="13" t="e">
        <f t="shared" si="190"/>
        <v>#N/A</v>
      </c>
      <c r="U114" s="13">
        <f t="shared" si="191"/>
        <v>0</v>
      </c>
      <c r="V114" s="12" t="b">
        <f t="shared" si="166"/>
        <v>0</v>
      </c>
      <c r="W114" s="10">
        <f t="shared" si="192"/>
        <v>-4</v>
      </c>
      <c r="X114" s="10">
        <f t="shared" si="219"/>
        <v>4</v>
      </c>
      <c r="Y114" s="10">
        <f t="shared" si="220"/>
        <v>0</v>
      </c>
      <c r="Z114" s="10">
        <f t="shared" si="221"/>
        <v>3</v>
      </c>
      <c r="AA114" s="10">
        <f t="shared" si="222"/>
        <v>-7</v>
      </c>
      <c r="AB114" s="10">
        <f t="shared" si="223"/>
        <v>1</v>
      </c>
      <c r="AC114" s="10">
        <f t="shared" si="224"/>
        <v>4</v>
      </c>
      <c r="AD114" s="12" t="b">
        <f t="shared" si="193"/>
        <v>0</v>
      </c>
      <c r="AE114" s="10">
        <f t="shared" si="194"/>
        <v>-4</v>
      </c>
      <c r="AF114" s="10">
        <f t="shared" si="225"/>
        <v>0</v>
      </c>
      <c r="AG114" s="10">
        <f t="shared" si="226"/>
        <v>-3</v>
      </c>
      <c r="AH114" s="10">
        <f t="shared" si="227"/>
        <v>7</v>
      </c>
      <c r="AI114" s="10">
        <f t="shared" si="228"/>
        <v>-1</v>
      </c>
      <c r="AJ114" s="10">
        <f t="shared" si="229"/>
        <v>-4</v>
      </c>
      <c r="AK114" s="12" t="b">
        <f t="shared" si="195"/>
        <v>0</v>
      </c>
      <c r="AL114" s="10" t="str">
        <f t="shared" si="196"/>
        <v>51</v>
      </c>
      <c r="AM114" s="10" t="str">
        <f t="shared" si="197"/>
        <v>55</v>
      </c>
      <c r="AN114" s="10" t="str">
        <f t="shared" si="198"/>
        <v>81</v>
      </c>
      <c r="AO114" s="10" t="str">
        <f t="shared" si="199"/>
        <v>26</v>
      </c>
      <c r="AP114" s="13">
        <f t="shared" si="230"/>
        <v>4</v>
      </c>
      <c r="AQ114" s="13">
        <f t="shared" si="231"/>
        <v>26</v>
      </c>
      <c r="AR114" s="13">
        <f t="shared" si="200"/>
        <v>-55</v>
      </c>
      <c r="AS114" s="12" t="b">
        <f t="shared" si="201"/>
        <v>0</v>
      </c>
      <c r="AT114" s="10" t="str">
        <f t="shared" si="202"/>
        <v>51</v>
      </c>
      <c r="AU114" s="10" t="str">
        <f t="shared" si="203"/>
        <v>55</v>
      </c>
      <c r="AV114" s="10" t="str">
        <f t="shared" si="204"/>
        <v>81</v>
      </c>
      <c r="AW114" s="10" t="str">
        <f t="shared" si="205"/>
        <v>26</v>
      </c>
      <c r="AX114" s="13">
        <f t="shared" si="206"/>
        <v>-4</v>
      </c>
      <c r="AY114" s="13">
        <f t="shared" si="167"/>
        <v>-26</v>
      </c>
      <c r="AZ114" s="13">
        <f t="shared" si="207"/>
        <v>55</v>
      </c>
      <c r="BA114" s="12" t="b">
        <f t="shared" si="208"/>
        <v>0</v>
      </c>
      <c r="BB114" s="12" t="b">
        <f t="shared" si="232"/>
        <v>0</v>
      </c>
      <c r="BC114" t="b">
        <f>IF(OR((O114,V114,AD114,AK114,AS114,BA114)),TRUE,FALSE)</f>
        <v>0</v>
      </c>
      <c r="BD114" t="str">
        <f t="shared" si="233"/>
        <v>غير جميل</v>
      </c>
      <c r="BE114" t="str">
        <f t="shared" si="170"/>
        <v>غير جميل</v>
      </c>
      <c r="BF114" t="str">
        <f t="shared" si="171"/>
        <v>غير جميل</v>
      </c>
      <c r="BG114" t="str">
        <f t="shared" si="172"/>
        <v>غير جميل</v>
      </c>
      <c r="BH114" t="str">
        <f t="shared" si="173"/>
        <v>غير جميل</v>
      </c>
      <c r="BI114" t="str">
        <f t="shared" si="174"/>
        <v>غير جميل</v>
      </c>
      <c r="BJ114" t="str">
        <f t="shared" si="175"/>
        <v>غير جميل</v>
      </c>
      <c r="BK114" t="str">
        <f t="shared" si="234"/>
        <v>غير جميل</v>
      </c>
    </row>
    <row r="115" spans="1:63" ht="15.75">
      <c r="A115" s="6" t="s">
        <v>93</v>
      </c>
      <c r="B115" s="7" t="str">
        <f t="shared" ref="B115:I115" si="258">MID($A115,COLUMN(A115),1)</f>
        <v>5</v>
      </c>
      <c r="C115" s="7" t="str">
        <f t="shared" si="258"/>
        <v>1</v>
      </c>
      <c r="D115" s="7" t="str">
        <f t="shared" si="258"/>
        <v>5</v>
      </c>
      <c r="E115" s="7" t="str">
        <f t="shared" si="258"/>
        <v>5</v>
      </c>
      <c r="F115" s="7" t="str">
        <f t="shared" si="258"/>
        <v>8</v>
      </c>
      <c r="G115" s="7" t="str">
        <f t="shared" si="258"/>
        <v>1</v>
      </c>
      <c r="H115" s="7" t="str">
        <f t="shared" si="258"/>
        <v>5</v>
      </c>
      <c r="I115" s="7" t="str">
        <f t="shared" si="258"/>
        <v>0</v>
      </c>
      <c r="J115" s="8" t="str">
        <f t="shared" si="164"/>
        <v>No</v>
      </c>
      <c r="K115" s="3" t="str">
        <f t="shared" si="165"/>
        <v>No</v>
      </c>
      <c r="M115" s="10">
        <f t="shared" si="185"/>
        <v>5</v>
      </c>
      <c r="N115" s="10">
        <f t="shared" si="218"/>
        <v>4</v>
      </c>
      <c r="O115" s="12" t="b">
        <f t="shared" si="169"/>
        <v>0</v>
      </c>
      <c r="P115" s="10" t="str">
        <f t="shared" si="186"/>
        <v>51</v>
      </c>
      <c r="Q115" s="10" t="str">
        <f t="shared" si="187"/>
        <v>55</v>
      </c>
      <c r="R115" s="10" t="str">
        <f t="shared" si="188"/>
        <v>81</v>
      </c>
      <c r="S115" s="10" t="str">
        <f t="shared" si="189"/>
        <v>50</v>
      </c>
      <c r="T115" s="13" t="e">
        <f t="shared" si="190"/>
        <v>#N/A</v>
      </c>
      <c r="U115" s="13">
        <f t="shared" si="191"/>
        <v>0</v>
      </c>
      <c r="V115" s="12" t="b">
        <f t="shared" si="166"/>
        <v>0</v>
      </c>
      <c r="W115" s="10">
        <f t="shared" si="192"/>
        <v>-4</v>
      </c>
      <c r="X115" s="10">
        <f t="shared" si="219"/>
        <v>4</v>
      </c>
      <c r="Y115" s="10">
        <f t="shared" si="220"/>
        <v>0</v>
      </c>
      <c r="Z115" s="10">
        <f t="shared" si="221"/>
        <v>3</v>
      </c>
      <c r="AA115" s="10">
        <f t="shared" si="222"/>
        <v>-7</v>
      </c>
      <c r="AB115" s="10">
        <f t="shared" si="223"/>
        <v>4</v>
      </c>
      <c r="AC115" s="10">
        <f t="shared" si="224"/>
        <v>-5</v>
      </c>
      <c r="AD115" s="12" t="b">
        <f t="shared" si="193"/>
        <v>0</v>
      </c>
      <c r="AE115" s="10">
        <f t="shared" si="194"/>
        <v>-4</v>
      </c>
      <c r="AF115" s="10">
        <f t="shared" si="225"/>
        <v>0</v>
      </c>
      <c r="AG115" s="10">
        <f t="shared" si="226"/>
        <v>-3</v>
      </c>
      <c r="AH115" s="10">
        <f t="shared" si="227"/>
        <v>7</v>
      </c>
      <c r="AI115" s="10">
        <f t="shared" si="228"/>
        <v>-4</v>
      </c>
      <c r="AJ115" s="10">
        <f t="shared" si="229"/>
        <v>5</v>
      </c>
      <c r="AK115" s="12" t="b">
        <f t="shared" si="195"/>
        <v>0</v>
      </c>
      <c r="AL115" s="10" t="str">
        <f t="shared" si="196"/>
        <v>51</v>
      </c>
      <c r="AM115" s="10" t="str">
        <f t="shared" si="197"/>
        <v>55</v>
      </c>
      <c r="AN115" s="10" t="str">
        <f t="shared" si="198"/>
        <v>81</v>
      </c>
      <c r="AO115" s="10" t="str">
        <f t="shared" si="199"/>
        <v>50</v>
      </c>
      <c r="AP115" s="13">
        <f t="shared" si="230"/>
        <v>4</v>
      </c>
      <c r="AQ115" s="13">
        <f t="shared" si="231"/>
        <v>26</v>
      </c>
      <c r="AR115" s="13">
        <f t="shared" si="200"/>
        <v>-31</v>
      </c>
      <c r="AS115" s="12" t="b">
        <f t="shared" si="201"/>
        <v>0</v>
      </c>
      <c r="AT115" s="10" t="str">
        <f t="shared" si="202"/>
        <v>51</v>
      </c>
      <c r="AU115" s="10" t="str">
        <f t="shared" si="203"/>
        <v>55</v>
      </c>
      <c r="AV115" s="10" t="str">
        <f t="shared" si="204"/>
        <v>81</v>
      </c>
      <c r="AW115" s="10" t="str">
        <f t="shared" si="205"/>
        <v>50</v>
      </c>
      <c r="AX115" s="13">
        <f t="shared" si="206"/>
        <v>-4</v>
      </c>
      <c r="AY115" s="13">
        <f t="shared" si="167"/>
        <v>-26</v>
      </c>
      <c r="AZ115" s="13">
        <f t="shared" si="207"/>
        <v>31</v>
      </c>
      <c r="BA115" s="12" t="b">
        <f t="shared" si="208"/>
        <v>0</v>
      </c>
      <c r="BB115" s="12" t="b">
        <f t="shared" si="232"/>
        <v>0</v>
      </c>
      <c r="BC115" t="b">
        <f>IF(OR((O115,V115,AD115,AK115,AS115,BA115)),TRUE,FALSE)</f>
        <v>0</v>
      </c>
      <c r="BD115" t="str">
        <f t="shared" si="233"/>
        <v>غير جميل</v>
      </c>
      <c r="BE115" t="str">
        <f t="shared" si="170"/>
        <v>غير جميل</v>
      </c>
      <c r="BF115" t="str">
        <f t="shared" si="171"/>
        <v>غير جميل</v>
      </c>
      <c r="BG115" t="str">
        <f t="shared" si="172"/>
        <v>غير جميل</v>
      </c>
      <c r="BH115" t="str">
        <f t="shared" si="173"/>
        <v>غير جميل</v>
      </c>
      <c r="BI115" t="str">
        <f t="shared" si="174"/>
        <v>غير جميل</v>
      </c>
      <c r="BJ115" t="str">
        <f t="shared" si="175"/>
        <v>غير جميل</v>
      </c>
      <c r="BK115" t="str">
        <f t="shared" si="234"/>
        <v>غير جميل</v>
      </c>
    </row>
    <row r="116" spans="1:63" ht="15.75">
      <c r="A116" s="6" t="s">
        <v>94</v>
      </c>
      <c r="B116" s="7" t="str">
        <f t="shared" ref="B116:I116" si="259">MID($A116,COLUMN(A116),1)</f>
        <v>5</v>
      </c>
      <c r="C116" s="7" t="str">
        <f t="shared" si="259"/>
        <v>1</v>
      </c>
      <c r="D116" s="7" t="str">
        <f t="shared" si="259"/>
        <v>5</v>
      </c>
      <c r="E116" s="7" t="str">
        <f t="shared" si="259"/>
        <v>5</v>
      </c>
      <c r="F116" s="7" t="str">
        <f t="shared" si="259"/>
        <v>8</v>
      </c>
      <c r="G116" s="7" t="str">
        <f t="shared" si="259"/>
        <v>1</v>
      </c>
      <c r="H116" s="7" t="str">
        <f t="shared" si="259"/>
        <v>5</v>
      </c>
      <c r="I116" s="7" t="str">
        <f t="shared" si="259"/>
        <v>4</v>
      </c>
      <c r="J116" s="8" t="str">
        <f t="shared" si="164"/>
        <v>No</v>
      </c>
      <c r="K116" s="3" t="str">
        <f t="shared" si="165"/>
        <v>No</v>
      </c>
      <c r="M116" s="10">
        <f t="shared" si="185"/>
        <v>5</v>
      </c>
      <c r="N116" s="10">
        <f t="shared" si="218"/>
        <v>4</v>
      </c>
      <c r="O116" s="12" t="b">
        <f t="shared" si="169"/>
        <v>0</v>
      </c>
      <c r="P116" s="10" t="str">
        <f t="shared" si="186"/>
        <v>51</v>
      </c>
      <c r="Q116" s="10" t="str">
        <f t="shared" si="187"/>
        <v>55</v>
      </c>
      <c r="R116" s="10" t="str">
        <f t="shared" si="188"/>
        <v>81</v>
      </c>
      <c r="S116" s="10" t="str">
        <f t="shared" si="189"/>
        <v>54</v>
      </c>
      <c r="T116" s="13" t="e">
        <f t="shared" si="190"/>
        <v>#N/A</v>
      </c>
      <c r="U116" s="13">
        <f t="shared" si="191"/>
        <v>0</v>
      </c>
      <c r="V116" s="12" t="b">
        <f t="shared" si="166"/>
        <v>0</v>
      </c>
      <c r="W116" s="10">
        <f t="shared" si="192"/>
        <v>-4</v>
      </c>
      <c r="X116" s="10">
        <f t="shared" si="219"/>
        <v>4</v>
      </c>
      <c r="Y116" s="10">
        <f t="shared" si="220"/>
        <v>0</v>
      </c>
      <c r="Z116" s="10">
        <f t="shared" si="221"/>
        <v>3</v>
      </c>
      <c r="AA116" s="10">
        <f t="shared" si="222"/>
        <v>-7</v>
      </c>
      <c r="AB116" s="10">
        <f t="shared" si="223"/>
        <v>4</v>
      </c>
      <c r="AC116" s="10">
        <f t="shared" si="224"/>
        <v>-1</v>
      </c>
      <c r="AD116" s="12" t="b">
        <f t="shared" si="193"/>
        <v>0</v>
      </c>
      <c r="AE116" s="10">
        <f t="shared" si="194"/>
        <v>-4</v>
      </c>
      <c r="AF116" s="10">
        <f t="shared" si="225"/>
        <v>0</v>
      </c>
      <c r="AG116" s="10">
        <f t="shared" si="226"/>
        <v>-3</v>
      </c>
      <c r="AH116" s="10">
        <f t="shared" si="227"/>
        <v>7</v>
      </c>
      <c r="AI116" s="10">
        <f t="shared" si="228"/>
        <v>-4</v>
      </c>
      <c r="AJ116" s="10">
        <f t="shared" si="229"/>
        <v>1</v>
      </c>
      <c r="AK116" s="12" t="b">
        <f t="shared" si="195"/>
        <v>0</v>
      </c>
      <c r="AL116" s="10" t="str">
        <f t="shared" si="196"/>
        <v>51</v>
      </c>
      <c r="AM116" s="10" t="str">
        <f t="shared" si="197"/>
        <v>55</v>
      </c>
      <c r="AN116" s="10" t="str">
        <f t="shared" si="198"/>
        <v>81</v>
      </c>
      <c r="AO116" s="10" t="str">
        <f t="shared" si="199"/>
        <v>54</v>
      </c>
      <c r="AP116" s="13">
        <f t="shared" si="230"/>
        <v>4</v>
      </c>
      <c r="AQ116" s="13">
        <f t="shared" si="231"/>
        <v>26</v>
      </c>
      <c r="AR116" s="13">
        <f t="shared" si="200"/>
        <v>-27</v>
      </c>
      <c r="AS116" s="12" t="b">
        <f t="shared" si="201"/>
        <v>0</v>
      </c>
      <c r="AT116" s="10" t="str">
        <f t="shared" si="202"/>
        <v>51</v>
      </c>
      <c r="AU116" s="10" t="str">
        <f t="shared" si="203"/>
        <v>55</v>
      </c>
      <c r="AV116" s="10" t="str">
        <f t="shared" si="204"/>
        <v>81</v>
      </c>
      <c r="AW116" s="10" t="str">
        <f t="shared" si="205"/>
        <v>54</v>
      </c>
      <c r="AX116" s="13">
        <f t="shared" si="206"/>
        <v>-4</v>
      </c>
      <c r="AY116" s="13">
        <f t="shared" si="167"/>
        <v>-26</v>
      </c>
      <c r="AZ116" s="13">
        <f t="shared" si="207"/>
        <v>27</v>
      </c>
      <c r="BA116" s="12" t="b">
        <f t="shared" si="208"/>
        <v>0</v>
      </c>
      <c r="BB116" s="12" t="b">
        <f t="shared" si="232"/>
        <v>0</v>
      </c>
      <c r="BC116" t="b">
        <f>IF(OR((O116,V116,AD116,AK116,AS116,BA116)),TRUE,FALSE)</f>
        <v>0</v>
      </c>
      <c r="BD116" t="str">
        <f t="shared" si="233"/>
        <v>غير جميل</v>
      </c>
      <c r="BE116" t="str">
        <f t="shared" si="170"/>
        <v>غير جميل</v>
      </c>
      <c r="BF116" t="str">
        <f t="shared" si="171"/>
        <v>غير جميل</v>
      </c>
      <c r="BG116" t="str">
        <f t="shared" si="172"/>
        <v>غير جميل</v>
      </c>
      <c r="BH116" t="str">
        <f t="shared" si="173"/>
        <v>غير جميل</v>
      </c>
      <c r="BI116" t="str">
        <f t="shared" si="174"/>
        <v>غير جميل</v>
      </c>
      <c r="BJ116" t="str">
        <f t="shared" si="175"/>
        <v>غير جميل</v>
      </c>
      <c r="BK116" t="str">
        <f t="shared" si="234"/>
        <v>غير جميل</v>
      </c>
    </row>
    <row r="117" spans="1:63" ht="15.75">
      <c r="A117" s="6" t="s">
        <v>95</v>
      </c>
      <c r="B117" s="7" t="str">
        <f t="shared" ref="B117:I117" si="260">MID($A117,COLUMN(A117),1)</f>
        <v>5</v>
      </c>
      <c r="C117" s="7" t="str">
        <f t="shared" si="260"/>
        <v>1</v>
      </c>
      <c r="D117" s="7" t="str">
        <f t="shared" si="260"/>
        <v>5</v>
      </c>
      <c r="E117" s="7" t="str">
        <f t="shared" si="260"/>
        <v>5</v>
      </c>
      <c r="F117" s="7" t="str">
        <f t="shared" si="260"/>
        <v>8</v>
      </c>
      <c r="G117" s="7" t="str">
        <f t="shared" si="260"/>
        <v>1</v>
      </c>
      <c r="H117" s="7" t="str">
        <f t="shared" si="260"/>
        <v>5</v>
      </c>
      <c r="I117" s="7" t="str">
        <f t="shared" si="260"/>
        <v>7</v>
      </c>
      <c r="J117" s="8" t="str">
        <f t="shared" si="164"/>
        <v>No</v>
      </c>
      <c r="K117" s="3" t="str">
        <f t="shared" si="165"/>
        <v>No</v>
      </c>
      <c r="M117" s="10">
        <f t="shared" si="185"/>
        <v>5</v>
      </c>
      <c r="N117" s="10">
        <f t="shared" si="218"/>
        <v>4</v>
      </c>
      <c r="O117" s="12" t="b">
        <f t="shared" si="169"/>
        <v>0</v>
      </c>
      <c r="P117" s="10" t="str">
        <f t="shared" si="186"/>
        <v>51</v>
      </c>
      <c r="Q117" s="10" t="str">
        <f t="shared" si="187"/>
        <v>55</v>
      </c>
      <c r="R117" s="10" t="str">
        <f t="shared" si="188"/>
        <v>81</v>
      </c>
      <c r="S117" s="10" t="str">
        <f t="shared" si="189"/>
        <v>57</v>
      </c>
      <c r="T117" s="13" t="e">
        <f t="shared" si="190"/>
        <v>#N/A</v>
      </c>
      <c r="U117" s="13">
        <f t="shared" si="191"/>
        <v>0</v>
      </c>
      <c r="V117" s="12" t="b">
        <f t="shared" si="166"/>
        <v>0</v>
      </c>
      <c r="W117" s="10">
        <f t="shared" si="192"/>
        <v>-4</v>
      </c>
      <c r="X117" s="10">
        <f t="shared" si="219"/>
        <v>4</v>
      </c>
      <c r="Y117" s="10">
        <f t="shared" si="220"/>
        <v>0</v>
      </c>
      <c r="Z117" s="10">
        <f t="shared" si="221"/>
        <v>3</v>
      </c>
      <c r="AA117" s="10">
        <f t="shared" si="222"/>
        <v>-7</v>
      </c>
      <c r="AB117" s="10">
        <f t="shared" si="223"/>
        <v>4</v>
      </c>
      <c r="AC117" s="10">
        <f t="shared" si="224"/>
        <v>2</v>
      </c>
      <c r="AD117" s="12" t="b">
        <f t="shared" si="193"/>
        <v>0</v>
      </c>
      <c r="AE117" s="10">
        <f t="shared" si="194"/>
        <v>-4</v>
      </c>
      <c r="AF117" s="10">
        <f t="shared" si="225"/>
        <v>0</v>
      </c>
      <c r="AG117" s="10">
        <f t="shared" si="226"/>
        <v>-3</v>
      </c>
      <c r="AH117" s="10">
        <f t="shared" si="227"/>
        <v>7</v>
      </c>
      <c r="AI117" s="10">
        <f t="shared" si="228"/>
        <v>-4</v>
      </c>
      <c r="AJ117" s="10">
        <f t="shared" si="229"/>
        <v>-2</v>
      </c>
      <c r="AK117" s="12" t="b">
        <f t="shared" si="195"/>
        <v>0</v>
      </c>
      <c r="AL117" s="10" t="str">
        <f t="shared" si="196"/>
        <v>51</v>
      </c>
      <c r="AM117" s="10" t="str">
        <f t="shared" si="197"/>
        <v>55</v>
      </c>
      <c r="AN117" s="10" t="str">
        <f t="shared" si="198"/>
        <v>81</v>
      </c>
      <c r="AO117" s="10" t="str">
        <f t="shared" si="199"/>
        <v>57</v>
      </c>
      <c r="AP117" s="13">
        <f t="shared" si="230"/>
        <v>4</v>
      </c>
      <c r="AQ117" s="13">
        <f t="shared" si="231"/>
        <v>26</v>
      </c>
      <c r="AR117" s="13">
        <f t="shared" si="200"/>
        <v>-24</v>
      </c>
      <c r="AS117" s="12" t="b">
        <f t="shared" si="201"/>
        <v>0</v>
      </c>
      <c r="AT117" s="10" t="str">
        <f t="shared" si="202"/>
        <v>51</v>
      </c>
      <c r="AU117" s="10" t="str">
        <f t="shared" si="203"/>
        <v>55</v>
      </c>
      <c r="AV117" s="10" t="str">
        <f t="shared" si="204"/>
        <v>81</v>
      </c>
      <c r="AW117" s="10" t="str">
        <f t="shared" si="205"/>
        <v>57</v>
      </c>
      <c r="AX117" s="13">
        <f t="shared" si="206"/>
        <v>-4</v>
      </c>
      <c r="AY117" s="13">
        <f t="shared" si="167"/>
        <v>-26</v>
      </c>
      <c r="AZ117" s="13">
        <f t="shared" si="207"/>
        <v>24</v>
      </c>
      <c r="BA117" s="12" t="b">
        <f t="shared" si="208"/>
        <v>0</v>
      </c>
      <c r="BB117" s="12" t="b">
        <f t="shared" si="232"/>
        <v>0</v>
      </c>
      <c r="BC117" t="b">
        <f>IF(OR((O117,V117,AD117,AK117,AS117,BA117)),TRUE,FALSE)</f>
        <v>0</v>
      </c>
      <c r="BD117" t="str">
        <f t="shared" si="233"/>
        <v>غير جميل</v>
      </c>
      <c r="BE117" t="str">
        <f t="shared" si="170"/>
        <v>غير جميل</v>
      </c>
      <c r="BF117" t="str">
        <f t="shared" si="171"/>
        <v>غير جميل</v>
      </c>
      <c r="BG117" t="str">
        <f t="shared" si="172"/>
        <v>غير جميل</v>
      </c>
      <c r="BH117" t="str">
        <f t="shared" si="173"/>
        <v>غير جميل</v>
      </c>
      <c r="BI117" t="str">
        <f t="shared" si="174"/>
        <v>غير جميل</v>
      </c>
      <c r="BJ117" t="str">
        <f t="shared" si="175"/>
        <v>غير جميل</v>
      </c>
      <c r="BK117" t="str">
        <f t="shared" si="234"/>
        <v>غير جميل</v>
      </c>
    </row>
    <row r="118" spans="1:63" ht="15.75">
      <c r="A118" s="6" t="s">
        <v>96</v>
      </c>
      <c r="B118" s="7" t="str">
        <f t="shared" ref="B118:I118" si="261">MID($A118,COLUMN(A118),1)</f>
        <v>5</v>
      </c>
      <c r="C118" s="7" t="str">
        <f t="shared" si="261"/>
        <v>1</v>
      </c>
      <c r="D118" s="7" t="str">
        <f t="shared" si="261"/>
        <v>5</v>
      </c>
      <c r="E118" s="7" t="str">
        <f t="shared" si="261"/>
        <v>5</v>
      </c>
      <c r="F118" s="7" t="str">
        <f t="shared" si="261"/>
        <v>8</v>
      </c>
      <c r="G118" s="7" t="str">
        <f t="shared" si="261"/>
        <v>1</v>
      </c>
      <c r="H118" s="7" t="str">
        <f t="shared" si="261"/>
        <v>9</v>
      </c>
      <c r="I118" s="7" t="str">
        <f t="shared" si="261"/>
        <v>4</v>
      </c>
      <c r="J118" s="8" t="str">
        <f t="shared" si="164"/>
        <v>No</v>
      </c>
      <c r="K118" s="3" t="str">
        <f t="shared" si="165"/>
        <v>No</v>
      </c>
      <c r="M118" s="10">
        <f t="shared" si="185"/>
        <v>5</v>
      </c>
      <c r="N118" s="10">
        <f t="shared" si="218"/>
        <v>3</v>
      </c>
      <c r="O118" s="12" t="b">
        <f t="shared" si="169"/>
        <v>0</v>
      </c>
      <c r="P118" s="10" t="str">
        <f t="shared" si="186"/>
        <v>51</v>
      </c>
      <c r="Q118" s="10" t="str">
        <f t="shared" si="187"/>
        <v>55</v>
      </c>
      <c r="R118" s="10" t="str">
        <f t="shared" si="188"/>
        <v>81</v>
      </c>
      <c r="S118" s="10" t="str">
        <f t="shared" si="189"/>
        <v>94</v>
      </c>
      <c r="T118" s="13" t="e">
        <f t="shared" si="190"/>
        <v>#N/A</v>
      </c>
      <c r="U118" s="13">
        <f t="shared" si="191"/>
        <v>0</v>
      </c>
      <c r="V118" s="12" t="b">
        <f t="shared" si="166"/>
        <v>0</v>
      </c>
      <c r="W118" s="10">
        <f t="shared" si="192"/>
        <v>-4</v>
      </c>
      <c r="X118" s="10">
        <f t="shared" si="219"/>
        <v>4</v>
      </c>
      <c r="Y118" s="10">
        <f t="shared" si="220"/>
        <v>0</v>
      </c>
      <c r="Z118" s="10">
        <f t="shared" si="221"/>
        <v>3</v>
      </c>
      <c r="AA118" s="10">
        <f t="shared" si="222"/>
        <v>-7</v>
      </c>
      <c r="AB118" s="10">
        <f t="shared" si="223"/>
        <v>8</v>
      </c>
      <c r="AC118" s="10">
        <f t="shared" si="224"/>
        <v>-5</v>
      </c>
      <c r="AD118" s="12" t="b">
        <f t="shared" si="193"/>
        <v>0</v>
      </c>
      <c r="AE118" s="10">
        <f t="shared" si="194"/>
        <v>-4</v>
      </c>
      <c r="AF118" s="10">
        <f t="shared" si="225"/>
        <v>0</v>
      </c>
      <c r="AG118" s="10">
        <f t="shared" si="226"/>
        <v>-3</v>
      </c>
      <c r="AH118" s="10">
        <f t="shared" si="227"/>
        <v>7</v>
      </c>
      <c r="AI118" s="10">
        <f t="shared" si="228"/>
        <v>-8</v>
      </c>
      <c r="AJ118" s="10">
        <f t="shared" si="229"/>
        <v>5</v>
      </c>
      <c r="AK118" s="12" t="b">
        <f t="shared" si="195"/>
        <v>0</v>
      </c>
      <c r="AL118" s="10" t="str">
        <f t="shared" si="196"/>
        <v>51</v>
      </c>
      <c r="AM118" s="10" t="str">
        <f t="shared" si="197"/>
        <v>55</v>
      </c>
      <c r="AN118" s="10" t="str">
        <f t="shared" si="198"/>
        <v>81</v>
      </c>
      <c r="AO118" s="10" t="str">
        <f t="shared" si="199"/>
        <v>94</v>
      </c>
      <c r="AP118" s="13">
        <f t="shared" si="230"/>
        <v>4</v>
      </c>
      <c r="AQ118" s="13">
        <f t="shared" si="231"/>
        <v>26</v>
      </c>
      <c r="AR118" s="13">
        <f t="shared" si="200"/>
        <v>13</v>
      </c>
      <c r="AS118" s="12" t="b">
        <f t="shared" si="201"/>
        <v>0</v>
      </c>
      <c r="AT118" s="10" t="str">
        <f t="shared" si="202"/>
        <v>51</v>
      </c>
      <c r="AU118" s="10" t="str">
        <f t="shared" si="203"/>
        <v>55</v>
      </c>
      <c r="AV118" s="10" t="str">
        <f t="shared" si="204"/>
        <v>81</v>
      </c>
      <c r="AW118" s="10" t="str">
        <f t="shared" si="205"/>
        <v>94</v>
      </c>
      <c r="AX118" s="13">
        <f t="shared" si="206"/>
        <v>-4</v>
      </c>
      <c r="AY118" s="13">
        <f t="shared" si="167"/>
        <v>-26</v>
      </c>
      <c r="AZ118" s="13">
        <f t="shared" si="207"/>
        <v>-13</v>
      </c>
      <c r="BA118" s="12" t="b">
        <f t="shared" si="208"/>
        <v>0</v>
      </c>
      <c r="BB118" s="12" t="b">
        <f t="shared" si="232"/>
        <v>0</v>
      </c>
      <c r="BC118" t="b">
        <f>IF(OR((O118,V118,AD118,AK118,AS118,BA118)),TRUE,FALSE)</f>
        <v>0</v>
      </c>
      <c r="BD118" t="str">
        <f t="shared" si="233"/>
        <v>غير جميل</v>
      </c>
      <c r="BE118" t="str">
        <f t="shared" si="170"/>
        <v>غير جميل</v>
      </c>
      <c r="BF118" t="str">
        <f t="shared" si="171"/>
        <v>غير جميل</v>
      </c>
      <c r="BG118" t="str">
        <f t="shared" si="172"/>
        <v>غير جميل</v>
      </c>
      <c r="BH118" t="str">
        <f t="shared" si="173"/>
        <v>غير جميل</v>
      </c>
      <c r="BI118" t="str">
        <f t="shared" si="174"/>
        <v>غير جميل</v>
      </c>
      <c r="BJ118" t="str">
        <f t="shared" si="175"/>
        <v>غير جميل</v>
      </c>
      <c r="BK118" t="str">
        <f t="shared" si="234"/>
        <v>غير جميل</v>
      </c>
    </row>
    <row r="119" spans="1:63" ht="15.75">
      <c r="A119" s="6" t="s">
        <v>97</v>
      </c>
      <c r="B119" s="7" t="str">
        <f t="shared" ref="B119:I119" si="262">MID($A119,COLUMN(A119),1)</f>
        <v>5</v>
      </c>
      <c r="C119" s="7" t="str">
        <f t="shared" si="262"/>
        <v>1</v>
      </c>
      <c r="D119" s="7" t="str">
        <f t="shared" si="262"/>
        <v>5</v>
      </c>
      <c r="E119" s="7" t="str">
        <f t="shared" si="262"/>
        <v>5</v>
      </c>
      <c r="F119" s="7" t="str">
        <f t="shared" si="262"/>
        <v>8</v>
      </c>
      <c r="G119" s="7" t="str">
        <f t="shared" si="262"/>
        <v>2</v>
      </c>
      <c r="H119" s="7" t="str">
        <f t="shared" si="262"/>
        <v>0</v>
      </c>
      <c r="I119" s="7" t="str">
        <f t="shared" si="262"/>
        <v>6</v>
      </c>
      <c r="J119" s="8" t="str">
        <f t="shared" si="164"/>
        <v>No</v>
      </c>
      <c r="K119" s="3" t="str">
        <f t="shared" si="165"/>
        <v>No</v>
      </c>
      <c r="M119" s="10">
        <f t="shared" si="185"/>
        <v>5</v>
      </c>
      <c r="N119" s="10">
        <f t="shared" si="218"/>
        <v>3</v>
      </c>
      <c r="O119" s="12" t="b">
        <f t="shared" si="169"/>
        <v>0</v>
      </c>
      <c r="P119" s="10" t="str">
        <f t="shared" si="186"/>
        <v>51</v>
      </c>
      <c r="Q119" s="10" t="str">
        <f t="shared" si="187"/>
        <v>55</v>
      </c>
      <c r="R119" s="10" t="str">
        <f t="shared" si="188"/>
        <v>82</v>
      </c>
      <c r="S119" s="10" t="str">
        <f t="shared" si="189"/>
        <v>06</v>
      </c>
      <c r="T119" s="13" t="e">
        <f t="shared" si="190"/>
        <v>#N/A</v>
      </c>
      <c r="U119" s="13">
        <f t="shared" si="191"/>
        <v>0</v>
      </c>
      <c r="V119" s="12" t="b">
        <f t="shared" si="166"/>
        <v>0</v>
      </c>
      <c r="W119" s="10">
        <f t="shared" si="192"/>
        <v>-4</v>
      </c>
      <c r="X119" s="10">
        <f t="shared" si="219"/>
        <v>4</v>
      </c>
      <c r="Y119" s="10">
        <f t="shared" si="220"/>
        <v>0</v>
      </c>
      <c r="Z119" s="10">
        <f t="shared" si="221"/>
        <v>3</v>
      </c>
      <c r="AA119" s="10">
        <f t="shared" si="222"/>
        <v>-6</v>
      </c>
      <c r="AB119" s="10">
        <f t="shared" si="223"/>
        <v>-2</v>
      </c>
      <c r="AC119" s="10">
        <f t="shared" si="224"/>
        <v>6</v>
      </c>
      <c r="AD119" s="12" t="b">
        <f t="shared" si="193"/>
        <v>0</v>
      </c>
      <c r="AE119" s="10">
        <f t="shared" si="194"/>
        <v>-4</v>
      </c>
      <c r="AF119" s="10">
        <f t="shared" si="225"/>
        <v>0</v>
      </c>
      <c r="AG119" s="10">
        <f t="shared" si="226"/>
        <v>-3</v>
      </c>
      <c r="AH119" s="10">
        <f t="shared" si="227"/>
        <v>6</v>
      </c>
      <c r="AI119" s="10">
        <f t="shared" si="228"/>
        <v>2</v>
      </c>
      <c r="AJ119" s="10">
        <f t="shared" si="229"/>
        <v>-6</v>
      </c>
      <c r="AK119" s="12" t="b">
        <f t="shared" si="195"/>
        <v>0</v>
      </c>
      <c r="AL119" s="10" t="str">
        <f t="shared" si="196"/>
        <v>51</v>
      </c>
      <c r="AM119" s="10" t="str">
        <f t="shared" si="197"/>
        <v>55</v>
      </c>
      <c r="AN119" s="10" t="str">
        <f t="shared" si="198"/>
        <v>82</v>
      </c>
      <c r="AO119" s="10" t="str">
        <f t="shared" si="199"/>
        <v>06</v>
      </c>
      <c r="AP119" s="13">
        <f t="shared" si="230"/>
        <v>4</v>
      </c>
      <c r="AQ119" s="13">
        <f t="shared" si="231"/>
        <v>27</v>
      </c>
      <c r="AR119" s="13">
        <f t="shared" si="200"/>
        <v>-76</v>
      </c>
      <c r="AS119" s="12" t="b">
        <f t="shared" si="201"/>
        <v>0</v>
      </c>
      <c r="AT119" s="10" t="str">
        <f t="shared" si="202"/>
        <v>51</v>
      </c>
      <c r="AU119" s="10" t="str">
        <f t="shared" si="203"/>
        <v>55</v>
      </c>
      <c r="AV119" s="10" t="str">
        <f t="shared" si="204"/>
        <v>82</v>
      </c>
      <c r="AW119" s="10" t="str">
        <f t="shared" si="205"/>
        <v>06</v>
      </c>
      <c r="AX119" s="13">
        <f t="shared" si="206"/>
        <v>-4</v>
      </c>
      <c r="AY119" s="13">
        <f t="shared" si="167"/>
        <v>-27</v>
      </c>
      <c r="AZ119" s="13">
        <f t="shared" si="207"/>
        <v>76</v>
      </c>
      <c r="BA119" s="12" t="b">
        <f t="shared" si="208"/>
        <v>0</v>
      </c>
      <c r="BB119" s="12" t="b">
        <f t="shared" si="232"/>
        <v>0</v>
      </c>
      <c r="BC119" t="b">
        <f>IF(OR((O119,V119,AD119,AK119,AS119,BA119)),TRUE,FALSE)</f>
        <v>0</v>
      </c>
      <c r="BD119" t="str">
        <f t="shared" si="233"/>
        <v>غير جميل</v>
      </c>
      <c r="BE119" t="str">
        <f t="shared" si="170"/>
        <v>غير جميل</v>
      </c>
      <c r="BF119" t="str">
        <f t="shared" si="171"/>
        <v>غير جميل</v>
      </c>
      <c r="BG119" t="str">
        <f t="shared" si="172"/>
        <v>غير جميل</v>
      </c>
      <c r="BH119" t="str">
        <f t="shared" si="173"/>
        <v>غير جميل</v>
      </c>
      <c r="BI119" t="str">
        <f t="shared" si="174"/>
        <v>غير جميل</v>
      </c>
      <c r="BJ119" t="str">
        <f t="shared" si="175"/>
        <v>غير جميل</v>
      </c>
      <c r="BK119" t="str">
        <f t="shared" si="234"/>
        <v>غير جميل</v>
      </c>
    </row>
    <row r="120" spans="1:63" ht="15.75">
      <c r="A120" s="6" t="s">
        <v>98</v>
      </c>
      <c r="B120" s="7" t="str">
        <f t="shared" ref="B120:I120" si="263">MID($A120,COLUMN(A120),1)</f>
        <v>5</v>
      </c>
      <c r="C120" s="7" t="str">
        <f t="shared" si="263"/>
        <v>1</v>
      </c>
      <c r="D120" s="7" t="str">
        <f t="shared" si="263"/>
        <v>5</v>
      </c>
      <c r="E120" s="7" t="str">
        <f t="shared" si="263"/>
        <v>5</v>
      </c>
      <c r="F120" s="7" t="str">
        <f t="shared" si="263"/>
        <v>8</v>
      </c>
      <c r="G120" s="7" t="str">
        <f t="shared" si="263"/>
        <v>2</v>
      </c>
      <c r="H120" s="7" t="str">
        <f t="shared" si="263"/>
        <v>3</v>
      </c>
      <c r="I120" s="7" t="str">
        <f t="shared" si="263"/>
        <v>6</v>
      </c>
      <c r="J120" s="8" t="str">
        <f t="shared" si="164"/>
        <v>No</v>
      </c>
      <c r="K120" s="3" t="str">
        <f t="shared" si="165"/>
        <v>No</v>
      </c>
      <c r="M120" s="10">
        <f t="shared" si="185"/>
        <v>5</v>
      </c>
      <c r="N120" s="10">
        <f t="shared" si="218"/>
        <v>3</v>
      </c>
      <c r="O120" s="12" t="b">
        <f t="shared" si="169"/>
        <v>0</v>
      </c>
      <c r="P120" s="10" t="str">
        <f t="shared" si="186"/>
        <v>51</v>
      </c>
      <c r="Q120" s="10" t="str">
        <f t="shared" si="187"/>
        <v>55</v>
      </c>
      <c r="R120" s="10" t="str">
        <f t="shared" si="188"/>
        <v>82</v>
      </c>
      <c r="S120" s="10" t="str">
        <f t="shared" si="189"/>
        <v>36</v>
      </c>
      <c r="T120" s="13" t="e">
        <f t="shared" si="190"/>
        <v>#N/A</v>
      </c>
      <c r="U120" s="13">
        <f t="shared" si="191"/>
        <v>0</v>
      </c>
      <c r="V120" s="12" t="b">
        <f t="shared" si="166"/>
        <v>0</v>
      </c>
      <c r="W120" s="10">
        <f t="shared" si="192"/>
        <v>-4</v>
      </c>
      <c r="X120" s="10">
        <f t="shared" si="219"/>
        <v>4</v>
      </c>
      <c r="Y120" s="10">
        <f t="shared" si="220"/>
        <v>0</v>
      </c>
      <c r="Z120" s="10">
        <f t="shared" si="221"/>
        <v>3</v>
      </c>
      <c r="AA120" s="10">
        <f t="shared" si="222"/>
        <v>-6</v>
      </c>
      <c r="AB120" s="10">
        <f t="shared" si="223"/>
        <v>1</v>
      </c>
      <c r="AC120" s="10">
        <f t="shared" si="224"/>
        <v>3</v>
      </c>
      <c r="AD120" s="12" t="b">
        <f t="shared" si="193"/>
        <v>0</v>
      </c>
      <c r="AE120" s="10">
        <f t="shared" si="194"/>
        <v>-4</v>
      </c>
      <c r="AF120" s="10">
        <f t="shared" si="225"/>
        <v>0</v>
      </c>
      <c r="AG120" s="10">
        <f t="shared" si="226"/>
        <v>-3</v>
      </c>
      <c r="AH120" s="10">
        <f t="shared" si="227"/>
        <v>6</v>
      </c>
      <c r="AI120" s="10">
        <f t="shared" si="228"/>
        <v>-1</v>
      </c>
      <c r="AJ120" s="10">
        <f t="shared" si="229"/>
        <v>-3</v>
      </c>
      <c r="AK120" s="12" t="b">
        <f t="shared" si="195"/>
        <v>0</v>
      </c>
      <c r="AL120" s="10" t="str">
        <f t="shared" si="196"/>
        <v>51</v>
      </c>
      <c r="AM120" s="10" t="str">
        <f t="shared" si="197"/>
        <v>55</v>
      </c>
      <c r="AN120" s="10" t="str">
        <f t="shared" si="198"/>
        <v>82</v>
      </c>
      <c r="AO120" s="10" t="str">
        <f t="shared" si="199"/>
        <v>36</v>
      </c>
      <c r="AP120" s="13">
        <f t="shared" si="230"/>
        <v>4</v>
      </c>
      <c r="AQ120" s="13">
        <f t="shared" si="231"/>
        <v>27</v>
      </c>
      <c r="AR120" s="13">
        <f t="shared" si="200"/>
        <v>-46</v>
      </c>
      <c r="AS120" s="12" t="b">
        <f t="shared" si="201"/>
        <v>0</v>
      </c>
      <c r="AT120" s="10" t="str">
        <f t="shared" si="202"/>
        <v>51</v>
      </c>
      <c r="AU120" s="10" t="str">
        <f t="shared" si="203"/>
        <v>55</v>
      </c>
      <c r="AV120" s="10" t="str">
        <f t="shared" si="204"/>
        <v>82</v>
      </c>
      <c r="AW120" s="10" t="str">
        <f t="shared" si="205"/>
        <v>36</v>
      </c>
      <c r="AX120" s="13">
        <f t="shared" si="206"/>
        <v>-4</v>
      </c>
      <c r="AY120" s="13">
        <f t="shared" si="167"/>
        <v>-27</v>
      </c>
      <c r="AZ120" s="13">
        <f t="shared" si="207"/>
        <v>46</v>
      </c>
      <c r="BA120" s="12" t="b">
        <f t="shared" si="208"/>
        <v>0</v>
      </c>
      <c r="BB120" s="12" t="b">
        <f t="shared" si="232"/>
        <v>0</v>
      </c>
      <c r="BC120" t="b">
        <f>IF(OR((O120,V120,AD120,AK120,AS120,BA120)),TRUE,FALSE)</f>
        <v>0</v>
      </c>
      <c r="BD120" t="str">
        <f t="shared" si="233"/>
        <v>غير جميل</v>
      </c>
      <c r="BE120" t="str">
        <f t="shared" si="170"/>
        <v>غير جميل</v>
      </c>
      <c r="BF120" t="str">
        <f t="shared" si="171"/>
        <v>غير جميل</v>
      </c>
      <c r="BG120" t="str">
        <f t="shared" si="172"/>
        <v>غير جميل</v>
      </c>
      <c r="BH120" t="str">
        <f t="shared" si="173"/>
        <v>غير جميل</v>
      </c>
      <c r="BI120" t="str">
        <f t="shared" si="174"/>
        <v>غير جميل</v>
      </c>
      <c r="BJ120" t="str">
        <f t="shared" si="175"/>
        <v>غير جميل</v>
      </c>
      <c r="BK120" t="str">
        <f t="shared" si="234"/>
        <v>غير جميل</v>
      </c>
    </row>
    <row r="121" spans="1:63" ht="15.75">
      <c r="A121" s="6" t="s">
        <v>99</v>
      </c>
      <c r="B121" s="7" t="str">
        <f t="shared" ref="B121:I121" si="264">MID($A121,COLUMN(A121),1)</f>
        <v>5</v>
      </c>
      <c r="C121" s="7" t="str">
        <f t="shared" si="264"/>
        <v>1</v>
      </c>
      <c r="D121" s="7" t="str">
        <f t="shared" si="264"/>
        <v>5</v>
      </c>
      <c r="E121" s="7" t="str">
        <f t="shared" si="264"/>
        <v>5</v>
      </c>
      <c r="F121" s="7" t="str">
        <f t="shared" si="264"/>
        <v>8</v>
      </c>
      <c r="G121" s="7" t="str">
        <f t="shared" si="264"/>
        <v>2</v>
      </c>
      <c r="H121" s="7" t="str">
        <f t="shared" si="264"/>
        <v>5</v>
      </c>
      <c r="I121" s="7" t="str">
        <f t="shared" si="264"/>
        <v>9</v>
      </c>
      <c r="J121" s="8" t="str">
        <f t="shared" si="164"/>
        <v>No</v>
      </c>
      <c r="K121" s="3" t="str">
        <f t="shared" si="165"/>
        <v>No</v>
      </c>
      <c r="M121" s="10">
        <f t="shared" si="185"/>
        <v>5</v>
      </c>
      <c r="N121" s="10">
        <f t="shared" si="218"/>
        <v>4</v>
      </c>
      <c r="O121" s="12" t="b">
        <f t="shared" si="169"/>
        <v>0</v>
      </c>
      <c r="P121" s="10" t="str">
        <f t="shared" si="186"/>
        <v>51</v>
      </c>
      <c r="Q121" s="10" t="str">
        <f t="shared" si="187"/>
        <v>55</v>
      </c>
      <c r="R121" s="10" t="str">
        <f t="shared" si="188"/>
        <v>82</v>
      </c>
      <c r="S121" s="10" t="str">
        <f t="shared" si="189"/>
        <v>59</v>
      </c>
      <c r="T121" s="13" t="e">
        <f t="shared" si="190"/>
        <v>#N/A</v>
      </c>
      <c r="U121" s="13">
        <f t="shared" si="191"/>
        <v>0</v>
      </c>
      <c r="V121" s="12" t="b">
        <f t="shared" si="166"/>
        <v>0</v>
      </c>
      <c r="W121" s="10">
        <f t="shared" si="192"/>
        <v>-4</v>
      </c>
      <c r="X121" s="10">
        <f t="shared" si="219"/>
        <v>4</v>
      </c>
      <c r="Y121" s="10">
        <f t="shared" si="220"/>
        <v>0</v>
      </c>
      <c r="Z121" s="10">
        <f t="shared" si="221"/>
        <v>3</v>
      </c>
      <c r="AA121" s="10">
        <f t="shared" si="222"/>
        <v>-6</v>
      </c>
      <c r="AB121" s="10">
        <f t="shared" si="223"/>
        <v>3</v>
      </c>
      <c r="AC121" s="10">
        <f t="shared" si="224"/>
        <v>4</v>
      </c>
      <c r="AD121" s="12" t="b">
        <f t="shared" si="193"/>
        <v>0</v>
      </c>
      <c r="AE121" s="10">
        <f t="shared" si="194"/>
        <v>-4</v>
      </c>
      <c r="AF121" s="10">
        <f t="shared" si="225"/>
        <v>0</v>
      </c>
      <c r="AG121" s="10">
        <f t="shared" si="226"/>
        <v>-3</v>
      </c>
      <c r="AH121" s="10">
        <f t="shared" si="227"/>
        <v>6</v>
      </c>
      <c r="AI121" s="10">
        <f t="shared" si="228"/>
        <v>-3</v>
      </c>
      <c r="AJ121" s="10">
        <f t="shared" si="229"/>
        <v>-4</v>
      </c>
      <c r="AK121" s="12" t="b">
        <f t="shared" si="195"/>
        <v>0</v>
      </c>
      <c r="AL121" s="10" t="str">
        <f t="shared" si="196"/>
        <v>51</v>
      </c>
      <c r="AM121" s="10" t="str">
        <f t="shared" si="197"/>
        <v>55</v>
      </c>
      <c r="AN121" s="10" t="str">
        <f t="shared" si="198"/>
        <v>82</v>
      </c>
      <c r="AO121" s="10" t="str">
        <f t="shared" si="199"/>
        <v>59</v>
      </c>
      <c r="AP121" s="13">
        <f t="shared" si="230"/>
        <v>4</v>
      </c>
      <c r="AQ121" s="13">
        <f t="shared" si="231"/>
        <v>27</v>
      </c>
      <c r="AR121" s="13">
        <f t="shared" si="200"/>
        <v>-23</v>
      </c>
      <c r="AS121" s="12" t="b">
        <f t="shared" si="201"/>
        <v>0</v>
      </c>
      <c r="AT121" s="10" t="str">
        <f t="shared" si="202"/>
        <v>51</v>
      </c>
      <c r="AU121" s="10" t="str">
        <f t="shared" si="203"/>
        <v>55</v>
      </c>
      <c r="AV121" s="10" t="str">
        <f t="shared" si="204"/>
        <v>82</v>
      </c>
      <c r="AW121" s="10" t="str">
        <f t="shared" si="205"/>
        <v>59</v>
      </c>
      <c r="AX121" s="13">
        <f t="shared" si="206"/>
        <v>-4</v>
      </c>
      <c r="AY121" s="13">
        <f t="shared" si="167"/>
        <v>-27</v>
      </c>
      <c r="AZ121" s="13">
        <f t="shared" si="207"/>
        <v>23</v>
      </c>
      <c r="BA121" s="12" t="b">
        <f t="shared" si="208"/>
        <v>0</v>
      </c>
      <c r="BB121" s="12" t="b">
        <f t="shared" si="232"/>
        <v>0</v>
      </c>
      <c r="BC121" t="b">
        <f>IF(OR((O121,V121,AD121,AK121,AS121,BA121)),TRUE,FALSE)</f>
        <v>0</v>
      </c>
      <c r="BD121" t="str">
        <f t="shared" si="233"/>
        <v>غير جميل</v>
      </c>
      <c r="BE121" t="str">
        <f t="shared" si="170"/>
        <v>غير جميل</v>
      </c>
      <c r="BF121" t="str">
        <f t="shared" si="171"/>
        <v>غير جميل</v>
      </c>
      <c r="BG121" t="str">
        <f t="shared" si="172"/>
        <v>غير جميل</v>
      </c>
      <c r="BH121" t="str">
        <f t="shared" si="173"/>
        <v>غير جميل</v>
      </c>
      <c r="BI121" t="str">
        <f t="shared" si="174"/>
        <v>غير جميل</v>
      </c>
      <c r="BJ121" t="str">
        <f t="shared" si="175"/>
        <v>غير جميل</v>
      </c>
      <c r="BK121" t="str">
        <f t="shared" si="234"/>
        <v>غير جميل</v>
      </c>
    </row>
    <row r="122" spans="1:63" ht="15.75">
      <c r="A122" s="6" t="s">
        <v>100</v>
      </c>
      <c r="B122" s="7" t="str">
        <f t="shared" ref="B122:I122" si="265">MID($A122,COLUMN(A122),1)</f>
        <v>5</v>
      </c>
      <c r="C122" s="7" t="str">
        <f t="shared" si="265"/>
        <v>1</v>
      </c>
      <c r="D122" s="7" t="str">
        <f t="shared" si="265"/>
        <v>5</v>
      </c>
      <c r="E122" s="7" t="str">
        <f t="shared" si="265"/>
        <v>5</v>
      </c>
      <c r="F122" s="7" t="str">
        <f t="shared" si="265"/>
        <v>8</v>
      </c>
      <c r="G122" s="7" t="str">
        <f t="shared" si="265"/>
        <v>2</v>
      </c>
      <c r="H122" s="7" t="str">
        <f t="shared" si="265"/>
        <v>6</v>
      </c>
      <c r="I122" s="7" t="str">
        <f t="shared" si="265"/>
        <v>7</v>
      </c>
      <c r="J122" s="8" t="str">
        <f t="shared" si="164"/>
        <v>No</v>
      </c>
      <c r="K122" s="3" t="str">
        <f t="shared" si="165"/>
        <v>No</v>
      </c>
      <c r="M122" s="10">
        <f t="shared" si="185"/>
        <v>5</v>
      </c>
      <c r="N122" s="10">
        <f t="shared" si="218"/>
        <v>3</v>
      </c>
      <c r="O122" s="12" t="b">
        <f t="shared" si="169"/>
        <v>0</v>
      </c>
      <c r="P122" s="10" t="str">
        <f t="shared" si="186"/>
        <v>51</v>
      </c>
      <c r="Q122" s="10" t="str">
        <f t="shared" si="187"/>
        <v>55</v>
      </c>
      <c r="R122" s="10" t="str">
        <f t="shared" si="188"/>
        <v>82</v>
      </c>
      <c r="S122" s="10" t="str">
        <f t="shared" si="189"/>
        <v>67</v>
      </c>
      <c r="T122" s="13" t="e">
        <f t="shared" si="190"/>
        <v>#N/A</v>
      </c>
      <c r="U122" s="13">
        <f t="shared" si="191"/>
        <v>0</v>
      </c>
      <c r="V122" s="12" t="b">
        <f t="shared" si="166"/>
        <v>0</v>
      </c>
      <c r="W122" s="10">
        <f t="shared" si="192"/>
        <v>-4</v>
      </c>
      <c r="X122" s="10">
        <f t="shared" si="219"/>
        <v>4</v>
      </c>
      <c r="Y122" s="10">
        <f t="shared" si="220"/>
        <v>0</v>
      </c>
      <c r="Z122" s="10">
        <f t="shared" si="221"/>
        <v>3</v>
      </c>
      <c r="AA122" s="10">
        <f t="shared" si="222"/>
        <v>-6</v>
      </c>
      <c r="AB122" s="10">
        <f t="shared" si="223"/>
        <v>4</v>
      </c>
      <c r="AC122" s="10">
        <f t="shared" si="224"/>
        <v>1</v>
      </c>
      <c r="AD122" s="12" t="b">
        <f t="shared" si="193"/>
        <v>0</v>
      </c>
      <c r="AE122" s="10">
        <f t="shared" si="194"/>
        <v>-4</v>
      </c>
      <c r="AF122" s="10">
        <f t="shared" si="225"/>
        <v>0</v>
      </c>
      <c r="AG122" s="10">
        <f t="shared" si="226"/>
        <v>-3</v>
      </c>
      <c r="AH122" s="10">
        <f t="shared" si="227"/>
        <v>6</v>
      </c>
      <c r="AI122" s="10">
        <f t="shared" si="228"/>
        <v>-4</v>
      </c>
      <c r="AJ122" s="10">
        <f t="shared" si="229"/>
        <v>-1</v>
      </c>
      <c r="AK122" s="12" t="b">
        <f t="shared" si="195"/>
        <v>0</v>
      </c>
      <c r="AL122" s="10" t="str">
        <f t="shared" si="196"/>
        <v>51</v>
      </c>
      <c r="AM122" s="10" t="str">
        <f t="shared" si="197"/>
        <v>55</v>
      </c>
      <c r="AN122" s="10" t="str">
        <f t="shared" si="198"/>
        <v>82</v>
      </c>
      <c r="AO122" s="10" t="str">
        <f t="shared" si="199"/>
        <v>67</v>
      </c>
      <c r="AP122" s="13">
        <f t="shared" si="230"/>
        <v>4</v>
      </c>
      <c r="AQ122" s="13">
        <f t="shared" si="231"/>
        <v>27</v>
      </c>
      <c r="AR122" s="13">
        <f t="shared" si="200"/>
        <v>-15</v>
      </c>
      <c r="AS122" s="12" t="b">
        <f t="shared" si="201"/>
        <v>0</v>
      </c>
      <c r="AT122" s="10" t="str">
        <f t="shared" si="202"/>
        <v>51</v>
      </c>
      <c r="AU122" s="10" t="str">
        <f t="shared" si="203"/>
        <v>55</v>
      </c>
      <c r="AV122" s="10" t="str">
        <f t="shared" si="204"/>
        <v>82</v>
      </c>
      <c r="AW122" s="10" t="str">
        <f t="shared" si="205"/>
        <v>67</v>
      </c>
      <c r="AX122" s="13">
        <f t="shared" si="206"/>
        <v>-4</v>
      </c>
      <c r="AY122" s="13">
        <f t="shared" si="167"/>
        <v>-27</v>
      </c>
      <c r="AZ122" s="13">
        <f t="shared" si="207"/>
        <v>15</v>
      </c>
      <c r="BA122" s="12" t="b">
        <f t="shared" si="208"/>
        <v>0</v>
      </c>
      <c r="BB122" s="12" t="b">
        <f t="shared" si="232"/>
        <v>0</v>
      </c>
      <c r="BC122" t="b">
        <f>IF(OR((O122,V122,AD122,AK122,AS122,BA122)),TRUE,FALSE)</f>
        <v>0</v>
      </c>
      <c r="BD122" t="str">
        <f t="shared" si="233"/>
        <v>غير جميل</v>
      </c>
      <c r="BE122" t="str">
        <f t="shared" si="170"/>
        <v>غير جميل</v>
      </c>
      <c r="BF122" t="str">
        <f t="shared" si="171"/>
        <v>غير جميل</v>
      </c>
      <c r="BG122" t="str">
        <f t="shared" si="172"/>
        <v>غير جميل</v>
      </c>
      <c r="BH122" t="str">
        <f t="shared" si="173"/>
        <v>غير جميل</v>
      </c>
      <c r="BI122" t="str">
        <f t="shared" si="174"/>
        <v>غير جميل</v>
      </c>
      <c r="BJ122" t="str">
        <f t="shared" si="175"/>
        <v>غير جميل</v>
      </c>
      <c r="BK122" t="str">
        <f t="shared" si="234"/>
        <v>غير جميل</v>
      </c>
    </row>
    <row r="123" spans="1:63" ht="15.75">
      <c r="A123" s="6" t="s">
        <v>101</v>
      </c>
      <c r="B123" s="7" t="str">
        <f t="shared" ref="B123:I123" si="266">MID($A123,COLUMN(A123),1)</f>
        <v>5</v>
      </c>
      <c r="C123" s="7" t="str">
        <f t="shared" si="266"/>
        <v>1</v>
      </c>
      <c r="D123" s="7" t="str">
        <f t="shared" si="266"/>
        <v>5</v>
      </c>
      <c r="E123" s="7" t="str">
        <f t="shared" si="266"/>
        <v>5</v>
      </c>
      <c r="F123" s="7" t="str">
        <f t="shared" si="266"/>
        <v>8</v>
      </c>
      <c r="G123" s="7" t="str">
        <f t="shared" si="266"/>
        <v>2</v>
      </c>
      <c r="H123" s="7" t="str">
        <f t="shared" si="266"/>
        <v>7</v>
      </c>
      <c r="I123" s="7" t="str">
        <f t="shared" si="266"/>
        <v>2</v>
      </c>
      <c r="J123" s="8" t="str">
        <f t="shared" si="164"/>
        <v>No</v>
      </c>
      <c r="K123" s="3" t="str">
        <f t="shared" si="165"/>
        <v>No</v>
      </c>
      <c r="M123" s="10">
        <f t="shared" si="185"/>
        <v>5</v>
      </c>
      <c r="N123" s="10">
        <f t="shared" si="218"/>
        <v>3</v>
      </c>
      <c r="O123" s="12" t="b">
        <f t="shared" si="169"/>
        <v>0</v>
      </c>
      <c r="P123" s="10" t="str">
        <f t="shared" si="186"/>
        <v>51</v>
      </c>
      <c r="Q123" s="10" t="str">
        <f t="shared" si="187"/>
        <v>55</v>
      </c>
      <c r="R123" s="10" t="str">
        <f t="shared" si="188"/>
        <v>82</v>
      </c>
      <c r="S123" s="10" t="str">
        <f t="shared" si="189"/>
        <v>72</v>
      </c>
      <c r="T123" s="13" t="e">
        <f t="shared" si="190"/>
        <v>#N/A</v>
      </c>
      <c r="U123" s="13">
        <f t="shared" si="191"/>
        <v>0</v>
      </c>
      <c r="V123" s="12" t="b">
        <f t="shared" si="166"/>
        <v>0</v>
      </c>
      <c r="W123" s="10">
        <f t="shared" si="192"/>
        <v>-4</v>
      </c>
      <c r="X123" s="10">
        <f t="shared" si="219"/>
        <v>4</v>
      </c>
      <c r="Y123" s="10">
        <f t="shared" si="220"/>
        <v>0</v>
      </c>
      <c r="Z123" s="10">
        <f t="shared" si="221"/>
        <v>3</v>
      </c>
      <c r="AA123" s="10">
        <f t="shared" si="222"/>
        <v>-6</v>
      </c>
      <c r="AB123" s="10">
        <f t="shared" si="223"/>
        <v>5</v>
      </c>
      <c r="AC123" s="10">
        <f t="shared" si="224"/>
        <v>-5</v>
      </c>
      <c r="AD123" s="12" t="b">
        <f t="shared" si="193"/>
        <v>0</v>
      </c>
      <c r="AE123" s="10">
        <f t="shared" si="194"/>
        <v>-4</v>
      </c>
      <c r="AF123" s="10">
        <f t="shared" si="225"/>
        <v>0</v>
      </c>
      <c r="AG123" s="10">
        <f t="shared" si="226"/>
        <v>-3</v>
      </c>
      <c r="AH123" s="10">
        <f t="shared" si="227"/>
        <v>6</v>
      </c>
      <c r="AI123" s="10">
        <f t="shared" si="228"/>
        <v>-5</v>
      </c>
      <c r="AJ123" s="10">
        <f t="shared" si="229"/>
        <v>5</v>
      </c>
      <c r="AK123" s="12" t="b">
        <f t="shared" si="195"/>
        <v>0</v>
      </c>
      <c r="AL123" s="10" t="str">
        <f t="shared" si="196"/>
        <v>51</v>
      </c>
      <c r="AM123" s="10" t="str">
        <f t="shared" si="197"/>
        <v>55</v>
      </c>
      <c r="AN123" s="10" t="str">
        <f t="shared" si="198"/>
        <v>82</v>
      </c>
      <c r="AO123" s="10" t="str">
        <f t="shared" si="199"/>
        <v>72</v>
      </c>
      <c r="AP123" s="13">
        <f t="shared" si="230"/>
        <v>4</v>
      </c>
      <c r="AQ123" s="13">
        <f t="shared" si="231"/>
        <v>27</v>
      </c>
      <c r="AR123" s="13">
        <f t="shared" si="200"/>
        <v>-10</v>
      </c>
      <c r="AS123" s="12" t="b">
        <f t="shared" si="201"/>
        <v>0</v>
      </c>
      <c r="AT123" s="10" t="str">
        <f t="shared" si="202"/>
        <v>51</v>
      </c>
      <c r="AU123" s="10" t="str">
        <f t="shared" si="203"/>
        <v>55</v>
      </c>
      <c r="AV123" s="10" t="str">
        <f t="shared" si="204"/>
        <v>82</v>
      </c>
      <c r="AW123" s="10" t="str">
        <f t="shared" si="205"/>
        <v>72</v>
      </c>
      <c r="AX123" s="13">
        <f t="shared" si="206"/>
        <v>-4</v>
      </c>
      <c r="AY123" s="13">
        <f t="shared" si="167"/>
        <v>-27</v>
      </c>
      <c r="AZ123" s="13">
        <f t="shared" si="207"/>
        <v>10</v>
      </c>
      <c r="BA123" s="12" t="b">
        <f t="shared" si="208"/>
        <v>0</v>
      </c>
      <c r="BB123" s="12" t="b">
        <f t="shared" si="232"/>
        <v>0</v>
      </c>
      <c r="BC123" t="b">
        <f>IF(OR((O123,V123,AD123,AK123,AS123,BA123)),TRUE,FALSE)</f>
        <v>0</v>
      </c>
      <c r="BD123" t="str">
        <f t="shared" si="233"/>
        <v>غير جميل</v>
      </c>
      <c r="BE123" t="str">
        <f t="shared" si="170"/>
        <v>غير جميل</v>
      </c>
      <c r="BF123" t="str">
        <f t="shared" si="171"/>
        <v>غير جميل</v>
      </c>
      <c r="BG123" t="str">
        <f t="shared" si="172"/>
        <v>غير جميل</v>
      </c>
      <c r="BH123" t="str">
        <f t="shared" si="173"/>
        <v>غير جميل</v>
      </c>
      <c r="BI123" t="str">
        <f t="shared" si="174"/>
        <v>غير جميل</v>
      </c>
      <c r="BJ123" t="str">
        <f t="shared" si="175"/>
        <v>غير جميل</v>
      </c>
      <c r="BK123" t="str">
        <f t="shared" si="234"/>
        <v>غير جميل</v>
      </c>
    </row>
    <row r="124" spans="1:63" ht="15.75">
      <c r="A124" s="6" t="s">
        <v>102</v>
      </c>
      <c r="B124" s="7" t="str">
        <f t="shared" ref="B124:I124" si="267">MID($A124,COLUMN(A124),1)</f>
        <v>5</v>
      </c>
      <c r="C124" s="7" t="str">
        <f t="shared" si="267"/>
        <v>1</v>
      </c>
      <c r="D124" s="7" t="str">
        <f t="shared" si="267"/>
        <v>5</v>
      </c>
      <c r="E124" s="7" t="str">
        <f t="shared" si="267"/>
        <v>5</v>
      </c>
      <c r="F124" s="7" t="str">
        <f t="shared" si="267"/>
        <v>8</v>
      </c>
      <c r="G124" s="7" t="str">
        <f t="shared" si="267"/>
        <v>3</v>
      </c>
      <c r="H124" s="7" t="str">
        <f t="shared" si="267"/>
        <v>2</v>
      </c>
      <c r="I124" s="7" t="str">
        <f t="shared" si="267"/>
        <v>0</v>
      </c>
      <c r="J124" s="8" t="str">
        <f t="shared" si="164"/>
        <v>No</v>
      </c>
      <c r="K124" s="3" t="str">
        <f t="shared" si="165"/>
        <v>No</v>
      </c>
      <c r="M124" s="10">
        <f t="shared" si="185"/>
        <v>5</v>
      </c>
      <c r="N124" s="10">
        <f t="shared" si="218"/>
        <v>3</v>
      </c>
      <c r="O124" s="12" t="b">
        <f t="shared" si="169"/>
        <v>0</v>
      </c>
      <c r="P124" s="10" t="str">
        <f t="shared" si="186"/>
        <v>51</v>
      </c>
      <c r="Q124" s="10" t="str">
        <f t="shared" si="187"/>
        <v>55</v>
      </c>
      <c r="R124" s="10" t="str">
        <f t="shared" si="188"/>
        <v>83</v>
      </c>
      <c r="S124" s="10" t="str">
        <f t="shared" si="189"/>
        <v>20</v>
      </c>
      <c r="T124" s="13" t="e">
        <f t="shared" si="190"/>
        <v>#N/A</v>
      </c>
      <c r="U124" s="13">
        <f t="shared" si="191"/>
        <v>0</v>
      </c>
      <c r="V124" s="12" t="b">
        <f t="shared" si="166"/>
        <v>0</v>
      </c>
      <c r="W124" s="10">
        <f t="shared" si="192"/>
        <v>-4</v>
      </c>
      <c r="X124" s="10">
        <f t="shared" si="219"/>
        <v>4</v>
      </c>
      <c r="Y124" s="10">
        <f t="shared" si="220"/>
        <v>0</v>
      </c>
      <c r="Z124" s="10">
        <f t="shared" si="221"/>
        <v>3</v>
      </c>
      <c r="AA124" s="10">
        <f t="shared" si="222"/>
        <v>-5</v>
      </c>
      <c r="AB124" s="10">
        <f t="shared" si="223"/>
        <v>-1</v>
      </c>
      <c r="AC124" s="10">
        <f t="shared" si="224"/>
        <v>-2</v>
      </c>
      <c r="AD124" s="12" t="b">
        <f t="shared" si="193"/>
        <v>0</v>
      </c>
      <c r="AE124" s="10">
        <f t="shared" si="194"/>
        <v>-4</v>
      </c>
      <c r="AF124" s="10">
        <f t="shared" si="225"/>
        <v>0</v>
      </c>
      <c r="AG124" s="10">
        <f t="shared" si="226"/>
        <v>-3</v>
      </c>
      <c r="AH124" s="10">
        <f t="shared" si="227"/>
        <v>5</v>
      </c>
      <c r="AI124" s="10">
        <f t="shared" si="228"/>
        <v>1</v>
      </c>
      <c r="AJ124" s="10">
        <f t="shared" si="229"/>
        <v>2</v>
      </c>
      <c r="AK124" s="12" t="b">
        <f t="shared" si="195"/>
        <v>0</v>
      </c>
      <c r="AL124" s="10" t="str">
        <f t="shared" si="196"/>
        <v>51</v>
      </c>
      <c r="AM124" s="10" t="str">
        <f t="shared" si="197"/>
        <v>55</v>
      </c>
      <c r="AN124" s="10" t="str">
        <f t="shared" si="198"/>
        <v>83</v>
      </c>
      <c r="AO124" s="10" t="str">
        <f t="shared" si="199"/>
        <v>20</v>
      </c>
      <c r="AP124" s="13">
        <f t="shared" si="230"/>
        <v>4</v>
      </c>
      <c r="AQ124" s="13">
        <f t="shared" si="231"/>
        <v>28</v>
      </c>
      <c r="AR124" s="13">
        <f t="shared" si="200"/>
        <v>-63</v>
      </c>
      <c r="AS124" s="12" t="b">
        <f t="shared" si="201"/>
        <v>0</v>
      </c>
      <c r="AT124" s="10" t="str">
        <f t="shared" si="202"/>
        <v>51</v>
      </c>
      <c r="AU124" s="10" t="str">
        <f t="shared" si="203"/>
        <v>55</v>
      </c>
      <c r="AV124" s="10" t="str">
        <f t="shared" si="204"/>
        <v>83</v>
      </c>
      <c r="AW124" s="10" t="str">
        <f t="shared" si="205"/>
        <v>20</v>
      </c>
      <c r="AX124" s="13">
        <f t="shared" si="206"/>
        <v>-4</v>
      </c>
      <c r="AY124" s="13">
        <f t="shared" si="167"/>
        <v>-28</v>
      </c>
      <c r="AZ124" s="13">
        <f t="shared" si="207"/>
        <v>63</v>
      </c>
      <c r="BA124" s="12" t="b">
        <f t="shared" si="208"/>
        <v>0</v>
      </c>
      <c r="BB124" s="12" t="b">
        <f t="shared" si="232"/>
        <v>0</v>
      </c>
      <c r="BC124" t="b">
        <f>IF(OR((O124,V124,AD124,AK124,AS124,BA124)),TRUE,FALSE)</f>
        <v>0</v>
      </c>
      <c r="BD124" t="str">
        <f t="shared" si="233"/>
        <v>غير جميل</v>
      </c>
      <c r="BE124" t="str">
        <f t="shared" si="170"/>
        <v>غير جميل</v>
      </c>
      <c r="BF124" t="str">
        <f t="shared" si="171"/>
        <v>غير جميل</v>
      </c>
      <c r="BG124" t="str">
        <f t="shared" si="172"/>
        <v>غير جميل</v>
      </c>
      <c r="BH124" t="str">
        <f t="shared" si="173"/>
        <v>غير جميل</v>
      </c>
      <c r="BI124" t="str">
        <f t="shared" si="174"/>
        <v>غير جميل</v>
      </c>
      <c r="BJ124" t="str">
        <f t="shared" si="175"/>
        <v>غير جميل</v>
      </c>
      <c r="BK124" t="str">
        <f t="shared" si="234"/>
        <v>غير جميل</v>
      </c>
    </row>
    <row r="125" spans="1:63" ht="15.75">
      <c r="A125" s="6" t="s">
        <v>103</v>
      </c>
      <c r="B125" s="7" t="str">
        <f t="shared" ref="B125:I125" si="268">MID($A125,COLUMN(A125),1)</f>
        <v>5</v>
      </c>
      <c r="C125" s="7" t="str">
        <f t="shared" si="268"/>
        <v>1</v>
      </c>
      <c r="D125" s="7" t="str">
        <f t="shared" si="268"/>
        <v>5</v>
      </c>
      <c r="E125" s="7" t="str">
        <f t="shared" si="268"/>
        <v>5</v>
      </c>
      <c r="F125" s="7" t="str">
        <f t="shared" si="268"/>
        <v>8</v>
      </c>
      <c r="G125" s="7" t="str">
        <f t="shared" si="268"/>
        <v>4</v>
      </c>
      <c r="H125" s="7" t="str">
        <f t="shared" si="268"/>
        <v>2</v>
      </c>
      <c r="I125" s="7" t="str">
        <f t="shared" si="268"/>
        <v>4</v>
      </c>
      <c r="J125" s="8" t="str">
        <f t="shared" si="164"/>
        <v>No</v>
      </c>
      <c r="K125" s="3" t="str">
        <f t="shared" si="165"/>
        <v>No</v>
      </c>
      <c r="M125" s="10">
        <f t="shared" si="185"/>
        <v>5</v>
      </c>
      <c r="N125" s="10">
        <f t="shared" si="218"/>
        <v>3</v>
      </c>
      <c r="O125" s="12" t="b">
        <f t="shared" si="169"/>
        <v>0</v>
      </c>
      <c r="P125" s="10" t="str">
        <f t="shared" si="186"/>
        <v>51</v>
      </c>
      <c r="Q125" s="10" t="str">
        <f t="shared" si="187"/>
        <v>55</v>
      </c>
      <c r="R125" s="10" t="str">
        <f t="shared" si="188"/>
        <v>84</v>
      </c>
      <c r="S125" s="10" t="str">
        <f t="shared" si="189"/>
        <v>24</v>
      </c>
      <c r="T125" s="13" t="e">
        <f t="shared" si="190"/>
        <v>#N/A</v>
      </c>
      <c r="U125" s="13">
        <f t="shared" si="191"/>
        <v>0</v>
      </c>
      <c r="V125" s="12" t="b">
        <f t="shared" si="166"/>
        <v>0</v>
      </c>
      <c r="W125" s="10">
        <f t="shared" si="192"/>
        <v>-4</v>
      </c>
      <c r="X125" s="10">
        <f t="shared" si="219"/>
        <v>4</v>
      </c>
      <c r="Y125" s="10">
        <f t="shared" si="220"/>
        <v>0</v>
      </c>
      <c r="Z125" s="10">
        <f t="shared" si="221"/>
        <v>3</v>
      </c>
      <c r="AA125" s="10">
        <f t="shared" si="222"/>
        <v>-4</v>
      </c>
      <c r="AB125" s="10">
        <f t="shared" si="223"/>
        <v>-2</v>
      </c>
      <c r="AC125" s="10">
        <f t="shared" si="224"/>
        <v>2</v>
      </c>
      <c r="AD125" s="12" t="b">
        <f t="shared" si="193"/>
        <v>0</v>
      </c>
      <c r="AE125" s="10">
        <f t="shared" si="194"/>
        <v>-4</v>
      </c>
      <c r="AF125" s="10">
        <f t="shared" si="225"/>
        <v>0</v>
      </c>
      <c r="AG125" s="10">
        <f t="shared" si="226"/>
        <v>-3</v>
      </c>
      <c r="AH125" s="10">
        <f t="shared" si="227"/>
        <v>4</v>
      </c>
      <c r="AI125" s="10">
        <f t="shared" si="228"/>
        <v>2</v>
      </c>
      <c r="AJ125" s="10">
        <f t="shared" si="229"/>
        <v>-2</v>
      </c>
      <c r="AK125" s="12" t="b">
        <f t="shared" si="195"/>
        <v>0</v>
      </c>
      <c r="AL125" s="10" t="str">
        <f t="shared" si="196"/>
        <v>51</v>
      </c>
      <c r="AM125" s="10" t="str">
        <f t="shared" si="197"/>
        <v>55</v>
      </c>
      <c r="AN125" s="10" t="str">
        <f t="shared" si="198"/>
        <v>84</v>
      </c>
      <c r="AO125" s="10" t="str">
        <f t="shared" si="199"/>
        <v>24</v>
      </c>
      <c r="AP125" s="13">
        <f t="shared" si="230"/>
        <v>4</v>
      </c>
      <c r="AQ125" s="13">
        <f t="shared" si="231"/>
        <v>29</v>
      </c>
      <c r="AR125" s="13">
        <f t="shared" si="200"/>
        <v>-60</v>
      </c>
      <c r="AS125" s="12" t="b">
        <f t="shared" si="201"/>
        <v>0</v>
      </c>
      <c r="AT125" s="10" t="str">
        <f t="shared" si="202"/>
        <v>51</v>
      </c>
      <c r="AU125" s="10" t="str">
        <f t="shared" si="203"/>
        <v>55</v>
      </c>
      <c r="AV125" s="10" t="str">
        <f t="shared" si="204"/>
        <v>84</v>
      </c>
      <c r="AW125" s="10" t="str">
        <f t="shared" si="205"/>
        <v>24</v>
      </c>
      <c r="AX125" s="13">
        <f t="shared" si="206"/>
        <v>-4</v>
      </c>
      <c r="AY125" s="13">
        <f t="shared" si="167"/>
        <v>-29</v>
      </c>
      <c r="AZ125" s="13">
        <f t="shared" si="207"/>
        <v>60</v>
      </c>
      <c r="BA125" s="12" t="b">
        <f t="shared" si="208"/>
        <v>0</v>
      </c>
      <c r="BB125" s="12" t="b">
        <f t="shared" si="232"/>
        <v>0</v>
      </c>
      <c r="BC125" t="b">
        <f>IF(OR((O125,V125,AD125,AK125,AS125,BA125)),TRUE,FALSE)</f>
        <v>0</v>
      </c>
      <c r="BD125" t="str">
        <f t="shared" si="233"/>
        <v>غير جميل</v>
      </c>
      <c r="BE125" t="str">
        <f t="shared" si="170"/>
        <v>غير جميل</v>
      </c>
      <c r="BF125" t="str">
        <f t="shared" si="171"/>
        <v>غير جميل</v>
      </c>
      <c r="BG125" t="str">
        <f t="shared" si="172"/>
        <v>غير جميل</v>
      </c>
      <c r="BH125" t="str">
        <f t="shared" si="173"/>
        <v>غير جميل</v>
      </c>
      <c r="BI125" t="str">
        <f t="shared" si="174"/>
        <v>غير جميل</v>
      </c>
      <c r="BJ125" t="str">
        <f t="shared" si="175"/>
        <v>غير جميل</v>
      </c>
      <c r="BK125" t="str">
        <f t="shared" si="234"/>
        <v>غير جميل</v>
      </c>
    </row>
    <row r="126" spans="1:63" ht="15.75">
      <c r="A126" s="6" t="s">
        <v>104</v>
      </c>
      <c r="B126" s="7" t="str">
        <f t="shared" ref="B126:I126" si="269">MID($A126,COLUMN(A126),1)</f>
        <v>5</v>
      </c>
      <c r="C126" s="7" t="str">
        <f t="shared" si="269"/>
        <v>1</v>
      </c>
      <c r="D126" s="7" t="str">
        <f t="shared" si="269"/>
        <v>5</v>
      </c>
      <c r="E126" s="7" t="str">
        <f t="shared" si="269"/>
        <v>5</v>
      </c>
      <c r="F126" s="7" t="str">
        <f t="shared" si="269"/>
        <v>8</v>
      </c>
      <c r="G126" s="7" t="str">
        <f t="shared" si="269"/>
        <v>4</v>
      </c>
      <c r="H126" s="7" t="str">
        <f t="shared" si="269"/>
        <v>3</v>
      </c>
      <c r="I126" s="7" t="str">
        <f t="shared" si="269"/>
        <v>9</v>
      </c>
      <c r="J126" s="8" t="str">
        <f t="shared" si="164"/>
        <v>No</v>
      </c>
      <c r="K126" s="3" t="str">
        <f t="shared" si="165"/>
        <v>No</v>
      </c>
      <c r="M126" s="10">
        <f t="shared" si="185"/>
        <v>5</v>
      </c>
      <c r="N126" s="10">
        <f t="shared" si="218"/>
        <v>3</v>
      </c>
      <c r="O126" s="12" t="b">
        <f t="shared" si="169"/>
        <v>0</v>
      </c>
      <c r="P126" s="10" t="str">
        <f t="shared" si="186"/>
        <v>51</v>
      </c>
      <c r="Q126" s="10" t="str">
        <f t="shared" si="187"/>
        <v>55</v>
      </c>
      <c r="R126" s="10" t="str">
        <f t="shared" si="188"/>
        <v>84</v>
      </c>
      <c r="S126" s="10" t="str">
        <f t="shared" si="189"/>
        <v>39</v>
      </c>
      <c r="T126" s="13" t="e">
        <f t="shared" si="190"/>
        <v>#N/A</v>
      </c>
      <c r="U126" s="13">
        <f t="shared" si="191"/>
        <v>0</v>
      </c>
      <c r="V126" s="12" t="b">
        <f t="shared" si="166"/>
        <v>0</v>
      </c>
      <c r="W126" s="10">
        <f t="shared" si="192"/>
        <v>-4</v>
      </c>
      <c r="X126" s="10">
        <f t="shared" si="219"/>
        <v>4</v>
      </c>
      <c r="Y126" s="10">
        <f t="shared" si="220"/>
        <v>0</v>
      </c>
      <c r="Z126" s="10">
        <f t="shared" si="221"/>
        <v>3</v>
      </c>
      <c r="AA126" s="10">
        <f t="shared" si="222"/>
        <v>-4</v>
      </c>
      <c r="AB126" s="10">
        <f t="shared" si="223"/>
        <v>-1</v>
      </c>
      <c r="AC126" s="10">
        <f t="shared" si="224"/>
        <v>6</v>
      </c>
      <c r="AD126" s="12" t="b">
        <f t="shared" si="193"/>
        <v>0</v>
      </c>
      <c r="AE126" s="10">
        <f t="shared" si="194"/>
        <v>-4</v>
      </c>
      <c r="AF126" s="10">
        <f t="shared" si="225"/>
        <v>0</v>
      </c>
      <c r="AG126" s="10">
        <f t="shared" si="226"/>
        <v>-3</v>
      </c>
      <c r="AH126" s="10">
        <f t="shared" si="227"/>
        <v>4</v>
      </c>
      <c r="AI126" s="10">
        <f t="shared" si="228"/>
        <v>1</v>
      </c>
      <c r="AJ126" s="10">
        <f t="shared" si="229"/>
        <v>-6</v>
      </c>
      <c r="AK126" s="12" t="b">
        <f t="shared" si="195"/>
        <v>0</v>
      </c>
      <c r="AL126" s="10" t="str">
        <f t="shared" si="196"/>
        <v>51</v>
      </c>
      <c r="AM126" s="10" t="str">
        <f t="shared" si="197"/>
        <v>55</v>
      </c>
      <c r="AN126" s="10" t="str">
        <f t="shared" si="198"/>
        <v>84</v>
      </c>
      <c r="AO126" s="10" t="str">
        <f t="shared" si="199"/>
        <v>39</v>
      </c>
      <c r="AP126" s="13">
        <f t="shared" si="230"/>
        <v>4</v>
      </c>
      <c r="AQ126" s="13">
        <f t="shared" si="231"/>
        <v>29</v>
      </c>
      <c r="AR126" s="13">
        <f t="shared" si="200"/>
        <v>-45</v>
      </c>
      <c r="AS126" s="12" t="b">
        <f t="shared" si="201"/>
        <v>0</v>
      </c>
      <c r="AT126" s="10" t="str">
        <f t="shared" si="202"/>
        <v>51</v>
      </c>
      <c r="AU126" s="10" t="str">
        <f t="shared" si="203"/>
        <v>55</v>
      </c>
      <c r="AV126" s="10" t="str">
        <f t="shared" si="204"/>
        <v>84</v>
      </c>
      <c r="AW126" s="10" t="str">
        <f t="shared" si="205"/>
        <v>39</v>
      </c>
      <c r="AX126" s="13">
        <f t="shared" si="206"/>
        <v>-4</v>
      </c>
      <c r="AY126" s="13">
        <f t="shared" si="167"/>
        <v>-29</v>
      </c>
      <c r="AZ126" s="13">
        <f t="shared" si="207"/>
        <v>45</v>
      </c>
      <c r="BA126" s="12" t="b">
        <f t="shared" si="208"/>
        <v>0</v>
      </c>
      <c r="BB126" s="12" t="b">
        <f t="shared" si="232"/>
        <v>0</v>
      </c>
      <c r="BC126" t="b">
        <f>IF(OR((O126,V126,AD126,AK126,AS126,BA126)),TRUE,FALSE)</f>
        <v>0</v>
      </c>
      <c r="BD126" t="str">
        <f t="shared" si="233"/>
        <v>غير جميل</v>
      </c>
      <c r="BE126" t="str">
        <f t="shared" si="170"/>
        <v>غير جميل</v>
      </c>
      <c r="BF126" t="str">
        <f t="shared" si="171"/>
        <v>غير جميل</v>
      </c>
      <c r="BG126" t="str">
        <f t="shared" si="172"/>
        <v>غير جميل</v>
      </c>
      <c r="BH126" t="str">
        <f t="shared" si="173"/>
        <v>غير جميل</v>
      </c>
      <c r="BI126" t="str">
        <f t="shared" si="174"/>
        <v>غير جميل</v>
      </c>
      <c r="BJ126" t="str">
        <f t="shared" si="175"/>
        <v>غير جميل</v>
      </c>
      <c r="BK126" t="str">
        <f t="shared" si="234"/>
        <v>غير جميل</v>
      </c>
    </row>
    <row r="127" spans="1:63" ht="15.75">
      <c r="A127" s="6" t="s">
        <v>105</v>
      </c>
      <c r="B127" s="7" t="str">
        <f t="shared" ref="B127:I127" si="270">MID($A127,COLUMN(A127),1)</f>
        <v>5</v>
      </c>
      <c r="C127" s="7" t="str">
        <f t="shared" si="270"/>
        <v>1</v>
      </c>
      <c r="D127" s="7" t="str">
        <f t="shared" si="270"/>
        <v>5</v>
      </c>
      <c r="E127" s="7" t="str">
        <f t="shared" si="270"/>
        <v>5</v>
      </c>
      <c r="F127" s="7" t="str">
        <f t="shared" si="270"/>
        <v>8</v>
      </c>
      <c r="G127" s="7" t="str">
        <f t="shared" si="270"/>
        <v>4</v>
      </c>
      <c r="H127" s="7" t="str">
        <f t="shared" si="270"/>
        <v>6</v>
      </c>
      <c r="I127" s="7" t="str">
        <f t="shared" si="270"/>
        <v>0</v>
      </c>
      <c r="J127" s="8" t="str">
        <f t="shared" si="164"/>
        <v>No</v>
      </c>
      <c r="K127" s="3" t="str">
        <f t="shared" si="165"/>
        <v>No</v>
      </c>
      <c r="M127" s="10">
        <f t="shared" si="185"/>
        <v>5</v>
      </c>
      <c r="N127" s="10">
        <f t="shared" si="218"/>
        <v>3</v>
      </c>
      <c r="O127" s="12" t="b">
        <f t="shared" si="169"/>
        <v>0</v>
      </c>
      <c r="P127" s="10" t="str">
        <f t="shared" si="186"/>
        <v>51</v>
      </c>
      <c r="Q127" s="10" t="str">
        <f t="shared" si="187"/>
        <v>55</v>
      </c>
      <c r="R127" s="10" t="str">
        <f t="shared" si="188"/>
        <v>84</v>
      </c>
      <c r="S127" s="10" t="str">
        <f t="shared" si="189"/>
        <v>60</v>
      </c>
      <c r="T127" s="13" t="e">
        <f t="shared" si="190"/>
        <v>#N/A</v>
      </c>
      <c r="U127" s="13">
        <f t="shared" si="191"/>
        <v>0</v>
      </c>
      <c r="V127" s="12" t="b">
        <f t="shared" si="166"/>
        <v>0</v>
      </c>
      <c r="W127" s="10">
        <f t="shared" si="192"/>
        <v>-4</v>
      </c>
      <c r="X127" s="10">
        <f t="shared" si="219"/>
        <v>4</v>
      </c>
      <c r="Y127" s="10">
        <f t="shared" si="220"/>
        <v>0</v>
      </c>
      <c r="Z127" s="10">
        <f t="shared" si="221"/>
        <v>3</v>
      </c>
      <c r="AA127" s="10">
        <f t="shared" si="222"/>
        <v>-4</v>
      </c>
      <c r="AB127" s="10">
        <f t="shared" si="223"/>
        <v>2</v>
      </c>
      <c r="AC127" s="10">
        <f t="shared" si="224"/>
        <v>-6</v>
      </c>
      <c r="AD127" s="12" t="b">
        <f t="shared" si="193"/>
        <v>0</v>
      </c>
      <c r="AE127" s="10">
        <f t="shared" si="194"/>
        <v>-4</v>
      </c>
      <c r="AF127" s="10">
        <f t="shared" si="225"/>
        <v>0</v>
      </c>
      <c r="AG127" s="10">
        <f t="shared" si="226"/>
        <v>-3</v>
      </c>
      <c r="AH127" s="10">
        <f t="shared" si="227"/>
        <v>4</v>
      </c>
      <c r="AI127" s="10">
        <f t="shared" si="228"/>
        <v>-2</v>
      </c>
      <c r="AJ127" s="10">
        <f t="shared" si="229"/>
        <v>6</v>
      </c>
      <c r="AK127" s="12" t="b">
        <f t="shared" si="195"/>
        <v>0</v>
      </c>
      <c r="AL127" s="10" t="str">
        <f t="shared" si="196"/>
        <v>51</v>
      </c>
      <c r="AM127" s="10" t="str">
        <f t="shared" si="197"/>
        <v>55</v>
      </c>
      <c r="AN127" s="10" t="str">
        <f t="shared" si="198"/>
        <v>84</v>
      </c>
      <c r="AO127" s="10" t="str">
        <f t="shared" si="199"/>
        <v>60</v>
      </c>
      <c r="AP127" s="13">
        <f t="shared" si="230"/>
        <v>4</v>
      </c>
      <c r="AQ127" s="13">
        <f t="shared" si="231"/>
        <v>29</v>
      </c>
      <c r="AR127" s="13">
        <f t="shared" si="200"/>
        <v>-24</v>
      </c>
      <c r="AS127" s="12" t="b">
        <f t="shared" si="201"/>
        <v>0</v>
      </c>
      <c r="AT127" s="10" t="str">
        <f t="shared" si="202"/>
        <v>51</v>
      </c>
      <c r="AU127" s="10" t="str">
        <f t="shared" si="203"/>
        <v>55</v>
      </c>
      <c r="AV127" s="10" t="str">
        <f t="shared" si="204"/>
        <v>84</v>
      </c>
      <c r="AW127" s="10" t="str">
        <f t="shared" si="205"/>
        <v>60</v>
      </c>
      <c r="AX127" s="13">
        <f t="shared" si="206"/>
        <v>-4</v>
      </c>
      <c r="AY127" s="13">
        <f t="shared" si="167"/>
        <v>-29</v>
      </c>
      <c r="AZ127" s="13">
        <f t="shared" si="207"/>
        <v>24</v>
      </c>
      <c r="BA127" s="12" t="b">
        <f t="shared" si="208"/>
        <v>0</v>
      </c>
      <c r="BB127" s="12" t="b">
        <f t="shared" si="232"/>
        <v>0</v>
      </c>
      <c r="BC127" t="b">
        <f>IF(OR((O127,V127,AD127,AK127,AS127,BA127)),TRUE,FALSE)</f>
        <v>0</v>
      </c>
      <c r="BD127" t="str">
        <f t="shared" si="233"/>
        <v>غير جميل</v>
      </c>
      <c r="BE127" t="str">
        <f t="shared" si="170"/>
        <v>غير جميل</v>
      </c>
      <c r="BF127" t="str">
        <f t="shared" si="171"/>
        <v>غير جميل</v>
      </c>
      <c r="BG127" t="str">
        <f t="shared" si="172"/>
        <v>غير جميل</v>
      </c>
      <c r="BH127" t="str">
        <f t="shared" si="173"/>
        <v>غير جميل</v>
      </c>
      <c r="BI127" t="str">
        <f t="shared" si="174"/>
        <v>غير جميل</v>
      </c>
      <c r="BJ127" t="str">
        <f t="shared" si="175"/>
        <v>غير جميل</v>
      </c>
      <c r="BK127" t="str">
        <f t="shared" si="234"/>
        <v>غير جميل</v>
      </c>
    </row>
    <row r="128" spans="1:63" ht="15.75">
      <c r="A128" s="6" t="s">
        <v>106</v>
      </c>
      <c r="B128" s="7" t="str">
        <f t="shared" ref="B128:I128" si="271">MID($A128,COLUMN(A128),1)</f>
        <v>5</v>
      </c>
      <c r="C128" s="7" t="str">
        <f t="shared" si="271"/>
        <v>1</v>
      </c>
      <c r="D128" s="7" t="str">
        <f t="shared" si="271"/>
        <v>5</v>
      </c>
      <c r="E128" s="7" t="str">
        <f t="shared" si="271"/>
        <v>5</v>
      </c>
      <c r="F128" s="7" t="str">
        <f t="shared" si="271"/>
        <v>8</v>
      </c>
      <c r="G128" s="7" t="str">
        <f t="shared" si="271"/>
        <v>6</v>
      </c>
      <c r="H128" s="7" t="str">
        <f t="shared" si="271"/>
        <v>0</v>
      </c>
      <c r="I128" s="7" t="str">
        <f t="shared" si="271"/>
        <v>8</v>
      </c>
      <c r="J128" s="8" t="str">
        <f t="shared" si="164"/>
        <v>No</v>
      </c>
      <c r="K128" s="3" t="str">
        <f t="shared" si="165"/>
        <v>No</v>
      </c>
      <c r="M128" s="10">
        <f t="shared" si="185"/>
        <v>5</v>
      </c>
      <c r="N128" s="10">
        <f t="shared" si="218"/>
        <v>3</v>
      </c>
      <c r="O128" s="12" t="b">
        <f t="shared" si="169"/>
        <v>0</v>
      </c>
      <c r="P128" s="10" t="str">
        <f t="shared" si="186"/>
        <v>51</v>
      </c>
      <c r="Q128" s="10" t="str">
        <f t="shared" si="187"/>
        <v>55</v>
      </c>
      <c r="R128" s="10" t="str">
        <f t="shared" si="188"/>
        <v>86</v>
      </c>
      <c r="S128" s="10" t="str">
        <f t="shared" si="189"/>
        <v>08</v>
      </c>
      <c r="T128" s="13" t="e">
        <f t="shared" si="190"/>
        <v>#N/A</v>
      </c>
      <c r="U128" s="13">
        <f t="shared" si="191"/>
        <v>0</v>
      </c>
      <c r="V128" s="12" t="b">
        <f t="shared" si="166"/>
        <v>0</v>
      </c>
      <c r="W128" s="10">
        <f t="shared" si="192"/>
        <v>-4</v>
      </c>
      <c r="X128" s="10">
        <f t="shared" si="219"/>
        <v>4</v>
      </c>
      <c r="Y128" s="10">
        <f t="shared" si="220"/>
        <v>0</v>
      </c>
      <c r="Z128" s="10">
        <f t="shared" si="221"/>
        <v>3</v>
      </c>
      <c r="AA128" s="10">
        <f t="shared" si="222"/>
        <v>-2</v>
      </c>
      <c r="AB128" s="10">
        <f t="shared" si="223"/>
        <v>-6</v>
      </c>
      <c r="AC128" s="10">
        <f t="shared" si="224"/>
        <v>8</v>
      </c>
      <c r="AD128" s="12" t="b">
        <f t="shared" si="193"/>
        <v>0</v>
      </c>
      <c r="AE128" s="10">
        <f t="shared" si="194"/>
        <v>-4</v>
      </c>
      <c r="AF128" s="10">
        <f t="shared" si="225"/>
        <v>0</v>
      </c>
      <c r="AG128" s="10">
        <f t="shared" si="226"/>
        <v>-3</v>
      </c>
      <c r="AH128" s="10">
        <f t="shared" si="227"/>
        <v>2</v>
      </c>
      <c r="AI128" s="10">
        <f t="shared" si="228"/>
        <v>6</v>
      </c>
      <c r="AJ128" s="10">
        <f t="shared" si="229"/>
        <v>-8</v>
      </c>
      <c r="AK128" s="12" t="b">
        <f t="shared" si="195"/>
        <v>0</v>
      </c>
      <c r="AL128" s="10" t="str">
        <f t="shared" si="196"/>
        <v>51</v>
      </c>
      <c r="AM128" s="10" t="str">
        <f t="shared" si="197"/>
        <v>55</v>
      </c>
      <c r="AN128" s="10" t="str">
        <f t="shared" si="198"/>
        <v>86</v>
      </c>
      <c r="AO128" s="10" t="str">
        <f t="shared" si="199"/>
        <v>08</v>
      </c>
      <c r="AP128" s="13">
        <f t="shared" si="230"/>
        <v>4</v>
      </c>
      <c r="AQ128" s="13">
        <f t="shared" si="231"/>
        <v>31</v>
      </c>
      <c r="AR128" s="13">
        <f t="shared" si="200"/>
        <v>-78</v>
      </c>
      <c r="AS128" s="12" t="b">
        <f t="shared" si="201"/>
        <v>0</v>
      </c>
      <c r="AT128" s="10" t="str">
        <f t="shared" si="202"/>
        <v>51</v>
      </c>
      <c r="AU128" s="10" t="str">
        <f t="shared" si="203"/>
        <v>55</v>
      </c>
      <c r="AV128" s="10" t="str">
        <f t="shared" si="204"/>
        <v>86</v>
      </c>
      <c r="AW128" s="10" t="str">
        <f t="shared" si="205"/>
        <v>08</v>
      </c>
      <c r="AX128" s="13">
        <f t="shared" si="206"/>
        <v>-4</v>
      </c>
      <c r="AY128" s="13">
        <f t="shared" si="167"/>
        <v>-31</v>
      </c>
      <c r="AZ128" s="13">
        <f t="shared" si="207"/>
        <v>78</v>
      </c>
      <c r="BA128" s="12" t="b">
        <f t="shared" si="208"/>
        <v>0</v>
      </c>
      <c r="BB128" s="12" t="b">
        <f t="shared" si="232"/>
        <v>0</v>
      </c>
      <c r="BC128" t="b">
        <f>IF(OR((O128,V128,AD128,AK128,AS128,BA128)),TRUE,FALSE)</f>
        <v>0</v>
      </c>
      <c r="BD128" t="str">
        <f t="shared" si="233"/>
        <v>غير جميل</v>
      </c>
      <c r="BE128" t="str">
        <f t="shared" si="170"/>
        <v>غير جميل</v>
      </c>
      <c r="BF128" t="str">
        <f t="shared" si="171"/>
        <v>غير جميل</v>
      </c>
      <c r="BG128" t="str">
        <f t="shared" si="172"/>
        <v>غير جميل</v>
      </c>
      <c r="BH128" t="str">
        <f t="shared" si="173"/>
        <v>غير جميل</v>
      </c>
      <c r="BI128" t="str">
        <f t="shared" si="174"/>
        <v>غير جميل</v>
      </c>
      <c r="BJ128" t="str">
        <f t="shared" si="175"/>
        <v>غير جميل</v>
      </c>
      <c r="BK128" t="str">
        <f t="shared" si="234"/>
        <v>غير جميل</v>
      </c>
    </row>
    <row r="129" spans="1:63" ht="15.75">
      <c r="A129" s="6" t="s">
        <v>107</v>
      </c>
      <c r="B129" s="7" t="str">
        <f t="shared" ref="B129:I129" si="272">MID($A129,COLUMN(A129),1)</f>
        <v>5</v>
      </c>
      <c r="C129" s="7" t="str">
        <f t="shared" si="272"/>
        <v>1</v>
      </c>
      <c r="D129" s="7" t="str">
        <f t="shared" si="272"/>
        <v>5</v>
      </c>
      <c r="E129" s="7" t="str">
        <f t="shared" si="272"/>
        <v>5</v>
      </c>
      <c r="F129" s="7" t="str">
        <f t="shared" si="272"/>
        <v>8</v>
      </c>
      <c r="G129" s="7" t="str">
        <f t="shared" si="272"/>
        <v>6</v>
      </c>
      <c r="H129" s="7" t="str">
        <f t="shared" si="272"/>
        <v>1</v>
      </c>
      <c r="I129" s="7" t="str">
        <f t="shared" si="272"/>
        <v>5</v>
      </c>
      <c r="J129" s="8" t="str">
        <f t="shared" si="164"/>
        <v>No</v>
      </c>
      <c r="K129" s="3" t="str">
        <f t="shared" si="165"/>
        <v>No</v>
      </c>
      <c r="M129" s="10">
        <f t="shared" si="185"/>
        <v>5</v>
      </c>
      <c r="N129" s="10">
        <f t="shared" si="218"/>
        <v>4</v>
      </c>
      <c r="O129" s="12" t="b">
        <f t="shared" si="169"/>
        <v>0</v>
      </c>
      <c r="P129" s="10" t="str">
        <f t="shared" si="186"/>
        <v>51</v>
      </c>
      <c r="Q129" s="10" t="str">
        <f t="shared" si="187"/>
        <v>55</v>
      </c>
      <c r="R129" s="10" t="str">
        <f t="shared" si="188"/>
        <v>86</v>
      </c>
      <c r="S129" s="10" t="str">
        <f t="shared" si="189"/>
        <v>15</v>
      </c>
      <c r="T129" s="13" t="e">
        <f t="shared" si="190"/>
        <v>#N/A</v>
      </c>
      <c r="U129" s="13">
        <f t="shared" si="191"/>
        <v>0</v>
      </c>
      <c r="V129" s="12" t="b">
        <f t="shared" si="166"/>
        <v>0</v>
      </c>
      <c r="W129" s="10">
        <f t="shared" si="192"/>
        <v>-4</v>
      </c>
      <c r="X129" s="10">
        <f t="shared" si="219"/>
        <v>4</v>
      </c>
      <c r="Y129" s="10">
        <f t="shared" si="220"/>
        <v>0</v>
      </c>
      <c r="Z129" s="10">
        <f t="shared" si="221"/>
        <v>3</v>
      </c>
      <c r="AA129" s="10">
        <f t="shared" si="222"/>
        <v>-2</v>
      </c>
      <c r="AB129" s="10">
        <f t="shared" si="223"/>
        <v>-5</v>
      </c>
      <c r="AC129" s="10">
        <f t="shared" si="224"/>
        <v>4</v>
      </c>
      <c r="AD129" s="12" t="b">
        <f t="shared" si="193"/>
        <v>0</v>
      </c>
      <c r="AE129" s="10">
        <f t="shared" si="194"/>
        <v>-4</v>
      </c>
      <c r="AF129" s="10">
        <f t="shared" si="225"/>
        <v>0</v>
      </c>
      <c r="AG129" s="10">
        <f t="shared" si="226"/>
        <v>-3</v>
      </c>
      <c r="AH129" s="10">
        <f t="shared" si="227"/>
        <v>2</v>
      </c>
      <c r="AI129" s="10">
        <f t="shared" si="228"/>
        <v>5</v>
      </c>
      <c r="AJ129" s="10">
        <f t="shared" si="229"/>
        <v>-4</v>
      </c>
      <c r="AK129" s="12" t="b">
        <f t="shared" si="195"/>
        <v>0</v>
      </c>
      <c r="AL129" s="10" t="str">
        <f t="shared" si="196"/>
        <v>51</v>
      </c>
      <c r="AM129" s="10" t="str">
        <f t="shared" si="197"/>
        <v>55</v>
      </c>
      <c r="AN129" s="10" t="str">
        <f t="shared" si="198"/>
        <v>86</v>
      </c>
      <c r="AO129" s="10" t="str">
        <f t="shared" si="199"/>
        <v>15</v>
      </c>
      <c r="AP129" s="13">
        <f t="shared" si="230"/>
        <v>4</v>
      </c>
      <c r="AQ129" s="13">
        <f t="shared" si="231"/>
        <v>31</v>
      </c>
      <c r="AR129" s="13">
        <f t="shared" si="200"/>
        <v>-71</v>
      </c>
      <c r="AS129" s="12" t="b">
        <f t="shared" si="201"/>
        <v>0</v>
      </c>
      <c r="AT129" s="10" t="str">
        <f t="shared" si="202"/>
        <v>51</v>
      </c>
      <c r="AU129" s="10" t="str">
        <f t="shared" si="203"/>
        <v>55</v>
      </c>
      <c r="AV129" s="10" t="str">
        <f t="shared" si="204"/>
        <v>86</v>
      </c>
      <c r="AW129" s="10" t="str">
        <f t="shared" si="205"/>
        <v>15</v>
      </c>
      <c r="AX129" s="13">
        <f t="shared" si="206"/>
        <v>-4</v>
      </c>
      <c r="AY129" s="13">
        <f t="shared" si="167"/>
        <v>-31</v>
      </c>
      <c r="AZ129" s="13">
        <f t="shared" si="207"/>
        <v>71</v>
      </c>
      <c r="BA129" s="12" t="b">
        <f t="shared" si="208"/>
        <v>0</v>
      </c>
      <c r="BB129" s="12" t="b">
        <f t="shared" si="232"/>
        <v>0</v>
      </c>
      <c r="BC129" t="b">
        <f>IF(OR((O129,V129,AD129,AK129,AS129,BA129)),TRUE,FALSE)</f>
        <v>0</v>
      </c>
      <c r="BD129" t="str">
        <f t="shared" si="233"/>
        <v>غير جميل</v>
      </c>
      <c r="BE129" t="str">
        <f t="shared" si="170"/>
        <v>غير جميل</v>
      </c>
      <c r="BF129" t="str">
        <f t="shared" si="171"/>
        <v>غير جميل</v>
      </c>
      <c r="BG129" t="str">
        <f t="shared" si="172"/>
        <v>غير جميل</v>
      </c>
      <c r="BH129" t="str">
        <f t="shared" si="173"/>
        <v>غير جميل</v>
      </c>
      <c r="BI129" t="str">
        <f t="shared" si="174"/>
        <v>غير جميل</v>
      </c>
      <c r="BJ129" t="str">
        <f t="shared" si="175"/>
        <v>غير جميل</v>
      </c>
      <c r="BK129" t="str">
        <f t="shared" si="234"/>
        <v>غير جميل</v>
      </c>
    </row>
    <row r="130" spans="1:63" ht="15.75">
      <c r="A130" s="6" t="s">
        <v>108</v>
      </c>
      <c r="B130" s="7" t="str">
        <f t="shared" ref="B130:I130" si="273">MID($A130,COLUMN(A130),1)</f>
        <v>5</v>
      </c>
      <c r="C130" s="7" t="str">
        <f t="shared" si="273"/>
        <v>1</v>
      </c>
      <c r="D130" s="7" t="str">
        <f t="shared" si="273"/>
        <v>5</v>
      </c>
      <c r="E130" s="7" t="str">
        <f t="shared" si="273"/>
        <v>5</v>
      </c>
      <c r="F130" s="7" t="str">
        <f t="shared" si="273"/>
        <v>8</v>
      </c>
      <c r="G130" s="7" t="str">
        <f t="shared" si="273"/>
        <v>6</v>
      </c>
      <c r="H130" s="7" t="str">
        <f t="shared" si="273"/>
        <v>2</v>
      </c>
      <c r="I130" s="7" t="str">
        <f t="shared" si="273"/>
        <v>0</v>
      </c>
      <c r="J130" s="8" t="str">
        <f t="shared" si="164"/>
        <v>No</v>
      </c>
      <c r="K130" s="3" t="str">
        <f t="shared" si="165"/>
        <v>No</v>
      </c>
      <c r="M130" s="10">
        <f t="shared" si="185"/>
        <v>5</v>
      </c>
      <c r="N130" s="10">
        <f t="shared" si="218"/>
        <v>3</v>
      </c>
      <c r="O130" s="12" t="b">
        <f t="shared" si="169"/>
        <v>0</v>
      </c>
      <c r="P130" s="10" t="str">
        <f t="shared" si="186"/>
        <v>51</v>
      </c>
      <c r="Q130" s="10" t="str">
        <f t="shared" si="187"/>
        <v>55</v>
      </c>
      <c r="R130" s="10" t="str">
        <f t="shared" si="188"/>
        <v>86</v>
      </c>
      <c r="S130" s="10" t="str">
        <f t="shared" si="189"/>
        <v>20</v>
      </c>
      <c r="T130" s="13" t="e">
        <f t="shared" si="190"/>
        <v>#N/A</v>
      </c>
      <c r="U130" s="13">
        <f t="shared" si="191"/>
        <v>0</v>
      </c>
      <c r="V130" s="12" t="b">
        <f t="shared" si="166"/>
        <v>0</v>
      </c>
      <c r="W130" s="10">
        <f t="shared" si="192"/>
        <v>-4</v>
      </c>
      <c r="X130" s="10">
        <f t="shared" si="219"/>
        <v>4</v>
      </c>
      <c r="Y130" s="10">
        <f t="shared" si="220"/>
        <v>0</v>
      </c>
      <c r="Z130" s="10">
        <f t="shared" si="221"/>
        <v>3</v>
      </c>
      <c r="AA130" s="10">
        <f t="shared" si="222"/>
        <v>-2</v>
      </c>
      <c r="AB130" s="10">
        <f t="shared" si="223"/>
        <v>-4</v>
      </c>
      <c r="AC130" s="10">
        <f t="shared" si="224"/>
        <v>-2</v>
      </c>
      <c r="AD130" s="12" t="b">
        <f t="shared" si="193"/>
        <v>0</v>
      </c>
      <c r="AE130" s="10">
        <f t="shared" si="194"/>
        <v>-4</v>
      </c>
      <c r="AF130" s="10">
        <f t="shared" si="225"/>
        <v>0</v>
      </c>
      <c r="AG130" s="10">
        <f t="shared" si="226"/>
        <v>-3</v>
      </c>
      <c r="AH130" s="10">
        <f t="shared" si="227"/>
        <v>2</v>
      </c>
      <c r="AI130" s="10">
        <f t="shared" si="228"/>
        <v>4</v>
      </c>
      <c r="AJ130" s="10">
        <f t="shared" si="229"/>
        <v>2</v>
      </c>
      <c r="AK130" s="12" t="b">
        <f t="shared" si="195"/>
        <v>0</v>
      </c>
      <c r="AL130" s="10" t="str">
        <f t="shared" si="196"/>
        <v>51</v>
      </c>
      <c r="AM130" s="10" t="str">
        <f t="shared" si="197"/>
        <v>55</v>
      </c>
      <c r="AN130" s="10" t="str">
        <f t="shared" si="198"/>
        <v>86</v>
      </c>
      <c r="AO130" s="10" t="str">
        <f t="shared" si="199"/>
        <v>20</v>
      </c>
      <c r="AP130" s="13">
        <f t="shared" si="230"/>
        <v>4</v>
      </c>
      <c r="AQ130" s="13">
        <f t="shared" si="231"/>
        <v>31</v>
      </c>
      <c r="AR130" s="13">
        <f t="shared" si="200"/>
        <v>-66</v>
      </c>
      <c r="AS130" s="12" t="b">
        <f t="shared" si="201"/>
        <v>0</v>
      </c>
      <c r="AT130" s="10" t="str">
        <f t="shared" si="202"/>
        <v>51</v>
      </c>
      <c r="AU130" s="10" t="str">
        <f t="shared" si="203"/>
        <v>55</v>
      </c>
      <c r="AV130" s="10" t="str">
        <f t="shared" si="204"/>
        <v>86</v>
      </c>
      <c r="AW130" s="10" t="str">
        <f t="shared" si="205"/>
        <v>20</v>
      </c>
      <c r="AX130" s="13">
        <f t="shared" si="206"/>
        <v>-4</v>
      </c>
      <c r="AY130" s="13">
        <f t="shared" si="167"/>
        <v>-31</v>
      </c>
      <c r="AZ130" s="13">
        <f t="shared" si="207"/>
        <v>66</v>
      </c>
      <c r="BA130" s="12" t="b">
        <f t="shared" si="208"/>
        <v>0</v>
      </c>
      <c r="BB130" s="12" t="b">
        <f t="shared" si="232"/>
        <v>0</v>
      </c>
      <c r="BC130" t="b">
        <f>IF(OR((O130,V130,AD130,AK130,AS130,BA130)),TRUE,FALSE)</f>
        <v>0</v>
      </c>
      <c r="BD130" t="str">
        <f t="shared" si="233"/>
        <v>غير جميل</v>
      </c>
      <c r="BE130" t="str">
        <f t="shared" si="170"/>
        <v>غير جميل</v>
      </c>
      <c r="BF130" t="str">
        <f t="shared" si="171"/>
        <v>غير جميل</v>
      </c>
      <c r="BG130" t="str">
        <f t="shared" si="172"/>
        <v>غير جميل</v>
      </c>
      <c r="BH130" t="str">
        <f t="shared" si="173"/>
        <v>غير جميل</v>
      </c>
      <c r="BI130" t="str">
        <f t="shared" si="174"/>
        <v>غير جميل</v>
      </c>
      <c r="BJ130" t="str">
        <f t="shared" si="175"/>
        <v>غير جميل</v>
      </c>
      <c r="BK130" t="str">
        <f t="shared" si="234"/>
        <v>غير جميل</v>
      </c>
    </row>
    <row r="131" spans="1:63" ht="15.75">
      <c r="A131" s="6" t="s">
        <v>109</v>
      </c>
      <c r="B131" s="7" t="str">
        <f t="shared" ref="B131:I131" si="274">MID($A131,COLUMN(A131),1)</f>
        <v>5</v>
      </c>
      <c r="C131" s="7" t="str">
        <f t="shared" si="274"/>
        <v>1</v>
      </c>
      <c r="D131" s="7" t="str">
        <f t="shared" si="274"/>
        <v>5</v>
      </c>
      <c r="E131" s="7" t="str">
        <f t="shared" si="274"/>
        <v>5</v>
      </c>
      <c r="F131" s="7" t="str">
        <f t="shared" si="274"/>
        <v>8</v>
      </c>
      <c r="G131" s="7" t="str">
        <f t="shared" si="274"/>
        <v>6</v>
      </c>
      <c r="H131" s="7" t="str">
        <f t="shared" si="274"/>
        <v>2</v>
      </c>
      <c r="I131" s="7" t="str">
        <f t="shared" si="274"/>
        <v>3</v>
      </c>
      <c r="J131" s="8" t="str">
        <f t="shared" si="164"/>
        <v>No</v>
      </c>
      <c r="K131" s="3" t="str">
        <f t="shared" si="165"/>
        <v>No</v>
      </c>
      <c r="M131" s="10">
        <f t="shared" si="185"/>
        <v>5</v>
      </c>
      <c r="N131" s="10">
        <f t="shared" si="218"/>
        <v>3</v>
      </c>
      <c r="O131" s="12" t="b">
        <f t="shared" si="169"/>
        <v>0</v>
      </c>
      <c r="P131" s="10" t="str">
        <f t="shared" si="186"/>
        <v>51</v>
      </c>
      <c r="Q131" s="10" t="str">
        <f t="shared" si="187"/>
        <v>55</v>
      </c>
      <c r="R131" s="10" t="str">
        <f t="shared" si="188"/>
        <v>86</v>
      </c>
      <c r="S131" s="10" t="str">
        <f t="shared" si="189"/>
        <v>23</v>
      </c>
      <c r="T131" s="13" t="e">
        <f t="shared" si="190"/>
        <v>#N/A</v>
      </c>
      <c r="U131" s="13">
        <f t="shared" si="191"/>
        <v>0</v>
      </c>
      <c r="V131" s="12" t="b">
        <f t="shared" si="166"/>
        <v>0</v>
      </c>
      <c r="W131" s="10">
        <f t="shared" si="192"/>
        <v>-4</v>
      </c>
      <c r="X131" s="10">
        <f t="shared" si="219"/>
        <v>4</v>
      </c>
      <c r="Y131" s="10">
        <f t="shared" si="220"/>
        <v>0</v>
      </c>
      <c r="Z131" s="10">
        <f t="shared" si="221"/>
        <v>3</v>
      </c>
      <c r="AA131" s="10">
        <f t="shared" si="222"/>
        <v>-2</v>
      </c>
      <c r="AB131" s="10">
        <f t="shared" si="223"/>
        <v>-4</v>
      </c>
      <c r="AC131" s="10">
        <f t="shared" si="224"/>
        <v>1</v>
      </c>
      <c r="AD131" s="12" t="b">
        <f t="shared" si="193"/>
        <v>0</v>
      </c>
      <c r="AE131" s="10">
        <f t="shared" si="194"/>
        <v>-4</v>
      </c>
      <c r="AF131" s="10">
        <f t="shared" si="225"/>
        <v>0</v>
      </c>
      <c r="AG131" s="10">
        <f t="shared" si="226"/>
        <v>-3</v>
      </c>
      <c r="AH131" s="10">
        <f t="shared" si="227"/>
        <v>2</v>
      </c>
      <c r="AI131" s="10">
        <f t="shared" si="228"/>
        <v>4</v>
      </c>
      <c r="AJ131" s="10">
        <f t="shared" si="229"/>
        <v>-1</v>
      </c>
      <c r="AK131" s="12" t="b">
        <f t="shared" si="195"/>
        <v>0</v>
      </c>
      <c r="AL131" s="10" t="str">
        <f t="shared" si="196"/>
        <v>51</v>
      </c>
      <c r="AM131" s="10" t="str">
        <f t="shared" si="197"/>
        <v>55</v>
      </c>
      <c r="AN131" s="10" t="str">
        <f t="shared" si="198"/>
        <v>86</v>
      </c>
      <c r="AO131" s="10" t="str">
        <f t="shared" si="199"/>
        <v>23</v>
      </c>
      <c r="AP131" s="13">
        <f t="shared" si="230"/>
        <v>4</v>
      </c>
      <c r="AQ131" s="13">
        <f t="shared" si="231"/>
        <v>31</v>
      </c>
      <c r="AR131" s="13">
        <f t="shared" si="200"/>
        <v>-63</v>
      </c>
      <c r="AS131" s="12" t="b">
        <f t="shared" si="201"/>
        <v>0</v>
      </c>
      <c r="AT131" s="10" t="str">
        <f t="shared" si="202"/>
        <v>51</v>
      </c>
      <c r="AU131" s="10" t="str">
        <f t="shared" si="203"/>
        <v>55</v>
      </c>
      <c r="AV131" s="10" t="str">
        <f t="shared" si="204"/>
        <v>86</v>
      </c>
      <c r="AW131" s="10" t="str">
        <f t="shared" si="205"/>
        <v>23</v>
      </c>
      <c r="AX131" s="13">
        <f t="shared" si="206"/>
        <v>-4</v>
      </c>
      <c r="AY131" s="13">
        <f t="shared" si="167"/>
        <v>-31</v>
      </c>
      <c r="AZ131" s="13">
        <f t="shared" si="207"/>
        <v>63</v>
      </c>
      <c r="BA131" s="12" t="b">
        <f t="shared" si="208"/>
        <v>0</v>
      </c>
      <c r="BB131" s="12" t="b">
        <f t="shared" si="232"/>
        <v>0</v>
      </c>
      <c r="BC131" t="b">
        <f>IF(OR((O131,V131,AD131,AK131,AS131,BA131)),TRUE,FALSE)</f>
        <v>0</v>
      </c>
      <c r="BD131" t="str">
        <f t="shared" si="233"/>
        <v>غير جميل</v>
      </c>
      <c r="BE131" t="str">
        <f t="shared" si="170"/>
        <v>غير جميل</v>
      </c>
      <c r="BF131" t="str">
        <f t="shared" si="171"/>
        <v>غير جميل</v>
      </c>
      <c r="BG131" t="str">
        <f t="shared" si="172"/>
        <v>غير جميل</v>
      </c>
      <c r="BH131" t="str">
        <f t="shared" si="173"/>
        <v>غير جميل</v>
      </c>
      <c r="BI131" t="str">
        <f t="shared" si="174"/>
        <v>غير جميل</v>
      </c>
      <c r="BJ131" t="str">
        <f t="shared" si="175"/>
        <v>غير جميل</v>
      </c>
      <c r="BK131" t="str">
        <f t="shared" si="234"/>
        <v>غير جميل</v>
      </c>
    </row>
    <row r="132" spans="1:63" ht="15.75">
      <c r="A132" s="6" t="s">
        <v>110</v>
      </c>
      <c r="B132" s="7" t="str">
        <f t="shared" ref="B132:I132" si="275">MID($A132,COLUMN(A132),1)</f>
        <v>5</v>
      </c>
      <c r="C132" s="7" t="str">
        <f t="shared" si="275"/>
        <v>1</v>
      </c>
      <c r="D132" s="7" t="str">
        <f t="shared" si="275"/>
        <v>5</v>
      </c>
      <c r="E132" s="7" t="str">
        <f t="shared" si="275"/>
        <v>5</v>
      </c>
      <c r="F132" s="7" t="str">
        <f t="shared" si="275"/>
        <v>8</v>
      </c>
      <c r="G132" s="7" t="str">
        <f t="shared" si="275"/>
        <v>6</v>
      </c>
      <c r="H132" s="7" t="str">
        <f t="shared" si="275"/>
        <v>3</v>
      </c>
      <c r="I132" s="7" t="str">
        <f t="shared" si="275"/>
        <v>0</v>
      </c>
      <c r="J132" s="8" t="str">
        <f t="shared" si="164"/>
        <v>No</v>
      </c>
      <c r="K132" s="3" t="str">
        <f t="shared" si="165"/>
        <v>No</v>
      </c>
      <c r="M132" s="10">
        <f t="shared" si="185"/>
        <v>5</v>
      </c>
      <c r="N132" s="10">
        <f t="shared" si="218"/>
        <v>3</v>
      </c>
      <c r="O132" s="12" t="b">
        <f t="shared" si="169"/>
        <v>0</v>
      </c>
      <c r="P132" s="10" t="str">
        <f t="shared" si="186"/>
        <v>51</v>
      </c>
      <c r="Q132" s="10" t="str">
        <f t="shared" si="187"/>
        <v>55</v>
      </c>
      <c r="R132" s="10" t="str">
        <f t="shared" si="188"/>
        <v>86</v>
      </c>
      <c r="S132" s="10" t="str">
        <f t="shared" si="189"/>
        <v>30</v>
      </c>
      <c r="T132" s="13" t="e">
        <f t="shared" si="190"/>
        <v>#N/A</v>
      </c>
      <c r="U132" s="13">
        <f t="shared" si="191"/>
        <v>0</v>
      </c>
      <c r="V132" s="12" t="b">
        <f t="shared" si="166"/>
        <v>0</v>
      </c>
      <c r="W132" s="10">
        <f t="shared" si="192"/>
        <v>-4</v>
      </c>
      <c r="X132" s="10">
        <f t="shared" si="219"/>
        <v>4</v>
      </c>
      <c r="Y132" s="10">
        <f t="shared" si="220"/>
        <v>0</v>
      </c>
      <c r="Z132" s="10">
        <f t="shared" si="221"/>
        <v>3</v>
      </c>
      <c r="AA132" s="10">
        <f t="shared" si="222"/>
        <v>-2</v>
      </c>
      <c r="AB132" s="10">
        <f t="shared" si="223"/>
        <v>-3</v>
      </c>
      <c r="AC132" s="10">
        <f t="shared" si="224"/>
        <v>-3</v>
      </c>
      <c r="AD132" s="12" t="b">
        <f t="shared" si="193"/>
        <v>0</v>
      </c>
      <c r="AE132" s="10">
        <f t="shared" si="194"/>
        <v>-4</v>
      </c>
      <c r="AF132" s="10">
        <f t="shared" si="225"/>
        <v>0</v>
      </c>
      <c r="AG132" s="10">
        <f t="shared" si="226"/>
        <v>-3</v>
      </c>
      <c r="AH132" s="10">
        <f t="shared" si="227"/>
        <v>2</v>
      </c>
      <c r="AI132" s="10">
        <f t="shared" si="228"/>
        <v>3</v>
      </c>
      <c r="AJ132" s="10">
        <f t="shared" si="229"/>
        <v>3</v>
      </c>
      <c r="AK132" s="12" t="b">
        <f t="shared" si="195"/>
        <v>0</v>
      </c>
      <c r="AL132" s="10" t="str">
        <f t="shared" si="196"/>
        <v>51</v>
      </c>
      <c r="AM132" s="10" t="str">
        <f t="shared" si="197"/>
        <v>55</v>
      </c>
      <c r="AN132" s="10" t="str">
        <f t="shared" si="198"/>
        <v>86</v>
      </c>
      <c r="AO132" s="10" t="str">
        <f t="shared" si="199"/>
        <v>30</v>
      </c>
      <c r="AP132" s="13">
        <f t="shared" si="230"/>
        <v>4</v>
      </c>
      <c r="AQ132" s="13">
        <f t="shared" si="231"/>
        <v>31</v>
      </c>
      <c r="AR132" s="13">
        <f t="shared" si="200"/>
        <v>-56</v>
      </c>
      <c r="AS132" s="12" t="b">
        <f t="shared" si="201"/>
        <v>0</v>
      </c>
      <c r="AT132" s="10" t="str">
        <f t="shared" si="202"/>
        <v>51</v>
      </c>
      <c r="AU132" s="10" t="str">
        <f t="shared" si="203"/>
        <v>55</v>
      </c>
      <c r="AV132" s="10" t="str">
        <f t="shared" si="204"/>
        <v>86</v>
      </c>
      <c r="AW132" s="10" t="str">
        <f t="shared" si="205"/>
        <v>30</v>
      </c>
      <c r="AX132" s="13">
        <f t="shared" si="206"/>
        <v>-4</v>
      </c>
      <c r="AY132" s="13">
        <f t="shared" si="167"/>
        <v>-31</v>
      </c>
      <c r="AZ132" s="13">
        <f t="shared" si="207"/>
        <v>56</v>
      </c>
      <c r="BA132" s="12" t="b">
        <f t="shared" si="208"/>
        <v>0</v>
      </c>
      <c r="BB132" s="12" t="b">
        <f t="shared" si="232"/>
        <v>0</v>
      </c>
      <c r="BC132" t="b">
        <f>IF(OR((O132,V132,AD132,AK132,AS132,BA132)),TRUE,FALSE)</f>
        <v>0</v>
      </c>
      <c r="BD132" t="str">
        <f t="shared" si="233"/>
        <v>غير جميل</v>
      </c>
      <c r="BE132" t="str">
        <f t="shared" si="170"/>
        <v>غير جميل</v>
      </c>
      <c r="BF132" t="str">
        <f t="shared" si="171"/>
        <v>غير جميل</v>
      </c>
      <c r="BG132" t="str">
        <f t="shared" si="172"/>
        <v>غير جميل</v>
      </c>
      <c r="BH132" t="str">
        <f t="shared" si="173"/>
        <v>غير جميل</v>
      </c>
      <c r="BI132" t="str">
        <f t="shared" si="174"/>
        <v>غير جميل</v>
      </c>
      <c r="BJ132" t="str">
        <f t="shared" si="175"/>
        <v>غير جميل</v>
      </c>
      <c r="BK132" t="str">
        <f t="shared" si="234"/>
        <v>غير جميل</v>
      </c>
    </row>
    <row r="133" spans="1:63" ht="15.75">
      <c r="A133" s="6" t="s">
        <v>111</v>
      </c>
      <c r="B133" s="7" t="str">
        <f t="shared" ref="B133:I133" si="276">MID($A133,COLUMN(A133),1)</f>
        <v>5</v>
      </c>
      <c r="C133" s="7" t="str">
        <f t="shared" si="276"/>
        <v>1</v>
      </c>
      <c r="D133" s="7" t="str">
        <f t="shared" si="276"/>
        <v>5</v>
      </c>
      <c r="E133" s="7" t="str">
        <f t="shared" si="276"/>
        <v>5</v>
      </c>
      <c r="F133" s="7" t="str">
        <f t="shared" si="276"/>
        <v>8</v>
      </c>
      <c r="G133" s="7" t="str">
        <f t="shared" si="276"/>
        <v>6</v>
      </c>
      <c r="H133" s="7" t="str">
        <f t="shared" si="276"/>
        <v>3</v>
      </c>
      <c r="I133" s="7" t="str">
        <f t="shared" si="276"/>
        <v>4</v>
      </c>
      <c r="J133" s="8" t="str">
        <f t="shared" si="164"/>
        <v>No</v>
      </c>
      <c r="K133" s="3" t="str">
        <f t="shared" si="165"/>
        <v>No</v>
      </c>
      <c r="M133" s="10">
        <f t="shared" si="185"/>
        <v>5</v>
      </c>
      <c r="N133" s="10">
        <f t="shared" si="218"/>
        <v>3</v>
      </c>
      <c r="O133" s="12" t="b">
        <f t="shared" si="169"/>
        <v>0</v>
      </c>
      <c r="P133" s="10" t="str">
        <f t="shared" si="186"/>
        <v>51</v>
      </c>
      <c r="Q133" s="10" t="str">
        <f t="shared" si="187"/>
        <v>55</v>
      </c>
      <c r="R133" s="10" t="str">
        <f t="shared" si="188"/>
        <v>86</v>
      </c>
      <c r="S133" s="10" t="str">
        <f t="shared" si="189"/>
        <v>34</v>
      </c>
      <c r="T133" s="13" t="e">
        <f t="shared" si="190"/>
        <v>#N/A</v>
      </c>
      <c r="U133" s="13">
        <f t="shared" si="191"/>
        <v>0</v>
      </c>
      <c r="V133" s="12" t="b">
        <f t="shared" si="166"/>
        <v>0</v>
      </c>
      <c r="W133" s="10">
        <f t="shared" si="192"/>
        <v>-4</v>
      </c>
      <c r="X133" s="10">
        <f t="shared" si="219"/>
        <v>4</v>
      </c>
      <c r="Y133" s="10">
        <f t="shared" si="220"/>
        <v>0</v>
      </c>
      <c r="Z133" s="10">
        <f t="shared" si="221"/>
        <v>3</v>
      </c>
      <c r="AA133" s="10">
        <f t="shared" si="222"/>
        <v>-2</v>
      </c>
      <c r="AB133" s="10">
        <f t="shared" si="223"/>
        <v>-3</v>
      </c>
      <c r="AC133" s="10">
        <f t="shared" si="224"/>
        <v>1</v>
      </c>
      <c r="AD133" s="12" t="b">
        <f t="shared" si="193"/>
        <v>0</v>
      </c>
      <c r="AE133" s="10">
        <f t="shared" si="194"/>
        <v>-4</v>
      </c>
      <c r="AF133" s="10">
        <f t="shared" si="225"/>
        <v>0</v>
      </c>
      <c r="AG133" s="10">
        <f t="shared" si="226"/>
        <v>-3</v>
      </c>
      <c r="AH133" s="10">
        <f t="shared" si="227"/>
        <v>2</v>
      </c>
      <c r="AI133" s="10">
        <f t="shared" si="228"/>
        <v>3</v>
      </c>
      <c r="AJ133" s="10">
        <f t="shared" si="229"/>
        <v>-1</v>
      </c>
      <c r="AK133" s="12" t="b">
        <f t="shared" si="195"/>
        <v>0</v>
      </c>
      <c r="AL133" s="10" t="str">
        <f t="shared" si="196"/>
        <v>51</v>
      </c>
      <c r="AM133" s="10" t="str">
        <f t="shared" si="197"/>
        <v>55</v>
      </c>
      <c r="AN133" s="10" t="str">
        <f t="shared" si="198"/>
        <v>86</v>
      </c>
      <c r="AO133" s="10" t="str">
        <f t="shared" si="199"/>
        <v>34</v>
      </c>
      <c r="AP133" s="13">
        <f t="shared" si="230"/>
        <v>4</v>
      </c>
      <c r="AQ133" s="13">
        <f t="shared" si="231"/>
        <v>31</v>
      </c>
      <c r="AR133" s="13">
        <f t="shared" si="200"/>
        <v>-52</v>
      </c>
      <c r="AS133" s="12" t="b">
        <f t="shared" si="201"/>
        <v>0</v>
      </c>
      <c r="AT133" s="10" t="str">
        <f t="shared" si="202"/>
        <v>51</v>
      </c>
      <c r="AU133" s="10" t="str">
        <f t="shared" si="203"/>
        <v>55</v>
      </c>
      <c r="AV133" s="10" t="str">
        <f t="shared" si="204"/>
        <v>86</v>
      </c>
      <c r="AW133" s="10" t="str">
        <f t="shared" si="205"/>
        <v>34</v>
      </c>
      <c r="AX133" s="13">
        <f t="shared" si="206"/>
        <v>-4</v>
      </c>
      <c r="AY133" s="13">
        <f t="shared" si="167"/>
        <v>-31</v>
      </c>
      <c r="AZ133" s="13">
        <f t="shared" si="207"/>
        <v>52</v>
      </c>
      <c r="BA133" s="12" t="b">
        <f t="shared" si="208"/>
        <v>0</v>
      </c>
      <c r="BB133" s="12" t="b">
        <f t="shared" si="232"/>
        <v>0</v>
      </c>
      <c r="BC133" t="b">
        <f>IF(OR((O133,V133,AD133,AK133,AS133,BA133)),TRUE,FALSE)</f>
        <v>0</v>
      </c>
      <c r="BD133" t="str">
        <f t="shared" si="233"/>
        <v>غير جميل</v>
      </c>
      <c r="BE133" t="str">
        <f t="shared" si="170"/>
        <v>غير جميل</v>
      </c>
      <c r="BF133" t="str">
        <f t="shared" si="171"/>
        <v>غير جميل</v>
      </c>
      <c r="BG133" t="str">
        <f t="shared" si="172"/>
        <v>غير جميل</v>
      </c>
      <c r="BH133" t="str">
        <f t="shared" si="173"/>
        <v>غير جميل</v>
      </c>
      <c r="BI133" t="str">
        <f t="shared" si="174"/>
        <v>غير جميل</v>
      </c>
      <c r="BJ133" t="str">
        <f t="shared" si="175"/>
        <v>غير جميل</v>
      </c>
      <c r="BK133" t="str">
        <f t="shared" si="234"/>
        <v>غير جميل</v>
      </c>
    </row>
    <row r="134" spans="1:63" ht="15.75">
      <c r="A134" s="6" t="s">
        <v>112</v>
      </c>
      <c r="B134" s="7" t="str">
        <f t="shared" ref="B134:I134" si="277">MID($A134,COLUMN(A134),1)</f>
        <v>5</v>
      </c>
      <c r="C134" s="7" t="str">
        <f t="shared" si="277"/>
        <v>1</v>
      </c>
      <c r="D134" s="7" t="str">
        <f t="shared" si="277"/>
        <v>5</v>
      </c>
      <c r="E134" s="7" t="str">
        <f t="shared" si="277"/>
        <v>5</v>
      </c>
      <c r="F134" s="7" t="str">
        <f t="shared" si="277"/>
        <v>8</v>
      </c>
      <c r="G134" s="7" t="str">
        <f t="shared" si="277"/>
        <v>7</v>
      </c>
      <c r="H134" s="7" t="str">
        <f t="shared" si="277"/>
        <v>3</v>
      </c>
      <c r="I134" s="7" t="str">
        <f t="shared" si="277"/>
        <v>0</v>
      </c>
      <c r="J134" s="8" t="str">
        <f t="shared" si="164"/>
        <v>No</v>
      </c>
      <c r="K134" s="3" t="str">
        <f t="shared" si="165"/>
        <v>No</v>
      </c>
      <c r="M134" s="10">
        <f t="shared" si="185"/>
        <v>5</v>
      </c>
      <c r="N134" s="10">
        <f t="shared" si="218"/>
        <v>3</v>
      </c>
      <c r="O134" s="12" t="b">
        <f t="shared" si="169"/>
        <v>0</v>
      </c>
      <c r="P134" s="10" t="str">
        <f t="shared" si="186"/>
        <v>51</v>
      </c>
      <c r="Q134" s="10" t="str">
        <f t="shared" si="187"/>
        <v>55</v>
      </c>
      <c r="R134" s="10" t="str">
        <f t="shared" si="188"/>
        <v>87</v>
      </c>
      <c r="S134" s="10" t="str">
        <f t="shared" si="189"/>
        <v>30</v>
      </c>
      <c r="T134" s="13" t="e">
        <f t="shared" si="190"/>
        <v>#N/A</v>
      </c>
      <c r="U134" s="13">
        <f t="shared" si="191"/>
        <v>0</v>
      </c>
      <c r="V134" s="12" t="b">
        <f t="shared" si="166"/>
        <v>0</v>
      </c>
      <c r="W134" s="10">
        <f t="shared" si="192"/>
        <v>-4</v>
      </c>
      <c r="X134" s="10">
        <f t="shared" si="219"/>
        <v>4</v>
      </c>
      <c r="Y134" s="10">
        <f t="shared" si="220"/>
        <v>0</v>
      </c>
      <c r="Z134" s="10">
        <f t="shared" si="221"/>
        <v>3</v>
      </c>
      <c r="AA134" s="10">
        <f t="shared" si="222"/>
        <v>-1</v>
      </c>
      <c r="AB134" s="10">
        <f t="shared" si="223"/>
        <v>-4</v>
      </c>
      <c r="AC134" s="10">
        <f t="shared" si="224"/>
        <v>-3</v>
      </c>
      <c r="AD134" s="12" t="b">
        <f t="shared" si="193"/>
        <v>0</v>
      </c>
      <c r="AE134" s="10">
        <f t="shared" si="194"/>
        <v>-4</v>
      </c>
      <c r="AF134" s="10">
        <f t="shared" si="225"/>
        <v>0</v>
      </c>
      <c r="AG134" s="10">
        <f t="shared" si="226"/>
        <v>-3</v>
      </c>
      <c r="AH134" s="10">
        <f t="shared" si="227"/>
        <v>1</v>
      </c>
      <c r="AI134" s="10">
        <f t="shared" si="228"/>
        <v>4</v>
      </c>
      <c r="AJ134" s="10">
        <f t="shared" si="229"/>
        <v>3</v>
      </c>
      <c r="AK134" s="12" t="b">
        <f t="shared" si="195"/>
        <v>0</v>
      </c>
      <c r="AL134" s="10" t="str">
        <f t="shared" si="196"/>
        <v>51</v>
      </c>
      <c r="AM134" s="10" t="str">
        <f t="shared" si="197"/>
        <v>55</v>
      </c>
      <c r="AN134" s="10" t="str">
        <f t="shared" si="198"/>
        <v>87</v>
      </c>
      <c r="AO134" s="10" t="str">
        <f t="shared" si="199"/>
        <v>30</v>
      </c>
      <c r="AP134" s="13">
        <f t="shared" si="230"/>
        <v>4</v>
      </c>
      <c r="AQ134" s="13">
        <f t="shared" si="231"/>
        <v>32</v>
      </c>
      <c r="AR134" s="13">
        <f t="shared" si="200"/>
        <v>-57</v>
      </c>
      <c r="AS134" s="12" t="b">
        <f t="shared" si="201"/>
        <v>0</v>
      </c>
      <c r="AT134" s="10" t="str">
        <f t="shared" si="202"/>
        <v>51</v>
      </c>
      <c r="AU134" s="10" t="str">
        <f t="shared" si="203"/>
        <v>55</v>
      </c>
      <c r="AV134" s="10" t="str">
        <f t="shared" si="204"/>
        <v>87</v>
      </c>
      <c r="AW134" s="10" t="str">
        <f t="shared" si="205"/>
        <v>30</v>
      </c>
      <c r="AX134" s="13">
        <f t="shared" si="206"/>
        <v>-4</v>
      </c>
      <c r="AY134" s="13">
        <f t="shared" si="167"/>
        <v>-32</v>
      </c>
      <c r="AZ134" s="13">
        <f t="shared" si="207"/>
        <v>57</v>
      </c>
      <c r="BA134" s="12" t="b">
        <f t="shared" si="208"/>
        <v>0</v>
      </c>
      <c r="BB134" s="12" t="b">
        <f t="shared" si="232"/>
        <v>0</v>
      </c>
      <c r="BC134" t="b">
        <f>IF(OR((O134,V134,AD134,AK134,AS134,BA134)),TRUE,FALSE)</f>
        <v>0</v>
      </c>
      <c r="BD134" t="str">
        <f t="shared" si="233"/>
        <v>غير جميل</v>
      </c>
      <c r="BE134" t="str">
        <f t="shared" si="170"/>
        <v>غير جميل</v>
      </c>
      <c r="BF134" t="str">
        <f t="shared" si="171"/>
        <v>غير جميل</v>
      </c>
      <c r="BG134" t="str">
        <f t="shared" si="172"/>
        <v>غير جميل</v>
      </c>
      <c r="BH134" t="str">
        <f t="shared" si="173"/>
        <v>غير جميل</v>
      </c>
      <c r="BI134" t="str">
        <f t="shared" si="174"/>
        <v>غير جميل</v>
      </c>
      <c r="BJ134" t="str">
        <f t="shared" si="175"/>
        <v>غير جميل</v>
      </c>
      <c r="BK134" t="str">
        <f t="shared" si="234"/>
        <v>غير جميل</v>
      </c>
    </row>
    <row r="135" spans="1:63" ht="15.75">
      <c r="A135" s="6" t="s">
        <v>113</v>
      </c>
      <c r="B135" s="7" t="str">
        <f t="shared" ref="B135:I135" si="278">MID($A135,COLUMN(A135),1)</f>
        <v>5</v>
      </c>
      <c r="C135" s="7" t="str">
        <f t="shared" si="278"/>
        <v>1</v>
      </c>
      <c r="D135" s="7" t="str">
        <f t="shared" si="278"/>
        <v>5</v>
      </c>
      <c r="E135" s="7" t="str">
        <f t="shared" si="278"/>
        <v>5</v>
      </c>
      <c r="F135" s="7" t="str">
        <f t="shared" si="278"/>
        <v>8</v>
      </c>
      <c r="G135" s="7" t="str">
        <f t="shared" si="278"/>
        <v>9</v>
      </c>
      <c r="H135" s="7" t="str">
        <f t="shared" si="278"/>
        <v>0</v>
      </c>
      <c r="I135" s="7" t="str">
        <f t="shared" si="278"/>
        <v>9</v>
      </c>
      <c r="J135" s="8" t="str">
        <f t="shared" si="164"/>
        <v>No</v>
      </c>
      <c r="K135" s="3" t="str">
        <f t="shared" si="165"/>
        <v>No</v>
      </c>
      <c r="M135" s="10">
        <f t="shared" si="185"/>
        <v>5</v>
      </c>
      <c r="N135" s="10">
        <f t="shared" si="218"/>
        <v>3</v>
      </c>
      <c r="O135" s="12" t="b">
        <f t="shared" si="169"/>
        <v>0</v>
      </c>
      <c r="P135" s="10" t="str">
        <f t="shared" si="186"/>
        <v>51</v>
      </c>
      <c r="Q135" s="10" t="str">
        <f t="shared" si="187"/>
        <v>55</v>
      </c>
      <c r="R135" s="10" t="str">
        <f t="shared" si="188"/>
        <v>89</v>
      </c>
      <c r="S135" s="10" t="str">
        <f t="shared" si="189"/>
        <v>09</v>
      </c>
      <c r="T135" s="13" t="e">
        <f t="shared" si="190"/>
        <v>#N/A</v>
      </c>
      <c r="U135" s="13">
        <f t="shared" si="191"/>
        <v>0</v>
      </c>
      <c r="V135" s="12" t="b">
        <f t="shared" si="166"/>
        <v>0</v>
      </c>
      <c r="W135" s="10">
        <f t="shared" si="192"/>
        <v>-4</v>
      </c>
      <c r="X135" s="10">
        <f t="shared" si="219"/>
        <v>4</v>
      </c>
      <c r="Y135" s="10">
        <f t="shared" si="220"/>
        <v>0</v>
      </c>
      <c r="Z135" s="10">
        <f t="shared" si="221"/>
        <v>3</v>
      </c>
      <c r="AA135" s="10">
        <f t="shared" si="222"/>
        <v>1</v>
      </c>
      <c r="AB135" s="10">
        <f t="shared" si="223"/>
        <v>-9</v>
      </c>
      <c r="AC135" s="10">
        <f t="shared" si="224"/>
        <v>9</v>
      </c>
      <c r="AD135" s="12" t="b">
        <f t="shared" si="193"/>
        <v>0</v>
      </c>
      <c r="AE135" s="10">
        <f t="shared" si="194"/>
        <v>-4</v>
      </c>
      <c r="AF135" s="10">
        <f t="shared" si="225"/>
        <v>0</v>
      </c>
      <c r="AG135" s="10">
        <f t="shared" si="226"/>
        <v>-3</v>
      </c>
      <c r="AH135" s="10">
        <f t="shared" si="227"/>
        <v>-1</v>
      </c>
      <c r="AI135" s="10">
        <f t="shared" si="228"/>
        <v>9</v>
      </c>
      <c r="AJ135" s="10">
        <f t="shared" si="229"/>
        <v>-9</v>
      </c>
      <c r="AK135" s="12" t="b">
        <f t="shared" si="195"/>
        <v>0</v>
      </c>
      <c r="AL135" s="10" t="str">
        <f t="shared" si="196"/>
        <v>51</v>
      </c>
      <c r="AM135" s="10" t="str">
        <f t="shared" si="197"/>
        <v>55</v>
      </c>
      <c r="AN135" s="10" t="str">
        <f t="shared" si="198"/>
        <v>89</v>
      </c>
      <c r="AO135" s="10" t="str">
        <f t="shared" si="199"/>
        <v>09</v>
      </c>
      <c r="AP135" s="13">
        <f t="shared" si="230"/>
        <v>4</v>
      </c>
      <c r="AQ135" s="13">
        <f t="shared" si="231"/>
        <v>34</v>
      </c>
      <c r="AR135" s="13">
        <f t="shared" si="200"/>
        <v>-80</v>
      </c>
      <c r="AS135" s="12" t="b">
        <f t="shared" si="201"/>
        <v>0</v>
      </c>
      <c r="AT135" s="10" t="str">
        <f t="shared" si="202"/>
        <v>51</v>
      </c>
      <c r="AU135" s="10" t="str">
        <f t="shared" si="203"/>
        <v>55</v>
      </c>
      <c r="AV135" s="10" t="str">
        <f t="shared" si="204"/>
        <v>89</v>
      </c>
      <c r="AW135" s="10" t="str">
        <f t="shared" si="205"/>
        <v>09</v>
      </c>
      <c r="AX135" s="13">
        <f t="shared" si="206"/>
        <v>-4</v>
      </c>
      <c r="AY135" s="13">
        <f t="shared" si="167"/>
        <v>-34</v>
      </c>
      <c r="AZ135" s="13">
        <f t="shared" si="207"/>
        <v>80</v>
      </c>
      <c r="BA135" s="12" t="b">
        <f t="shared" si="208"/>
        <v>0</v>
      </c>
      <c r="BB135" s="12" t="b">
        <f t="shared" si="232"/>
        <v>0</v>
      </c>
      <c r="BC135" t="b">
        <f>IF(OR((O135,V135,AD135,AK135,AS135,BA135)),TRUE,FALSE)</f>
        <v>0</v>
      </c>
      <c r="BD135" t="str">
        <f t="shared" si="233"/>
        <v>غير جميل</v>
      </c>
      <c r="BE135" t="str">
        <f t="shared" si="170"/>
        <v>غير جميل</v>
      </c>
      <c r="BF135" t="str">
        <f t="shared" si="171"/>
        <v>غير جميل</v>
      </c>
      <c r="BG135" t="str">
        <f t="shared" si="172"/>
        <v>غير جميل</v>
      </c>
      <c r="BH135" t="str">
        <f t="shared" si="173"/>
        <v>غير جميل</v>
      </c>
      <c r="BI135" t="str">
        <f t="shared" si="174"/>
        <v>غير جميل</v>
      </c>
      <c r="BJ135" t="str">
        <f t="shared" si="175"/>
        <v>غير جميل</v>
      </c>
      <c r="BK135" t="str">
        <f t="shared" si="234"/>
        <v>غير جميل</v>
      </c>
    </row>
    <row r="136" spans="1:63" ht="15.75">
      <c r="A136" s="6" t="s">
        <v>114</v>
      </c>
      <c r="B136" s="7" t="str">
        <f t="shared" ref="B136:I136" si="279">MID($A136,COLUMN(A136),1)</f>
        <v>5</v>
      </c>
      <c r="C136" s="7" t="str">
        <f t="shared" si="279"/>
        <v>1</v>
      </c>
      <c r="D136" s="7" t="str">
        <f t="shared" si="279"/>
        <v>5</v>
      </c>
      <c r="E136" s="7" t="str">
        <f t="shared" si="279"/>
        <v>5</v>
      </c>
      <c r="F136" s="7" t="str">
        <f t="shared" si="279"/>
        <v>9</v>
      </c>
      <c r="G136" s="7" t="str">
        <f t="shared" si="279"/>
        <v>3</v>
      </c>
      <c r="H136" s="7" t="str">
        <f t="shared" si="279"/>
        <v>2</v>
      </c>
      <c r="I136" s="7" t="str">
        <f t="shared" si="279"/>
        <v>3</v>
      </c>
      <c r="J136" s="8" t="str">
        <f t="shared" ref="J136:J199" si="280">IF(COUNTIF(B136:I136,MODE(--(B136:I136)))&gt;=5,"Ok","No")</f>
        <v>No</v>
      </c>
      <c r="K136" s="3" t="str">
        <f t="shared" ref="K136:K199" si="281">IF(OR(COUNTIF(B136:I136,0)&gt;=5,COUNTIF(B136:I136,1)&gt;=5,COUNTIF(B136:I136,2)&gt;=5,COUNTIF(B136:I136,3)&gt;=5,COUNTIF(B136:I136,4)&gt;=5,COUNTIF(B136:I136,5)&gt;=5,COUNTIF(B136:I136,6)&gt;=5,COUNTIF(B136:I136,7)&gt;=5,COUNTIF(B136:I136,8)&gt;=5,COUNTIF(B136:I136,9)&gt;=5),"Ok","No")</f>
        <v>No</v>
      </c>
      <c r="M136" s="10">
        <f t="shared" si="185"/>
        <v>5</v>
      </c>
      <c r="N136" s="10">
        <f t="shared" si="218"/>
        <v>3</v>
      </c>
      <c r="O136" s="12" t="b">
        <f t="shared" si="169"/>
        <v>0</v>
      </c>
      <c r="P136" s="10" t="str">
        <f t="shared" si="186"/>
        <v>51</v>
      </c>
      <c r="Q136" s="10" t="str">
        <f t="shared" si="187"/>
        <v>55</v>
      </c>
      <c r="R136" s="10" t="str">
        <f t="shared" si="188"/>
        <v>93</v>
      </c>
      <c r="S136" s="10" t="str">
        <f t="shared" si="189"/>
        <v>23</v>
      </c>
      <c r="T136" s="13" t="e">
        <f t="shared" si="190"/>
        <v>#N/A</v>
      </c>
      <c r="U136" s="13">
        <f t="shared" si="191"/>
        <v>0</v>
      </c>
      <c r="V136" s="12" t="b">
        <f t="shared" ref="V136:V199" si="282">IF(U136&gt;=4,TRUE,FALSE)</f>
        <v>0</v>
      </c>
      <c r="W136" s="10">
        <f t="shared" si="192"/>
        <v>-4</v>
      </c>
      <c r="X136" s="10">
        <f t="shared" si="219"/>
        <v>4</v>
      </c>
      <c r="Y136" s="10">
        <f t="shared" si="220"/>
        <v>0</v>
      </c>
      <c r="Z136" s="10">
        <f t="shared" si="221"/>
        <v>4</v>
      </c>
      <c r="AA136" s="10">
        <f t="shared" si="222"/>
        <v>-6</v>
      </c>
      <c r="AB136" s="10">
        <f t="shared" si="223"/>
        <v>-1</v>
      </c>
      <c r="AC136" s="10">
        <f t="shared" si="224"/>
        <v>1</v>
      </c>
      <c r="AD136" s="12" t="b">
        <f t="shared" si="193"/>
        <v>0</v>
      </c>
      <c r="AE136" s="10">
        <f t="shared" si="194"/>
        <v>-4</v>
      </c>
      <c r="AF136" s="10">
        <f t="shared" si="225"/>
        <v>0</v>
      </c>
      <c r="AG136" s="10">
        <f t="shared" si="226"/>
        <v>-4</v>
      </c>
      <c r="AH136" s="10">
        <f t="shared" si="227"/>
        <v>6</v>
      </c>
      <c r="AI136" s="10">
        <f t="shared" si="228"/>
        <v>1</v>
      </c>
      <c r="AJ136" s="10">
        <f t="shared" si="229"/>
        <v>-1</v>
      </c>
      <c r="AK136" s="12" t="b">
        <f t="shared" si="195"/>
        <v>0</v>
      </c>
      <c r="AL136" s="10" t="str">
        <f t="shared" si="196"/>
        <v>51</v>
      </c>
      <c r="AM136" s="10" t="str">
        <f t="shared" si="197"/>
        <v>55</v>
      </c>
      <c r="AN136" s="10" t="str">
        <f t="shared" si="198"/>
        <v>93</v>
      </c>
      <c r="AO136" s="10" t="str">
        <f t="shared" si="199"/>
        <v>23</v>
      </c>
      <c r="AP136" s="13">
        <f t="shared" si="230"/>
        <v>4</v>
      </c>
      <c r="AQ136" s="13">
        <f t="shared" si="231"/>
        <v>38</v>
      </c>
      <c r="AR136" s="13">
        <f t="shared" si="200"/>
        <v>-70</v>
      </c>
      <c r="AS136" s="12" t="b">
        <f t="shared" si="201"/>
        <v>0</v>
      </c>
      <c r="AT136" s="10" t="str">
        <f t="shared" si="202"/>
        <v>51</v>
      </c>
      <c r="AU136" s="10" t="str">
        <f t="shared" si="203"/>
        <v>55</v>
      </c>
      <c r="AV136" s="10" t="str">
        <f t="shared" si="204"/>
        <v>93</v>
      </c>
      <c r="AW136" s="10" t="str">
        <f t="shared" si="205"/>
        <v>23</v>
      </c>
      <c r="AX136" s="13">
        <f t="shared" si="206"/>
        <v>-4</v>
      </c>
      <c r="AY136" s="13">
        <f t="shared" ref="AY136:AY199" si="283">AU136-AV136</f>
        <v>-38</v>
      </c>
      <c r="AZ136" s="13">
        <f t="shared" si="207"/>
        <v>70</v>
      </c>
      <c r="BA136" s="12" t="b">
        <f t="shared" si="208"/>
        <v>0</v>
      </c>
      <c r="BB136" s="12" t="b">
        <f t="shared" si="232"/>
        <v>0</v>
      </c>
      <c r="BC136" t="b">
        <f>IF(OR((O136,V136,AD136,AK136,AS136,BA136)),TRUE,FALSE)</f>
        <v>0</v>
      </c>
      <c r="BD136" t="str">
        <f t="shared" si="233"/>
        <v>غير جميل</v>
      </c>
      <c r="BE136" t="str">
        <f t="shared" si="170"/>
        <v>غير جميل</v>
      </c>
      <c r="BF136" t="str">
        <f t="shared" si="171"/>
        <v>غير جميل</v>
      </c>
      <c r="BG136" t="str">
        <f t="shared" si="172"/>
        <v>غير جميل</v>
      </c>
      <c r="BH136" t="str">
        <f t="shared" si="173"/>
        <v>غير جميل</v>
      </c>
      <c r="BI136" t="str">
        <f t="shared" si="174"/>
        <v>غير جميل</v>
      </c>
      <c r="BJ136" t="str">
        <f t="shared" si="175"/>
        <v>غير جميل</v>
      </c>
      <c r="BK136" t="str">
        <f t="shared" si="234"/>
        <v>غير جميل</v>
      </c>
    </row>
    <row r="137" spans="1:63" ht="15.75">
      <c r="A137" s="6" t="s">
        <v>115</v>
      </c>
      <c r="B137" s="7" t="str">
        <f t="shared" ref="B137:I137" si="284">MID($A137,COLUMN(A137),1)</f>
        <v>5</v>
      </c>
      <c r="C137" s="7" t="str">
        <f t="shared" si="284"/>
        <v>1</v>
      </c>
      <c r="D137" s="7" t="str">
        <f t="shared" si="284"/>
        <v>5</v>
      </c>
      <c r="E137" s="7" t="str">
        <f t="shared" si="284"/>
        <v>5</v>
      </c>
      <c r="F137" s="7" t="str">
        <f t="shared" si="284"/>
        <v>9</v>
      </c>
      <c r="G137" s="7" t="str">
        <f t="shared" si="284"/>
        <v>4</v>
      </c>
      <c r="H137" s="7" t="str">
        <f t="shared" si="284"/>
        <v>4</v>
      </c>
      <c r="I137" s="7" t="str">
        <f t="shared" si="284"/>
        <v>3</v>
      </c>
      <c r="J137" s="8" t="str">
        <f t="shared" si="280"/>
        <v>No</v>
      </c>
      <c r="K137" s="3" t="str">
        <f t="shared" si="281"/>
        <v>No</v>
      </c>
      <c r="M137" s="10">
        <f t="shared" si="185"/>
        <v>5</v>
      </c>
      <c r="N137" s="10">
        <f t="shared" si="218"/>
        <v>3</v>
      </c>
      <c r="O137" s="12" t="b">
        <f t="shared" ref="O137:O200" si="285">IF(N137&gt;4,TRUE,FALSE)</f>
        <v>0</v>
      </c>
      <c r="P137" s="10" t="str">
        <f t="shared" si="186"/>
        <v>51</v>
      </c>
      <c r="Q137" s="10" t="str">
        <f t="shared" si="187"/>
        <v>55</v>
      </c>
      <c r="R137" s="10" t="str">
        <f t="shared" si="188"/>
        <v>94</v>
      </c>
      <c r="S137" s="10" t="str">
        <f t="shared" si="189"/>
        <v>43</v>
      </c>
      <c r="T137" s="13" t="e">
        <f t="shared" si="190"/>
        <v>#N/A</v>
      </c>
      <c r="U137" s="13">
        <f t="shared" si="191"/>
        <v>0</v>
      </c>
      <c r="V137" s="12" t="b">
        <f t="shared" si="282"/>
        <v>0</v>
      </c>
      <c r="W137" s="10">
        <f t="shared" si="192"/>
        <v>-4</v>
      </c>
      <c r="X137" s="10">
        <f t="shared" si="219"/>
        <v>4</v>
      </c>
      <c r="Y137" s="10">
        <f t="shared" si="220"/>
        <v>0</v>
      </c>
      <c r="Z137" s="10">
        <f t="shared" si="221"/>
        <v>4</v>
      </c>
      <c r="AA137" s="10">
        <f t="shared" si="222"/>
        <v>-5</v>
      </c>
      <c r="AB137" s="10">
        <f t="shared" si="223"/>
        <v>0</v>
      </c>
      <c r="AC137" s="10">
        <f t="shared" si="224"/>
        <v>-1</v>
      </c>
      <c r="AD137" s="12" t="b">
        <f t="shared" si="193"/>
        <v>0</v>
      </c>
      <c r="AE137" s="10">
        <f t="shared" si="194"/>
        <v>-4</v>
      </c>
      <c r="AF137" s="10">
        <f t="shared" si="225"/>
        <v>0</v>
      </c>
      <c r="AG137" s="10">
        <f t="shared" si="226"/>
        <v>-4</v>
      </c>
      <c r="AH137" s="10">
        <f t="shared" si="227"/>
        <v>5</v>
      </c>
      <c r="AI137" s="10">
        <f t="shared" si="228"/>
        <v>0</v>
      </c>
      <c r="AJ137" s="10">
        <f t="shared" si="229"/>
        <v>1</v>
      </c>
      <c r="AK137" s="12" t="b">
        <f t="shared" si="195"/>
        <v>0</v>
      </c>
      <c r="AL137" s="10" t="str">
        <f t="shared" si="196"/>
        <v>51</v>
      </c>
      <c r="AM137" s="10" t="str">
        <f t="shared" si="197"/>
        <v>55</v>
      </c>
      <c r="AN137" s="10" t="str">
        <f t="shared" si="198"/>
        <v>94</v>
      </c>
      <c r="AO137" s="10" t="str">
        <f t="shared" si="199"/>
        <v>43</v>
      </c>
      <c r="AP137" s="13">
        <f t="shared" si="230"/>
        <v>4</v>
      </c>
      <c r="AQ137" s="13">
        <f t="shared" si="231"/>
        <v>39</v>
      </c>
      <c r="AR137" s="13">
        <f t="shared" si="200"/>
        <v>-51</v>
      </c>
      <c r="AS137" s="12" t="b">
        <f t="shared" si="201"/>
        <v>0</v>
      </c>
      <c r="AT137" s="10" t="str">
        <f t="shared" si="202"/>
        <v>51</v>
      </c>
      <c r="AU137" s="10" t="str">
        <f t="shared" si="203"/>
        <v>55</v>
      </c>
      <c r="AV137" s="10" t="str">
        <f t="shared" si="204"/>
        <v>94</v>
      </c>
      <c r="AW137" s="10" t="str">
        <f t="shared" si="205"/>
        <v>43</v>
      </c>
      <c r="AX137" s="13">
        <f t="shared" si="206"/>
        <v>-4</v>
      </c>
      <c r="AY137" s="13">
        <f t="shared" si="283"/>
        <v>-39</v>
      </c>
      <c r="AZ137" s="13">
        <f t="shared" si="207"/>
        <v>51</v>
      </c>
      <c r="BA137" s="12" t="b">
        <f t="shared" si="208"/>
        <v>0</v>
      </c>
      <c r="BB137" s="12" t="b">
        <f t="shared" si="232"/>
        <v>0</v>
      </c>
      <c r="BC137" t="b">
        <f>IF(OR((O137,V137,AD137,AK137,AS137,BA137)),TRUE,FALSE)</f>
        <v>0</v>
      </c>
      <c r="BD137" t="str">
        <f t="shared" si="233"/>
        <v>غير جميل</v>
      </c>
      <c r="BE137" t="str">
        <f t="shared" ref="BE137:BE200" si="286">IF(O137,$M$1,"غير جميل")</f>
        <v>غير جميل</v>
      </c>
      <c r="BF137" t="str">
        <f t="shared" ref="BF137:BF200" si="287">IF(V137,$P$1,"غير جميل")</f>
        <v>غير جميل</v>
      </c>
      <c r="BG137" t="str">
        <f t="shared" ref="BG137:BG200" si="288">IF(AD137,$W$1,"غير جميل")</f>
        <v>غير جميل</v>
      </c>
      <c r="BH137" t="str">
        <f t="shared" ref="BH137:BH200" si="289">IF(AK137,$AE$1,"غير جميل")</f>
        <v>غير جميل</v>
      </c>
      <c r="BI137" t="str">
        <f t="shared" ref="BI137:BI200" si="290">IF(AS137,$AL$1,"غير جميل")</f>
        <v>غير جميل</v>
      </c>
      <c r="BJ137" t="str">
        <f t="shared" ref="BJ137:BJ200" si="291">IF(BA137,$AT$1,"غير جميل")</f>
        <v>غير جميل</v>
      </c>
      <c r="BK137" t="str">
        <f t="shared" si="234"/>
        <v>غير جميل</v>
      </c>
    </row>
    <row r="138" spans="1:63" ht="15.75">
      <c r="A138" s="6" t="s">
        <v>116</v>
      </c>
      <c r="B138" s="7" t="str">
        <f t="shared" ref="B138:I138" si="292">MID($A138,COLUMN(A138),1)</f>
        <v>5</v>
      </c>
      <c r="C138" s="7" t="str">
        <f t="shared" si="292"/>
        <v>1</v>
      </c>
      <c r="D138" s="7" t="str">
        <f t="shared" si="292"/>
        <v>5</v>
      </c>
      <c r="E138" s="7" t="str">
        <f t="shared" si="292"/>
        <v>5</v>
      </c>
      <c r="F138" s="7" t="str">
        <f t="shared" si="292"/>
        <v>9</v>
      </c>
      <c r="G138" s="7" t="str">
        <f t="shared" si="292"/>
        <v>4</v>
      </c>
      <c r="H138" s="7" t="str">
        <f t="shared" si="292"/>
        <v>6</v>
      </c>
      <c r="I138" s="7" t="str">
        <f t="shared" si="292"/>
        <v>6</v>
      </c>
      <c r="J138" s="8" t="str">
        <f t="shared" si="280"/>
        <v>No</v>
      </c>
      <c r="K138" s="3" t="str">
        <f t="shared" si="281"/>
        <v>No</v>
      </c>
      <c r="M138" s="10">
        <f t="shared" si="185"/>
        <v>5</v>
      </c>
      <c r="N138" s="10">
        <f t="shared" si="218"/>
        <v>3</v>
      </c>
      <c r="O138" s="12" t="b">
        <f t="shared" si="285"/>
        <v>0</v>
      </c>
      <c r="P138" s="10" t="str">
        <f t="shared" si="186"/>
        <v>51</v>
      </c>
      <c r="Q138" s="10" t="str">
        <f t="shared" si="187"/>
        <v>55</v>
      </c>
      <c r="R138" s="10" t="str">
        <f t="shared" si="188"/>
        <v>94</v>
      </c>
      <c r="S138" s="10" t="str">
        <f t="shared" si="189"/>
        <v>66</v>
      </c>
      <c r="T138" s="13" t="e">
        <f t="shared" si="190"/>
        <v>#N/A</v>
      </c>
      <c r="U138" s="13">
        <f t="shared" si="191"/>
        <v>0</v>
      </c>
      <c r="V138" s="12" t="b">
        <f t="shared" si="282"/>
        <v>0</v>
      </c>
      <c r="W138" s="10">
        <f t="shared" si="192"/>
        <v>-4</v>
      </c>
      <c r="X138" s="10">
        <f t="shared" si="219"/>
        <v>4</v>
      </c>
      <c r="Y138" s="10">
        <f t="shared" si="220"/>
        <v>0</v>
      </c>
      <c r="Z138" s="10">
        <f t="shared" si="221"/>
        <v>4</v>
      </c>
      <c r="AA138" s="10">
        <f t="shared" si="222"/>
        <v>-5</v>
      </c>
      <c r="AB138" s="10">
        <f t="shared" si="223"/>
        <v>2</v>
      </c>
      <c r="AC138" s="10">
        <f t="shared" si="224"/>
        <v>0</v>
      </c>
      <c r="AD138" s="12" t="b">
        <f t="shared" si="193"/>
        <v>0</v>
      </c>
      <c r="AE138" s="10">
        <f t="shared" si="194"/>
        <v>-4</v>
      </c>
      <c r="AF138" s="10">
        <f t="shared" si="225"/>
        <v>0</v>
      </c>
      <c r="AG138" s="10">
        <f t="shared" si="226"/>
        <v>-4</v>
      </c>
      <c r="AH138" s="10">
        <f t="shared" si="227"/>
        <v>5</v>
      </c>
      <c r="AI138" s="10">
        <f t="shared" si="228"/>
        <v>-2</v>
      </c>
      <c r="AJ138" s="10">
        <f t="shared" si="229"/>
        <v>0</v>
      </c>
      <c r="AK138" s="12" t="b">
        <f t="shared" si="195"/>
        <v>0</v>
      </c>
      <c r="AL138" s="10" t="str">
        <f t="shared" si="196"/>
        <v>51</v>
      </c>
      <c r="AM138" s="10" t="str">
        <f t="shared" si="197"/>
        <v>55</v>
      </c>
      <c r="AN138" s="10" t="str">
        <f t="shared" si="198"/>
        <v>94</v>
      </c>
      <c r="AO138" s="10" t="str">
        <f t="shared" si="199"/>
        <v>66</v>
      </c>
      <c r="AP138" s="13">
        <f t="shared" si="230"/>
        <v>4</v>
      </c>
      <c r="AQ138" s="13">
        <f t="shared" si="231"/>
        <v>39</v>
      </c>
      <c r="AR138" s="13">
        <f t="shared" si="200"/>
        <v>-28</v>
      </c>
      <c r="AS138" s="12" t="b">
        <f t="shared" si="201"/>
        <v>0</v>
      </c>
      <c r="AT138" s="10" t="str">
        <f t="shared" si="202"/>
        <v>51</v>
      </c>
      <c r="AU138" s="10" t="str">
        <f t="shared" si="203"/>
        <v>55</v>
      </c>
      <c r="AV138" s="10" t="str">
        <f t="shared" si="204"/>
        <v>94</v>
      </c>
      <c r="AW138" s="10" t="str">
        <f t="shared" si="205"/>
        <v>66</v>
      </c>
      <c r="AX138" s="13">
        <f t="shared" si="206"/>
        <v>-4</v>
      </c>
      <c r="AY138" s="13">
        <f t="shared" si="283"/>
        <v>-39</v>
      </c>
      <c r="AZ138" s="13">
        <f t="shared" si="207"/>
        <v>28</v>
      </c>
      <c r="BA138" s="12" t="b">
        <f t="shared" si="208"/>
        <v>0</v>
      </c>
      <c r="BB138" s="12" t="b">
        <f t="shared" si="232"/>
        <v>0</v>
      </c>
      <c r="BC138" t="b">
        <f>IF(OR((O138,V138,AD138,AK138,AS138,BA138)),TRUE,FALSE)</f>
        <v>0</v>
      </c>
      <c r="BD138" t="str">
        <f t="shared" si="233"/>
        <v>غير جميل</v>
      </c>
      <c r="BE138" t="str">
        <f t="shared" si="286"/>
        <v>غير جميل</v>
      </c>
      <c r="BF138" t="str">
        <f t="shared" si="287"/>
        <v>غير جميل</v>
      </c>
      <c r="BG138" t="str">
        <f t="shared" si="288"/>
        <v>غير جميل</v>
      </c>
      <c r="BH138" t="str">
        <f t="shared" si="289"/>
        <v>غير جميل</v>
      </c>
      <c r="BI138" t="str">
        <f t="shared" si="290"/>
        <v>غير جميل</v>
      </c>
      <c r="BJ138" t="str">
        <f t="shared" si="291"/>
        <v>غير جميل</v>
      </c>
      <c r="BK138" t="str">
        <f t="shared" si="234"/>
        <v>غير جميل</v>
      </c>
    </row>
    <row r="139" spans="1:63" ht="15.75">
      <c r="A139" s="6" t="s">
        <v>117</v>
      </c>
      <c r="B139" s="7" t="str">
        <f t="shared" ref="B139:I139" si="293">MID($A139,COLUMN(A139),1)</f>
        <v>5</v>
      </c>
      <c r="C139" s="7" t="str">
        <f t="shared" si="293"/>
        <v>1</v>
      </c>
      <c r="D139" s="7" t="str">
        <f t="shared" si="293"/>
        <v>5</v>
      </c>
      <c r="E139" s="7" t="str">
        <f t="shared" si="293"/>
        <v>5</v>
      </c>
      <c r="F139" s="7" t="str">
        <f t="shared" si="293"/>
        <v>9</v>
      </c>
      <c r="G139" s="7" t="str">
        <f t="shared" si="293"/>
        <v>4</v>
      </c>
      <c r="H139" s="7" t="str">
        <f t="shared" si="293"/>
        <v>8</v>
      </c>
      <c r="I139" s="7" t="str">
        <f t="shared" si="293"/>
        <v>4</v>
      </c>
      <c r="J139" s="8" t="str">
        <f t="shared" si="280"/>
        <v>No</v>
      </c>
      <c r="K139" s="3" t="str">
        <f t="shared" si="281"/>
        <v>No</v>
      </c>
      <c r="M139" s="10">
        <f t="shared" si="185"/>
        <v>5</v>
      </c>
      <c r="N139" s="10">
        <f t="shared" si="218"/>
        <v>3</v>
      </c>
      <c r="O139" s="12" t="b">
        <f t="shared" si="285"/>
        <v>0</v>
      </c>
      <c r="P139" s="10" t="str">
        <f t="shared" si="186"/>
        <v>51</v>
      </c>
      <c r="Q139" s="10" t="str">
        <f t="shared" si="187"/>
        <v>55</v>
      </c>
      <c r="R139" s="10" t="str">
        <f t="shared" si="188"/>
        <v>94</v>
      </c>
      <c r="S139" s="10" t="str">
        <f t="shared" si="189"/>
        <v>84</v>
      </c>
      <c r="T139" s="13" t="e">
        <f t="shared" si="190"/>
        <v>#N/A</v>
      </c>
      <c r="U139" s="13">
        <f t="shared" si="191"/>
        <v>0</v>
      </c>
      <c r="V139" s="12" t="b">
        <f t="shared" si="282"/>
        <v>0</v>
      </c>
      <c r="W139" s="10">
        <f t="shared" si="192"/>
        <v>-4</v>
      </c>
      <c r="X139" s="10">
        <f t="shared" si="219"/>
        <v>4</v>
      </c>
      <c r="Y139" s="10">
        <f t="shared" si="220"/>
        <v>0</v>
      </c>
      <c r="Z139" s="10">
        <f t="shared" si="221"/>
        <v>4</v>
      </c>
      <c r="AA139" s="10">
        <f t="shared" si="222"/>
        <v>-5</v>
      </c>
      <c r="AB139" s="10">
        <f t="shared" si="223"/>
        <v>4</v>
      </c>
      <c r="AC139" s="10">
        <f t="shared" si="224"/>
        <v>-4</v>
      </c>
      <c r="AD139" s="12" t="b">
        <f t="shared" si="193"/>
        <v>0</v>
      </c>
      <c r="AE139" s="10">
        <f t="shared" si="194"/>
        <v>-4</v>
      </c>
      <c r="AF139" s="10">
        <f t="shared" si="225"/>
        <v>0</v>
      </c>
      <c r="AG139" s="10">
        <f t="shared" si="226"/>
        <v>-4</v>
      </c>
      <c r="AH139" s="10">
        <f t="shared" si="227"/>
        <v>5</v>
      </c>
      <c r="AI139" s="10">
        <f t="shared" si="228"/>
        <v>-4</v>
      </c>
      <c r="AJ139" s="10">
        <f t="shared" si="229"/>
        <v>4</v>
      </c>
      <c r="AK139" s="12" t="b">
        <f t="shared" si="195"/>
        <v>0</v>
      </c>
      <c r="AL139" s="10" t="str">
        <f t="shared" si="196"/>
        <v>51</v>
      </c>
      <c r="AM139" s="10" t="str">
        <f t="shared" si="197"/>
        <v>55</v>
      </c>
      <c r="AN139" s="10" t="str">
        <f t="shared" si="198"/>
        <v>94</v>
      </c>
      <c r="AO139" s="10" t="str">
        <f t="shared" si="199"/>
        <v>84</v>
      </c>
      <c r="AP139" s="13">
        <f t="shared" si="230"/>
        <v>4</v>
      </c>
      <c r="AQ139" s="13">
        <f t="shared" si="231"/>
        <v>39</v>
      </c>
      <c r="AR139" s="13">
        <f t="shared" si="200"/>
        <v>-10</v>
      </c>
      <c r="AS139" s="12" t="b">
        <f t="shared" si="201"/>
        <v>0</v>
      </c>
      <c r="AT139" s="10" t="str">
        <f t="shared" si="202"/>
        <v>51</v>
      </c>
      <c r="AU139" s="10" t="str">
        <f t="shared" si="203"/>
        <v>55</v>
      </c>
      <c r="AV139" s="10" t="str">
        <f t="shared" si="204"/>
        <v>94</v>
      </c>
      <c r="AW139" s="10" t="str">
        <f t="shared" si="205"/>
        <v>84</v>
      </c>
      <c r="AX139" s="13">
        <f t="shared" si="206"/>
        <v>-4</v>
      </c>
      <c r="AY139" s="13">
        <f t="shared" si="283"/>
        <v>-39</v>
      </c>
      <c r="AZ139" s="13">
        <f t="shared" si="207"/>
        <v>10</v>
      </c>
      <c r="BA139" s="12" t="b">
        <f t="shared" si="208"/>
        <v>0</v>
      </c>
      <c r="BB139" s="12" t="b">
        <f t="shared" si="232"/>
        <v>0</v>
      </c>
      <c r="BC139" t="b">
        <f>IF(OR((O139,V139,AD139,AK139,AS139,BA139)),TRUE,FALSE)</f>
        <v>0</v>
      </c>
      <c r="BD139" t="str">
        <f t="shared" si="233"/>
        <v>غير جميل</v>
      </c>
      <c r="BE139" t="str">
        <f t="shared" si="286"/>
        <v>غير جميل</v>
      </c>
      <c r="BF139" t="str">
        <f t="shared" si="287"/>
        <v>غير جميل</v>
      </c>
      <c r="BG139" t="str">
        <f t="shared" si="288"/>
        <v>غير جميل</v>
      </c>
      <c r="BH139" t="str">
        <f t="shared" si="289"/>
        <v>غير جميل</v>
      </c>
      <c r="BI139" t="str">
        <f t="shared" si="290"/>
        <v>غير جميل</v>
      </c>
      <c r="BJ139" t="str">
        <f t="shared" si="291"/>
        <v>غير جميل</v>
      </c>
      <c r="BK139" t="str">
        <f t="shared" si="234"/>
        <v>غير جميل</v>
      </c>
    </row>
    <row r="140" spans="1:63" ht="15.75">
      <c r="A140" s="6" t="s">
        <v>118</v>
      </c>
      <c r="B140" s="7" t="str">
        <f t="shared" ref="B140:I140" si="294">MID($A140,COLUMN(A140),1)</f>
        <v>5</v>
      </c>
      <c r="C140" s="7" t="str">
        <f t="shared" si="294"/>
        <v>1</v>
      </c>
      <c r="D140" s="7" t="str">
        <f t="shared" si="294"/>
        <v>5</v>
      </c>
      <c r="E140" s="7" t="str">
        <f t="shared" si="294"/>
        <v>5</v>
      </c>
      <c r="F140" s="7" t="str">
        <f t="shared" si="294"/>
        <v>9</v>
      </c>
      <c r="G140" s="7" t="str">
        <f t="shared" si="294"/>
        <v>6</v>
      </c>
      <c r="H140" s="7" t="str">
        <f t="shared" si="294"/>
        <v>2</v>
      </c>
      <c r="I140" s="7" t="str">
        <f t="shared" si="294"/>
        <v>6</v>
      </c>
      <c r="J140" s="8" t="str">
        <f t="shared" si="280"/>
        <v>No</v>
      </c>
      <c r="K140" s="3" t="str">
        <f t="shared" si="281"/>
        <v>No</v>
      </c>
      <c r="M140" s="10">
        <f t="shared" si="185"/>
        <v>5</v>
      </c>
      <c r="N140" s="10">
        <f t="shared" si="218"/>
        <v>3</v>
      </c>
      <c r="O140" s="12" t="b">
        <f t="shared" si="285"/>
        <v>0</v>
      </c>
      <c r="P140" s="10" t="str">
        <f t="shared" si="186"/>
        <v>51</v>
      </c>
      <c r="Q140" s="10" t="str">
        <f t="shared" si="187"/>
        <v>55</v>
      </c>
      <c r="R140" s="10" t="str">
        <f t="shared" si="188"/>
        <v>96</v>
      </c>
      <c r="S140" s="10" t="str">
        <f t="shared" si="189"/>
        <v>26</v>
      </c>
      <c r="T140" s="13" t="e">
        <f t="shared" si="190"/>
        <v>#N/A</v>
      </c>
      <c r="U140" s="13">
        <f t="shared" si="191"/>
        <v>0</v>
      </c>
      <c r="V140" s="12" t="b">
        <f t="shared" si="282"/>
        <v>0</v>
      </c>
      <c r="W140" s="10">
        <f t="shared" si="192"/>
        <v>-4</v>
      </c>
      <c r="X140" s="10">
        <f t="shared" si="219"/>
        <v>4</v>
      </c>
      <c r="Y140" s="10">
        <f t="shared" si="220"/>
        <v>0</v>
      </c>
      <c r="Z140" s="10">
        <f t="shared" si="221"/>
        <v>4</v>
      </c>
      <c r="AA140" s="10">
        <f t="shared" si="222"/>
        <v>-3</v>
      </c>
      <c r="AB140" s="10">
        <f t="shared" si="223"/>
        <v>-4</v>
      </c>
      <c r="AC140" s="10">
        <f t="shared" si="224"/>
        <v>4</v>
      </c>
      <c r="AD140" s="12" t="b">
        <f t="shared" si="193"/>
        <v>0</v>
      </c>
      <c r="AE140" s="10">
        <f t="shared" si="194"/>
        <v>-4</v>
      </c>
      <c r="AF140" s="10">
        <f t="shared" si="225"/>
        <v>0</v>
      </c>
      <c r="AG140" s="10">
        <f t="shared" si="226"/>
        <v>-4</v>
      </c>
      <c r="AH140" s="10">
        <f t="shared" si="227"/>
        <v>3</v>
      </c>
      <c r="AI140" s="10">
        <f t="shared" si="228"/>
        <v>4</v>
      </c>
      <c r="AJ140" s="10">
        <f t="shared" si="229"/>
        <v>-4</v>
      </c>
      <c r="AK140" s="12" t="b">
        <f t="shared" si="195"/>
        <v>0</v>
      </c>
      <c r="AL140" s="10" t="str">
        <f t="shared" si="196"/>
        <v>51</v>
      </c>
      <c r="AM140" s="10" t="str">
        <f t="shared" si="197"/>
        <v>55</v>
      </c>
      <c r="AN140" s="10" t="str">
        <f t="shared" si="198"/>
        <v>96</v>
      </c>
      <c r="AO140" s="10" t="str">
        <f t="shared" si="199"/>
        <v>26</v>
      </c>
      <c r="AP140" s="13">
        <f t="shared" si="230"/>
        <v>4</v>
      </c>
      <c r="AQ140" s="13">
        <f t="shared" si="231"/>
        <v>41</v>
      </c>
      <c r="AR140" s="13">
        <f t="shared" si="200"/>
        <v>-70</v>
      </c>
      <c r="AS140" s="12" t="b">
        <f t="shared" si="201"/>
        <v>0</v>
      </c>
      <c r="AT140" s="10" t="str">
        <f t="shared" si="202"/>
        <v>51</v>
      </c>
      <c r="AU140" s="10" t="str">
        <f t="shared" si="203"/>
        <v>55</v>
      </c>
      <c r="AV140" s="10" t="str">
        <f t="shared" si="204"/>
        <v>96</v>
      </c>
      <c r="AW140" s="10" t="str">
        <f t="shared" si="205"/>
        <v>26</v>
      </c>
      <c r="AX140" s="13">
        <f t="shared" si="206"/>
        <v>-4</v>
      </c>
      <c r="AY140" s="13">
        <f t="shared" si="283"/>
        <v>-41</v>
      </c>
      <c r="AZ140" s="13">
        <f t="shared" si="207"/>
        <v>70</v>
      </c>
      <c r="BA140" s="12" t="b">
        <f t="shared" si="208"/>
        <v>0</v>
      </c>
      <c r="BB140" s="12" t="b">
        <f t="shared" si="232"/>
        <v>0</v>
      </c>
      <c r="BC140" t="b">
        <f>IF(OR((O140,V140,AD140,AK140,AS140,BA140)),TRUE,FALSE)</f>
        <v>0</v>
      </c>
      <c r="BD140" t="str">
        <f t="shared" si="233"/>
        <v>غير جميل</v>
      </c>
      <c r="BE140" t="str">
        <f t="shared" si="286"/>
        <v>غير جميل</v>
      </c>
      <c r="BF140" t="str">
        <f t="shared" si="287"/>
        <v>غير جميل</v>
      </c>
      <c r="BG140" t="str">
        <f t="shared" si="288"/>
        <v>غير جميل</v>
      </c>
      <c r="BH140" t="str">
        <f t="shared" si="289"/>
        <v>غير جميل</v>
      </c>
      <c r="BI140" t="str">
        <f t="shared" si="290"/>
        <v>غير جميل</v>
      </c>
      <c r="BJ140" t="str">
        <f t="shared" si="291"/>
        <v>غير جميل</v>
      </c>
      <c r="BK140" t="str">
        <f t="shared" si="234"/>
        <v>غير جميل</v>
      </c>
    </row>
    <row r="141" spans="1:63" ht="15.75">
      <c r="A141" s="6" t="s">
        <v>119</v>
      </c>
      <c r="B141" s="7" t="str">
        <f t="shared" ref="B141:I141" si="295">MID($A141,COLUMN(A141),1)</f>
        <v>5</v>
      </c>
      <c r="C141" s="7" t="str">
        <f t="shared" si="295"/>
        <v>1</v>
      </c>
      <c r="D141" s="7" t="str">
        <f t="shared" si="295"/>
        <v>5</v>
      </c>
      <c r="E141" s="7" t="str">
        <f t="shared" si="295"/>
        <v>5</v>
      </c>
      <c r="F141" s="7" t="str">
        <f t="shared" si="295"/>
        <v>9</v>
      </c>
      <c r="G141" s="7" t="str">
        <f t="shared" si="295"/>
        <v>6</v>
      </c>
      <c r="H141" s="7" t="str">
        <f t="shared" si="295"/>
        <v>7</v>
      </c>
      <c r="I141" s="7" t="str">
        <f t="shared" si="295"/>
        <v>6</v>
      </c>
      <c r="J141" s="8" t="str">
        <f t="shared" si="280"/>
        <v>No</v>
      </c>
      <c r="K141" s="3" t="str">
        <f t="shared" si="281"/>
        <v>No</v>
      </c>
      <c r="M141" s="10">
        <f t="shared" si="185"/>
        <v>5</v>
      </c>
      <c r="N141" s="10">
        <f t="shared" si="218"/>
        <v>3</v>
      </c>
      <c r="O141" s="12" t="b">
        <f t="shared" si="285"/>
        <v>0</v>
      </c>
      <c r="P141" s="10" t="str">
        <f t="shared" si="186"/>
        <v>51</v>
      </c>
      <c r="Q141" s="10" t="str">
        <f t="shared" si="187"/>
        <v>55</v>
      </c>
      <c r="R141" s="10" t="str">
        <f t="shared" si="188"/>
        <v>96</v>
      </c>
      <c r="S141" s="10" t="str">
        <f t="shared" si="189"/>
        <v>76</v>
      </c>
      <c r="T141" s="13" t="e">
        <f t="shared" si="190"/>
        <v>#N/A</v>
      </c>
      <c r="U141" s="13">
        <f t="shared" si="191"/>
        <v>0</v>
      </c>
      <c r="V141" s="12" t="b">
        <f t="shared" si="282"/>
        <v>0</v>
      </c>
      <c r="W141" s="10">
        <f t="shared" si="192"/>
        <v>-4</v>
      </c>
      <c r="X141" s="10">
        <f t="shared" si="219"/>
        <v>4</v>
      </c>
      <c r="Y141" s="10">
        <f t="shared" si="220"/>
        <v>0</v>
      </c>
      <c r="Z141" s="10">
        <f t="shared" si="221"/>
        <v>4</v>
      </c>
      <c r="AA141" s="10">
        <f t="shared" si="222"/>
        <v>-3</v>
      </c>
      <c r="AB141" s="10">
        <f t="shared" si="223"/>
        <v>1</v>
      </c>
      <c r="AC141" s="10">
        <f t="shared" si="224"/>
        <v>-1</v>
      </c>
      <c r="AD141" s="12" t="b">
        <f t="shared" si="193"/>
        <v>0</v>
      </c>
      <c r="AE141" s="10">
        <f t="shared" si="194"/>
        <v>-4</v>
      </c>
      <c r="AF141" s="10">
        <f t="shared" si="225"/>
        <v>0</v>
      </c>
      <c r="AG141" s="10">
        <f t="shared" si="226"/>
        <v>-4</v>
      </c>
      <c r="AH141" s="10">
        <f t="shared" si="227"/>
        <v>3</v>
      </c>
      <c r="AI141" s="10">
        <f t="shared" si="228"/>
        <v>-1</v>
      </c>
      <c r="AJ141" s="10">
        <f t="shared" si="229"/>
        <v>1</v>
      </c>
      <c r="AK141" s="12" t="b">
        <f t="shared" si="195"/>
        <v>0</v>
      </c>
      <c r="AL141" s="10" t="str">
        <f t="shared" si="196"/>
        <v>51</v>
      </c>
      <c r="AM141" s="10" t="str">
        <f t="shared" si="197"/>
        <v>55</v>
      </c>
      <c r="AN141" s="10" t="str">
        <f t="shared" si="198"/>
        <v>96</v>
      </c>
      <c r="AO141" s="10" t="str">
        <f t="shared" si="199"/>
        <v>76</v>
      </c>
      <c r="AP141" s="13">
        <f t="shared" si="230"/>
        <v>4</v>
      </c>
      <c r="AQ141" s="13">
        <f t="shared" si="231"/>
        <v>41</v>
      </c>
      <c r="AR141" s="13">
        <f t="shared" si="200"/>
        <v>-20</v>
      </c>
      <c r="AS141" s="12" t="b">
        <f t="shared" si="201"/>
        <v>0</v>
      </c>
      <c r="AT141" s="10" t="str">
        <f t="shared" si="202"/>
        <v>51</v>
      </c>
      <c r="AU141" s="10" t="str">
        <f t="shared" si="203"/>
        <v>55</v>
      </c>
      <c r="AV141" s="10" t="str">
        <f t="shared" si="204"/>
        <v>96</v>
      </c>
      <c r="AW141" s="10" t="str">
        <f t="shared" si="205"/>
        <v>76</v>
      </c>
      <c r="AX141" s="13">
        <f t="shared" si="206"/>
        <v>-4</v>
      </c>
      <c r="AY141" s="13">
        <f t="shared" si="283"/>
        <v>-41</v>
      </c>
      <c r="AZ141" s="13">
        <f t="shared" si="207"/>
        <v>20</v>
      </c>
      <c r="BA141" s="12" t="b">
        <f t="shared" si="208"/>
        <v>0</v>
      </c>
      <c r="BB141" s="12" t="b">
        <f t="shared" si="232"/>
        <v>0</v>
      </c>
      <c r="BC141" t="b">
        <f>IF(OR((O141,V141,AD141,AK141,AS141,BA141)),TRUE,FALSE)</f>
        <v>0</v>
      </c>
      <c r="BD141" t="str">
        <f t="shared" si="233"/>
        <v>غير جميل</v>
      </c>
      <c r="BE141" t="str">
        <f t="shared" si="286"/>
        <v>غير جميل</v>
      </c>
      <c r="BF141" t="str">
        <f t="shared" si="287"/>
        <v>غير جميل</v>
      </c>
      <c r="BG141" t="str">
        <f t="shared" si="288"/>
        <v>غير جميل</v>
      </c>
      <c r="BH141" t="str">
        <f t="shared" si="289"/>
        <v>غير جميل</v>
      </c>
      <c r="BI141" t="str">
        <f t="shared" si="290"/>
        <v>غير جميل</v>
      </c>
      <c r="BJ141" t="str">
        <f t="shared" si="291"/>
        <v>غير جميل</v>
      </c>
      <c r="BK141" t="str">
        <f t="shared" si="234"/>
        <v>غير جميل</v>
      </c>
    </row>
    <row r="142" spans="1:63" ht="15.75">
      <c r="A142" s="6" t="s">
        <v>120</v>
      </c>
      <c r="B142" s="7" t="str">
        <f t="shared" ref="B142:I142" si="296">MID($A142,COLUMN(A142),1)</f>
        <v>5</v>
      </c>
      <c r="C142" s="7" t="str">
        <f t="shared" si="296"/>
        <v>1</v>
      </c>
      <c r="D142" s="7" t="str">
        <f t="shared" si="296"/>
        <v>5</v>
      </c>
      <c r="E142" s="7" t="str">
        <f t="shared" si="296"/>
        <v>5</v>
      </c>
      <c r="F142" s="7" t="str">
        <f t="shared" si="296"/>
        <v>9</v>
      </c>
      <c r="G142" s="7" t="str">
        <f t="shared" si="296"/>
        <v>6</v>
      </c>
      <c r="H142" s="7" t="str">
        <f t="shared" si="296"/>
        <v>9</v>
      </c>
      <c r="I142" s="7" t="str">
        <f t="shared" si="296"/>
        <v>4</v>
      </c>
      <c r="J142" s="8" t="str">
        <f t="shared" si="280"/>
        <v>No</v>
      </c>
      <c r="K142" s="3" t="str">
        <f t="shared" si="281"/>
        <v>No</v>
      </c>
      <c r="M142" s="10">
        <f t="shared" si="185"/>
        <v>5</v>
      </c>
      <c r="N142" s="10">
        <f t="shared" si="218"/>
        <v>3</v>
      </c>
      <c r="O142" s="12" t="b">
        <f t="shared" si="285"/>
        <v>0</v>
      </c>
      <c r="P142" s="10" t="str">
        <f t="shared" si="186"/>
        <v>51</v>
      </c>
      <c r="Q142" s="10" t="str">
        <f t="shared" si="187"/>
        <v>55</v>
      </c>
      <c r="R142" s="10" t="str">
        <f t="shared" si="188"/>
        <v>96</v>
      </c>
      <c r="S142" s="10" t="str">
        <f t="shared" si="189"/>
        <v>94</v>
      </c>
      <c r="T142" s="13" t="e">
        <f t="shared" si="190"/>
        <v>#N/A</v>
      </c>
      <c r="U142" s="13">
        <f t="shared" si="191"/>
        <v>0</v>
      </c>
      <c r="V142" s="12" t="b">
        <f t="shared" si="282"/>
        <v>0</v>
      </c>
      <c r="W142" s="10">
        <f t="shared" si="192"/>
        <v>-4</v>
      </c>
      <c r="X142" s="10">
        <f t="shared" si="219"/>
        <v>4</v>
      </c>
      <c r="Y142" s="10">
        <f t="shared" si="220"/>
        <v>0</v>
      </c>
      <c r="Z142" s="10">
        <f t="shared" si="221"/>
        <v>4</v>
      </c>
      <c r="AA142" s="10">
        <f t="shared" si="222"/>
        <v>-3</v>
      </c>
      <c r="AB142" s="10">
        <f t="shared" si="223"/>
        <v>3</v>
      </c>
      <c r="AC142" s="10">
        <f t="shared" si="224"/>
        <v>-5</v>
      </c>
      <c r="AD142" s="12" t="b">
        <f t="shared" si="193"/>
        <v>0</v>
      </c>
      <c r="AE142" s="10">
        <f t="shared" si="194"/>
        <v>-4</v>
      </c>
      <c r="AF142" s="10">
        <f t="shared" si="225"/>
        <v>0</v>
      </c>
      <c r="AG142" s="10">
        <f t="shared" si="226"/>
        <v>-4</v>
      </c>
      <c r="AH142" s="10">
        <f t="shared" si="227"/>
        <v>3</v>
      </c>
      <c r="AI142" s="10">
        <f t="shared" si="228"/>
        <v>-3</v>
      </c>
      <c r="AJ142" s="10">
        <f t="shared" si="229"/>
        <v>5</v>
      </c>
      <c r="AK142" s="12" t="b">
        <f t="shared" si="195"/>
        <v>0</v>
      </c>
      <c r="AL142" s="10" t="str">
        <f t="shared" si="196"/>
        <v>51</v>
      </c>
      <c r="AM142" s="10" t="str">
        <f t="shared" si="197"/>
        <v>55</v>
      </c>
      <c r="AN142" s="10" t="str">
        <f t="shared" si="198"/>
        <v>96</v>
      </c>
      <c r="AO142" s="10" t="str">
        <f t="shared" si="199"/>
        <v>94</v>
      </c>
      <c r="AP142" s="13">
        <f t="shared" si="230"/>
        <v>4</v>
      </c>
      <c r="AQ142" s="13">
        <f t="shared" si="231"/>
        <v>41</v>
      </c>
      <c r="AR142" s="13">
        <f t="shared" si="200"/>
        <v>-2</v>
      </c>
      <c r="AS142" s="12" t="b">
        <f t="shared" si="201"/>
        <v>0</v>
      </c>
      <c r="AT142" s="10" t="str">
        <f t="shared" si="202"/>
        <v>51</v>
      </c>
      <c r="AU142" s="10" t="str">
        <f t="shared" si="203"/>
        <v>55</v>
      </c>
      <c r="AV142" s="10" t="str">
        <f t="shared" si="204"/>
        <v>96</v>
      </c>
      <c r="AW142" s="10" t="str">
        <f t="shared" si="205"/>
        <v>94</v>
      </c>
      <c r="AX142" s="13">
        <f t="shared" si="206"/>
        <v>-4</v>
      </c>
      <c r="AY142" s="13">
        <f t="shared" si="283"/>
        <v>-41</v>
      </c>
      <c r="AZ142" s="13">
        <f t="shared" si="207"/>
        <v>2</v>
      </c>
      <c r="BA142" s="12" t="b">
        <f t="shared" si="208"/>
        <v>0</v>
      </c>
      <c r="BB142" s="12" t="b">
        <f t="shared" si="232"/>
        <v>0</v>
      </c>
      <c r="BC142" t="b">
        <f>IF(OR((O142,V142,AD142,AK142,AS142,BA142)),TRUE,FALSE)</f>
        <v>0</v>
      </c>
      <c r="BD142" t="str">
        <f t="shared" si="233"/>
        <v>غير جميل</v>
      </c>
      <c r="BE142" t="str">
        <f t="shared" si="286"/>
        <v>غير جميل</v>
      </c>
      <c r="BF142" t="str">
        <f t="shared" si="287"/>
        <v>غير جميل</v>
      </c>
      <c r="BG142" t="str">
        <f t="shared" si="288"/>
        <v>غير جميل</v>
      </c>
      <c r="BH142" t="str">
        <f t="shared" si="289"/>
        <v>غير جميل</v>
      </c>
      <c r="BI142" t="str">
        <f t="shared" si="290"/>
        <v>غير جميل</v>
      </c>
      <c r="BJ142" t="str">
        <f t="shared" si="291"/>
        <v>غير جميل</v>
      </c>
      <c r="BK142" t="str">
        <f t="shared" si="234"/>
        <v>غير جميل</v>
      </c>
    </row>
    <row r="143" spans="1:63" ht="15.75">
      <c r="A143" s="6" t="s">
        <v>121</v>
      </c>
      <c r="B143" s="7" t="str">
        <f t="shared" ref="B143:I143" si="297">MID($A143,COLUMN(A143),1)</f>
        <v>5</v>
      </c>
      <c r="C143" s="7" t="str">
        <f t="shared" si="297"/>
        <v>1</v>
      </c>
      <c r="D143" s="7" t="str">
        <f t="shared" si="297"/>
        <v>5</v>
      </c>
      <c r="E143" s="7" t="str">
        <f t="shared" si="297"/>
        <v>5</v>
      </c>
      <c r="F143" s="7" t="str">
        <f t="shared" si="297"/>
        <v>9</v>
      </c>
      <c r="G143" s="7" t="str">
        <f t="shared" si="297"/>
        <v>7</v>
      </c>
      <c r="H143" s="7" t="str">
        <f t="shared" si="297"/>
        <v>1</v>
      </c>
      <c r="I143" s="7" t="str">
        <f t="shared" si="297"/>
        <v>5</v>
      </c>
      <c r="J143" s="8" t="str">
        <f t="shared" si="280"/>
        <v>No</v>
      </c>
      <c r="K143" s="3" t="str">
        <f t="shared" si="281"/>
        <v>No</v>
      </c>
      <c r="M143" s="10">
        <f t="shared" si="185"/>
        <v>5</v>
      </c>
      <c r="N143" s="10">
        <f t="shared" si="218"/>
        <v>4</v>
      </c>
      <c r="O143" s="12" t="b">
        <f t="shared" si="285"/>
        <v>0</v>
      </c>
      <c r="P143" s="10" t="str">
        <f t="shared" si="186"/>
        <v>51</v>
      </c>
      <c r="Q143" s="10" t="str">
        <f t="shared" si="187"/>
        <v>55</v>
      </c>
      <c r="R143" s="10" t="str">
        <f t="shared" si="188"/>
        <v>97</v>
      </c>
      <c r="S143" s="10" t="str">
        <f t="shared" si="189"/>
        <v>15</v>
      </c>
      <c r="T143" s="13" t="e">
        <f t="shared" si="190"/>
        <v>#N/A</v>
      </c>
      <c r="U143" s="13">
        <f t="shared" si="191"/>
        <v>0</v>
      </c>
      <c r="V143" s="12" t="b">
        <f t="shared" si="282"/>
        <v>0</v>
      </c>
      <c r="W143" s="10">
        <f t="shared" si="192"/>
        <v>-4</v>
      </c>
      <c r="X143" s="10">
        <f t="shared" si="219"/>
        <v>4</v>
      </c>
      <c r="Y143" s="10">
        <f t="shared" si="220"/>
        <v>0</v>
      </c>
      <c r="Z143" s="10">
        <f t="shared" si="221"/>
        <v>4</v>
      </c>
      <c r="AA143" s="10">
        <f t="shared" si="222"/>
        <v>-2</v>
      </c>
      <c r="AB143" s="10">
        <f t="shared" si="223"/>
        <v>-6</v>
      </c>
      <c r="AC143" s="10">
        <f t="shared" si="224"/>
        <v>4</v>
      </c>
      <c r="AD143" s="12" t="b">
        <f t="shared" si="193"/>
        <v>0</v>
      </c>
      <c r="AE143" s="10">
        <f t="shared" si="194"/>
        <v>-4</v>
      </c>
      <c r="AF143" s="10">
        <f t="shared" si="225"/>
        <v>0</v>
      </c>
      <c r="AG143" s="10">
        <f t="shared" si="226"/>
        <v>-4</v>
      </c>
      <c r="AH143" s="10">
        <f t="shared" si="227"/>
        <v>2</v>
      </c>
      <c r="AI143" s="10">
        <f t="shared" si="228"/>
        <v>6</v>
      </c>
      <c r="AJ143" s="10">
        <f t="shared" si="229"/>
        <v>-4</v>
      </c>
      <c r="AK143" s="12" t="b">
        <f t="shared" si="195"/>
        <v>0</v>
      </c>
      <c r="AL143" s="10" t="str">
        <f t="shared" si="196"/>
        <v>51</v>
      </c>
      <c r="AM143" s="10" t="str">
        <f t="shared" si="197"/>
        <v>55</v>
      </c>
      <c r="AN143" s="10" t="str">
        <f t="shared" si="198"/>
        <v>97</v>
      </c>
      <c r="AO143" s="10" t="str">
        <f t="shared" si="199"/>
        <v>15</v>
      </c>
      <c r="AP143" s="13">
        <f t="shared" si="230"/>
        <v>4</v>
      </c>
      <c r="AQ143" s="13">
        <f t="shared" si="231"/>
        <v>42</v>
      </c>
      <c r="AR143" s="13">
        <f t="shared" si="200"/>
        <v>-82</v>
      </c>
      <c r="AS143" s="12" t="b">
        <f t="shared" si="201"/>
        <v>0</v>
      </c>
      <c r="AT143" s="10" t="str">
        <f t="shared" si="202"/>
        <v>51</v>
      </c>
      <c r="AU143" s="10" t="str">
        <f t="shared" si="203"/>
        <v>55</v>
      </c>
      <c r="AV143" s="10" t="str">
        <f t="shared" si="204"/>
        <v>97</v>
      </c>
      <c r="AW143" s="10" t="str">
        <f t="shared" si="205"/>
        <v>15</v>
      </c>
      <c r="AX143" s="13">
        <f t="shared" si="206"/>
        <v>-4</v>
      </c>
      <c r="AY143" s="13">
        <f t="shared" si="283"/>
        <v>-42</v>
      </c>
      <c r="AZ143" s="13">
        <f t="shared" si="207"/>
        <v>82</v>
      </c>
      <c r="BA143" s="12" t="b">
        <f t="shared" si="208"/>
        <v>0</v>
      </c>
      <c r="BB143" s="12" t="b">
        <f t="shared" si="232"/>
        <v>0</v>
      </c>
      <c r="BC143" t="b">
        <f>IF(OR((O143,V143,AD143,AK143,AS143,BA143)),TRUE,FALSE)</f>
        <v>0</v>
      </c>
      <c r="BD143" t="str">
        <f t="shared" si="233"/>
        <v>غير جميل</v>
      </c>
      <c r="BE143" t="str">
        <f t="shared" si="286"/>
        <v>غير جميل</v>
      </c>
      <c r="BF143" t="str">
        <f t="shared" si="287"/>
        <v>غير جميل</v>
      </c>
      <c r="BG143" t="str">
        <f t="shared" si="288"/>
        <v>غير جميل</v>
      </c>
      <c r="BH143" t="str">
        <f t="shared" si="289"/>
        <v>غير جميل</v>
      </c>
      <c r="BI143" t="str">
        <f t="shared" si="290"/>
        <v>غير جميل</v>
      </c>
      <c r="BJ143" t="str">
        <f t="shared" si="291"/>
        <v>غير جميل</v>
      </c>
      <c r="BK143" t="str">
        <f t="shared" si="234"/>
        <v>غير جميل</v>
      </c>
    </row>
    <row r="144" spans="1:63" ht="15.75">
      <c r="A144" s="6" t="s">
        <v>122</v>
      </c>
      <c r="B144" s="7" t="str">
        <f t="shared" ref="B144:I144" si="298">MID($A144,COLUMN(A144),1)</f>
        <v>5</v>
      </c>
      <c r="C144" s="7" t="str">
        <f t="shared" si="298"/>
        <v>1</v>
      </c>
      <c r="D144" s="7" t="str">
        <f t="shared" si="298"/>
        <v>5</v>
      </c>
      <c r="E144" s="7" t="str">
        <f t="shared" si="298"/>
        <v>5</v>
      </c>
      <c r="F144" s="7" t="str">
        <f t="shared" si="298"/>
        <v>9</v>
      </c>
      <c r="G144" s="7" t="str">
        <f t="shared" si="298"/>
        <v>7</v>
      </c>
      <c r="H144" s="7" t="str">
        <f t="shared" si="298"/>
        <v>2</v>
      </c>
      <c r="I144" s="7" t="str">
        <f t="shared" si="298"/>
        <v>0</v>
      </c>
      <c r="J144" s="8" t="str">
        <f t="shared" si="280"/>
        <v>No</v>
      </c>
      <c r="K144" s="3" t="str">
        <f t="shared" si="281"/>
        <v>No</v>
      </c>
      <c r="M144" s="10">
        <f t="shared" si="185"/>
        <v>5</v>
      </c>
      <c r="N144" s="10">
        <f t="shared" si="218"/>
        <v>3</v>
      </c>
      <c r="O144" s="12" t="b">
        <f t="shared" si="285"/>
        <v>0</v>
      </c>
      <c r="P144" s="10" t="str">
        <f t="shared" si="186"/>
        <v>51</v>
      </c>
      <c r="Q144" s="10" t="str">
        <f t="shared" si="187"/>
        <v>55</v>
      </c>
      <c r="R144" s="10" t="str">
        <f t="shared" si="188"/>
        <v>97</v>
      </c>
      <c r="S144" s="10" t="str">
        <f t="shared" si="189"/>
        <v>20</v>
      </c>
      <c r="T144" s="13" t="e">
        <f t="shared" si="190"/>
        <v>#N/A</v>
      </c>
      <c r="U144" s="13">
        <f t="shared" si="191"/>
        <v>0</v>
      </c>
      <c r="V144" s="12" t="b">
        <f t="shared" si="282"/>
        <v>0</v>
      </c>
      <c r="W144" s="10">
        <f t="shared" si="192"/>
        <v>-4</v>
      </c>
      <c r="X144" s="10">
        <f t="shared" si="219"/>
        <v>4</v>
      </c>
      <c r="Y144" s="10">
        <f t="shared" si="220"/>
        <v>0</v>
      </c>
      <c r="Z144" s="10">
        <f t="shared" si="221"/>
        <v>4</v>
      </c>
      <c r="AA144" s="10">
        <f t="shared" si="222"/>
        <v>-2</v>
      </c>
      <c r="AB144" s="10">
        <f t="shared" si="223"/>
        <v>-5</v>
      </c>
      <c r="AC144" s="10">
        <f t="shared" si="224"/>
        <v>-2</v>
      </c>
      <c r="AD144" s="12" t="b">
        <f t="shared" si="193"/>
        <v>0</v>
      </c>
      <c r="AE144" s="10">
        <f t="shared" si="194"/>
        <v>-4</v>
      </c>
      <c r="AF144" s="10">
        <f t="shared" si="225"/>
        <v>0</v>
      </c>
      <c r="AG144" s="10">
        <f t="shared" si="226"/>
        <v>-4</v>
      </c>
      <c r="AH144" s="10">
        <f t="shared" si="227"/>
        <v>2</v>
      </c>
      <c r="AI144" s="10">
        <f t="shared" si="228"/>
        <v>5</v>
      </c>
      <c r="AJ144" s="10">
        <f t="shared" si="229"/>
        <v>2</v>
      </c>
      <c r="AK144" s="12" t="b">
        <f t="shared" si="195"/>
        <v>0</v>
      </c>
      <c r="AL144" s="10" t="str">
        <f t="shared" si="196"/>
        <v>51</v>
      </c>
      <c r="AM144" s="10" t="str">
        <f t="shared" si="197"/>
        <v>55</v>
      </c>
      <c r="AN144" s="10" t="str">
        <f t="shared" si="198"/>
        <v>97</v>
      </c>
      <c r="AO144" s="10" t="str">
        <f t="shared" si="199"/>
        <v>20</v>
      </c>
      <c r="AP144" s="13">
        <f t="shared" si="230"/>
        <v>4</v>
      </c>
      <c r="AQ144" s="13">
        <f t="shared" si="231"/>
        <v>42</v>
      </c>
      <c r="AR144" s="13">
        <f t="shared" si="200"/>
        <v>-77</v>
      </c>
      <c r="AS144" s="12" t="b">
        <f t="shared" si="201"/>
        <v>0</v>
      </c>
      <c r="AT144" s="10" t="str">
        <f t="shared" si="202"/>
        <v>51</v>
      </c>
      <c r="AU144" s="10" t="str">
        <f t="shared" si="203"/>
        <v>55</v>
      </c>
      <c r="AV144" s="10" t="str">
        <f t="shared" si="204"/>
        <v>97</v>
      </c>
      <c r="AW144" s="10" t="str">
        <f t="shared" si="205"/>
        <v>20</v>
      </c>
      <c r="AX144" s="13">
        <f t="shared" si="206"/>
        <v>-4</v>
      </c>
      <c r="AY144" s="13">
        <f t="shared" si="283"/>
        <v>-42</v>
      </c>
      <c r="AZ144" s="13">
        <f t="shared" si="207"/>
        <v>77</v>
      </c>
      <c r="BA144" s="12" t="b">
        <f t="shared" si="208"/>
        <v>0</v>
      </c>
      <c r="BB144" s="12" t="b">
        <f t="shared" si="232"/>
        <v>0</v>
      </c>
      <c r="BC144" t="b">
        <f>IF(OR((O144,V144,AD144,AK144,AS144,BA144)),TRUE,FALSE)</f>
        <v>0</v>
      </c>
      <c r="BD144" t="str">
        <f t="shared" si="233"/>
        <v>غير جميل</v>
      </c>
      <c r="BE144" t="str">
        <f t="shared" si="286"/>
        <v>غير جميل</v>
      </c>
      <c r="BF144" t="str">
        <f t="shared" si="287"/>
        <v>غير جميل</v>
      </c>
      <c r="BG144" t="str">
        <f t="shared" si="288"/>
        <v>غير جميل</v>
      </c>
      <c r="BH144" t="str">
        <f t="shared" si="289"/>
        <v>غير جميل</v>
      </c>
      <c r="BI144" t="str">
        <f t="shared" si="290"/>
        <v>غير جميل</v>
      </c>
      <c r="BJ144" t="str">
        <f t="shared" si="291"/>
        <v>غير جميل</v>
      </c>
      <c r="BK144" t="str">
        <f t="shared" si="234"/>
        <v>غير جميل</v>
      </c>
    </row>
    <row r="145" spans="1:63" ht="15.75">
      <c r="A145" s="6" t="s">
        <v>123</v>
      </c>
      <c r="B145" s="7" t="str">
        <f t="shared" ref="B145:I145" si="299">MID($A145,COLUMN(A145),1)</f>
        <v>5</v>
      </c>
      <c r="C145" s="7" t="str">
        <f t="shared" si="299"/>
        <v>1</v>
      </c>
      <c r="D145" s="7" t="str">
        <f t="shared" si="299"/>
        <v>5</v>
      </c>
      <c r="E145" s="7" t="str">
        <f t="shared" si="299"/>
        <v>5</v>
      </c>
      <c r="F145" s="7" t="str">
        <f t="shared" si="299"/>
        <v>9</v>
      </c>
      <c r="G145" s="7" t="str">
        <f t="shared" si="299"/>
        <v>7</v>
      </c>
      <c r="H145" s="7" t="str">
        <f t="shared" si="299"/>
        <v>2</v>
      </c>
      <c r="I145" s="7" t="str">
        <f t="shared" si="299"/>
        <v>7</v>
      </c>
      <c r="J145" s="8" t="str">
        <f t="shared" si="280"/>
        <v>No</v>
      </c>
      <c r="K145" s="3" t="str">
        <f t="shared" si="281"/>
        <v>No</v>
      </c>
      <c r="M145" s="10">
        <f t="shared" si="185"/>
        <v>5</v>
      </c>
      <c r="N145" s="10">
        <f t="shared" si="218"/>
        <v>3</v>
      </c>
      <c r="O145" s="12" t="b">
        <f t="shared" si="285"/>
        <v>0</v>
      </c>
      <c r="P145" s="10" t="str">
        <f t="shared" si="186"/>
        <v>51</v>
      </c>
      <c r="Q145" s="10" t="str">
        <f t="shared" si="187"/>
        <v>55</v>
      </c>
      <c r="R145" s="10" t="str">
        <f t="shared" si="188"/>
        <v>97</v>
      </c>
      <c r="S145" s="10" t="str">
        <f t="shared" si="189"/>
        <v>27</v>
      </c>
      <c r="T145" s="13" t="e">
        <f t="shared" si="190"/>
        <v>#N/A</v>
      </c>
      <c r="U145" s="13">
        <f t="shared" si="191"/>
        <v>0</v>
      </c>
      <c r="V145" s="12" t="b">
        <f t="shared" si="282"/>
        <v>0</v>
      </c>
      <c r="W145" s="10">
        <f t="shared" si="192"/>
        <v>-4</v>
      </c>
      <c r="X145" s="10">
        <f t="shared" si="219"/>
        <v>4</v>
      </c>
      <c r="Y145" s="10">
        <f t="shared" si="220"/>
        <v>0</v>
      </c>
      <c r="Z145" s="10">
        <f t="shared" si="221"/>
        <v>4</v>
      </c>
      <c r="AA145" s="10">
        <f t="shared" si="222"/>
        <v>-2</v>
      </c>
      <c r="AB145" s="10">
        <f t="shared" si="223"/>
        <v>-5</v>
      </c>
      <c r="AC145" s="10">
        <f t="shared" si="224"/>
        <v>5</v>
      </c>
      <c r="AD145" s="12" t="b">
        <f t="shared" si="193"/>
        <v>0</v>
      </c>
      <c r="AE145" s="10">
        <f t="shared" si="194"/>
        <v>-4</v>
      </c>
      <c r="AF145" s="10">
        <f t="shared" si="225"/>
        <v>0</v>
      </c>
      <c r="AG145" s="10">
        <f t="shared" si="226"/>
        <v>-4</v>
      </c>
      <c r="AH145" s="10">
        <f t="shared" si="227"/>
        <v>2</v>
      </c>
      <c r="AI145" s="10">
        <f t="shared" si="228"/>
        <v>5</v>
      </c>
      <c r="AJ145" s="10">
        <f t="shared" si="229"/>
        <v>-5</v>
      </c>
      <c r="AK145" s="12" t="b">
        <f t="shared" si="195"/>
        <v>0</v>
      </c>
      <c r="AL145" s="10" t="str">
        <f t="shared" si="196"/>
        <v>51</v>
      </c>
      <c r="AM145" s="10" t="str">
        <f t="shared" si="197"/>
        <v>55</v>
      </c>
      <c r="AN145" s="10" t="str">
        <f t="shared" si="198"/>
        <v>97</v>
      </c>
      <c r="AO145" s="10" t="str">
        <f t="shared" si="199"/>
        <v>27</v>
      </c>
      <c r="AP145" s="13">
        <f t="shared" si="230"/>
        <v>4</v>
      </c>
      <c r="AQ145" s="13">
        <f t="shared" si="231"/>
        <v>42</v>
      </c>
      <c r="AR145" s="13">
        <f t="shared" si="200"/>
        <v>-70</v>
      </c>
      <c r="AS145" s="12" t="b">
        <f t="shared" si="201"/>
        <v>0</v>
      </c>
      <c r="AT145" s="10" t="str">
        <f t="shared" si="202"/>
        <v>51</v>
      </c>
      <c r="AU145" s="10" t="str">
        <f t="shared" si="203"/>
        <v>55</v>
      </c>
      <c r="AV145" s="10" t="str">
        <f t="shared" si="204"/>
        <v>97</v>
      </c>
      <c r="AW145" s="10" t="str">
        <f t="shared" si="205"/>
        <v>27</v>
      </c>
      <c r="AX145" s="13">
        <f t="shared" si="206"/>
        <v>-4</v>
      </c>
      <c r="AY145" s="13">
        <f t="shared" si="283"/>
        <v>-42</v>
      </c>
      <c r="AZ145" s="13">
        <f t="shared" si="207"/>
        <v>70</v>
      </c>
      <c r="BA145" s="12" t="b">
        <f t="shared" si="208"/>
        <v>0</v>
      </c>
      <c r="BB145" s="12" t="b">
        <f t="shared" si="232"/>
        <v>0</v>
      </c>
      <c r="BC145" t="b">
        <f>IF(OR((O145,V145,AD145,AK145,AS145,BA145)),TRUE,FALSE)</f>
        <v>0</v>
      </c>
      <c r="BD145" t="str">
        <f t="shared" si="233"/>
        <v>غير جميل</v>
      </c>
      <c r="BE145" t="str">
        <f t="shared" si="286"/>
        <v>غير جميل</v>
      </c>
      <c r="BF145" t="str">
        <f t="shared" si="287"/>
        <v>غير جميل</v>
      </c>
      <c r="BG145" t="str">
        <f t="shared" si="288"/>
        <v>غير جميل</v>
      </c>
      <c r="BH145" t="str">
        <f t="shared" si="289"/>
        <v>غير جميل</v>
      </c>
      <c r="BI145" t="str">
        <f t="shared" si="290"/>
        <v>غير جميل</v>
      </c>
      <c r="BJ145" t="str">
        <f t="shared" si="291"/>
        <v>غير جميل</v>
      </c>
      <c r="BK145" t="str">
        <f t="shared" si="234"/>
        <v>غير جميل</v>
      </c>
    </row>
    <row r="146" spans="1:63" ht="15.75">
      <c r="A146" s="6" t="s">
        <v>124</v>
      </c>
      <c r="B146" s="7" t="str">
        <f t="shared" ref="B146:I146" si="300">MID($A146,COLUMN(A146),1)</f>
        <v>5</v>
      </c>
      <c r="C146" s="7" t="str">
        <f t="shared" si="300"/>
        <v>1</v>
      </c>
      <c r="D146" s="7" t="str">
        <f t="shared" si="300"/>
        <v>5</v>
      </c>
      <c r="E146" s="7" t="str">
        <f t="shared" si="300"/>
        <v>5</v>
      </c>
      <c r="F146" s="7" t="str">
        <f t="shared" si="300"/>
        <v>9</v>
      </c>
      <c r="G146" s="7" t="str">
        <f t="shared" si="300"/>
        <v>7</v>
      </c>
      <c r="H146" s="7" t="str">
        <f t="shared" si="300"/>
        <v>4</v>
      </c>
      <c r="I146" s="7" t="str">
        <f t="shared" si="300"/>
        <v>3</v>
      </c>
      <c r="J146" s="8" t="str">
        <f t="shared" si="280"/>
        <v>No</v>
      </c>
      <c r="K146" s="3" t="str">
        <f t="shared" si="281"/>
        <v>No</v>
      </c>
      <c r="M146" s="10">
        <f t="shared" ref="M146:M209" si="301">MODE(--(B146:I146))</f>
        <v>5</v>
      </c>
      <c r="N146" s="10">
        <f t="shared" si="218"/>
        <v>3</v>
      </c>
      <c r="O146" s="12" t="b">
        <f t="shared" si="285"/>
        <v>0</v>
      </c>
      <c r="P146" s="10" t="str">
        <f t="shared" ref="P146:P209" si="302">B146&amp;C146</f>
        <v>51</v>
      </c>
      <c r="Q146" s="10" t="str">
        <f t="shared" ref="Q146:Q209" si="303">D146&amp;E146</f>
        <v>55</v>
      </c>
      <c r="R146" s="10" t="str">
        <f t="shared" ref="R146:R209" si="304">F146&amp;G146</f>
        <v>97</v>
      </c>
      <c r="S146" s="10" t="str">
        <f t="shared" ref="S146:S209" si="305">H146&amp;I146</f>
        <v>43</v>
      </c>
      <c r="T146" s="13" t="e">
        <f t="shared" ref="T146:T209" si="306">MODE(--(P146:S146))</f>
        <v>#N/A</v>
      </c>
      <c r="U146" s="13">
        <f t="shared" ref="U146:U209" si="307">COUNTIF(P146:S146,T146)</f>
        <v>0</v>
      </c>
      <c r="V146" s="12" t="b">
        <f t="shared" si="282"/>
        <v>0</v>
      </c>
      <c r="W146" s="10">
        <f t="shared" ref="W146:W209" si="308">C146-B146</f>
        <v>-4</v>
      </c>
      <c r="X146" s="10">
        <f t="shared" si="219"/>
        <v>4</v>
      </c>
      <c r="Y146" s="10">
        <f t="shared" si="220"/>
        <v>0</v>
      </c>
      <c r="Z146" s="10">
        <f t="shared" si="221"/>
        <v>4</v>
      </c>
      <c r="AA146" s="10">
        <f t="shared" si="222"/>
        <v>-2</v>
      </c>
      <c r="AB146" s="10">
        <f t="shared" si="223"/>
        <v>-3</v>
      </c>
      <c r="AC146" s="10">
        <f t="shared" si="224"/>
        <v>-1</v>
      </c>
      <c r="AD146" s="12" t="b">
        <f t="shared" ref="AD146:AD209" si="309">IF(AND(AND((AC146=AB146),(AB146=AA146),(AA146=Z146),(Z146=Y146),(Y146=X146),(X146=W146)),AC146&lt;0),TRUE,FALSE)</f>
        <v>0</v>
      </c>
      <c r="AE146" s="10">
        <f t="shared" ref="AE146:AE209" si="310">C146-D146</f>
        <v>-4</v>
      </c>
      <c r="AF146" s="10">
        <f t="shared" si="225"/>
        <v>0</v>
      </c>
      <c r="AG146" s="10">
        <f t="shared" si="226"/>
        <v>-4</v>
      </c>
      <c r="AH146" s="10">
        <f t="shared" si="227"/>
        <v>2</v>
      </c>
      <c r="AI146" s="10">
        <f t="shared" si="228"/>
        <v>3</v>
      </c>
      <c r="AJ146" s="10">
        <f t="shared" si="229"/>
        <v>1</v>
      </c>
      <c r="AK146" s="12" t="b">
        <f t="shared" ref="AK146:AK209" si="311">IF(AND(AND((AJ146=AI146),(AI146=AH146),(AH146=AG146),(AG146=AF146),(AF146=AE146)),AJ146&lt;0),TRUE,FALSE)</f>
        <v>0</v>
      </c>
      <c r="AL146" s="10" t="str">
        <f t="shared" ref="AL146:AL209" si="312">B146&amp;C146</f>
        <v>51</v>
      </c>
      <c r="AM146" s="10" t="str">
        <f t="shared" ref="AM146:AM209" si="313">D146&amp;E146</f>
        <v>55</v>
      </c>
      <c r="AN146" s="10" t="str">
        <f t="shared" ref="AN146:AN209" si="314">F146&amp;G146</f>
        <v>97</v>
      </c>
      <c r="AO146" s="10" t="str">
        <f t="shared" ref="AO146:AO209" si="315">H146&amp;I146</f>
        <v>43</v>
      </c>
      <c r="AP146" s="13">
        <f t="shared" si="230"/>
        <v>4</v>
      </c>
      <c r="AQ146" s="13">
        <f t="shared" si="231"/>
        <v>42</v>
      </c>
      <c r="AR146" s="13">
        <f t="shared" ref="AR146:AR209" si="316">AO146-AN146</f>
        <v>-54</v>
      </c>
      <c r="AS146" s="12" t="b">
        <f t="shared" ref="AS146:AS209" si="317">IF(AND(AND((AR146=AQ146),(AQ146=AP146)),AR146&lt;0),TRUE,FALSE)</f>
        <v>0</v>
      </c>
      <c r="AT146" s="10" t="str">
        <f t="shared" ref="AT146:AT209" si="318">B146&amp;C146</f>
        <v>51</v>
      </c>
      <c r="AU146" s="10" t="str">
        <f t="shared" ref="AU146:AU209" si="319">D146&amp;E146</f>
        <v>55</v>
      </c>
      <c r="AV146" s="10" t="str">
        <f t="shared" ref="AV146:AV209" si="320">F146&amp;G146</f>
        <v>97</v>
      </c>
      <c r="AW146" s="10" t="str">
        <f t="shared" ref="AW146:AW209" si="321">H146&amp;I146</f>
        <v>43</v>
      </c>
      <c r="AX146" s="13">
        <f t="shared" ref="AX146:AX209" si="322">AT146-AU146</f>
        <v>-4</v>
      </c>
      <c r="AY146" s="13">
        <f t="shared" si="283"/>
        <v>-42</v>
      </c>
      <c r="AZ146" s="13">
        <f t="shared" ref="AZ146:AZ209" si="323">AV146-AW146</f>
        <v>54</v>
      </c>
      <c r="BA146" s="12" t="b">
        <f t="shared" ref="BA146:BA209" si="324">IF(AND(AND((AZ146=AY146),(AY146=AX146)),AZ146&lt;0),TRUE,FALSE)</f>
        <v>0</v>
      </c>
      <c r="BB146" s="12" t="b">
        <f t="shared" si="232"/>
        <v>0</v>
      </c>
      <c r="BC146" t="b">
        <f>IF(OR((O146,V146,AD146,AK146,AS146,BA146)),TRUE,FALSE)</f>
        <v>0</v>
      </c>
      <c r="BD146" t="str">
        <f t="shared" si="233"/>
        <v>غير جميل</v>
      </c>
      <c r="BE146" t="str">
        <f t="shared" si="286"/>
        <v>غير جميل</v>
      </c>
      <c r="BF146" t="str">
        <f t="shared" si="287"/>
        <v>غير جميل</v>
      </c>
      <c r="BG146" t="str">
        <f t="shared" si="288"/>
        <v>غير جميل</v>
      </c>
      <c r="BH146" t="str">
        <f t="shared" si="289"/>
        <v>غير جميل</v>
      </c>
      <c r="BI146" t="str">
        <f t="shared" si="290"/>
        <v>غير جميل</v>
      </c>
      <c r="BJ146" t="str">
        <f t="shared" si="291"/>
        <v>غير جميل</v>
      </c>
      <c r="BK146" t="str">
        <f t="shared" si="234"/>
        <v>غير جميل</v>
      </c>
    </row>
    <row r="147" spans="1:63" ht="15.75">
      <c r="A147" s="6" t="s">
        <v>125</v>
      </c>
      <c r="B147" s="7" t="str">
        <f t="shared" ref="B147:I147" si="325">MID($A147,COLUMN(A147),1)</f>
        <v>5</v>
      </c>
      <c r="C147" s="7" t="str">
        <f t="shared" si="325"/>
        <v>1</v>
      </c>
      <c r="D147" s="7" t="str">
        <f t="shared" si="325"/>
        <v>5</v>
      </c>
      <c r="E147" s="7" t="str">
        <f t="shared" si="325"/>
        <v>6</v>
      </c>
      <c r="F147" s="7" t="str">
        <f t="shared" si="325"/>
        <v>0</v>
      </c>
      <c r="G147" s="7" t="str">
        <f t="shared" si="325"/>
        <v>0</v>
      </c>
      <c r="H147" s="7" t="str">
        <f t="shared" si="325"/>
        <v>8</v>
      </c>
      <c r="I147" s="7" t="str">
        <f t="shared" si="325"/>
        <v>0</v>
      </c>
      <c r="J147" s="8" t="str">
        <f t="shared" si="280"/>
        <v>No</v>
      </c>
      <c r="K147" s="3" t="str">
        <f t="shared" si="281"/>
        <v>No</v>
      </c>
      <c r="M147" s="10">
        <f t="shared" si="301"/>
        <v>0</v>
      </c>
      <c r="N147" s="10">
        <f t="shared" si="218"/>
        <v>3</v>
      </c>
      <c r="O147" s="12" t="b">
        <f t="shared" si="285"/>
        <v>0</v>
      </c>
      <c r="P147" s="10" t="str">
        <f t="shared" si="302"/>
        <v>51</v>
      </c>
      <c r="Q147" s="10" t="str">
        <f t="shared" si="303"/>
        <v>56</v>
      </c>
      <c r="R147" s="10" t="str">
        <f t="shared" si="304"/>
        <v>00</v>
      </c>
      <c r="S147" s="10" t="str">
        <f t="shared" si="305"/>
        <v>80</v>
      </c>
      <c r="T147" s="13" t="e">
        <f t="shared" si="306"/>
        <v>#N/A</v>
      </c>
      <c r="U147" s="13">
        <f t="shared" si="307"/>
        <v>0</v>
      </c>
      <c r="V147" s="12" t="b">
        <f t="shared" si="282"/>
        <v>0</v>
      </c>
      <c r="W147" s="10">
        <f t="shared" si="308"/>
        <v>-4</v>
      </c>
      <c r="X147" s="10">
        <f t="shared" si="219"/>
        <v>4</v>
      </c>
      <c r="Y147" s="10">
        <f t="shared" si="220"/>
        <v>1</v>
      </c>
      <c r="Z147" s="10">
        <f t="shared" si="221"/>
        <v>-6</v>
      </c>
      <c r="AA147" s="10">
        <f t="shared" si="222"/>
        <v>0</v>
      </c>
      <c r="AB147" s="10">
        <f t="shared" si="223"/>
        <v>8</v>
      </c>
      <c r="AC147" s="10">
        <f t="shared" si="224"/>
        <v>-8</v>
      </c>
      <c r="AD147" s="12" t="b">
        <f t="shared" si="309"/>
        <v>0</v>
      </c>
      <c r="AE147" s="10">
        <f t="shared" si="310"/>
        <v>-4</v>
      </c>
      <c r="AF147" s="10">
        <f t="shared" si="225"/>
        <v>-1</v>
      </c>
      <c r="AG147" s="10">
        <f t="shared" si="226"/>
        <v>6</v>
      </c>
      <c r="AH147" s="10">
        <f t="shared" si="227"/>
        <v>0</v>
      </c>
      <c r="AI147" s="10">
        <f t="shared" si="228"/>
        <v>-8</v>
      </c>
      <c r="AJ147" s="10">
        <f t="shared" si="229"/>
        <v>8</v>
      </c>
      <c r="AK147" s="12" t="b">
        <f t="shared" si="311"/>
        <v>0</v>
      </c>
      <c r="AL147" s="10" t="str">
        <f t="shared" si="312"/>
        <v>51</v>
      </c>
      <c r="AM147" s="10" t="str">
        <f t="shared" si="313"/>
        <v>56</v>
      </c>
      <c r="AN147" s="10" t="str">
        <f t="shared" si="314"/>
        <v>00</v>
      </c>
      <c r="AO147" s="10" t="str">
        <f t="shared" si="315"/>
        <v>80</v>
      </c>
      <c r="AP147" s="13">
        <f t="shared" si="230"/>
        <v>5</v>
      </c>
      <c r="AQ147" s="13">
        <f t="shared" si="231"/>
        <v>-56</v>
      </c>
      <c r="AR147" s="13">
        <f t="shared" si="316"/>
        <v>80</v>
      </c>
      <c r="AS147" s="12" t="b">
        <f t="shared" si="317"/>
        <v>0</v>
      </c>
      <c r="AT147" s="10" t="str">
        <f t="shared" si="318"/>
        <v>51</v>
      </c>
      <c r="AU147" s="10" t="str">
        <f t="shared" si="319"/>
        <v>56</v>
      </c>
      <c r="AV147" s="10" t="str">
        <f t="shared" si="320"/>
        <v>00</v>
      </c>
      <c r="AW147" s="10" t="str">
        <f t="shared" si="321"/>
        <v>80</v>
      </c>
      <c r="AX147" s="13">
        <f t="shared" si="322"/>
        <v>-5</v>
      </c>
      <c r="AY147" s="13">
        <f t="shared" si="283"/>
        <v>56</v>
      </c>
      <c r="AZ147" s="13">
        <f t="shared" si="323"/>
        <v>-80</v>
      </c>
      <c r="BA147" s="12" t="b">
        <f t="shared" si="324"/>
        <v>0</v>
      </c>
      <c r="BB147" s="12" t="b">
        <f t="shared" si="232"/>
        <v>0</v>
      </c>
      <c r="BC147" t="b">
        <f>IF(OR((O147,V147,AD147,AK147,AS147,BA147)),TRUE,FALSE)</f>
        <v>0</v>
      </c>
      <c r="BD147" t="str">
        <f t="shared" si="233"/>
        <v>غير جميل</v>
      </c>
      <c r="BE147" t="str">
        <f t="shared" si="286"/>
        <v>غير جميل</v>
      </c>
      <c r="BF147" t="str">
        <f t="shared" si="287"/>
        <v>غير جميل</v>
      </c>
      <c r="BG147" t="str">
        <f t="shared" si="288"/>
        <v>غير جميل</v>
      </c>
      <c r="BH147" t="str">
        <f t="shared" si="289"/>
        <v>غير جميل</v>
      </c>
      <c r="BI147" t="str">
        <f t="shared" si="290"/>
        <v>غير جميل</v>
      </c>
      <c r="BJ147" t="str">
        <f t="shared" si="291"/>
        <v>غير جميل</v>
      </c>
      <c r="BK147" t="str">
        <f t="shared" si="234"/>
        <v>غير جميل</v>
      </c>
    </row>
    <row r="148" spans="1:63" ht="15.75">
      <c r="A148" s="6" t="s">
        <v>126</v>
      </c>
      <c r="B148" s="7" t="str">
        <f t="shared" ref="B148:I148" si="326">MID($A148,COLUMN(A148),1)</f>
        <v>5</v>
      </c>
      <c r="C148" s="7" t="str">
        <f t="shared" si="326"/>
        <v>1</v>
      </c>
      <c r="D148" s="7" t="str">
        <f t="shared" si="326"/>
        <v>5</v>
      </c>
      <c r="E148" s="7" t="str">
        <f t="shared" si="326"/>
        <v>6</v>
      </c>
      <c r="F148" s="7" t="str">
        <f t="shared" si="326"/>
        <v>0</v>
      </c>
      <c r="G148" s="7" t="str">
        <f t="shared" si="326"/>
        <v>2</v>
      </c>
      <c r="H148" s="7" t="str">
        <f t="shared" si="326"/>
        <v>5</v>
      </c>
      <c r="I148" s="7" t="str">
        <f t="shared" si="326"/>
        <v>6</v>
      </c>
      <c r="J148" s="8" t="str">
        <f t="shared" si="280"/>
        <v>No</v>
      </c>
      <c r="K148" s="3" t="str">
        <f t="shared" si="281"/>
        <v>No</v>
      </c>
      <c r="M148" s="10">
        <f t="shared" si="301"/>
        <v>5</v>
      </c>
      <c r="N148" s="10">
        <f t="shared" si="218"/>
        <v>3</v>
      </c>
      <c r="O148" s="12" t="b">
        <f t="shared" si="285"/>
        <v>0</v>
      </c>
      <c r="P148" s="10" t="str">
        <f t="shared" si="302"/>
        <v>51</v>
      </c>
      <c r="Q148" s="10" t="str">
        <f t="shared" si="303"/>
        <v>56</v>
      </c>
      <c r="R148" s="10" t="str">
        <f t="shared" si="304"/>
        <v>02</v>
      </c>
      <c r="S148" s="10" t="str">
        <f t="shared" si="305"/>
        <v>56</v>
      </c>
      <c r="T148" s="13">
        <f t="shared" si="306"/>
        <v>56</v>
      </c>
      <c r="U148" s="13">
        <f t="shared" si="307"/>
        <v>2</v>
      </c>
      <c r="V148" s="12" t="b">
        <f t="shared" si="282"/>
        <v>0</v>
      </c>
      <c r="W148" s="10">
        <f t="shared" si="308"/>
        <v>-4</v>
      </c>
      <c r="X148" s="10">
        <f t="shared" si="219"/>
        <v>4</v>
      </c>
      <c r="Y148" s="10">
        <f t="shared" si="220"/>
        <v>1</v>
      </c>
      <c r="Z148" s="10">
        <f t="shared" si="221"/>
        <v>-6</v>
      </c>
      <c r="AA148" s="10">
        <f t="shared" si="222"/>
        <v>2</v>
      </c>
      <c r="AB148" s="10">
        <f t="shared" si="223"/>
        <v>3</v>
      </c>
      <c r="AC148" s="10">
        <f t="shared" si="224"/>
        <v>1</v>
      </c>
      <c r="AD148" s="12" t="b">
        <f t="shared" si="309"/>
        <v>0</v>
      </c>
      <c r="AE148" s="10">
        <f t="shared" si="310"/>
        <v>-4</v>
      </c>
      <c r="AF148" s="10">
        <f t="shared" si="225"/>
        <v>-1</v>
      </c>
      <c r="AG148" s="10">
        <f t="shared" si="226"/>
        <v>6</v>
      </c>
      <c r="AH148" s="10">
        <f t="shared" si="227"/>
        <v>-2</v>
      </c>
      <c r="AI148" s="10">
        <f t="shared" si="228"/>
        <v>-3</v>
      </c>
      <c r="AJ148" s="10">
        <f t="shared" si="229"/>
        <v>-1</v>
      </c>
      <c r="AK148" s="12" t="b">
        <f t="shared" si="311"/>
        <v>0</v>
      </c>
      <c r="AL148" s="10" t="str">
        <f t="shared" si="312"/>
        <v>51</v>
      </c>
      <c r="AM148" s="10" t="str">
        <f t="shared" si="313"/>
        <v>56</v>
      </c>
      <c r="AN148" s="10" t="str">
        <f t="shared" si="314"/>
        <v>02</v>
      </c>
      <c r="AO148" s="10" t="str">
        <f t="shared" si="315"/>
        <v>56</v>
      </c>
      <c r="AP148" s="13">
        <f t="shared" si="230"/>
        <v>5</v>
      </c>
      <c r="AQ148" s="13">
        <f t="shared" si="231"/>
        <v>-54</v>
      </c>
      <c r="AR148" s="13">
        <f t="shared" si="316"/>
        <v>54</v>
      </c>
      <c r="AS148" s="12" t="b">
        <f t="shared" si="317"/>
        <v>0</v>
      </c>
      <c r="AT148" s="10" t="str">
        <f t="shared" si="318"/>
        <v>51</v>
      </c>
      <c r="AU148" s="10" t="str">
        <f t="shared" si="319"/>
        <v>56</v>
      </c>
      <c r="AV148" s="10" t="str">
        <f t="shared" si="320"/>
        <v>02</v>
      </c>
      <c r="AW148" s="10" t="str">
        <f t="shared" si="321"/>
        <v>56</v>
      </c>
      <c r="AX148" s="13">
        <f t="shared" si="322"/>
        <v>-5</v>
      </c>
      <c r="AY148" s="13">
        <f t="shared" si="283"/>
        <v>54</v>
      </c>
      <c r="AZ148" s="13">
        <f t="shared" si="323"/>
        <v>-54</v>
      </c>
      <c r="BA148" s="12" t="b">
        <f t="shared" si="324"/>
        <v>0</v>
      </c>
      <c r="BB148" s="12" t="b">
        <f t="shared" si="232"/>
        <v>0</v>
      </c>
      <c r="BC148" t="b">
        <f>IF(OR((O148,V148,AD148,AK148,AS148,BA148)),TRUE,FALSE)</f>
        <v>0</v>
      </c>
      <c r="BD148" t="str">
        <f t="shared" si="233"/>
        <v>غير جميل</v>
      </c>
      <c r="BE148" t="str">
        <f t="shared" si="286"/>
        <v>غير جميل</v>
      </c>
      <c r="BF148" t="str">
        <f t="shared" si="287"/>
        <v>غير جميل</v>
      </c>
      <c r="BG148" t="str">
        <f t="shared" si="288"/>
        <v>غير جميل</v>
      </c>
      <c r="BH148" t="str">
        <f t="shared" si="289"/>
        <v>غير جميل</v>
      </c>
      <c r="BI148" t="str">
        <f t="shared" si="290"/>
        <v>غير جميل</v>
      </c>
      <c r="BJ148" t="str">
        <f t="shared" si="291"/>
        <v>غير جميل</v>
      </c>
      <c r="BK148" t="str">
        <f t="shared" si="234"/>
        <v>غير جميل</v>
      </c>
    </row>
    <row r="149" spans="1:63" ht="15.75">
      <c r="A149" s="6" t="s">
        <v>127</v>
      </c>
      <c r="B149" s="7" t="str">
        <f t="shared" ref="B149:I149" si="327">MID($A149,COLUMN(A149),1)</f>
        <v>5</v>
      </c>
      <c r="C149" s="7" t="str">
        <f t="shared" si="327"/>
        <v>1</v>
      </c>
      <c r="D149" s="7" t="str">
        <f t="shared" si="327"/>
        <v>5</v>
      </c>
      <c r="E149" s="7" t="str">
        <f t="shared" si="327"/>
        <v>6</v>
      </c>
      <c r="F149" s="7" t="str">
        <f t="shared" si="327"/>
        <v>0</v>
      </c>
      <c r="G149" s="7" t="str">
        <f t="shared" si="327"/>
        <v>2</v>
      </c>
      <c r="H149" s="7" t="str">
        <f t="shared" si="327"/>
        <v>7</v>
      </c>
      <c r="I149" s="7" t="str">
        <f t="shared" si="327"/>
        <v>1</v>
      </c>
      <c r="J149" s="8" t="str">
        <f t="shared" si="280"/>
        <v>No</v>
      </c>
      <c r="K149" s="3" t="str">
        <f t="shared" si="281"/>
        <v>No</v>
      </c>
      <c r="M149" s="10">
        <f t="shared" si="301"/>
        <v>5</v>
      </c>
      <c r="N149" s="10">
        <f t="shared" si="218"/>
        <v>2</v>
      </c>
      <c r="O149" s="12" t="b">
        <f t="shared" si="285"/>
        <v>0</v>
      </c>
      <c r="P149" s="10" t="str">
        <f t="shared" si="302"/>
        <v>51</v>
      </c>
      <c r="Q149" s="10" t="str">
        <f t="shared" si="303"/>
        <v>56</v>
      </c>
      <c r="R149" s="10" t="str">
        <f t="shared" si="304"/>
        <v>02</v>
      </c>
      <c r="S149" s="10" t="str">
        <f t="shared" si="305"/>
        <v>71</v>
      </c>
      <c r="T149" s="13" t="e">
        <f t="shared" si="306"/>
        <v>#N/A</v>
      </c>
      <c r="U149" s="13">
        <f t="shared" si="307"/>
        <v>0</v>
      </c>
      <c r="V149" s="12" t="b">
        <f t="shared" si="282"/>
        <v>0</v>
      </c>
      <c r="W149" s="10">
        <f t="shared" si="308"/>
        <v>-4</v>
      </c>
      <c r="X149" s="10">
        <f t="shared" si="219"/>
        <v>4</v>
      </c>
      <c r="Y149" s="10">
        <f t="shared" si="220"/>
        <v>1</v>
      </c>
      <c r="Z149" s="10">
        <f t="shared" si="221"/>
        <v>-6</v>
      </c>
      <c r="AA149" s="10">
        <f t="shared" si="222"/>
        <v>2</v>
      </c>
      <c r="AB149" s="10">
        <f t="shared" si="223"/>
        <v>5</v>
      </c>
      <c r="AC149" s="10">
        <f t="shared" si="224"/>
        <v>-6</v>
      </c>
      <c r="AD149" s="12" t="b">
        <f t="shared" si="309"/>
        <v>0</v>
      </c>
      <c r="AE149" s="10">
        <f t="shared" si="310"/>
        <v>-4</v>
      </c>
      <c r="AF149" s="10">
        <f t="shared" si="225"/>
        <v>-1</v>
      </c>
      <c r="AG149" s="10">
        <f t="shared" si="226"/>
        <v>6</v>
      </c>
      <c r="AH149" s="10">
        <f t="shared" si="227"/>
        <v>-2</v>
      </c>
      <c r="AI149" s="10">
        <f t="shared" si="228"/>
        <v>-5</v>
      </c>
      <c r="AJ149" s="10">
        <f t="shared" si="229"/>
        <v>6</v>
      </c>
      <c r="AK149" s="12" t="b">
        <f t="shared" si="311"/>
        <v>0</v>
      </c>
      <c r="AL149" s="10" t="str">
        <f t="shared" si="312"/>
        <v>51</v>
      </c>
      <c r="AM149" s="10" t="str">
        <f t="shared" si="313"/>
        <v>56</v>
      </c>
      <c r="AN149" s="10" t="str">
        <f t="shared" si="314"/>
        <v>02</v>
      </c>
      <c r="AO149" s="10" t="str">
        <f t="shared" si="315"/>
        <v>71</v>
      </c>
      <c r="AP149" s="13">
        <f t="shared" si="230"/>
        <v>5</v>
      </c>
      <c r="AQ149" s="13">
        <f t="shared" si="231"/>
        <v>-54</v>
      </c>
      <c r="AR149" s="13">
        <f t="shared" si="316"/>
        <v>69</v>
      </c>
      <c r="AS149" s="12" t="b">
        <f t="shared" si="317"/>
        <v>0</v>
      </c>
      <c r="AT149" s="10" t="str">
        <f t="shared" si="318"/>
        <v>51</v>
      </c>
      <c r="AU149" s="10" t="str">
        <f t="shared" si="319"/>
        <v>56</v>
      </c>
      <c r="AV149" s="10" t="str">
        <f t="shared" si="320"/>
        <v>02</v>
      </c>
      <c r="AW149" s="10" t="str">
        <f t="shared" si="321"/>
        <v>71</v>
      </c>
      <c r="AX149" s="13">
        <f t="shared" si="322"/>
        <v>-5</v>
      </c>
      <c r="AY149" s="13">
        <f t="shared" si="283"/>
        <v>54</v>
      </c>
      <c r="AZ149" s="13">
        <f t="shared" si="323"/>
        <v>-69</v>
      </c>
      <c r="BA149" s="12" t="b">
        <f t="shared" si="324"/>
        <v>0</v>
      </c>
      <c r="BB149" s="12" t="b">
        <f t="shared" si="232"/>
        <v>0</v>
      </c>
      <c r="BC149" t="b">
        <f>IF(OR((O149,V149,AD149,AK149,AS149,BA149)),TRUE,FALSE)</f>
        <v>0</v>
      </c>
      <c r="BD149" t="str">
        <f t="shared" si="233"/>
        <v>غير جميل</v>
      </c>
      <c r="BE149" t="str">
        <f t="shared" si="286"/>
        <v>غير جميل</v>
      </c>
      <c r="BF149" t="str">
        <f t="shared" si="287"/>
        <v>غير جميل</v>
      </c>
      <c r="BG149" t="str">
        <f t="shared" si="288"/>
        <v>غير جميل</v>
      </c>
      <c r="BH149" t="str">
        <f t="shared" si="289"/>
        <v>غير جميل</v>
      </c>
      <c r="BI149" t="str">
        <f t="shared" si="290"/>
        <v>غير جميل</v>
      </c>
      <c r="BJ149" t="str">
        <f t="shared" si="291"/>
        <v>غير جميل</v>
      </c>
      <c r="BK149" t="str">
        <f t="shared" si="234"/>
        <v>غير جميل</v>
      </c>
    </row>
    <row r="150" spans="1:63" ht="15.75">
      <c r="A150" s="6" t="s">
        <v>128</v>
      </c>
      <c r="B150" s="7" t="str">
        <f t="shared" ref="B150:I150" si="328">MID($A150,COLUMN(A150),1)</f>
        <v>5</v>
      </c>
      <c r="C150" s="7" t="str">
        <f t="shared" si="328"/>
        <v>1</v>
      </c>
      <c r="D150" s="7" t="str">
        <f t="shared" si="328"/>
        <v>5</v>
      </c>
      <c r="E150" s="7" t="str">
        <f t="shared" si="328"/>
        <v>6</v>
      </c>
      <c r="F150" s="7" t="str">
        <f t="shared" si="328"/>
        <v>0</v>
      </c>
      <c r="G150" s="7" t="str">
        <f t="shared" si="328"/>
        <v>3</v>
      </c>
      <c r="H150" s="7" t="str">
        <f t="shared" si="328"/>
        <v>4</v>
      </c>
      <c r="I150" s="7" t="str">
        <f t="shared" si="328"/>
        <v>0</v>
      </c>
      <c r="J150" s="8" t="str">
        <f t="shared" si="280"/>
        <v>No</v>
      </c>
      <c r="K150" s="3" t="str">
        <f t="shared" si="281"/>
        <v>No</v>
      </c>
      <c r="M150" s="10">
        <f t="shared" si="301"/>
        <v>5</v>
      </c>
      <c r="N150" s="10">
        <f t="shared" si="218"/>
        <v>2</v>
      </c>
      <c r="O150" s="12" t="b">
        <f t="shared" si="285"/>
        <v>0</v>
      </c>
      <c r="P150" s="10" t="str">
        <f t="shared" si="302"/>
        <v>51</v>
      </c>
      <c r="Q150" s="10" t="str">
        <f t="shared" si="303"/>
        <v>56</v>
      </c>
      <c r="R150" s="10" t="str">
        <f t="shared" si="304"/>
        <v>03</v>
      </c>
      <c r="S150" s="10" t="str">
        <f t="shared" si="305"/>
        <v>40</v>
      </c>
      <c r="T150" s="13" t="e">
        <f t="shared" si="306"/>
        <v>#N/A</v>
      </c>
      <c r="U150" s="13">
        <f t="shared" si="307"/>
        <v>0</v>
      </c>
      <c r="V150" s="12" t="b">
        <f t="shared" si="282"/>
        <v>0</v>
      </c>
      <c r="W150" s="10">
        <f t="shared" si="308"/>
        <v>-4</v>
      </c>
      <c r="X150" s="10">
        <f t="shared" si="219"/>
        <v>4</v>
      </c>
      <c r="Y150" s="10">
        <f t="shared" si="220"/>
        <v>1</v>
      </c>
      <c r="Z150" s="10">
        <f t="shared" si="221"/>
        <v>-6</v>
      </c>
      <c r="AA150" s="10">
        <f t="shared" si="222"/>
        <v>3</v>
      </c>
      <c r="AB150" s="10">
        <f t="shared" si="223"/>
        <v>1</v>
      </c>
      <c r="AC150" s="10">
        <f t="shared" si="224"/>
        <v>-4</v>
      </c>
      <c r="AD150" s="12" t="b">
        <f t="shared" si="309"/>
        <v>0</v>
      </c>
      <c r="AE150" s="10">
        <f t="shared" si="310"/>
        <v>-4</v>
      </c>
      <c r="AF150" s="10">
        <f t="shared" si="225"/>
        <v>-1</v>
      </c>
      <c r="AG150" s="10">
        <f t="shared" si="226"/>
        <v>6</v>
      </c>
      <c r="AH150" s="10">
        <f t="shared" si="227"/>
        <v>-3</v>
      </c>
      <c r="AI150" s="10">
        <f t="shared" si="228"/>
        <v>-1</v>
      </c>
      <c r="AJ150" s="10">
        <f t="shared" si="229"/>
        <v>4</v>
      </c>
      <c r="AK150" s="12" t="b">
        <f t="shared" si="311"/>
        <v>0</v>
      </c>
      <c r="AL150" s="10" t="str">
        <f t="shared" si="312"/>
        <v>51</v>
      </c>
      <c r="AM150" s="10" t="str">
        <f t="shared" si="313"/>
        <v>56</v>
      </c>
      <c r="AN150" s="10" t="str">
        <f t="shared" si="314"/>
        <v>03</v>
      </c>
      <c r="AO150" s="10" t="str">
        <f t="shared" si="315"/>
        <v>40</v>
      </c>
      <c r="AP150" s="13">
        <f t="shared" si="230"/>
        <v>5</v>
      </c>
      <c r="AQ150" s="13">
        <f t="shared" si="231"/>
        <v>-53</v>
      </c>
      <c r="AR150" s="13">
        <f t="shared" si="316"/>
        <v>37</v>
      </c>
      <c r="AS150" s="12" t="b">
        <f t="shared" si="317"/>
        <v>0</v>
      </c>
      <c r="AT150" s="10" t="str">
        <f t="shared" si="318"/>
        <v>51</v>
      </c>
      <c r="AU150" s="10" t="str">
        <f t="shared" si="319"/>
        <v>56</v>
      </c>
      <c r="AV150" s="10" t="str">
        <f t="shared" si="320"/>
        <v>03</v>
      </c>
      <c r="AW150" s="10" t="str">
        <f t="shared" si="321"/>
        <v>40</v>
      </c>
      <c r="AX150" s="13">
        <f t="shared" si="322"/>
        <v>-5</v>
      </c>
      <c r="AY150" s="13">
        <f t="shared" si="283"/>
        <v>53</v>
      </c>
      <c r="AZ150" s="13">
        <f t="shared" si="323"/>
        <v>-37</v>
      </c>
      <c r="BA150" s="12" t="b">
        <f t="shared" si="324"/>
        <v>0</v>
      </c>
      <c r="BB150" s="12" t="b">
        <f t="shared" si="232"/>
        <v>0</v>
      </c>
      <c r="BC150" t="b">
        <f>IF(OR((O150,V150,AD150,AK150,AS150,BA150)),TRUE,FALSE)</f>
        <v>0</v>
      </c>
      <c r="BD150" t="str">
        <f t="shared" si="233"/>
        <v>غير جميل</v>
      </c>
      <c r="BE150" t="str">
        <f t="shared" si="286"/>
        <v>غير جميل</v>
      </c>
      <c r="BF150" t="str">
        <f t="shared" si="287"/>
        <v>غير جميل</v>
      </c>
      <c r="BG150" t="str">
        <f t="shared" si="288"/>
        <v>غير جميل</v>
      </c>
      <c r="BH150" t="str">
        <f t="shared" si="289"/>
        <v>غير جميل</v>
      </c>
      <c r="BI150" t="str">
        <f t="shared" si="290"/>
        <v>غير جميل</v>
      </c>
      <c r="BJ150" t="str">
        <f t="shared" si="291"/>
        <v>غير جميل</v>
      </c>
      <c r="BK150" t="str">
        <f t="shared" si="234"/>
        <v>غير جميل</v>
      </c>
    </row>
    <row r="151" spans="1:63" ht="15.75">
      <c r="A151" s="6" t="s">
        <v>129</v>
      </c>
      <c r="B151" s="7" t="str">
        <f t="shared" ref="B151:I151" si="329">MID($A151,COLUMN(A151),1)</f>
        <v>5</v>
      </c>
      <c r="C151" s="7" t="str">
        <f t="shared" si="329"/>
        <v>1</v>
      </c>
      <c r="D151" s="7" t="str">
        <f t="shared" si="329"/>
        <v>5</v>
      </c>
      <c r="E151" s="7" t="str">
        <f t="shared" si="329"/>
        <v>6</v>
      </c>
      <c r="F151" s="7" t="str">
        <f t="shared" si="329"/>
        <v>0</v>
      </c>
      <c r="G151" s="7" t="str">
        <f t="shared" si="329"/>
        <v>4</v>
      </c>
      <c r="H151" s="7" t="str">
        <f t="shared" si="329"/>
        <v>0</v>
      </c>
      <c r="I151" s="7" t="str">
        <f t="shared" si="329"/>
        <v>2</v>
      </c>
      <c r="J151" s="8" t="str">
        <f t="shared" si="280"/>
        <v>No</v>
      </c>
      <c r="K151" s="3" t="str">
        <f t="shared" si="281"/>
        <v>No</v>
      </c>
      <c r="M151" s="10">
        <f t="shared" si="301"/>
        <v>5</v>
      </c>
      <c r="N151" s="10">
        <f t="shared" si="218"/>
        <v>2</v>
      </c>
      <c r="O151" s="12" t="b">
        <f t="shared" si="285"/>
        <v>0</v>
      </c>
      <c r="P151" s="10" t="str">
        <f t="shared" si="302"/>
        <v>51</v>
      </c>
      <c r="Q151" s="10" t="str">
        <f t="shared" si="303"/>
        <v>56</v>
      </c>
      <c r="R151" s="10" t="str">
        <f t="shared" si="304"/>
        <v>04</v>
      </c>
      <c r="S151" s="10" t="str">
        <f t="shared" si="305"/>
        <v>02</v>
      </c>
      <c r="T151" s="13" t="e">
        <f t="shared" si="306"/>
        <v>#N/A</v>
      </c>
      <c r="U151" s="13">
        <f t="shared" si="307"/>
        <v>0</v>
      </c>
      <c r="V151" s="12" t="b">
        <f t="shared" si="282"/>
        <v>0</v>
      </c>
      <c r="W151" s="10">
        <f t="shared" si="308"/>
        <v>-4</v>
      </c>
      <c r="X151" s="10">
        <f t="shared" si="219"/>
        <v>4</v>
      </c>
      <c r="Y151" s="10">
        <f t="shared" si="220"/>
        <v>1</v>
      </c>
      <c r="Z151" s="10">
        <f t="shared" si="221"/>
        <v>-6</v>
      </c>
      <c r="AA151" s="10">
        <f t="shared" si="222"/>
        <v>4</v>
      </c>
      <c r="AB151" s="10">
        <f t="shared" si="223"/>
        <v>-4</v>
      </c>
      <c r="AC151" s="10">
        <f t="shared" si="224"/>
        <v>2</v>
      </c>
      <c r="AD151" s="12" t="b">
        <f t="shared" si="309"/>
        <v>0</v>
      </c>
      <c r="AE151" s="10">
        <f t="shared" si="310"/>
        <v>-4</v>
      </c>
      <c r="AF151" s="10">
        <f t="shared" si="225"/>
        <v>-1</v>
      </c>
      <c r="AG151" s="10">
        <f t="shared" si="226"/>
        <v>6</v>
      </c>
      <c r="AH151" s="10">
        <f t="shared" si="227"/>
        <v>-4</v>
      </c>
      <c r="AI151" s="10">
        <f t="shared" si="228"/>
        <v>4</v>
      </c>
      <c r="AJ151" s="10">
        <f t="shared" si="229"/>
        <v>-2</v>
      </c>
      <c r="AK151" s="12" t="b">
        <f t="shared" si="311"/>
        <v>0</v>
      </c>
      <c r="AL151" s="10" t="str">
        <f t="shared" si="312"/>
        <v>51</v>
      </c>
      <c r="AM151" s="10" t="str">
        <f t="shared" si="313"/>
        <v>56</v>
      </c>
      <c r="AN151" s="10" t="str">
        <f t="shared" si="314"/>
        <v>04</v>
      </c>
      <c r="AO151" s="10" t="str">
        <f t="shared" si="315"/>
        <v>02</v>
      </c>
      <c r="AP151" s="13">
        <f t="shared" si="230"/>
        <v>5</v>
      </c>
      <c r="AQ151" s="13">
        <f t="shared" si="231"/>
        <v>-52</v>
      </c>
      <c r="AR151" s="13">
        <f t="shared" si="316"/>
        <v>-2</v>
      </c>
      <c r="AS151" s="12" t="b">
        <f t="shared" si="317"/>
        <v>0</v>
      </c>
      <c r="AT151" s="10" t="str">
        <f t="shared" si="318"/>
        <v>51</v>
      </c>
      <c r="AU151" s="10" t="str">
        <f t="shared" si="319"/>
        <v>56</v>
      </c>
      <c r="AV151" s="10" t="str">
        <f t="shared" si="320"/>
        <v>04</v>
      </c>
      <c r="AW151" s="10" t="str">
        <f t="shared" si="321"/>
        <v>02</v>
      </c>
      <c r="AX151" s="13">
        <f t="shared" si="322"/>
        <v>-5</v>
      </c>
      <c r="AY151" s="13">
        <f t="shared" si="283"/>
        <v>52</v>
      </c>
      <c r="AZ151" s="13">
        <f t="shared" si="323"/>
        <v>2</v>
      </c>
      <c r="BA151" s="12" t="b">
        <f t="shared" si="324"/>
        <v>0</v>
      </c>
      <c r="BB151" s="12" t="b">
        <f t="shared" si="232"/>
        <v>0</v>
      </c>
      <c r="BC151" t="b">
        <f>IF(OR((O151,V151,AD151,AK151,AS151,BA151)),TRUE,FALSE)</f>
        <v>0</v>
      </c>
      <c r="BD151" t="str">
        <f t="shared" si="233"/>
        <v>غير جميل</v>
      </c>
      <c r="BE151" t="str">
        <f t="shared" si="286"/>
        <v>غير جميل</v>
      </c>
      <c r="BF151" t="str">
        <f t="shared" si="287"/>
        <v>غير جميل</v>
      </c>
      <c r="BG151" t="str">
        <f t="shared" si="288"/>
        <v>غير جميل</v>
      </c>
      <c r="BH151" t="str">
        <f t="shared" si="289"/>
        <v>غير جميل</v>
      </c>
      <c r="BI151" t="str">
        <f t="shared" si="290"/>
        <v>غير جميل</v>
      </c>
      <c r="BJ151" t="str">
        <f t="shared" si="291"/>
        <v>غير جميل</v>
      </c>
      <c r="BK151" t="str">
        <f t="shared" si="234"/>
        <v>غير جميل</v>
      </c>
    </row>
    <row r="152" spans="1:63" ht="15.75">
      <c r="A152" s="6" t="s">
        <v>130</v>
      </c>
      <c r="B152" s="7" t="str">
        <f t="shared" ref="B152:I152" si="330">MID($A152,COLUMN(A152),1)</f>
        <v>5</v>
      </c>
      <c r="C152" s="7" t="str">
        <f t="shared" si="330"/>
        <v>1</v>
      </c>
      <c r="D152" s="7" t="str">
        <f t="shared" si="330"/>
        <v>5</v>
      </c>
      <c r="E152" s="7" t="str">
        <f t="shared" si="330"/>
        <v>6</v>
      </c>
      <c r="F152" s="7" t="str">
        <f t="shared" si="330"/>
        <v>0</v>
      </c>
      <c r="G152" s="7" t="str">
        <f t="shared" si="330"/>
        <v>5</v>
      </c>
      <c r="H152" s="7" t="str">
        <f t="shared" si="330"/>
        <v>5</v>
      </c>
      <c r="I152" s="7" t="str">
        <f t="shared" si="330"/>
        <v>1</v>
      </c>
      <c r="J152" s="8" t="str">
        <f t="shared" si="280"/>
        <v>No</v>
      </c>
      <c r="K152" s="3" t="str">
        <f t="shared" si="281"/>
        <v>No</v>
      </c>
      <c r="M152" s="10">
        <f t="shared" si="301"/>
        <v>5</v>
      </c>
      <c r="N152" s="10">
        <f t="shared" si="218"/>
        <v>4</v>
      </c>
      <c r="O152" s="12" t="b">
        <f t="shared" si="285"/>
        <v>0</v>
      </c>
      <c r="P152" s="10" t="str">
        <f t="shared" si="302"/>
        <v>51</v>
      </c>
      <c r="Q152" s="10" t="str">
        <f t="shared" si="303"/>
        <v>56</v>
      </c>
      <c r="R152" s="10" t="str">
        <f t="shared" si="304"/>
        <v>05</v>
      </c>
      <c r="S152" s="10" t="str">
        <f t="shared" si="305"/>
        <v>51</v>
      </c>
      <c r="T152" s="13">
        <f t="shared" si="306"/>
        <v>51</v>
      </c>
      <c r="U152" s="13">
        <f t="shared" si="307"/>
        <v>2</v>
      </c>
      <c r="V152" s="12" t="b">
        <f t="shared" si="282"/>
        <v>0</v>
      </c>
      <c r="W152" s="10">
        <f t="shared" si="308"/>
        <v>-4</v>
      </c>
      <c r="X152" s="10">
        <f t="shared" si="219"/>
        <v>4</v>
      </c>
      <c r="Y152" s="10">
        <f t="shared" si="220"/>
        <v>1</v>
      </c>
      <c r="Z152" s="10">
        <f t="shared" si="221"/>
        <v>-6</v>
      </c>
      <c r="AA152" s="10">
        <f t="shared" si="222"/>
        <v>5</v>
      </c>
      <c r="AB152" s="10">
        <f t="shared" si="223"/>
        <v>0</v>
      </c>
      <c r="AC152" s="10">
        <f t="shared" si="224"/>
        <v>-4</v>
      </c>
      <c r="AD152" s="12" t="b">
        <f t="shared" si="309"/>
        <v>0</v>
      </c>
      <c r="AE152" s="10">
        <f t="shared" si="310"/>
        <v>-4</v>
      </c>
      <c r="AF152" s="10">
        <f t="shared" si="225"/>
        <v>-1</v>
      </c>
      <c r="AG152" s="10">
        <f t="shared" si="226"/>
        <v>6</v>
      </c>
      <c r="AH152" s="10">
        <f t="shared" si="227"/>
        <v>-5</v>
      </c>
      <c r="AI152" s="10">
        <f t="shared" si="228"/>
        <v>0</v>
      </c>
      <c r="AJ152" s="10">
        <f t="shared" si="229"/>
        <v>4</v>
      </c>
      <c r="AK152" s="12" t="b">
        <f t="shared" si="311"/>
        <v>0</v>
      </c>
      <c r="AL152" s="10" t="str">
        <f t="shared" si="312"/>
        <v>51</v>
      </c>
      <c r="AM152" s="10" t="str">
        <f t="shared" si="313"/>
        <v>56</v>
      </c>
      <c r="AN152" s="10" t="str">
        <f t="shared" si="314"/>
        <v>05</v>
      </c>
      <c r="AO152" s="10" t="str">
        <f t="shared" si="315"/>
        <v>51</v>
      </c>
      <c r="AP152" s="13">
        <f t="shared" si="230"/>
        <v>5</v>
      </c>
      <c r="AQ152" s="13">
        <f t="shared" si="231"/>
        <v>-51</v>
      </c>
      <c r="AR152" s="13">
        <f t="shared" si="316"/>
        <v>46</v>
      </c>
      <c r="AS152" s="12" t="b">
        <f t="shared" si="317"/>
        <v>0</v>
      </c>
      <c r="AT152" s="10" t="str">
        <f t="shared" si="318"/>
        <v>51</v>
      </c>
      <c r="AU152" s="10" t="str">
        <f t="shared" si="319"/>
        <v>56</v>
      </c>
      <c r="AV152" s="10" t="str">
        <f t="shared" si="320"/>
        <v>05</v>
      </c>
      <c r="AW152" s="10" t="str">
        <f t="shared" si="321"/>
        <v>51</v>
      </c>
      <c r="AX152" s="13">
        <f t="shared" si="322"/>
        <v>-5</v>
      </c>
      <c r="AY152" s="13">
        <f t="shared" si="283"/>
        <v>51</v>
      </c>
      <c r="AZ152" s="13">
        <f t="shared" si="323"/>
        <v>-46</v>
      </c>
      <c r="BA152" s="12" t="b">
        <f t="shared" si="324"/>
        <v>0</v>
      </c>
      <c r="BB152" s="12" t="b">
        <f t="shared" si="232"/>
        <v>0</v>
      </c>
      <c r="BC152" t="b">
        <f>IF(OR((O152,V152,AD152,AK152,AS152,BA152)),TRUE,FALSE)</f>
        <v>0</v>
      </c>
      <c r="BD152" t="str">
        <f t="shared" si="233"/>
        <v>غير جميل</v>
      </c>
      <c r="BE152" t="str">
        <f t="shared" si="286"/>
        <v>غير جميل</v>
      </c>
      <c r="BF152" t="str">
        <f t="shared" si="287"/>
        <v>غير جميل</v>
      </c>
      <c r="BG152" t="str">
        <f t="shared" si="288"/>
        <v>غير جميل</v>
      </c>
      <c r="BH152" t="str">
        <f t="shared" si="289"/>
        <v>غير جميل</v>
      </c>
      <c r="BI152" t="str">
        <f t="shared" si="290"/>
        <v>غير جميل</v>
      </c>
      <c r="BJ152" t="str">
        <f t="shared" si="291"/>
        <v>غير جميل</v>
      </c>
      <c r="BK152" t="str">
        <f t="shared" si="234"/>
        <v>غير جميل</v>
      </c>
    </row>
    <row r="153" spans="1:63" ht="15.75">
      <c r="A153" s="6" t="s">
        <v>131</v>
      </c>
      <c r="B153" s="7" t="str">
        <f t="shared" ref="B153:I153" si="331">MID($A153,COLUMN(A153),1)</f>
        <v>5</v>
      </c>
      <c r="C153" s="7" t="str">
        <f t="shared" si="331"/>
        <v>1</v>
      </c>
      <c r="D153" s="7" t="str">
        <f t="shared" si="331"/>
        <v>5</v>
      </c>
      <c r="E153" s="7" t="str">
        <f t="shared" si="331"/>
        <v>6</v>
      </c>
      <c r="F153" s="7" t="str">
        <f t="shared" si="331"/>
        <v>0</v>
      </c>
      <c r="G153" s="7" t="str">
        <f t="shared" si="331"/>
        <v>6</v>
      </c>
      <c r="H153" s="7" t="str">
        <f t="shared" si="331"/>
        <v>3</v>
      </c>
      <c r="I153" s="7" t="str">
        <f t="shared" si="331"/>
        <v>0</v>
      </c>
      <c r="J153" s="8" t="str">
        <f t="shared" si="280"/>
        <v>No</v>
      </c>
      <c r="K153" s="3" t="str">
        <f t="shared" si="281"/>
        <v>No</v>
      </c>
      <c r="M153" s="10">
        <f t="shared" si="301"/>
        <v>5</v>
      </c>
      <c r="N153" s="10">
        <f t="shared" si="218"/>
        <v>2</v>
      </c>
      <c r="O153" s="12" t="b">
        <f t="shared" si="285"/>
        <v>0</v>
      </c>
      <c r="P153" s="10" t="str">
        <f t="shared" si="302"/>
        <v>51</v>
      </c>
      <c r="Q153" s="10" t="str">
        <f t="shared" si="303"/>
        <v>56</v>
      </c>
      <c r="R153" s="10" t="str">
        <f t="shared" si="304"/>
        <v>06</v>
      </c>
      <c r="S153" s="10" t="str">
        <f t="shared" si="305"/>
        <v>30</v>
      </c>
      <c r="T153" s="13" t="e">
        <f t="shared" si="306"/>
        <v>#N/A</v>
      </c>
      <c r="U153" s="13">
        <f t="shared" si="307"/>
        <v>0</v>
      </c>
      <c r="V153" s="12" t="b">
        <f t="shared" si="282"/>
        <v>0</v>
      </c>
      <c r="W153" s="10">
        <f t="shared" si="308"/>
        <v>-4</v>
      </c>
      <c r="X153" s="10">
        <f t="shared" si="219"/>
        <v>4</v>
      </c>
      <c r="Y153" s="10">
        <f t="shared" si="220"/>
        <v>1</v>
      </c>
      <c r="Z153" s="10">
        <f t="shared" si="221"/>
        <v>-6</v>
      </c>
      <c r="AA153" s="10">
        <f t="shared" si="222"/>
        <v>6</v>
      </c>
      <c r="AB153" s="10">
        <f t="shared" si="223"/>
        <v>-3</v>
      </c>
      <c r="AC153" s="10">
        <f t="shared" si="224"/>
        <v>-3</v>
      </c>
      <c r="AD153" s="12" t="b">
        <f t="shared" si="309"/>
        <v>0</v>
      </c>
      <c r="AE153" s="10">
        <f t="shared" si="310"/>
        <v>-4</v>
      </c>
      <c r="AF153" s="10">
        <f t="shared" si="225"/>
        <v>-1</v>
      </c>
      <c r="AG153" s="10">
        <f t="shared" si="226"/>
        <v>6</v>
      </c>
      <c r="AH153" s="10">
        <f t="shared" si="227"/>
        <v>-6</v>
      </c>
      <c r="AI153" s="10">
        <f t="shared" si="228"/>
        <v>3</v>
      </c>
      <c r="AJ153" s="10">
        <f t="shared" si="229"/>
        <v>3</v>
      </c>
      <c r="AK153" s="12" t="b">
        <f t="shared" si="311"/>
        <v>0</v>
      </c>
      <c r="AL153" s="10" t="str">
        <f t="shared" si="312"/>
        <v>51</v>
      </c>
      <c r="AM153" s="10" t="str">
        <f t="shared" si="313"/>
        <v>56</v>
      </c>
      <c r="AN153" s="10" t="str">
        <f t="shared" si="314"/>
        <v>06</v>
      </c>
      <c r="AO153" s="10" t="str">
        <f t="shared" si="315"/>
        <v>30</v>
      </c>
      <c r="AP153" s="13">
        <f t="shared" si="230"/>
        <v>5</v>
      </c>
      <c r="AQ153" s="13">
        <f t="shared" si="231"/>
        <v>-50</v>
      </c>
      <c r="AR153" s="13">
        <f t="shared" si="316"/>
        <v>24</v>
      </c>
      <c r="AS153" s="12" t="b">
        <f t="shared" si="317"/>
        <v>0</v>
      </c>
      <c r="AT153" s="10" t="str">
        <f t="shared" si="318"/>
        <v>51</v>
      </c>
      <c r="AU153" s="10" t="str">
        <f t="shared" si="319"/>
        <v>56</v>
      </c>
      <c r="AV153" s="10" t="str">
        <f t="shared" si="320"/>
        <v>06</v>
      </c>
      <c r="AW153" s="10" t="str">
        <f t="shared" si="321"/>
        <v>30</v>
      </c>
      <c r="AX153" s="13">
        <f t="shared" si="322"/>
        <v>-5</v>
      </c>
      <c r="AY153" s="13">
        <f t="shared" si="283"/>
        <v>50</v>
      </c>
      <c r="AZ153" s="13">
        <f t="shared" si="323"/>
        <v>-24</v>
      </c>
      <c r="BA153" s="12" t="b">
        <f t="shared" si="324"/>
        <v>0</v>
      </c>
      <c r="BB153" s="12" t="b">
        <f t="shared" si="232"/>
        <v>0</v>
      </c>
      <c r="BC153" t="b">
        <f>IF(OR((O153,V153,AD153,AK153,AS153,BA153)),TRUE,FALSE)</f>
        <v>0</v>
      </c>
      <c r="BD153" t="str">
        <f t="shared" si="233"/>
        <v>غير جميل</v>
      </c>
      <c r="BE153" t="str">
        <f t="shared" si="286"/>
        <v>غير جميل</v>
      </c>
      <c r="BF153" t="str">
        <f t="shared" si="287"/>
        <v>غير جميل</v>
      </c>
      <c r="BG153" t="str">
        <f t="shared" si="288"/>
        <v>غير جميل</v>
      </c>
      <c r="BH153" t="str">
        <f t="shared" si="289"/>
        <v>غير جميل</v>
      </c>
      <c r="BI153" t="str">
        <f t="shared" si="290"/>
        <v>غير جميل</v>
      </c>
      <c r="BJ153" t="str">
        <f t="shared" si="291"/>
        <v>غير جميل</v>
      </c>
      <c r="BK153" t="str">
        <f t="shared" si="234"/>
        <v>غير جميل</v>
      </c>
    </row>
    <row r="154" spans="1:63" ht="15.75">
      <c r="A154" s="6" t="s">
        <v>132</v>
      </c>
      <c r="B154" s="7" t="str">
        <f t="shared" ref="B154:I154" si="332">MID($A154,COLUMN(A154),1)</f>
        <v>5</v>
      </c>
      <c r="C154" s="7" t="str">
        <f t="shared" si="332"/>
        <v>1</v>
      </c>
      <c r="D154" s="7" t="str">
        <f t="shared" si="332"/>
        <v>5</v>
      </c>
      <c r="E154" s="7" t="str">
        <f t="shared" si="332"/>
        <v>6</v>
      </c>
      <c r="F154" s="7" t="str">
        <f t="shared" si="332"/>
        <v>0</v>
      </c>
      <c r="G154" s="7" t="str">
        <f t="shared" si="332"/>
        <v>8</v>
      </c>
      <c r="H154" s="7" t="str">
        <f t="shared" si="332"/>
        <v>2</v>
      </c>
      <c r="I154" s="7" t="str">
        <f t="shared" si="332"/>
        <v>0</v>
      </c>
      <c r="J154" s="8" t="str">
        <f t="shared" si="280"/>
        <v>No</v>
      </c>
      <c r="K154" s="3" t="str">
        <f t="shared" si="281"/>
        <v>No</v>
      </c>
      <c r="M154" s="10">
        <f t="shared" si="301"/>
        <v>5</v>
      </c>
      <c r="N154" s="10">
        <f t="shared" si="218"/>
        <v>2</v>
      </c>
      <c r="O154" s="12" t="b">
        <f t="shared" si="285"/>
        <v>0</v>
      </c>
      <c r="P154" s="10" t="str">
        <f t="shared" si="302"/>
        <v>51</v>
      </c>
      <c r="Q154" s="10" t="str">
        <f t="shared" si="303"/>
        <v>56</v>
      </c>
      <c r="R154" s="10" t="str">
        <f t="shared" si="304"/>
        <v>08</v>
      </c>
      <c r="S154" s="10" t="str">
        <f t="shared" si="305"/>
        <v>20</v>
      </c>
      <c r="T154" s="13" t="e">
        <f t="shared" si="306"/>
        <v>#N/A</v>
      </c>
      <c r="U154" s="13">
        <f t="shared" si="307"/>
        <v>0</v>
      </c>
      <c r="V154" s="12" t="b">
        <f t="shared" si="282"/>
        <v>0</v>
      </c>
      <c r="W154" s="10">
        <f t="shared" si="308"/>
        <v>-4</v>
      </c>
      <c r="X154" s="10">
        <f t="shared" si="219"/>
        <v>4</v>
      </c>
      <c r="Y154" s="10">
        <f t="shared" si="220"/>
        <v>1</v>
      </c>
      <c r="Z154" s="10">
        <f t="shared" si="221"/>
        <v>-6</v>
      </c>
      <c r="AA154" s="10">
        <f t="shared" si="222"/>
        <v>8</v>
      </c>
      <c r="AB154" s="10">
        <f t="shared" si="223"/>
        <v>-6</v>
      </c>
      <c r="AC154" s="10">
        <f t="shared" si="224"/>
        <v>-2</v>
      </c>
      <c r="AD154" s="12" t="b">
        <f t="shared" si="309"/>
        <v>0</v>
      </c>
      <c r="AE154" s="10">
        <f t="shared" si="310"/>
        <v>-4</v>
      </c>
      <c r="AF154" s="10">
        <f t="shared" si="225"/>
        <v>-1</v>
      </c>
      <c r="AG154" s="10">
        <f t="shared" si="226"/>
        <v>6</v>
      </c>
      <c r="AH154" s="10">
        <f t="shared" si="227"/>
        <v>-8</v>
      </c>
      <c r="AI154" s="10">
        <f t="shared" si="228"/>
        <v>6</v>
      </c>
      <c r="AJ154" s="10">
        <f t="shared" si="229"/>
        <v>2</v>
      </c>
      <c r="AK154" s="12" t="b">
        <f t="shared" si="311"/>
        <v>0</v>
      </c>
      <c r="AL154" s="10" t="str">
        <f t="shared" si="312"/>
        <v>51</v>
      </c>
      <c r="AM154" s="10" t="str">
        <f t="shared" si="313"/>
        <v>56</v>
      </c>
      <c r="AN154" s="10" t="str">
        <f t="shared" si="314"/>
        <v>08</v>
      </c>
      <c r="AO154" s="10" t="str">
        <f t="shared" si="315"/>
        <v>20</v>
      </c>
      <c r="AP154" s="13">
        <f t="shared" si="230"/>
        <v>5</v>
      </c>
      <c r="AQ154" s="13">
        <f t="shared" si="231"/>
        <v>-48</v>
      </c>
      <c r="AR154" s="13">
        <f t="shared" si="316"/>
        <v>12</v>
      </c>
      <c r="AS154" s="12" t="b">
        <f t="shared" si="317"/>
        <v>0</v>
      </c>
      <c r="AT154" s="10" t="str">
        <f t="shared" si="318"/>
        <v>51</v>
      </c>
      <c r="AU154" s="10" t="str">
        <f t="shared" si="319"/>
        <v>56</v>
      </c>
      <c r="AV154" s="10" t="str">
        <f t="shared" si="320"/>
        <v>08</v>
      </c>
      <c r="AW154" s="10" t="str">
        <f t="shared" si="321"/>
        <v>20</v>
      </c>
      <c r="AX154" s="13">
        <f t="shared" si="322"/>
        <v>-5</v>
      </c>
      <c r="AY154" s="13">
        <f t="shared" si="283"/>
        <v>48</v>
      </c>
      <c r="AZ154" s="13">
        <f t="shared" si="323"/>
        <v>-12</v>
      </c>
      <c r="BA154" s="12" t="b">
        <f t="shared" si="324"/>
        <v>0</v>
      </c>
      <c r="BB154" s="12" t="b">
        <f t="shared" si="232"/>
        <v>0</v>
      </c>
      <c r="BC154" t="b">
        <f>IF(OR((O154,V154,AD154,AK154,AS154,BA154)),TRUE,FALSE)</f>
        <v>0</v>
      </c>
      <c r="BD154" t="str">
        <f t="shared" si="233"/>
        <v>غير جميل</v>
      </c>
      <c r="BE154" t="str">
        <f t="shared" si="286"/>
        <v>غير جميل</v>
      </c>
      <c r="BF154" t="str">
        <f t="shared" si="287"/>
        <v>غير جميل</v>
      </c>
      <c r="BG154" t="str">
        <f t="shared" si="288"/>
        <v>غير جميل</v>
      </c>
      <c r="BH154" t="str">
        <f t="shared" si="289"/>
        <v>غير جميل</v>
      </c>
      <c r="BI154" t="str">
        <f t="shared" si="290"/>
        <v>غير جميل</v>
      </c>
      <c r="BJ154" t="str">
        <f t="shared" si="291"/>
        <v>غير جميل</v>
      </c>
      <c r="BK154" t="str">
        <f t="shared" si="234"/>
        <v>غير جميل</v>
      </c>
    </row>
    <row r="155" spans="1:63" ht="15.75">
      <c r="A155" s="6" t="s">
        <v>133</v>
      </c>
      <c r="B155" s="7" t="str">
        <f t="shared" ref="B155:I155" si="333">MID($A155,COLUMN(A155),1)</f>
        <v>5</v>
      </c>
      <c r="C155" s="7" t="str">
        <f t="shared" si="333"/>
        <v>1</v>
      </c>
      <c r="D155" s="7" t="str">
        <f t="shared" si="333"/>
        <v>5</v>
      </c>
      <c r="E155" s="7" t="str">
        <f t="shared" si="333"/>
        <v>6</v>
      </c>
      <c r="F155" s="7" t="str">
        <f t="shared" si="333"/>
        <v>0</v>
      </c>
      <c r="G155" s="7" t="str">
        <f t="shared" si="333"/>
        <v>9</v>
      </c>
      <c r="H155" s="7" t="str">
        <f t="shared" si="333"/>
        <v>1</v>
      </c>
      <c r="I155" s="7" t="str">
        <f t="shared" si="333"/>
        <v>3</v>
      </c>
      <c r="J155" s="8" t="str">
        <f t="shared" si="280"/>
        <v>No</v>
      </c>
      <c r="K155" s="3" t="str">
        <f t="shared" si="281"/>
        <v>No</v>
      </c>
      <c r="M155" s="10">
        <f t="shared" si="301"/>
        <v>5</v>
      </c>
      <c r="N155" s="10">
        <f t="shared" ref="N155:N218" si="334">COUNTIF(B155:I155,M155)</f>
        <v>2</v>
      </c>
      <c r="O155" s="12" t="b">
        <f t="shared" si="285"/>
        <v>0</v>
      </c>
      <c r="P155" s="10" t="str">
        <f t="shared" si="302"/>
        <v>51</v>
      </c>
      <c r="Q155" s="10" t="str">
        <f t="shared" si="303"/>
        <v>56</v>
      </c>
      <c r="R155" s="10" t="str">
        <f t="shared" si="304"/>
        <v>09</v>
      </c>
      <c r="S155" s="10" t="str">
        <f t="shared" si="305"/>
        <v>13</v>
      </c>
      <c r="T155" s="13" t="e">
        <f t="shared" si="306"/>
        <v>#N/A</v>
      </c>
      <c r="U155" s="13">
        <f t="shared" si="307"/>
        <v>0</v>
      </c>
      <c r="V155" s="12" t="b">
        <f t="shared" si="282"/>
        <v>0</v>
      </c>
      <c r="W155" s="10">
        <f t="shared" si="308"/>
        <v>-4</v>
      </c>
      <c r="X155" s="10">
        <f t="shared" ref="X155:X218" si="335">D155-C155</f>
        <v>4</v>
      </c>
      <c r="Y155" s="10">
        <f t="shared" ref="Y155:Y218" si="336">E155-D155</f>
        <v>1</v>
      </c>
      <c r="Z155" s="10">
        <f t="shared" ref="Z155:Z218" si="337">F155-E155</f>
        <v>-6</v>
      </c>
      <c r="AA155" s="10">
        <f t="shared" ref="AA155:AA218" si="338">G155-F155</f>
        <v>9</v>
      </c>
      <c r="AB155" s="10">
        <f t="shared" ref="AB155:AB218" si="339">H155-G155</f>
        <v>-8</v>
      </c>
      <c r="AC155" s="10">
        <f t="shared" ref="AC155:AC218" si="340">I155-H155</f>
        <v>2</v>
      </c>
      <c r="AD155" s="12" t="b">
        <f t="shared" si="309"/>
        <v>0</v>
      </c>
      <c r="AE155" s="10">
        <f t="shared" si="310"/>
        <v>-4</v>
      </c>
      <c r="AF155" s="10">
        <f t="shared" ref="AF155:AF218" si="341">D155-E155</f>
        <v>-1</v>
      </c>
      <c r="AG155" s="10">
        <f t="shared" ref="AG155:AG218" si="342">E155-F155</f>
        <v>6</v>
      </c>
      <c r="AH155" s="10">
        <f t="shared" ref="AH155:AH218" si="343">F155-G155</f>
        <v>-9</v>
      </c>
      <c r="AI155" s="10">
        <f t="shared" ref="AI155:AI218" si="344">G155-H155</f>
        <v>8</v>
      </c>
      <c r="AJ155" s="10">
        <f t="shared" ref="AJ155:AJ218" si="345">H155-I155</f>
        <v>-2</v>
      </c>
      <c r="AK155" s="12" t="b">
        <f t="shared" si="311"/>
        <v>0</v>
      </c>
      <c r="AL155" s="10" t="str">
        <f t="shared" si="312"/>
        <v>51</v>
      </c>
      <c r="AM155" s="10" t="str">
        <f t="shared" si="313"/>
        <v>56</v>
      </c>
      <c r="AN155" s="10" t="str">
        <f t="shared" si="314"/>
        <v>09</v>
      </c>
      <c r="AO155" s="10" t="str">
        <f t="shared" si="315"/>
        <v>13</v>
      </c>
      <c r="AP155" s="13">
        <f t="shared" ref="AP155:AP218" si="346">AM155-AL155</f>
        <v>5</v>
      </c>
      <c r="AQ155" s="13">
        <f t="shared" ref="AQ155:AQ218" si="347">AN155-AM155</f>
        <v>-47</v>
      </c>
      <c r="AR155" s="13">
        <f t="shared" si="316"/>
        <v>4</v>
      </c>
      <c r="AS155" s="12" t="b">
        <f t="shared" si="317"/>
        <v>0</v>
      </c>
      <c r="AT155" s="10" t="str">
        <f t="shared" si="318"/>
        <v>51</v>
      </c>
      <c r="AU155" s="10" t="str">
        <f t="shared" si="319"/>
        <v>56</v>
      </c>
      <c r="AV155" s="10" t="str">
        <f t="shared" si="320"/>
        <v>09</v>
      </c>
      <c r="AW155" s="10" t="str">
        <f t="shared" si="321"/>
        <v>13</v>
      </c>
      <c r="AX155" s="13">
        <f t="shared" si="322"/>
        <v>-5</v>
      </c>
      <c r="AY155" s="13">
        <f t="shared" si="283"/>
        <v>47</v>
      </c>
      <c r="AZ155" s="13">
        <f t="shared" si="323"/>
        <v>-4</v>
      </c>
      <c r="BA155" s="12" t="b">
        <f t="shared" si="324"/>
        <v>0</v>
      </c>
      <c r="BB155" s="12" t="b">
        <f t="shared" ref="BB155:BB218" si="348">IF(AND((B155=C155),(C155=D155),(D155=E155),(F155=G155),(G155=H155),(H155=I155)),TRUE,FALSE)</f>
        <v>0</v>
      </c>
      <c r="BC155" t="b">
        <f>IF(OR((O155,V155,AD155,AK155,AS155,BA155)),TRUE,FALSE)</f>
        <v>0</v>
      </c>
      <c r="BD155" t="str">
        <f t="shared" ref="BD155:BD218" si="349">IF(O155,$M$1,IF(V155,$P$1,IF(AD155,$W$1,IF(AK155,$AE$1,IF(AS155,$AL$1,IF(BA155,$AT$1,IF(BB155,$BB$1,"غير جميل")))))))</f>
        <v>غير جميل</v>
      </c>
      <c r="BE155" t="str">
        <f t="shared" si="286"/>
        <v>غير جميل</v>
      </c>
      <c r="BF155" t="str">
        <f t="shared" si="287"/>
        <v>غير جميل</v>
      </c>
      <c r="BG155" t="str">
        <f t="shared" si="288"/>
        <v>غير جميل</v>
      </c>
      <c r="BH155" t="str">
        <f t="shared" si="289"/>
        <v>غير جميل</v>
      </c>
      <c r="BI155" t="str">
        <f t="shared" si="290"/>
        <v>غير جميل</v>
      </c>
      <c r="BJ155" t="str">
        <f t="shared" si="291"/>
        <v>غير جميل</v>
      </c>
      <c r="BK155" t="str">
        <f t="shared" ref="BK155:BK218" si="350">IF(BB155,$BB$1,"غير جميل")</f>
        <v>غير جميل</v>
      </c>
    </row>
    <row r="156" spans="1:63" ht="15.75">
      <c r="A156" s="6" t="s">
        <v>134</v>
      </c>
      <c r="B156" s="7" t="str">
        <f t="shared" ref="B156:I156" si="351">MID($A156,COLUMN(A156),1)</f>
        <v>5</v>
      </c>
      <c r="C156" s="7" t="str">
        <f t="shared" si="351"/>
        <v>1</v>
      </c>
      <c r="D156" s="7" t="str">
        <f t="shared" si="351"/>
        <v>5</v>
      </c>
      <c r="E156" s="7" t="str">
        <f t="shared" si="351"/>
        <v>6</v>
      </c>
      <c r="F156" s="7" t="str">
        <f t="shared" si="351"/>
        <v>0</v>
      </c>
      <c r="G156" s="7" t="str">
        <f t="shared" si="351"/>
        <v>9</v>
      </c>
      <c r="H156" s="7" t="str">
        <f t="shared" si="351"/>
        <v>4</v>
      </c>
      <c r="I156" s="7" t="str">
        <f t="shared" si="351"/>
        <v>9</v>
      </c>
      <c r="J156" s="8" t="str">
        <f t="shared" si="280"/>
        <v>No</v>
      </c>
      <c r="K156" s="3" t="str">
        <f t="shared" si="281"/>
        <v>No</v>
      </c>
      <c r="M156" s="10">
        <f t="shared" si="301"/>
        <v>5</v>
      </c>
      <c r="N156" s="10">
        <f t="shared" si="334"/>
        <v>2</v>
      </c>
      <c r="O156" s="12" t="b">
        <f t="shared" si="285"/>
        <v>0</v>
      </c>
      <c r="P156" s="10" t="str">
        <f t="shared" si="302"/>
        <v>51</v>
      </c>
      <c r="Q156" s="10" t="str">
        <f t="shared" si="303"/>
        <v>56</v>
      </c>
      <c r="R156" s="10" t="str">
        <f t="shared" si="304"/>
        <v>09</v>
      </c>
      <c r="S156" s="10" t="str">
        <f t="shared" si="305"/>
        <v>49</v>
      </c>
      <c r="T156" s="13" t="e">
        <f t="shared" si="306"/>
        <v>#N/A</v>
      </c>
      <c r="U156" s="13">
        <f t="shared" si="307"/>
        <v>0</v>
      </c>
      <c r="V156" s="12" t="b">
        <f t="shared" si="282"/>
        <v>0</v>
      </c>
      <c r="W156" s="10">
        <f t="shared" si="308"/>
        <v>-4</v>
      </c>
      <c r="X156" s="10">
        <f t="shared" si="335"/>
        <v>4</v>
      </c>
      <c r="Y156" s="10">
        <f t="shared" si="336"/>
        <v>1</v>
      </c>
      <c r="Z156" s="10">
        <f t="shared" si="337"/>
        <v>-6</v>
      </c>
      <c r="AA156" s="10">
        <f t="shared" si="338"/>
        <v>9</v>
      </c>
      <c r="AB156" s="10">
        <f t="shared" si="339"/>
        <v>-5</v>
      </c>
      <c r="AC156" s="10">
        <f t="shared" si="340"/>
        <v>5</v>
      </c>
      <c r="AD156" s="12" t="b">
        <f t="shared" si="309"/>
        <v>0</v>
      </c>
      <c r="AE156" s="10">
        <f t="shared" si="310"/>
        <v>-4</v>
      </c>
      <c r="AF156" s="10">
        <f t="shared" si="341"/>
        <v>-1</v>
      </c>
      <c r="AG156" s="10">
        <f t="shared" si="342"/>
        <v>6</v>
      </c>
      <c r="AH156" s="10">
        <f t="shared" si="343"/>
        <v>-9</v>
      </c>
      <c r="AI156" s="10">
        <f t="shared" si="344"/>
        <v>5</v>
      </c>
      <c r="AJ156" s="10">
        <f t="shared" si="345"/>
        <v>-5</v>
      </c>
      <c r="AK156" s="12" t="b">
        <f t="shared" si="311"/>
        <v>0</v>
      </c>
      <c r="AL156" s="10" t="str">
        <f t="shared" si="312"/>
        <v>51</v>
      </c>
      <c r="AM156" s="10" t="str">
        <f t="shared" si="313"/>
        <v>56</v>
      </c>
      <c r="AN156" s="10" t="str">
        <f t="shared" si="314"/>
        <v>09</v>
      </c>
      <c r="AO156" s="10" t="str">
        <f t="shared" si="315"/>
        <v>49</v>
      </c>
      <c r="AP156" s="13">
        <f t="shared" si="346"/>
        <v>5</v>
      </c>
      <c r="AQ156" s="13">
        <f t="shared" si="347"/>
        <v>-47</v>
      </c>
      <c r="AR156" s="13">
        <f t="shared" si="316"/>
        <v>40</v>
      </c>
      <c r="AS156" s="12" t="b">
        <f t="shared" si="317"/>
        <v>0</v>
      </c>
      <c r="AT156" s="10" t="str">
        <f t="shared" si="318"/>
        <v>51</v>
      </c>
      <c r="AU156" s="10" t="str">
        <f t="shared" si="319"/>
        <v>56</v>
      </c>
      <c r="AV156" s="10" t="str">
        <f t="shared" si="320"/>
        <v>09</v>
      </c>
      <c r="AW156" s="10" t="str">
        <f t="shared" si="321"/>
        <v>49</v>
      </c>
      <c r="AX156" s="13">
        <f t="shared" si="322"/>
        <v>-5</v>
      </c>
      <c r="AY156" s="13">
        <f t="shared" si="283"/>
        <v>47</v>
      </c>
      <c r="AZ156" s="13">
        <f t="shared" si="323"/>
        <v>-40</v>
      </c>
      <c r="BA156" s="12" t="b">
        <f t="shared" si="324"/>
        <v>0</v>
      </c>
      <c r="BB156" s="12" t="b">
        <f t="shared" si="348"/>
        <v>0</v>
      </c>
      <c r="BC156" t="b">
        <f>IF(OR((O156,V156,AD156,AK156,AS156,BA156)),TRUE,FALSE)</f>
        <v>0</v>
      </c>
      <c r="BD156" t="str">
        <f t="shared" si="349"/>
        <v>غير جميل</v>
      </c>
      <c r="BE156" t="str">
        <f t="shared" si="286"/>
        <v>غير جميل</v>
      </c>
      <c r="BF156" t="str">
        <f t="shared" si="287"/>
        <v>غير جميل</v>
      </c>
      <c r="BG156" t="str">
        <f t="shared" si="288"/>
        <v>غير جميل</v>
      </c>
      <c r="BH156" t="str">
        <f t="shared" si="289"/>
        <v>غير جميل</v>
      </c>
      <c r="BI156" t="str">
        <f t="shared" si="290"/>
        <v>غير جميل</v>
      </c>
      <c r="BJ156" t="str">
        <f t="shared" si="291"/>
        <v>غير جميل</v>
      </c>
      <c r="BK156" t="str">
        <f t="shared" si="350"/>
        <v>غير جميل</v>
      </c>
    </row>
    <row r="157" spans="1:63" ht="15.75">
      <c r="A157" s="6" t="s">
        <v>135</v>
      </c>
      <c r="B157" s="7" t="str">
        <f t="shared" ref="B157:I157" si="352">MID($A157,COLUMN(A157),1)</f>
        <v>5</v>
      </c>
      <c r="C157" s="7" t="str">
        <f t="shared" si="352"/>
        <v>1</v>
      </c>
      <c r="D157" s="7" t="str">
        <f t="shared" si="352"/>
        <v>5</v>
      </c>
      <c r="E157" s="7" t="str">
        <f t="shared" si="352"/>
        <v>6</v>
      </c>
      <c r="F157" s="7" t="str">
        <f t="shared" si="352"/>
        <v>0</v>
      </c>
      <c r="G157" s="7" t="str">
        <f t="shared" si="352"/>
        <v>9</v>
      </c>
      <c r="H157" s="7" t="str">
        <f t="shared" si="352"/>
        <v>8</v>
      </c>
      <c r="I157" s="7" t="str">
        <f t="shared" si="352"/>
        <v>3</v>
      </c>
      <c r="J157" s="8" t="str">
        <f t="shared" si="280"/>
        <v>No</v>
      </c>
      <c r="K157" s="3" t="str">
        <f t="shared" si="281"/>
        <v>No</v>
      </c>
      <c r="M157" s="10">
        <f t="shared" si="301"/>
        <v>5</v>
      </c>
      <c r="N157" s="10">
        <f t="shared" si="334"/>
        <v>2</v>
      </c>
      <c r="O157" s="12" t="b">
        <f t="shared" si="285"/>
        <v>0</v>
      </c>
      <c r="P157" s="10" t="str">
        <f t="shared" si="302"/>
        <v>51</v>
      </c>
      <c r="Q157" s="10" t="str">
        <f t="shared" si="303"/>
        <v>56</v>
      </c>
      <c r="R157" s="10" t="str">
        <f t="shared" si="304"/>
        <v>09</v>
      </c>
      <c r="S157" s="10" t="str">
        <f t="shared" si="305"/>
        <v>83</v>
      </c>
      <c r="T157" s="13" t="e">
        <f t="shared" si="306"/>
        <v>#N/A</v>
      </c>
      <c r="U157" s="13">
        <f t="shared" si="307"/>
        <v>0</v>
      </c>
      <c r="V157" s="12" t="b">
        <f t="shared" si="282"/>
        <v>0</v>
      </c>
      <c r="W157" s="10">
        <f t="shared" si="308"/>
        <v>-4</v>
      </c>
      <c r="X157" s="10">
        <f t="shared" si="335"/>
        <v>4</v>
      </c>
      <c r="Y157" s="10">
        <f t="shared" si="336"/>
        <v>1</v>
      </c>
      <c r="Z157" s="10">
        <f t="shared" si="337"/>
        <v>-6</v>
      </c>
      <c r="AA157" s="10">
        <f t="shared" si="338"/>
        <v>9</v>
      </c>
      <c r="AB157" s="10">
        <f t="shared" si="339"/>
        <v>-1</v>
      </c>
      <c r="AC157" s="10">
        <f t="shared" si="340"/>
        <v>-5</v>
      </c>
      <c r="AD157" s="12" t="b">
        <f t="shared" si="309"/>
        <v>0</v>
      </c>
      <c r="AE157" s="10">
        <f t="shared" si="310"/>
        <v>-4</v>
      </c>
      <c r="AF157" s="10">
        <f t="shared" si="341"/>
        <v>-1</v>
      </c>
      <c r="AG157" s="10">
        <f t="shared" si="342"/>
        <v>6</v>
      </c>
      <c r="AH157" s="10">
        <f t="shared" si="343"/>
        <v>-9</v>
      </c>
      <c r="AI157" s="10">
        <f t="shared" si="344"/>
        <v>1</v>
      </c>
      <c r="AJ157" s="10">
        <f t="shared" si="345"/>
        <v>5</v>
      </c>
      <c r="AK157" s="12" t="b">
        <f t="shared" si="311"/>
        <v>0</v>
      </c>
      <c r="AL157" s="10" t="str">
        <f t="shared" si="312"/>
        <v>51</v>
      </c>
      <c r="AM157" s="10" t="str">
        <f t="shared" si="313"/>
        <v>56</v>
      </c>
      <c r="AN157" s="10" t="str">
        <f t="shared" si="314"/>
        <v>09</v>
      </c>
      <c r="AO157" s="10" t="str">
        <f t="shared" si="315"/>
        <v>83</v>
      </c>
      <c r="AP157" s="13">
        <f t="shared" si="346"/>
        <v>5</v>
      </c>
      <c r="AQ157" s="13">
        <f t="shared" si="347"/>
        <v>-47</v>
      </c>
      <c r="AR157" s="13">
        <f t="shared" si="316"/>
        <v>74</v>
      </c>
      <c r="AS157" s="12" t="b">
        <f t="shared" si="317"/>
        <v>0</v>
      </c>
      <c r="AT157" s="10" t="str">
        <f t="shared" si="318"/>
        <v>51</v>
      </c>
      <c r="AU157" s="10" t="str">
        <f t="shared" si="319"/>
        <v>56</v>
      </c>
      <c r="AV157" s="10" t="str">
        <f t="shared" si="320"/>
        <v>09</v>
      </c>
      <c r="AW157" s="10" t="str">
        <f t="shared" si="321"/>
        <v>83</v>
      </c>
      <c r="AX157" s="13">
        <f t="shared" si="322"/>
        <v>-5</v>
      </c>
      <c r="AY157" s="13">
        <f t="shared" si="283"/>
        <v>47</v>
      </c>
      <c r="AZ157" s="13">
        <f t="shared" si="323"/>
        <v>-74</v>
      </c>
      <c r="BA157" s="12" t="b">
        <f t="shared" si="324"/>
        <v>0</v>
      </c>
      <c r="BB157" s="12" t="b">
        <f t="shared" si="348"/>
        <v>0</v>
      </c>
      <c r="BC157" t="b">
        <f>IF(OR((O157,V157,AD157,AK157,AS157,BA157)),TRUE,FALSE)</f>
        <v>0</v>
      </c>
      <c r="BD157" t="str">
        <f t="shared" si="349"/>
        <v>غير جميل</v>
      </c>
      <c r="BE157" t="str">
        <f t="shared" si="286"/>
        <v>غير جميل</v>
      </c>
      <c r="BF157" t="str">
        <f t="shared" si="287"/>
        <v>غير جميل</v>
      </c>
      <c r="BG157" t="str">
        <f t="shared" si="288"/>
        <v>غير جميل</v>
      </c>
      <c r="BH157" t="str">
        <f t="shared" si="289"/>
        <v>غير جميل</v>
      </c>
      <c r="BI157" t="str">
        <f t="shared" si="290"/>
        <v>غير جميل</v>
      </c>
      <c r="BJ157" t="str">
        <f t="shared" si="291"/>
        <v>غير جميل</v>
      </c>
      <c r="BK157" t="str">
        <f t="shared" si="350"/>
        <v>غير جميل</v>
      </c>
    </row>
    <row r="158" spans="1:63" ht="15.75">
      <c r="A158" s="6" t="s">
        <v>136</v>
      </c>
      <c r="B158" s="7" t="str">
        <f t="shared" ref="B158:I158" si="353">MID($A158,COLUMN(A158),1)</f>
        <v>5</v>
      </c>
      <c r="C158" s="7" t="str">
        <f t="shared" si="353"/>
        <v>1</v>
      </c>
      <c r="D158" s="7" t="str">
        <f t="shared" si="353"/>
        <v>5</v>
      </c>
      <c r="E158" s="7" t="str">
        <f t="shared" si="353"/>
        <v>6</v>
      </c>
      <c r="F158" s="7" t="str">
        <f t="shared" si="353"/>
        <v>0</v>
      </c>
      <c r="G158" s="7" t="str">
        <f t="shared" si="353"/>
        <v>9</v>
      </c>
      <c r="H158" s="7" t="str">
        <f t="shared" si="353"/>
        <v>9</v>
      </c>
      <c r="I158" s="7" t="str">
        <f t="shared" si="353"/>
        <v>1</v>
      </c>
      <c r="J158" s="8" t="str">
        <f t="shared" si="280"/>
        <v>No</v>
      </c>
      <c r="K158" s="3" t="str">
        <f t="shared" si="281"/>
        <v>No</v>
      </c>
      <c r="M158" s="10">
        <f t="shared" si="301"/>
        <v>5</v>
      </c>
      <c r="N158" s="10">
        <f t="shared" si="334"/>
        <v>2</v>
      </c>
      <c r="O158" s="12" t="b">
        <f t="shared" si="285"/>
        <v>0</v>
      </c>
      <c r="P158" s="10" t="str">
        <f t="shared" si="302"/>
        <v>51</v>
      </c>
      <c r="Q158" s="10" t="str">
        <f t="shared" si="303"/>
        <v>56</v>
      </c>
      <c r="R158" s="10" t="str">
        <f t="shared" si="304"/>
        <v>09</v>
      </c>
      <c r="S158" s="10" t="str">
        <f t="shared" si="305"/>
        <v>91</v>
      </c>
      <c r="T158" s="13" t="e">
        <f t="shared" si="306"/>
        <v>#N/A</v>
      </c>
      <c r="U158" s="13">
        <f t="shared" si="307"/>
        <v>0</v>
      </c>
      <c r="V158" s="12" t="b">
        <f t="shared" si="282"/>
        <v>0</v>
      </c>
      <c r="W158" s="10">
        <f t="shared" si="308"/>
        <v>-4</v>
      </c>
      <c r="X158" s="10">
        <f t="shared" si="335"/>
        <v>4</v>
      </c>
      <c r="Y158" s="10">
        <f t="shared" si="336"/>
        <v>1</v>
      </c>
      <c r="Z158" s="10">
        <f t="shared" si="337"/>
        <v>-6</v>
      </c>
      <c r="AA158" s="10">
        <f t="shared" si="338"/>
        <v>9</v>
      </c>
      <c r="AB158" s="10">
        <f t="shared" si="339"/>
        <v>0</v>
      </c>
      <c r="AC158" s="10">
        <f t="shared" si="340"/>
        <v>-8</v>
      </c>
      <c r="AD158" s="12" t="b">
        <f t="shared" si="309"/>
        <v>0</v>
      </c>
      <c r="AE158" s="10">
        <f t="shared" si="310"/>
        <v>-4</v>
      </c>
      <c r="AF158" s="10">
        <f t="shared" si="341"/>
        <v>-1</v>
      </c>
      <c r="AG158" s="10">
        <f t="shared" si="342"/>
        <v>6</v>
      </c>
      <c r="AH158" s="10">
        <f t="shared" si="343"/>
        <v>-9</v>
      </c>
      <c r="AI158" s="10">
        <f t="shared" si="344"/>
        <v>0</v>
      </c>
      <c r="AJ158" s="10">
        <f t="shared" si="345"/>
        <v>8</v>
      </c>
      <c r="AK158" s="12" t="b">
        <f t="shared" si="311"/>
        <v>0</v>
      </c>
      <c r="AL158" s="10" t="str">
        <f t="shared" si="312"/>
        <v>51</v>
      </c>
      <c r="AM158" s="10" t="str">
        <f t="shared" si="313"/>
        <v>56</v>
      </c>
      <c r="AN158" s="10" t="str">
        <f t="shared" si="314"/>
        <v>09</v>
      </c>
      <c r="AO158" s="10" t="str">
        <f t="shared" si="315"/>
        <v>91</v>
      </c>
      <c r="AP158" s="13">
        <f t="shared" si="346"/>
        <v>5</v>
      </c>
      <c r="AQ158" s="13">
        <f t="shared" si="347"/>
        <v>-47</v>
      </c>
      <c r="AR158" s="13">
        <f t="shared" si="316"/>
        <v>82</v>
      </c>
      <c r="AS158" s="12" t="b">
        <f t="shared" si="317"/>
        <v>0</v>
      </c>
      <c r="AT158" s="10" t="str">
        <f t="shared" si="318"/>
        <v>51</v>
      </c>
      <c r="AU158" s="10" t="str">
        <f t="shared" si="319"/>
        <v>56</v>
      </c>
      <c r="AV158" s="10" t="str">
        <f t="shared" si="320"/>
        <v>09</v>
      </c>
      <c r="AW158" s="10" t="str">
        <f t="shared" si="321"/>
        <v>91</v>
      </c>
      <c r="AX158" s="13">
        <f t="shared" si="322"/>
        <v>-5</v>
      </c>
      <c r="AY158" s="13">
        <f t="shared" si="283"/>
        <v>47</v>
      </c>
      <c r="AZ158" s="13">
        <f t="shared" si="323"/>
        <v>-82</v>
      </c>
      <c r="BA158" s="12" t="b">
        <f t="shared" si="324"/>
        <v>0</v>
      </c>
      <c r="BB158" s="12" t="b">
        <f t="shared" si="348"/>
        <v>0</v>
      </c>
      <c r="BC158" t="b">
        <f>IF(OR((O158,V158,AD158,AK158,AS158,BA158)),TRUE,FALSE)</f>
        <v>0</v>
      </c>
      <c r="BD158" t="str">
        <f t="shared" si="349"/>
        <v>غير جميل</v>
      </c>
      <c r="BE158" t="str">
        <f t="shared" si="286"/>
        <v>غير جميل</v>
      </c>
      <c r="BF158" t="str">
        <f t="shared" si="287"/>
        <v>غير جميل</v>
      </c>
      <c r="BG158" t="str">
        <f t="shared" si="288"/>
        <v>غير جميل</v>
      </c>
      <c r="BH158" t="str">
        <f t="shared" si="289"/>
        <v>غير جميل</v>
      </c>
      <c r="BI158" t="str">
        <f t="shared" si="290"/>
        <v>غير جميل</v>
      </c>
      <c r="BJ158" t="str">
        <f t="shared" si="291"/>
        <v>غير جميل</v>
      </c>
      <c r="BK158" t="str">
        <f t="shared" si="350"/>
        <v>غير جميل</v>
      </c>
    </row>
    <row r="159" spans="1:63" ht="15.75">
      <c r="A159" s="6" t="s">
        <v>137</v>
      </c>
      <c r="B159" s="7" t="str">
        <f t="shared" ref="B159:I159" si="354">MID($A159,COLUMN(A159),1)</f>
        <v>5</v>
      </c>
      <c r="C159" s="7" t="str">
        <f t="shared" si="354"/>
        <v>1</v>
      </c>
      <c r="D159" s="7" t="str">
        <f t="shared" si="354"/>
        <v>5</v>
      </c>
      <c r="E159" s="7" t="str">
        <f t="shared" si="354"/>
        <v>6</v>
      </c>
      <c r="F159" s="7" t="str">
        <f t="shared" si="354"/>
        <v>0</v>
      </c>
      <c r="G159" s="7" t="str">
        <f t="shared" si="354"/>
        <v>9</v>
      </c>
      <c r="H159" s="7" t="str">
        <f t="shared" si="354"/>
        <v>9</v>
      </c>
      <c r="I159" s="7" t="str">
        <f t="shared" si="354"/>
        <v>4</v>
      </c>
      <c r="J159" s="8" t="str">
        <f t="shared" si="280"/>
        <v>No</v>
      </c>
      <c r="K159" s="3" t="str">
        <f t="shared" si="281"/>
        <v>No</v>
      </c>
      <c r="M159" s="10">
        <f t="shared" si="301"/>
        <v>5</v>
      </c>
      <c r="N159" s="10">
        <f t="shared" si="334"/>
        <v>2</v>
      </c>
      <c r="O159" s="12" t="b">
        <f t="shared" si="285"/>
        <v>0</v>
      </c>
      <c r="P159" s="10" t="str">
        <f t="shared" si="302"/>
        <v>51</v>
      </c>
      <c r="Q159" s="10" t="str">
        <f t="shared" si="303"/>
        <v>56</v>
      </c>
      <c r="R159" s="10" t="str">
        <f t="shared" si="304"/>
        <v>09</v>
      </c>
      <c r="S159" s="10" t="str">
        <f t="shared" si="305"/>
        <v>94</v>
      </c>
      <c r="T159" s="13" t="e">
        <f t="shared" si="306"/>
        <v>#N/A</v>
      </c>
      <c r="U159" s="13">
        <f t="shared" si="307"/>
        <v>0</v>
      </c>
      <c r="V159" s="12" t="b">
        <f t="shared" si="282"/>
        <v>0</v>
      </c>
      <c r="W159" s="10">
        <f t="shared" si="308"/>
        <v>-4</v>
      </c>
      <c r="X159" s="10">
        <f t="shared" si="335"/>
        <v>4</v>
      </c>
      <c r="Y159" s="10">
        <f t="shared" si="336"/>
        <v>1</v>
      </c>
      <c r="Z159" s="10">
        <f t="shared" si="337"/>
        <v>-6</v>
      </c>
      <c r="AA159" s="10">
        <f t="shared" si="338"/>
        <v>9</v>
      </c>
      <c r="AB159" s="10">
        <f t="shared" si="339"/>
        <v>0</v>
      </c>
      <c r="AC159" s="10">
        <f t="shared" si="340"/>
        <v>-5</v>
      </c>
      <c r="AD159" s="12" t="b">
        <f t="shared" si="309"/>
        <v>0</v>
      </c>
      <c r="AE159" s="10">
        <f t="shared" si="310"/>
        <v>-4</v>
      </c>
      <c r="AF159" s="10">
        <f t="shared" si="341"/>
        <v>-1</v>
      </c>
      <c r="AG159" s="10">
        <f t="shared" si="342"/>
        <v>6</v>
      </c>
      <c r="AH159" s="10">
        <f t="shared" si="343"/>
        <v>-9</v>
      </c>
      <c r="AI159" s="10">
        <f t="shared" si="344"/>
        <v>0</v>
      </c>
      <c r="AJ159" s="10">
        <f t="shared" si="345"/>
        <v>5</v>
      </c>
      <c r="AK159" s="12" t="b">
        <f t="shared" si="311"/>
        <v>0</v>
      </c>
      <c r="AL159" s="10" t="str">
        <f t="shared" si="312"/>
        <v>51</v>
      </c>
      <c r="AM159" s="10" t="str">
        <f t="shared" si="313"/>
        <v>56</v>
      </c>
      <c r="AN159" s="10" t="str">
        <f t="shared" si="314"/>
        <v>09</v>
      </c>
      <c r="AO159" s="10" t="str">
        <f t="shared" si="315"/>
        <v>94</v>
      </c>
      <c r="AP159" s="13">
        <f t="shared" si="346"/>
        <v>5</v>
      </c>
      <c r="AQ159" s="13">
        <f t="shared" si="347"/>
        <v>-47</v>
      </c>
      <c r="AR159" s="13">
        <f t="shared" si="316"/>
        <v>85</v>
      </c>
      <c r="AS159" s="12" t="b">
        <f t="shared" si="317"/>
        <v>0</v>
      </c>
      <c r="AT159" s="10" t="str">
        <f t="shared" si="318"/>
        <v>51</v>
      </c>
      <c r="AU159" s="10" t="str">
        <f t="shared" si="319"/>
        <v>56</v>
      </c>
      <c r="AV159" s="10" t="str">
        <f t="shared" si="320"/>
        <v>09</v>
      </c>
      <c r="AW159" s="10" t="str">
        <f t="shared" si="321"/>
        <v>94</v>
      </c>
      <c r="AX159" s="13">
        <f t="shared" si="322"/>
        <v>-5</v>
      </c>
      <c r="AY159" s="13">
        <f t="shared" si="283"/>
        <v>47</v>
      </c>
      <c r="AZ159" s="13">
        <f t="shared" si="323"/>
        <v>-85</v>
      </c>
      <c r="BA159" s="12" t="b">
        <f t="shared" si="324"/>
        <v>0</v>
      </c>
      <c r="BB159" s="12" t="b">
        <f t="shared" si="348"/>
        <v>0</v>
      </c>
      <c r="BC159" t="b">
        <f>IF(OR((O159,V159,AD159,AK159,AS159,BA159)),TRUE,FALSE)</f>
        <v>0</v>
      </c>
      <c r="BD159" t="str">
        <f t="shared" si="349"/>
        <v>غير جميل</v>
      </c>
      <c r="BE159" t="str">
        <f t="shared" si="286"/>
        <v>غير جميل</v>
      </c>
      <c r="BF159" t="str">
        <f t="shared" si="287"/>
        <v>غير جميل</v>
      </c>
      <c r="BG159" t="str">
        <f t="shared" si="288"/>
        <v>غير جميل</v>
      </c>
      <c r="BH159" t="str">
        <f t="shared" si="289"/>
        <v>غير جميل</v>
      </c>
      <c r="BI159" t="str">
        <f t="shared" si="290"/>
        <v>غير جميل</v>
      </c>
      <c r="BJ159" t="str">
        <f t="shared" si="291"/>
        <v>غير جميل</v>
      </c>
      <c r="BK159" t="str">
        <f t="shared" si="350"/>
        <v>غير جميل</v>
      </c>
    </row>
    <row r="160" spans="1:63" ht="15.75">
      <c r="A160" s="6" t="s">
        <v>138</v>
      </c>
      <c r="B160" s="7" t="str">
        <f t="shared" ref="B160:I160" si="355">MID($A160,COLUMN(A160),1)</f>
        <v>5</v>
      </c>
      <c r="C160" s="7" t="str">
        <f t="shared" si="355"/>
        <v>1</v>
      </c>
      <c r="D160" s="7" t="str">
        <f t="shared" si="355"/>
        <v>5</v>
      </c>
      <c r="E160" s="7" t="str">
        <f t="shared" si="355"/>
        <v>6</v>
      </c>
      <c r="F160" s="7" t="str">
        <f t="shared" si="355"/>
        <v>1</v>
      </c>
      <c r="G160" s="7" t="str">
        <f t="shared" si="355"/>
        <v>3</v>
      </c>
      <c r="H160" s="7" t="str">
        <f t="shared" si="355"/>
        <v>0</v>
      </c>
      <c r="I160" s="7" t="str">
        <f t="shared" si="355"/>
        <v>7</v>
      </c>
      <c r="J160" s="8" t="str">
        <f t="shared" si="280"/>
        <v>No</v>
      </c>
      <c r="K160" s="3" t="str">
        <f t="shared" si="281"/>
        <v>No</v>
      </c>
      <c r="M160" s="10">
        <f t="shared" si="301"/>
        <v>5</v>
      </c>
      <c r="N160" s="10">
        <f t="shared" si="334"/>
        <v>2</v>
      </c>
      <c r="O160" s="12" t="b">
        <f t="shared" si="285"/>
        <v>0</v>
      </c>
      <c r="P160" s="10" t="str">
        <f t="shared" si="302"/>
        <v>51</v>
      </c>
      <c r="Q160" s="10" t="str">
        <f t="shared" si="303"/>
        <v>56</v>
      </c>
      <c r="R160" s="10" t="str">
        <f t="shared" si="304"/>
        <v>13</v>
      </c>
      <c r="S160" s="10" t="str">
        <f t="shared" si="305"/>
        <v>07</v>
      </c>
      <c r="T160" s="13" t="e">
        <f t="shared" si="306"/>
        <v>#N/A</v>
      </c>
      <c r="U160" s="13">
        <f t="shared" si="307"/>
        <v>0</v>
      </c>
      <c r="V160" s="12" t="b">
        <f t="shared" si="282"/>
        <v>0</v>
      </c>
      <c r="W160" s="10">
        <f t="shared" si="308"/>
        <v>-4</v>
      </c>
      <c r="X160" s="10">
        <f t="shared" si="335"/>
        <v>4</v>
      </c>
      <c r="Y160" s="10">
        <f t="shared" si="336"/>
        <v>1</v>
      </c>
      <c r="Z160" s="10">
        <f t="shared" si="337"/>
        <v>-5</v>
      </c>
      <c r="AA160" s="10">
        <f t="shared" si="338"/>
        <v>2</v>
      </c>
      <c r="AB160" s="10">
        <f t="shared" si="339"/>
        <v>-3</v>
      </c>
      <c r="AC160" s="10">
        <f t="shared" si="340"/>
        <v>7</v>
      </c>
      <c r="AD160" s="12" t="b">
        <f t="shared" si="309"/>
        <v>0</v>
      </c>
      <c r="AE160" s="10">
        <f t="shared" si="310"/>
        <v>-4</v>
      </c>
      <c r="AF160" s="10">
        <f t="shared" si="341"/>
        <v>-1</v>
      </c>
      <c r="AG160" s="10">
        <f t="shared" si="342"/>
        <v>5</v>
      </c>
      <c r="AH160" s="10">
        <f t="shared" si="343"/>
        <v>-2</v>
      </c>
      <c r="AI160" s="10">
        <f t="shared" si="344"/>
        <v>3</v>
      </c>
      <c r="AJ160" s="10">
        <f t="shared" si="345"/>
        <v>-7</v>
      </c>
      <c r="AK160" s="12" t="b">
        <f t="shared" si="311"/>
        <v>0</v>
      </c>
      <c r="AL160" s="10" t="str">
        <f t="shared" si="312"/>
        <v>51</v>
      </c>
      <c r="AM160" s="10" t="str">
        <f t="shared" si="313"/>
        <v>56</v>
      </c>
      <c r="AN160" s="10" t="str">
        <f t="shared" si="314"/>
        <v>13</v>
      </c>
      <c r="AO160" s="10" t="str">
        <f t="shared" si="315"/>
        <v>07</v>
      </c>
      <c r="AP160" s="13">
        <f t="shared" si="346"/>
        <v>5</v>
      </c>
      <c r="AQ160" s="13">
        <f t="shared" si="347"/>
        <v>-43</v>
      </c>
      <c r="AR160" s="13">
        <f t="shared" si="316"/>
        <v>-6</v>
      </c>
      <c r="AS160" s="12" t="b">
        <f t="shared" si="317"/>
        <v>0</v>
      </c>
      <c r="AT160" s="10" t="str">
        <f t="shared" si="318"/>
        <v>51</v>
      </c>
      <c r="AU160" s="10" t="str">
        <f t="shared" si="319"/>
        <v>56</v>
      </c>
      <c r="AV160" s="10" t="str">
        <f t="shared" si="320"/>
        <v>13</v>
      </c>
      <c r="AW160" s="10" t="str">
        <f t="shared" si="321"/>
        <v>07</v>
      </c>
      <c r="AX160" s="13">
        <f t="shared" si="322"/>
        <v>-5</v>
      </c>
      <c r="AY160" s="13">
        <f t="shared" si="283"/>
        <v>43</v>
      </c>
      <c r="AZ160" s="13">
        <f t="shared" si="323"/>
        <v>6</v>
      </c>
      <c r="BA160" s="12" t="b">
        <f t="shared" si="324"/>
        <v>0</v>
      </c>
      <c r="BB160" s="12" t="b">
        <f t="shared" si="348"/>
        <v>0</v>
      </c>
      <c r="BC160" t="b">
        <f>IF(OR((O160,V160,AD160,AK160,AS160,BA160)),TRUE,FALSE)</f>
        <v>0</v>
      </c>
      <c r="BD160" t="str">
        <f t="shared" si="349"/>
        <v>غير جميل</v>
      </c>
      <c r="BE160" t="str">
        <f t="shared" si="286"/>
        <v>غير جميل</v>
      </c>
      <c r="BF160" t="str">
        <f t="shared" si="287"/>
        <v>غير جميل</v>
      </c>
      <c r="BG160" t="str">
        <f t="shared" si="288"/>
        <v>غير جميل</v>
      </c>
      <c r="BH160" t="str">
        <f t="shared" si="289"/>
        <v>غير جميل</v>
      </c>
      <c r="BI160" t="str">
        <f t="shared" si="290"/>
        <v>غير جميل</v>
      </c>
      <c r="BJ160" t="str">
        <f t="shared" si="291"/>
        <v>غير جميل</v>
      </c>
      <c r="BK160" t="str">
        <f t="shared" si="350"/>
        <v>غير جميل</v>
      </c>
    </row>
    <row r="161" spans="1:63" ht="15.75">
      <c r="A161" s="6" t="s">
        <v>139</v>
      </c>
      <c r="B161" s="7" t="str">
        <f t="shared" ref="B161:I161" si="356">MID($A161,COLUMN(A161),1)</f>
        <v>5</v>
      </c>
      <c r="C161" s="7" t="str">
        <f t="shared" si="356"/>
        <v>1</v>
      </c>
      <c r="D161" s="7" t="str">
        <f t="shared" si="356"/>
        <v>5</v>
      </c>
      <c r="E161" s="7" t="str">
        <f t="shared" si="356"/>
        <v>6</v>
      </c>
      <c r="F161" s="7" t="str">
        <f t="shared" si="356"/>
        <v>1</v>
      </c>
      <c r="G161" s="7" t="str">
        <f t="shared" si="356"/>
        <v>3</v>
      </c>
      <c r="H161" s="7" t="str">
        <f t="shared" si="356"/>
        <v>5</v>
      </c>
      <c r="I161" s="7" t="str">
        <f t="shared" si="356"/>
        <v>4</v>
      </c>
      <c r="J161" s="8" t="str">
        <f t="shared" si="280"/>
        <v>No</v>
      </c>
      <c r="K161" s="3" t="str">
        <f t="shared" si="281"/>
        <v>No</v>
      </c>
      <c r="M161" s="10">
        <f t="shared" si="301"/>
        <v>5</v>
      </c>
      <c r="N161" s="10">
        <f t="shared" si="334"/>
        <v>3</v>
      </c>
      <c r="O161" s="12" t="b">
        <f t="shared" si="285"/>
        <v>0</v>
      </c>
      <c r="P161" s="10" t="str">
        <f t="shared" si="302"/>
        <v>51</v>
      </c>
      <c r="Q161" s="10" t="str">
        <f t="shared" si="303"/>
        <v>56</v>
      </c>
      <c r="R161" s="10" t="str">
        <f t="shared" si="304"/>
        <v>13</v>
      </c>
      <c r="S161" s="10" t="str">
        <f t="shared" si="305"/>
        <v>54</v>
      </c>
      <c r="T161" s="13" t="e">
        <f t="shared" si="306"/>
        <v>#N/A</v>
      </c>
      <c r="U161" s="13">
        <f t="shared" si="307"/>
        <v>0</v>
      </c>
      <c r="V161" s="12" t="b">
        <f t="shared" si="282"/>
        <v>0</v>
      </c>
      <c r="W161" s="10">
        <f t="shared" si="308"/>
        <v>-4</v>
      </c>
      <c r="X161" s="10">
        <f t="shared" si="335"/>
        <v>4</v>
      </c>
      <c r="Y161" s="10">
        <f t="shared" si="336"/>
        <v>1</v>
      </c>
      <c r="Z161" s="10">
        <f t="shared" si="337"/>
        <v>-5</v>
      </c>
      <c r="AA161" s="10">
        <f t="shared" si="338"/>
        <v>2</v>
      </c>
      <c r="AB161" s="10">
        <f t="shared" si="339"/>
        <v>2</v>
      </c>
      <c r="AC161" s="10">
        <f t="shared" si="340"/>
        <v>-1</v>
      </c>
      <c r="AD161" s="12" t="b">
        <f t="shared" si="309"/>
        <v>0</v>
      </c>
      <c r="AE161" s="10">
        <f t="shared" si="310"/>
        <v>-4</v>
      </c>
      <c r="AF161" s="10">
        <f t="shared" si="341"/>
        <v>-1</v>
      </c>
      <c r="AG161" s="10">
        <f t="shared" si="342"/>
        <v>5</v>
      </c>
      <c r="AH161" s="10">
        <f t="shared" si="343"/>
        <v>-2</v>
      </c>
      <c r="AI161" s="10">
        <f t="shared" si="344"/>
        <v>-2</v>
      </c>
      <c r="AJ161" s="10">
        <f t="shared" si="345"/>
        <v>1</v>
      </c>
      <c r="AK161" s="12" t="b">
        <f t="shared" si="311"/>
        <v>0</v>
      </c>
      <c r="AL161" s="10" t="str">
        <f t="shared" si="312"/>
        <v>51</v>
      </c>
      <c r="AM161" s="10" t="str">
        <f t="shared" si="313"/>
        <v>56</v>
      </c>
      <c r="AN161" s="10" t="str">
        <f t="shared" si="314"/>
        <v>13</v>
      </c>
      <c r="AO161" s="10" t="str">
        <f t="shared" si="315"/>
        <v>54</v>
      </c>
      <c r="AP161" s="13">
        <f t="shared" si="346"/>
        <v>5</v>
      </c>
      <c r="AQ161" s="13">
        <f t="shared" si="347"/>
        <v>-43</v>
      </c>
      <c r="AR161" s="13">
        <f t="shared" si="316"/>
        <v>41</v>
      </c>
      <c r="AS161" s="12" t="b">
        <f t="shared" si="317"/>
        <v>0</v>
      </c>
      <c r="AT161" s="10" t="str">
        <f t="shared" si="318"/>
        <v>51</v>
      </c>
      <c r="AU161" s="10" t="str">
        <f t="shared" si="319"/>
        <v>56</v>
      </c>
      <c r="AV161" s="10" t="str">
        <f t="shared" si="320"/>
        <v>13</v>
      </c>
      <c r="AW161" s="10" t="str">
        <f t="shared" si="321"/>
        <v>54</v>
      </c>
      <c r="AX161" s="13">
        <f t="shared" si="322"/>
        <v>-5</v>
      </c>
      <c r="AY161" s="13">
        <f t="shared" si="283"/>
        <v>43</v>
      </c>
      <c r="AZ161" s="13">
        <f t="shared" si="323"/>
        <v>-41</v>
      </c>
      <c r="BA161" s="12" t="b">
        <f t="shared" si="324"/>
        <v>0</v>
      </c>
      <c r="BB161" s="12" t="b">
        <f t="shared" si="348"/>
        <v>0</v>
      </c>
      <c r="BC161" t="b">
        <f>IF(OR((O161,V161,AD161,AK161,AS161,BA161)),TRUE,FALSE)</f>
        <v>0</v>
      </c>
      <c r="BD161" t="str">
        <f t="shared" si="349"/>
        <v>غير جميل</v>
      </c>
      <c r="BE161" t="str">
        <f t="shared" si="286"/>
        <v>غير جميل</v>
      </c>
      <c r="BF161" t="str">
        <f t="shared" si="287"/>
        <v>غير جميل</v>
      </c>
      <c r="BG161" t="str">
        <f t="shared" si="288"/>
        <v>غير جميل</v>
      </c>
      <c r="BH161" t="str">
        <f t="shared" si="289"/>
        <v>غير جميل</v>
      </c>
      <c r="BI161" t="str">
        <f t="shared" si="290"/>
        <v>غير جميل</v>
      </c>
      <c r="BJ161" t="str">
        <f t="shared" si="291"/>
        <v>غير جميل</v>
      </c>
      <c r="BK161" t="str">
        <f t="shared" si="350"/>
        <v>غير جميل</v>
      </c>
    </row>
    <row r="162" spans="1:63" ht="15.75">
      <c r="A162" s="6" t="s">
        <v>140</v>
      </c>
      <c r="B162" s="7" t="str">
        <f t="shared" ref="B162:I162" si="357">MID($A162,COLUMN(A162),1)</f>
        <v>5</v>
      </c>
      <c r="C162" s="7" t="str">
        <f t="shared" si="357"/>
        <v>1</v>
      </c>
      <c r="D162" s="7" t="str">
        <f t="shared" si="357"/>
        <v>5</v>
      </c>
      <c r="E162" s="7" t="str">
        <f t="shared" si="357"/>
        <v>6</v>
      </c>
      <c r="F162" s="7" t="str">
        <f t="shared" si="357"/>
        <v>1</v>
      </c>
      <c r="G162" s="7" t="str">
        <f t="shared" si="357"/>
        <v>3</v>
      </c>
      <c r="H162" s="7" t="str">
        <f t="shared" si="357"/>
        <v>5</v>
      </c>
      <c r="I162" s="7" t="str">
        <f t="shared" si="357"/>
        <v>8</v>
      </c>
      <c r="J162" s="8" t="str">
        <f t="shared" si="280"/>
        <v>No</v>
      </c>
      <c r="K162" s="3" t="str">
        <f t="shared" si="281"/>
        <v>No</v>
      </c>
      <c r="M162" s="10">
        <f t="shared" si="301"/>
        <v>5</v>
      </c>
      <c r="N162" s="10">
        <f t="shared" si="334"/>
        <v>3</v>
      </c>
      <c r="O162" s="12" t="b">
        <f t="shared" si="285"/>
        <v>0</v>
      </c>
      <c r="P162" s="10" t="str">
        <f t="shared" si="302"/>
        <v>51</v>
      </c>
      <c r="Q162" s="10" t="str">
        <f t="shared" si="303"/>
        <v>56</v>
      </c>
      <c r="R162" s="10" t="str">
        <f t="shared" si="304"/>
        <v>13</v>
      </c>
      <c r="S162" s="10" t="str">
        <f t="shared" si="305"/>
        <v>58</v>
      </c>
      <c r="T162" s="13" t="e">
        <f t="shared" si="306"/>
        <v>#N/A</v>
      </c>
      <c r="U162" s="13">
        <f t="shared" si="307"/>
        <v>0</v>
      </c>
      <c r="V162" s="12" t="b">
        <f t="shared" si="282"/>
        <v>0</v>
      </c>
      <c r="W162" s="10">
        <f t="shared" si="308"/>
        <v>-4</v>
      </c>
      <c r="X162" s="10">
        <f t="shared" si="335"/>
        <v>4</v>
      </c>
      <c r="Y162" s="10">
        <f t="shared" si="336"/>
        <v>1</v>
      </c>
      <c r="Z162" s="10">
        <f t="shared" si="337"/>
        <v>-5</v>
      </c>
      <c r="AA162" s="10">
        <f t="shared" si="338"/>
        <v>2</v>
      </c>
      <c r="AB162" s="10">
        <f t="shared" si="339"/>
        <v>2</v>
      </c>
      <c r="AC162" s="10">
        <f t="shared" si="340"/>
        <v>3</v>
      </c>
      <c r="AD162" s="12" t="b">
        <f t="shared" si="309"/>
        <v>0</v>
      </c>
      <c r="AE162" s="10">
        <f t="shared" si="310"/>
        <v>-4</v>
      </c>
      <c r="AF162" s="10">
        <f t="shared" si="341"/>
        <v>-1</v>
      </c>
      <c r="AG162" s="10">
        <f t="shared" si="342"/>
        <v>5</v>
      </c>
      <c r="AH162" s="10">
        <f t="shared" si="343"/>
        <v>-2</v>
      </c>
      <c r="AI162" s="10">
        <f t="shared" si="344"/>
        <v>-2</v>
      </c>
      <c r="AJ162" s="10">
        <f t="shared" si="345"/>
        <v>-3</v>
      </c>
      <c r="AK162" s="12" t="b">
        <f t="shared" si="311"/>
        <v>0</v>
      </c>
      <c r="AL162" s="10" t="str">
        <f t="shared" si="312"/>
        <v>51</v>
      </c>
      <c r="AM162" s="10" t="str">
        <f t="shared" si="313"/>
        <v>56</v>
      </c>
      <c r="AN162" s="10" t="str">
        <f t="shared" si="314"/>
        <v>13</v>
      </c>
      <c r="AO162" s="10" t="str">
        <f t="shared" si="315"/>
        <v>58</v>
      </c>
      <c r="AP162" s="13">
        <f t="shared" si="346"/>
        <v>5</v>
      </c>
      <c r="AQ162" s="13">
        <f t="shared" si="347"/>
        <v>-43</v>
      </c>
      <c r="AR162" s="13">
        <f t="shared" si="316"/>
        <v>45</v>
      </c>
      <c r="AS162" s="12" t="b">
        <f t="shared" si="317"/>
        <v>0</v>
      </c>
      <c r="AT162" s="10" t="str">
        <f t="shared" si="318"/>
        <v>51</v>
      </c>
      <c r="AU162" s="10" t="str">
        <f t="shared" si="319"/>
        <v>56</v>
      </c>
      <c r="AV162" s="10" t="str">
        <f t="shared" si="320"/>
        <v>13</v>
      </c>
      <c r="AW162" s="10" t="str">
        <f t="shared" si="321"/>
        <v>58</v>
      </c>
      <c r="AX162" s="13">
        <f t="shared" si="322"/>
        <v>-5</v>
      </c>
      <c r="AY162" s="13">
        <f t="shared" si="283"/>
        <v>43</v>
      </c>
      <c r="AZ162" s="13">
        <f t="shared" si="323"/>
        <v>-45</v>
      </c>
      <c r="BA162" s="12" t="b">
        <f t="shared" si="324"/>
        <v>0</v>
      </c>
      <c r="BB162" s="12" t="b">
        <f t="shared" si="348"/>
        <v>0</v>
      </c>
      <c r="BC162" t="b">
        <f>IF(OR((O162,V162,AD162,AK162,AS162,BA162)),TRUE,FALSE)</f>
        <v>0</v>
      </c>
      <c r="BD162" t="str">
        <f t="shared" si="349"/>
        <v>غير جميل</v>
      </c>
      <c r="BE162" t="str">
        <f t="shared" si="286"/>
        <v>غير جميل</v>
      </c>
      <c r="BF162" t="str">
        <f t="shared" si="287"/>
        <v>غير جميل</v>
      </c>
      <c r="BG162" t="str">
        <f t="shared" si="288"/>
        <v>غير جميل</v>
      </c>
      <c r="BH162" t="str">
        <f t="shared" si="289"/>
        <v>غير جميل</v>
      </c>
      <c r="BI162" t="str">
        <f t="shared" si="290"/>
        <v>غير جميل</v>
      </c>
      <c r="BJ162" t="str">
        <f t="shared" si="291"/>
        <v>غير جميل</v>
      </c>
      <c r="BK162" t="str">
        <f t="shared" si="350"/>
        <v>غير جميل</v>
      </c>
    </row>
    <row r="163" spans="1:63" ht="15.75">
      <c r="A163" s="6" t="s">
        <v>141</v>
      </c>
      <c r="B163" s="7" t="str">
        <f t="shared" ref="B163:I163" si="358">MID($A163,COLUMN(A163),1)</f>
        <v>5</v>
      </c>
      <c r="C163" s="7" t="str">
        <f t="shared" si="358"/>
        <v>1</v>
      </c>
      <c r="D163" s="7" t="str">
        <f t="shared" si="358"/>
        <v>5</v>
      </c>
      <c r="E163" s="7" t="str">
        <f t="shared" si="358"/>
        <v>6</v>
      </c>
      <c r="F163" s="7" t="str">
        <f t="shared" si="358"/>
        <v>1</v>
      </c>
      <c r="G163" s="7" t="str">
        <f t="shared" si="358"/>
        <v>3</v>
      </c>
      <c r="H163" s="7" t="str">
        <f t="shared" si="358"/>
        <v>8</v>
      </c>
      <c r="I163" s="7" t="str">
        <f t="shared" si="358"/>
        <v>2</v>
      </c>
      <c r="J163" s="8" t="str">
        <f t="shared" si="280"/>
        <v>No</v>
      </c>
      <c r="K163" s="3" t="str">
        <f t="shared" si="281"/>
        <v>No</v>
      </c>
      <c r="M163" s="10">
        <f t="shared" si="301"/>
        <v>5</v>
      </c>
      <c r="N163" s="10">
        <f t="shared" si="334"/>
        <v>2</v>
      </c>
      <c r="O163" s="12" t="b">
        <f t="shared" si="285"/>
        <v>0</v>
      </c>
      <c r="P163" s="10" t="str">
        <f t="shared" si="302"/>
        <v>51</v>
      </c>
      <c r="Q163" s="10" t="str">
        <f t="shared" si="303"/>
        <v>56</v>
      </c>
      <c r="R163" s="10" t="str">
        <f t="shared" si="304"/>
        <v>13</v>
      </c>
      <c r="S163" s="10" t="str">
        <f t="shared" si="305"/>
        <v>82</v>
      </c>
      <c r="T163" s="13" t="e">
        <f t="shared" si="306"/>
        <v>#N/A</v>
      </c>
      <c r="U163" s="13">
        <f t="shared" si="307"/>
        <v>0</v>
      </c>
      <c r="V163" s="12" t="b">
        <f t="shared" si="282"/>
        <v>0</v>
      </c>
      <c r="W163" s="10">
        <f t="shared" si="308"/>
        <v>-4</v>
      </c>
      <c r="X163" s="10">
        <f t="shared" si="335"/>
        <v>4</v>
      </c>
      <c r="Y163" s="10">
        <f t="shared" si="336"/>
        <v>1</v>
      </c>
      <c r="Z163" s="10">
        <f t="shared" si="337"/>
        <v>-5</v>
      </c>
      <c r="AA163" s="10">
        <f t="shared" si="338"/>
        <v>2</v>
      </c>
      <c r="AB163" s="10">
        <f t="shared" si="339"/>
        <v>5</v>
      </c>
      <c r="AC163" s="10">
        <f t="shared" si="340"/>
        <v>-6</v>
      </c>
      <c r="AD163" s="12" t="b">
        <f t="shared" si="309"/>
        <v>0</v>
      </c>
      <c r="AE163" s="10">
        <f t="shared" si="310"/>
        <v>-4</v>
      </c>
      <c r="AF163" s="10">
        <f t="shared" si="341"/>
        <v>-1</v>
      </c>
      <c r="AG163" s="10">
        <f t="shared" si="342"/>
        <v>5</v>
      </c>
      <c r="AH163" s="10">
        <f t="shared" si="343"/>
        <v>-2</v>
      </c>
      <c r="AI163" s="10">
        <f t="shared" si="344"/>
        <v>-5</v>
      </c>
      <c r="AJ163" s="10">
        <f t="shared" si="345"/>
        <v>6</v>
      </c>
      <c r="AK163" s="12" t="b">
        <f t="shared" si="311"/>
        <v>0</v>
      </c>
      <c r="AL163" s="10" t="str">
        <f t="shared" si="312"/>
        <v>51</v>
      </c>
      <c r="AM163" s="10" t="str">
        <f t="shared" si="313"/>
        <v>56</v>
      </c>
      <c r="AN163" s="10" t="str">
        <f t="shared" si="314"/>
        <v>13</v>
      </c>
      <c r="AO163" s="10" t="str">
        <f t="shared" si="315"/>
        <v>82</v>
      </c>
      <c r="AP163" s="13">
        <f t="shared" si="346"/>
        <v>5</v>
      </c>
      <c r="AQ163" s="13">
        <f t="shared" si="347"/>
        <v>-43</v>
      </c>
      <c r="AR163" s="13">
        <f t="shared" si="316"/>
        <v>69</v>
      </c>
      <c r="AS163" s="12" t="b">
        <f t="shared" si="317"/>
        <v>0</v>
      </c>
      <c r="AT163" s="10" t="str">
        <f t="shared" si="318"/>
        <v>51</v>
      </c>
      <c r="AU163" s="10" t="str">
        <f t="shared" si="319"/>
        <v>56</v>
      </c>
      <c r="AV163" s="10" t="str">
        <f t="shared" si="320"/>
        <v>13</v>
      </c>
      <c r="AW163" s="10" t="str">
        <f t="shared" si="321"/>
        <v>82</v>
      </c>
      <c r="AX163" s="13">
        <f t="shared" si="322"/>
        <v>-5</v>
      </c>
      <c r="AY163" s="13">
        <f t="shared" si="283"/>
        <v>43</v>
      </c>
      <c r="AZ163" s="13">
        <f t="shared" si="323"/>
        <v>-69</v>
      </c>
      <c r="BA163" s="12" t="b">
        <f t="shared" si="324"/>
        <v>0</v>
      </c>
      <c r="BB163" s="12" t="b">
        <f t="shared" si="348"/>
        <v>0</v>
      </c>
      <c r="BC163" t="b">
        <f>IF(OR((O163,V163,AD163,AK163,AS163,BA163)),TRUE,FALSE)</f>
        <v>0</v>
      </c>
      <c r="BD163" t="str">
        <f t="shared" si="349"/>
        <v>غير جميل</v>
      </c>
      <c r="BE163" t="str">
        <f t="shared" si="286"/>
        <v>غير جميل</v>
      </c>
      <c r="BF163" t="str">
        <f t="shared" si="287"/>
        <v>غير جميل</v>
      </c>
      <c r="BG163" t="str">
        <f t="shared" si="288"/>
        <v>غير جميل</v>
      </c>
      <c r="BH163" t="str">
        <f t="shared" si="289"/>
        <v>غير جميل</v>
      </c>
      <c r="BI163" t="str">
        <f t="shared" si="290"/>
        <v>غير جميل</v>
      </c>
      <c r="BJ163" t="str">
        <f t="shared" si="291"/>
        <v>غير جميل</v>
      </c>
      <c r="BK163" t="str">
        <f t="shared" si="350"/>
        <v>غير جميل</v>
      </c>
    </row>
    <row r="164" spans="1:63" ht="15.75">
      <c r="A164" s="6" t="s">
        <v>142</v>
      </c>
      <c r="B164" s="7" t="str">
        <f t="shared" ref="B164:I164" si="359">MID($A164,COLUMN(A164),1)</f>
        <v>5</v>
      </c>
      <c r="C164" s="7" t="str">
        <f t="shared" si="359"/>
        <v>1</v>
      </c>
      <c r="D164" s="7" t="str">
        <f t="shared" si="359"/>
        <v>5</v>
      </c>
      <c r="E164" s="7" t="str">
        <f t="shared" si="359"/>
        <v>6</v>
      </c>
      <c r="F164" s="7" t="str">
        <f t="shared" si="359"/>
        <v>1</v>
      </c>
      <c r="G164" s="7" t="str">
        <f t="shared" si="359"/>
        <v>4</v>
      </c>
      <c r="H164" s="7" t="str">
        <f t="shared" si="359"/>
        <v>7</v>
      </c>
      <c r="I164" s="7" t="str">
        <f t="shared" si="359"/>
        <v>7</v>
      </c>
      <c r="J164" s="8" t="str">
        <f t="shared" si="280"/>
        <v>No</v>
      </c>
      <c r="K164" s="3" t="str">
        <f t="shared" si="281"/>
        <v>No</v>
      </c>
      <c r="M164" s="10">
        <f t="shared" si="301"/>
        <v>5</v>
      </c>
      <c r="N164" s="10">
        <f t="shared" si="334"/>
        <v>2</v>
      </c>
      <c r="O164" s="12" t="b">
        <f t="shared" si="285"/>
        <v>0</v>
      </c>
      <c r="P164" s="10" t="str">
        <f t="shared" si="302"/>
        <v>51</v>
      </c>
      <c r="Q164" s="10" t="str">
        <f t="shared" si="303"/>
        <v>56</v>
      </c>
      <c r="R164" s="10" t="str">
        <f t="shared" si="304"/>
        <v>14</v>
      </c>
      <c r="S164" s="10" t="str">
        <f t="shared" si="305"/>
        <v>77</v>
      </c>
      <c r="T164" s="13" t="e">
        <f t="shared" si="306"/>
        <v>#N/A</v>
      </c>
      <c r="U164" s="13">
        <f t="shared" si="307"/>
        <v>0</v>
      </c>
      <c r="V164" s="12" t="b">
        <f t="shared" si="282"/>
        <v>0</v>
      </c>
      <c r="W164" s="10">
        <f t="shared" si="308"/>
        <v>-4</v>
      </c>
      <c r="X164" s="10">
        <f t="shared" si="335"/>
        <v>4</v>
      </c>
      <c r="Y164" s="10">
        <f t="shared" si="336"/>
        <v>1</v>
      </c>
      <c r="Z164" s="10">
        <f t="shared" si="337"/>
        <v>-5</v>
      </c>
      <c r="AA164" s="10">
        <f t="shared" si="338"/>
        <v>3</v>
      </c>
      <c r="AB164" s="10">
        <f t="shared" si="339"/>
        <v>3</v>
      </c>
      <c r="AC164" s="10">
        <f t="shared" si="340"/>
        <v>0</v>
      </c>
      <c r="AD164" s="12" t="b">
        <f t="shared" si="309"/>
        <v>0</v>
      </c>
      <c r="AE164" s="10">
        <f t="shared" si="310"/>
        <v>-4</v>
      </c>
      <c r="AF164" s="10">
        <f t="shared" si="341"/>
        <v>-1</v>
      </c>
      <c r="AG164" s="10">
        <f t="shared" si="342"/>
        <v>5</v>
      </c>
      <c r="AH164" s="10">
        <f t="shared" si="343"/>
        <v>-3</v>
      </c>
      <c r="AI164" s="10">
        <f t="shared" si="344"/>
        <v>-3</v>
      </c>
      <c r="AJ164" s="10">
        <f t="shared" si="345"/>
        <v>0</v>
      </c>
      <c r="AK164" s="12" t="b">
        <f t="shared" si="311"/>
        <v>0</v>
      </c>
      <c r="AL164" s="10" t="str">
        <f t="shared" si="312"/>
        <v>51</v>
      </c>
      <c r="AM164" s="10" t="str">
        <f t="shared" si="313"/>
        <v>56</v>
      </c>
      <c r="AN164" s="10" t="str">
        <f t="shared" si="314"/>
        <v>14</v>
      </c>
      <c r="AO164" s="10" t="str">
        <f t="shared" si="315"/>
        <v>77</v>
      </c>
      <c r="AP164" s="13">
        <f t="shared" si="346"/>
        <v>5</v>
      </c>
      <c r="AQ164" s="13">
        <f t="shared" si="347"/>
        <v>-42</v>
      </c>
      <c r="AR164" s="13">
        <f t="shared" si="316"/>
        <v>63</v>
      </c>
      <c r="AS164" s="12" t="b">
        <f t="shared" si="317"/>
        <v>0</v>
      </c>
      <c r="AT164" s="10" t="str">
        <f t="shared" si="318"/>
        <v>51</v>
      </c>
      <c r="AU164" s="10" t="str">
        <f t="shared" si="319"/>
        <v>56</v>
      </c>
      <c r="AV164" s="10" t="str">
        <f t="shared" si="320"/>
        <v>14</v>
      </c>
      <c r="AW164" s="10" t="str">
        <f t="shared" si="321"/>
        <v>77</v>
      </c>
      <c r="AX164" s="13">
        <f t="shared" si="322"/>
        <v>-5</v>
      </c>
      <c r="AY164" s="13">
        <f t="shared" si="283"/>
        <v>42</v>
      </c>
      <c r="AZ164" s="13">
        <f t="shared" si="323"/>
        <v>-63</v>
      </c>
      <c r="BA164" s="12" t="b">
        <f t="shared" si="324"/>
        <v>0</v>
      </c>
      <c r="BB164" s="12" t="b">
        <f t="shared" si="348"/>
        <v>0</v>
      </c>
      <c r="BC164" t="b">
        <f>IF(OR((O164,V164,AD164,AK164,AS164,BA164)),TRUE,FALSE)</f>
        <v>0</v>
      </c>
      <c r="BD164" t="str">
        <f t="shared" si="349"/>
        <v>غير جميل</v>
      </c>
      <c r="BE164" t="str">
        <f t="shared" si="286"/>
        <v>غير جميل</v>
      </c>
      <c r="BF164" t="str">
        <f t="shared" si="287"/>
        <v>غير جميل</v>
      </c>
      <c r="BG164" t="str">
        <f t="shared" si="288"/>
        <v>غير جميل</v>
      </c>
      <c r="BH164" t="str">
        <f t="shared" si="289"/>
        <v>غير جميل</v>
      </c>
      <c r="BI164" t="str">
        <f t="shared" si="290"/>
        <v>غير جميل</v>
      </c>
      <c r="BJ164" t="str">
        <f t="shared" si="291"/>
        <v>غير جميل</v>
      </c>
      <c r="BK164" t="str">
        <f t="shared" si="350"/>
        <v>غير جميل</v>
      </c>
    </row>
    <row r="165" spans="1:63" ht="15.75">
      <c r="A165" s="6" t="s">
        <v>143</v>
      </c>
      <c r="B165" s="7" t="str">
        <f t="shared" ref="B165:I165" si="360">MID($A165,COLUMN(A165),1)</f>
        <v>5</v>
      </c>
      <c r="C165" s="7" t="str">
        <f t="shared" si="360"/>
        <v>1</v>
      </c>
      <c r="D165" s="7" t="str">
        <f t="shared" si="360"/>
        <v>5</v>
      </c>
      <c r="E165" s="7" t="str">
        <f t="shared" si="360"/>
        <v>6</v>
      </c>
      <c r="F165" s="7" t="str">
        <f t="shared" si="360"/>
        <v>1</v>
      </c>
      <c r="G165" s="7" t="str">
        <f t="shared" si="360"/>
        <v>4</v>
      </c>
      <c r="H165" s="7" t="str">
        <f t="shared" si="360"/>
        <v>9</v>
      </c>
      <c r="I165" s="7" t="str">
        <f t="shared" si="360"/>
        <v>6</v>
      </c>
      <c r="J165" s="8" t="str">
        <f t="shared" si="280"/>
        <v>No</v>
      </c>
      <c r="K165" s="3" t="str">
        <f t="shared" si="281"/>
        <v>No</v>
      </c>
      <c r="M165" s="10">
        <f t="shared" si="301"/>
        <v>5</v>
      </c>
      <c r="N165" s="10">
        <f t="shared" si="334"/>
        <v>2</v>
      </c>
      <c r="O165" s="12" t="b">
        <f t="shared" si="285"/>
        <v>0</v>
      </c>
      <c r="P165" s="10" t="str">
        <f t="shared" si="302"/>
        <v>51</v>
      </c>
      <c r="Q165" s="10" t="str">
        <f t="shared" si="303"/>
        <v>56</v>
      </c>
      <c r="R165" s="10" t="str">
        <f t="shared" si="304"/>
        <v>14</v>
      </c>
      <c r="S165" s="10" t="str">
        <f t="shared" si="305"/>
        <v>96</v>
      </c>
      <c r="T165" s="13" t="e">
        <f t="shared" si="306"/>
        <v>#N/A</v>
      </c>
      <c r="U165" s="13">
        <f t="shared" si="307"/>
        <v>0</v>
      </c>
      <c r="V165" s="12" t="b">
        <f t="shared" si="282"/>
        <v>0</v>
      </c>
      <c r="W165" s="10">
        <f t="shared" si="308"/>
        <v>-4</v>
      </c>
      <c r="X165" s="10">
        <f t="shared" si="335"/>
        <v>4</v>
      </c>
      <c r="Y165" s="10">
        <f t="shared" si="336"/>
        <v>1</v>
      </c>
      <c r="Z165" s="10">
        <f t="shared" si="337"/>
        <v>-5</v>
      </c>
      <c r="AA165" s="10">
        <f t="shared" si="338"/>
        <v>3</v>
      </c>
      <c r="AB165" s="10">
        <f t="shared" si="339"/>
        <v>5</v>
      </c>
      <c r="AC165" s="10">
        <f t="shared" si="340"/>
        <v>-3</v>
      </c>
      <c r="AD165" s="12" t="b">
        <f t="shared" si="309"/>
        <v>0</v>
      </c>
      <c r="AE165" s="10">
        <f t="shared" si="310"/>
        <v>-4</v>
      </c>
      <c r="AF165" s="10">
        <f t="shared" si="341"/>
        <v>-1</v>
      </c>
      <c r="AG165" s="10">
        <f t="shared" si="342"/>
        <v>5</v>
      </c>
      <c r="AH165" s="10">
        <f t="shared" si="343"/>
        <v>-3</v>
      </c>
      <c r="AI165" s="10">
        <f t="shared" si="344"/>
        <v>-5</v>
      </c>
      <c r="AJ165" s="10">
        <f t="shared" si="345"/>
        <v>3</v>
      </c>
      <c r="AK165" s="12" t="b">
        <f t="shared" si="311"/>
        <v>0</v>
      </c>
      <c r="AL165" s="10" t="str">
        <f t="shared" si="312"/>
        <v>51</v>
      </c>
      <c r="AM165" s="10" t="str">
        <f t="shared" si="313"/>
        <v>56</v>
      </c>
      <c r="AN165" s="10" t="str">
        <f t="shared" si="314"/>
        <v>14</v>
      </c>
      <c r="AO165" s="10" t="str">
        <f t="shared" si="315"/>
        <v>96</v>
      </c>
      <c r="AP165" s="13">
        <f t="shared" si="346"/>
        <v>5</v>
      </c>
      <c r="AQ165" s="13">
        <f t="shared" si="347"/>
        <v>-42</v>
      </c>
      <c r="AR165" s="13">
        <f t="shared" si="316"/>
        <v>82</v>
      </c>
      <c r="AS165" s="12" t="b">
        <f t="shared" si="317"/>
        <v>0</v>
      </c>
      <c r="AT165" s="10" t="str">
        <f t="shared" si="318"/>
        <v>51</v>
      </c>
      <c r="AU165" s="10" t="str">
        <f t="shared" si="319"/>
        <v>56</v>
      </c>
      <c r="AV165" s="10" t="str">
        <f t="shared" si="320"/>
        <v>14</v>
      </c>
      <c r="AW165" s="10" t="str">
        <f t="shared" si="321"/>
        <v>96</v>
      </c>
      <c r="AX165" s="13">
        <f t="shared" si="322"/>
        <v>-5</v>
      </c>
      <c r="AY165" s="13">
        <f t="shared" si="283"/>
        <v>42</v>
      </c>
      <c r="AZ165" s="13">
        <f t="shared" si="323"/>
        <v>-82</v>
      </c>
      <c r="BA165" s="12" t="b">
        <f t="shared" si="324"/>
        <v>0</v>
      </c>
      <c r="BB165" s="12" t="b">
        <f t="shared" si="348"/>
        <v>0</v>
      </c>
      <c r="BC165" t="b">
        <f>IF(OR((O165,V165,AD165,AK165,AS165,BA165)),TRUE,FALSE)</f>
        <v>0</v>
      </c>
      <c r="BD165" t="str">
        <f t="shared" si="349"/>
        <v>غير جميل</v>
      </c>
      <c r="BE165" t="str">
        <f t="shared" si="286"/>
        <v>غير جميل</v>
      </c>
      <c r="BF165" t="str">
        <f t="shared" si="287"/>
        <v>غير جميل</v>
      </c>
      <c r="BG165" t="str">
        <f t="shared" si="288"/>
        <v>غير جميل</v>
      </c>
      <c r="BH165" t="str">
        <f t="shared" si="289"/>
        <v>غير جميل</v>
      </c>
      <c r="BI165" t="str">
        <f t="shared" si="290"/>
        <v>غير جميل</v>
      </c>
      <c r="BJ165" t="str">
        <f t="shared" si="291"/>
        <v>غير جميل</v>
      </c>
      <c r="BK165" t="str">
        <f t="shared" si="350"/>
        <v>غير جميل</v>
      </c>
    </row>
    <row r="166" spans="1:63" ht="15.75">
      <c r="A166" s="6" t="s">
        <v>144</v>
      </c>
      <c r="B166" s="7" t="str">
        <f t="shared" ref="B166:I166" si="361">MID($A166,COLUMN(A166),1)</f>
        <v>5</v>
      </c>
      <c r="C166" s="7" t="str">
        <f t="shared" si="361"/>
        <v>1</v>
      </c>
      <c r="D166" s="7" t="str">
        <f t="shared" si="361"/>
        <v>5</v>
      </c>
      <c r="E166" s="7" t="str">
        <f t="shared" si="361"/>
        <v>6</v>
      </c>
      <c r="F166" s="7" t="str">
        <f t="shared" si="361"/>
        <v>1</v>
      </c>
      <c r="G166" s="7" t="str">
        <f t="shared" si="361"/>
        <v>5</v>
      </c>
      <c r="H166" s="7" t="str">
        <f t="shared" si="361"/>
        <v>8</v>
      </c>
      <c r="I166" s="7" t="str">
        <f t="shared" si="361"/>
        <v>1</v>
      </c>
      <c r="J166" s="8" t="str">
        <f t="shared" si="280"/>
        <v>No</v>
      </c>
      <c r="K166" s="3" t="str">
        <f t="shared" si="281"/>
        <v>No</v>
      </c>
      <c r="M166" s="10">
        <f t="shared" si="301"/>
        <v>5</v>
      </c>
      <c r="N166" s="10">
        <f t="shared" si="334"/>
        <v>3</v>
      </c>
      <c r="O166" s="12" t="b">
        <f t="shared" si="285"/>
        <v>0</v>
      </c>
      <c r="P166" s="10" t="str">
        <f t="shared" si="302"/>
        <v>51</v>
      </c>
      <c r="Q166" s="10" t="str">
        <f t="shared" si="303"/>
        <v>56</v>
      </c>
      <c r="R166" s="10" t="str">
        <f t="shared" si="304"/>
        <v>15</v>
      </c>
      <c r="S166" s="10" t="str">
        <f t="shared" si="305"/>
        <v>81</v>
      </c>
      <c r="T166" s="13" t="e">
        <f t="shared" si="306"/>
        <v>#N/A</v>
      </c>
      <c r="U166" s="13">
        <f t="shared" si="307"/>
        <v>0</v>
      </c>
      <c r="V166" s="12" t="b">
        <f t="shared" si="282"/>
        <v>0</v>
      </c>
      <c r="W166" s="10">
        <f t="shared" si="308"/>
        <v>-4</v>
      </c>
      <c r="X166" s="10">
        <f t="shared" si="335"/>
        <v>4</v>
      </c>
      <c r="Y166" s="10">
        <f t="shared" si="336"/>
        <v>1</v>
      </c>
      <c r="Z166" s="10">
        <f t="shared" si="337"/>
        <v>-5</v>
      </c>
      <c r="AA166" s="10">
        <f t="shared" si="338"/>
        <v>4</v>
      </c>
      <c r="AB166" s="10">
        <f t="shared" si="339"/>
        <v>3</v>
      </c>
      <c r="AC166" s="10">
        <f t="shared" si="340"/>
        <v>-7</v>
      </c>
      <c r="AD166" s="12" t="b">
        <f t="shared" si="309"/>
        <v>0</v>
      </c>
      <c r="AE166" s="10">
        <f t="shared" si="310"/>
        <v>-4</v>
      </c>
      <c r="AF166" s="10">
        <f t="shared" si="341"/>
        <v>-1</v>
      </c>
      <c r="AG166" s="10">
        <f t="shared" si="342"/>
        <v>5</v>
      </c>
      <c r="AH166" s="10">
        <f t="shared" si="343"/>
        <v>-4</v>
      </c>
      <c r="AI166" s="10">
        <f t="shared" si="344"/>
        <v>-3</v>
      </c>
      <c r="AJ166" s="10">
        <f t="shared" si="345"/>
        <v>7</v>
      </c>
      <c r="AK166" s="12" t="b">
        <f t="shared" si="311"/>
        <v>0</v>
      </c>
      <c r="AL166" s="10" t="str">
        <f t="shared" si="312"/>
        <v>51</v>
      </c>
      <c r="AM166" s="10" t="str">
        <f t="shared" si="313"/>
        <v>56</v>
      </c>
      <c r="AN166" s="10" t="str">
        <f t="shared" si="314"/>
        <v>15</v>
      </c>
      <c r="AO166" s="10" t="str">
        <f t="shared" si="315"/>
        <v>81</v>
      </c>
      <c r="AP166" s="13">
        <f t="shared" si="346"/>
        <v>5</v>
      </c>
      <c r="AQ166" s="13">
        <f t="shared" si="347"/>
        <v>-41</v>
      </c>
      <c r="AR166" s="13">
        <f t="shared" si="316"/>
        <v>66</v>
      </c>
      <c r="AS166" s="12" t="b">
        <f t="shared" si="317"/>
        <v>0</v>
      </c>
      <c r="AT166" s="10" t="str">
        <f t="shared" si="318"/>
        <v>51</v>
      </c>
      <c r="AU166" s="10" t="str">
        <f t="shared" si="319"/>
        <v>56</v>
      </c>
      <c r="AV166" s="10" t="str">
        <f t="shared" si="320"/>
        <v>15</v>
      </c>
      <c r="AW166" s="10" t="str">
        <f t="shared" si="321"/>
        <v>81</v>
      </c>
      <c r="AX166" s="13">
        <f t="shared" si="322"/>
        <v>-5</v>
      </c>
      <c r="AY166" s="13">
        <f t="shared" si="283"/>
        <v>41</v>
      </c>
      <c r="AZ166" s="13">
        <f t="shared" si="323"/>
        <v>-66</v>
      </c>
      <c r="BA166" s="12" t="b">
        <f t="shared" si="324"/>
        <v>0</v>
      </c>
      <c r="BB166" s="12" t="b">
        <f t="shared" si="348"/>
        <v>0</v>
      </c>
      <c r="BC166" t="b">
        <f>IF(OR((O166,V166,AD166,AK166,AS166,BA166)),TRUE,FALSE)</f>
        <v>0</v>
      </c>
      <c r="BD166" t="str">
        <f t="shared" si="349"/>
        <v>غير جميل</v>
      </c>
      <c r="BE166" t="str">
        <f t="shared" si="286"/>
        <v>غير جميل</v>
      </c>
      <c r="BF166" t="str">
        <f t="shared" si="287"/>
        <v>غير جميل</v>
      </c>
      <c r="BG166" t="str">
        <f t="shared" si="288"/>
        <v>غير جميل</v>
      </c>
      <c r="BH166" t="str">
        <f t="shared" si="289"/>
        <v>غير جميل</v>
      </c>
      <c r="BI166" t="str">
        <f t="shared" si="290"/>
        <v>غير جميل</v>
      </c>
      <c r="BJ166" t="str">
        <f t="shared" si="291"/>
        <v>غير جميل</v>
      </c>
      <c r="BK166" t="str">
        <f t="shared" si="350"/>
        <v>غير جميل</v>
      </c>
    </row>
    <row r="167" spans="1:63" ht="15.75">
      <c r="A167" s="6" t="s">
        <v>145</v>
      </c>
      <c r="B167" s="7" t="str">
        <f t="shared" ref="B167:I167" si="362">MID($A167,COLUMN(A167),1)</f>
        <v>5</v>
      </c>
      <c r="C167" s="7" t="str">
        <f t="shared" si="362"/>
        <v>1</v>
      </c>
      <c r="D167" s="7" t="str">
        <f t="shared" si="362"/>
        <v>5</v>
      </c>
      <c r="E167" s="7" t="str">
        <f t="shared" si="362"/>
        <v>6</v>
      </c>
      <c r="F167" s="7" t="str">
        <f t="shared" si="362"/>
        <v>1</v>
      </c>
      <c r="G167" s="7" t="str">
        <f t="shared" si="362"/>
        <v>6</v>
      </c>
      <c r="H167" s="7" t="str">
        <f t="shared" si="362"/>
        <v>2</v>
      </c>
      <c r="I167" s="7" t="str">
        <f t="shared" si="362"/>
        <v>1</v>
      </c>
      <c r="J167" s="8" t="str">
        <f t="shared" si="280"/>
        <v>No</v>
      </c>
      <c r="K167" s="3" t="str">
        <f t="shared" si="281"/>
        <v>No</v>
      </c>
      <c r="M167" s="10">
        <f t="shared" si="301"/>
        <v>1</v>
      </c>
      <c r="N167" s="10">
        <f t="shared" si="334"/>
        <v>3</v>
      </c>
      <c r="O167" s="12" t="b">
        <f t="shared" si="285"/>
        <v>0</v>
      </c>
      <c r="P167" s="10" t="str">
        <f t="shared" si="302"/>
        <v>51</v>
      </c>
      <c r="Q167" s="10" t="str">
        <f t="shared" si="303"/>
        <v>56</v>
      </c>
      <c r="R167" s="10" t="str">
        <f t="shared" si="304"/>
        <v>16</v>
      </c>
      <c r="S167" s="10" t="str">
        <f t="shared" si="305"/>
        <v>21</v>
      </c>
      <c r="T167" s="13" t="e">
        <f t="shared" si="306"/>
        <v>#N/A</v>
      </c>
      <c r="U167" s="13">
        <f t="shared" si="307"/>
        <v>0</v>
      </c>
      <c r="V167" s="12" t="b">
        <f t="shared" si="282"/>
        <v>0</v>
      </c>
      <c r="W167" s="10">
        <f t="shared" si="308"/>
        <v>-4</v>
      </c>
      <c r="X167" s="10">
        <f t="shared" si="335"/>
        <v>4</v>
      </c>
      <c r="Y167" s="10">
        <f t="shared" si="336"/>
        <v>1</v>
      </c>
      <c r="Z167" s="10">
        <f t="shared" si="337"/>
        <v>-5</v>
      </c>
      <c r="AA167" s="10">
        <f t="shared" si="338"/>
        <v>5</v>
      </c>
      <c r="AB167" s="10">
        <f t="shared" si="339"/>
        <v>-4</v>
      </c>
      <c r="AC167" s="10">
        <f t="shared" si="340"/>
        <v>-1</v>
      </c>
      <c r="AD167" s="12" t="b">
        <f t="shared" si="309"/>
        <v>0</v>
      </c>
      <c r="AE167" s="10">
        <f t="shared" si="310"/>
        <v>-4</v>
      </c>
      <c r="AF167" s="10">
        <f t="shared" si="341"/>
        <v>-1</v>
      </c>
      <c r="AG167" s="10">
        <f t="shared" si="342"/>
        <v>5</v>
      </c>
      <c r="AH167" s="10">
        <f t="shared" si="343"/>
        <v>-5</v>
      </c>
      <c r="AI167" s="10">
        <f t="shared" si="344"/>
        <v>4</v>
      </c>
      <c r="AJ167" s="10">
        <f t="shared" si="345"/>
        <v>1</v>
      </c>
      <c r="AK167" s="12" t="b">
        <f t="shared" si="311"/>
        <v>0</v>
      </c>
      <c r="AL167" s="10" t="str">
        <f t="shared" si="312"/>
        <v>51</v>
      </c>
      <c r="AM167" s="10" t="str">
        <f t="shared" si="313"/>
        <v>56</v>
      </c>
      <c r="AN167" s="10" t="str">
        <f t="shared" si="314"/>
        <v>16</v>
      </c>
      <c r="AO167" s="10" t="str">
        <f t="shared" si="315"/>
        <v>21</v>
      </c>
      <c r="AP167" s="13">
        <f t="shared" si="346"/>
        <v>5</v>
      </c>
      <c r="AQ167" s="13">
        <f t="shared" si="347"/>
        <v>-40</v>
      </c>
      <c r="AR167" s="13">
        <f t="shared" si="316"/>
        <v>5</v>
      </c>
      <c r="AS167" s="12" t="b">
        <f t="shared" si="317"/>
        <v>0</v>
      </c>
      <c r="AT167" s="10" t="str">
        <f t="shared" si="318"/>
        <v>51</v>
      </c>
      <c r="AU167" s="10" t="str">
        <f t="shared" si="319"/>
        <v>56</v>
      </c>
      <c r="AV167" s="10" t="str">
        <f t="shared" si="320"/>
        <v>16</v>
      </c>
      <c r="AW167" s="10" t="str">
        <f t="shared" si="321"/>
        <v>21</v>
      </c>
      <c r="AX167" s="13">
        <f t="shared" si="322"/>
        <v>-5</v>
      </c>
      <c r="AY167" s="13">
        <f t="shared" si="283"/>
        <v>40</v>
      </c>
      <c r="AZ167" s="13">
        <f t="shared" si="323"/>
        <v>-5</v>
      </c>
      <c r="BA167" s="12" t="b">
        <f t="shared" si="324"/>
        <v>0</v>
      </c>
      <c r="BB167" s="12" t="b">
        <f t="shared" si="348"/>
        <v>0</v>
      </c>
      <c r="BC167" t="b">
        <f>IF(OR((O167,V167,AD167,AK167,AS167,BA167)),TRUE,FALSE)</f>
        <v>0</v>
      </c>
      <c r="BD167" t="str">
        <f t="shared" si="349"/>
        <v>غير جميل</v>
      </c>
      <c r="BE167" t="str">
        <f t="shared" si="286"/>
        <v>غير جميل</v>
      </c>
      <c r="BF167" t="str">
        <f t="shared" si="287"/>
        <v>غير جميل</v>
      </c>
      <c r="BG167" t="str">
        <f t="shared" si="288"/>
        <v>غير جميل</v>
      </c>
      <c r="BH167" t="str">
        <f t="shared" si="289"/>
        <v>غير جميل</v>
      </c>
      <c r="BI167" t="str">
        <f t="shared" si="290"/>
        <v>غير جميل</v>
      </c>
      <c r="BJ167" t="str">
        <f t="shared" si="291"/>
        <v>غير جميل</v>
      </c>
      <c r="BK167" t="str">
        <f t="shared" si="350"/>
        <v>غير جميل</v>
      </c>
    </row>
    <row r="168" spans="1:63" ht="15.75">
      <c r="A168" s="6" t="s">
        <v>146</v>
      </c>
      <c r="B168" s="7" t="str">
        <f t="shared" ref="B168:I168" si="363">MID($A168,COLUMN(A168),1)</f>
        <v>5</v>
      </c>
      <c r="C168" s="7" t="str">
        <f t="shared" si="363"/>
        <v>1</v>
      </c>
      <c r="D168" s="7" t="str">
        <f t="shared" si="363"/>
        <v>5</v>
      </c>
      <c r="E168" s="7" t="str">
        <f t="shared" si="363"/>
        <v>6</v>
      </c>
      <c r="F168" s="7" t="str">
        <f t="shared" si="363"/>
        <v>1</v>
      </c>
      <c r="G168" s="7" t="str">
        <f t="shared" si="363"/>
        <v>6</v>
      </c>
      <c r="H168" s="7" t="str">
        <f t="shared" si="363"/>
        <v>7</v>
      </c>
      <c r="I168" s="7" t="str">
        <f t="shared" si="363"/>
        <v>5</v>
      </c>
      <c r="J168" s="8" t="str">
        <f t="shared" si="280"/>
        <v>No</v>
      </c>
      <c r="K168" s="3" t="str">
        <f t="shared" si="281"/>
        <v>No</v>
      </c>
      <c r="M168" s="10">
        <f t="shared" si="301"/>
        <v>5</v>
      </c>
      <c r="N168" s="10">
        <f t="shared" si="334"/>
        <v>3</v>
      </c>
      <c r="O168" s="12" t="b">
        <f t="shared" si="285"/>
        <v>0</v>
      </c>
      <c r="P168" s="10" t="str">
        <f t="shared" si="302"/>
        <v>51</v>
      </c>
      <c r="Q168" s="10" t="str">
        <f t="shared" si="303"/>
        <v>56</v>
      </c>
      <c r="R168" s="10" t="str">
        <f t="shared" si="304"/>
        <v>16</v>
      </c>
      <c r="S168" s="10" t="str">
        <f t="shared" si="305"/>
        <v>75</v>
      </c>
      <c r="T168" s="13" t="e">
        <f t="shared" si="306"/>
        <v>#N/A</v>
      </c>
      <c r="U168" s="13">
        <f t="shared" si="307"/>
        <v>0</v>
      </c>
      <c r="V168" s="12" t="b">
        <f t="shared" si="282"/>
        <v>0</v>
      </c>
      <c r="W168" s="10">
        <f t="shared" si="308"/>
        <v>-4</v>
      </c>
      <c r="X168" s="10">
        <f t="shared" si="335"/>
        <v>4</v>
      </c>
      <c r="Y168" s="10">
        <f t="shared" si="336"/>
        <v>1</v>
      </c>
      <c r="Z168" s="10">
        <f t="shared" si="337"/>
        <v>-5</v>
      </c>
      <c r="AA168" s="10">
        <f t="shared" si="338"/>
        <v>5</v>
      </c>
      <c r="AB168" s="10">
        <f t="shared" si="339"/>
        <v>1</v>
      </c>
      <c r="AC168" s="10">
        <f t="shared" si="340"/>
        <v>-2</v>
      </c>
      <c r="AD168" s="12" t="b">
        <f t="shared" si="309"/>
        <v>0</v>
      </c>
      <c r="AE168" s="10">
        <f t="shared" si="310"/>
        <v>-4</v>
      </c>
      <c r="AF168" s="10">
        <f t="shared" si="341"/>
        <v>-1</v>
      </c>
      <c r="AG168" s="10">
        <f t="shared" si="342"/>
        <v>5</v>
      </c>
      <c r="AH168" s="10">
        <f t="shared" si="343"/>
        <v>-5</v>
      </c>
      <c r="AI168" s="10">
        <f t="shared" si="344"/>
        <v>-1</v>
      </c>
      <c r="AJ168" s="10">
        <f t="shared" si="345"/>
        <v>2</v>
      </c>
      <c r="AK168" s="12" t="b">
        <f t="shared" si="311"/>
        <v>0</v>
      </c>
      <c r="AL168" s="10" t="str">
        <f t="shared" si="312"/>
        <v>51</v>
      </c>
      <c r="AM168" s="10" t="str">
        <f t="shared" si="313"/>
        <v>56</v>
      </c>
      <c r="AN168" s="10" t="str">
        <f t="shared" si="314"/>
        <v>16</v>
      </c>
      <c r="AO168" s="10" t="str">
        <f t="shared" si="315"/>
        <v>75</v>
      </c>
      <c r="AP168" s="13">
        <f t="shared" si="346"/>
        <v>5</v>
      </c>
      <c r="AQ168" s="13">
        <f t="shared" si="347"/>
        <v>-40</v>
      </c>
      <c r="AR168" s="13">
        <f t="shared" si="316"/>
        <v>59</v>
      </c>
      <c r="AS168" s="12" t="b">
        <f t="shared" si="317"/>
        <v>0</v>
      </c>
      <c r="AT168" s="10" t="str">
        <f t="shared" si="318"/>
        <v>51</v>
      </c>
      <c r="AU168" s="10" t="str">
        <f t="shared" si="319"/>
        <v>56</v>
      </c>
      <c r="AV168" s="10" t="str">
        <f t="shared" si="320"/>
        <v>16</v>
      </c>
      <c r="AW168" s="10" t="str">
        <f t="shared" si="321"/>
        <v>75</v>
      </c>
      <c r="AX168" s="13">
        <f t="shared" si="322"/>
        <v>-5</v>
      </c>
      <c r="AY168" s="13">
        <f t="shared" si="283"/>
        <v>40</v>
      </c>
      <c r="AZ168" s="13">
        <f t="shared" si="323"/>
        <v>-59</v>
      </c>
      <c r="BA168" s="12" t="b">
        <f t="shared" si="324"/>
        <v>0</v>
      </c>
      <c r="BB168" s="12" t="b">
        <f t="shared" si="348"/>
        <v>0</v>
      </c>
      <c r="BC168" t="b">
        <f>IF(OR((O168,V168,AD168,AK168,AS168,BA168)),TRUE,FALSE)</f>
        <v>0</v>
      </c>
      <c r="BD168" t="str">
        <f t="shared" si="349"/>
        <v>غير جميل</v>
      </c>
      <c r="BE168" t="str">
        <f t="shared" si="286"/>
        <v>غير جميل</v>
      </c>
      <c r="BF168" t="str">
        <f t="shared" si="287"/>
        <v>غير جميل</v>
      </c>
      <c r="BG168" t="str">
        <f t="shared" si="288"/>
        <v>غير جميل</v>
      </c>
      <c r="BH168" t="str">
        <f t="shared" si="289"/>
        <v>غير جميل</v>
      </c>
      <c r="BI168" t="str">
        <f t="shared" si="290"/>
        <v>غير جميل</v>
      </c>
      <c r="BJ168" t="str">
        <f t="shared" si="291"/>
        <v>غير جميل</v>
      </c>
      <c r="BK168" t="str">
        <f t="shared" si="350"/>
        <v>غير جميل</v>
      </c>
    </row>
    <row r="169" spans="1:63" ht="15.75">
      <c r="A169" s="6" t="s">
        <v>147</v>
      </c>
      <c r="B169" s="7" t="str">
        <f t="shared" ref="B169:I169" si="364">MID($A169,COLUMN(A169),1)</f>
        <v>5</v>
      </c>
      <c r="C169" s="7" t="str">
        <f t="shared" si="364"/>
        <v>1</v>
      </c>
      <c r="D169" s="7" t="str">
        <f t="shared" si="364"/>
        <v>5</v>
      </c>
      <c r="E169" s="7" t="str">
        <f t="shared" si="364"/>
        <v>6</v>
      </c>
      <c r="F169" s="7" t="str">
        <f t="shared" si="364"/>
        <v>1</v>
      </c>
      <c r="G169" s="7" t="str">
        <f t="shared" si="364"/>
        <v>6</v>
      </c>
      <c r="H169" s="7" t="str">
        <f t="shared" si="364"/>
        <v>8</v>
      </c>
      <c r="I169" s="7" t="str">
        <f t="shared" si="364"/>
        <v>0</v>
      </c>
      <c r="J169" s="8" t="str">
        <f t="shared" si="280"/>
        <v>No</v>
      </c>
      <c r="K169" s="3" t="str">
        <f t="shared" si="281"/>
        <v>No</v>
      </c>
      <c r="M169" s="10">
        <f t="shared" si="301"/>
        <v>5</v>
      </c>
      <c r="N169" s="10">
        <f t="shared" si="334"/>
        <v>2</v>
      </c>
      <c r="O169" s="12" t="b">
        <f t="shared" si="285"/>
        <v>0</v>
      </c>
      <c r="P169" s="10" t="str">
        <f t="shared" si="302"/>
        <v>51</v>
      </c>
      <c r="Q169" s="10" t="str">
        <f t="shared" si="303"/>
        <v>56</v>
      </c>
      <c r="R169" s="10" t="str">
        <f t="shared" si="304"/>
        <v>16</v>
      </c>
      <c r="S169" s="10" t="str">
        <f t="shared" si="305"/>
        <v>80</v>
      </c>
      <c r="T169" s="13" t="e">
        <f t="shared" si="306"/>
        <v>#N/A</v>
      </c>
      <c r="U169" s="13">
        <f t="shared" si="307"/>
        <v>0</v>
      </c>
      <c r="V169" s="12" t="b">
        <f t="shared" si="282"/>
        <v>0</v>
      </c>
      <c r="W169" s="10">
        <f t="shared" si="308"/>
        <v>-4</v>
      </c>
      <c r="X169" s="10">
        <f t="shared" si="335"/>
        <v>4</v>
      </c>
      <c r="Y169" s="10">
        <f t="shared" si="336"/>
        <v>1</v>
      </c>
      <c r="Z169" s="10">
        <f t="shared" si="337"/>
        <v>-5</v>
      </c>
      <c r="AA169" s="10">
        <f t="shared" si="338"/>
        <v>5</v>
      </c>
      <c r="AB169" s="10">
        <f t="shared" si="339"/>
        <v>2</v>
      </c>
      <c r="AC169" s="10">
        <f t="shared" si="340"/>
        <v>-8</v>
      </c>
      <c r="AD169" s="12" t="b">
        <f t="shared" si="309"/>
        <v>0</v>
      </c>
      <c r="AE169" s="10">
        <f t="shared" si="310"/>
        <v>-4</v>
      </c>
      <c r="AF169" s="10">
        <f t="shared" si="341"/>
        <v>-1</v>
      </c>
      <c r="AG169" s="10">
        <f t="shared" si="342"/>
        <v>5</v>
      </c>
      <c r="AH169" s="10">
        <f t="shared" si="343"/>
        <v>-5</v>
      </c>
      <c r="AI169" s="10">
        <f t="shared" si="344"/>
        <v>-2</v>
      </c>
      <c r="AJ169" s="10">
        <f t="shared" si="345"/>
        <v>8</v>
      </c>
      <c r="AK169" s="12" t="b">
        <f t="shared" si="311"/>
        <v>0</v>
      </c>
      <c r="AL169" s="10" t="str">
        <f t="shared" si="312"/>
        <v>51</v>
      </c>
      <c r="AM169" s="10" t="str">
        <f t="shared" si="313"/>
        <v>56</v>
      </c>
      <c r="AN169" s="10" t="str">
        <f t="shared" si="314"/>
        <v>16</v>
      </c>
      <c r="AO169" s="10" t="str">
        <f t="shared" si="315"/>
        <v>80</v>
      </c>
      <c r="AP169" s="13">
        <f t="shared" si="346"/>
        <v>5</v>
      </c>
      <c r="AQ169" s="13">
        <f t="shared" si="347"/>
        <v>-40</v>
      </c>
      <c r="AR169" s="13">
        <f t="shared" si="316"/>
        <v>64</v>
      </c>
      <c r="AS169" s="12" t="b">
        <f t="shared" si="317"/>
        <v>0</v>
      </c>
      <c r="AT169" s="10" t="str">
        <f t="shared" si="318"/>
        <v>51</v>
      </c>
      <c r="AU169" s="10" t="str">
        <f t="shared" si="319"/>
        <v>56</v>
      </c>
      <c r="AV169" s="10" t="str">
        <f t="shared" si="320"/>
        <v>16</v>
      </c>
      <c r="AW169" s="10" t="str">
        <f t="shared" si="321"/>
        <v>80</v>
      </c>
      <c r="AX169" s="13">
        <f t="shared" si="322"/>
        <v>-5</v>
      </c>
      <c r="AY169" s="13">
        <f t="shared" si="283"/>
        <v>40</v>
      </c>
      <c r="AZ169" s="13">
        <f t="shared" si="323"/>
        <v>-64</v>
      </c>
      <c r="BA169" s="12" t="b">
        <f t="shared" si="324"/>
        <v>0</v>
      </c>
      <c r="BB169" s="12" t="b">
        <f t="shared" si="348"/>
        <v>0</v>
      </c>
      <c r="BC169" t="b">
        <f>IF(OR((O169,V169,AD169,AK169,AS169,BA169)),TRUE,FALSE)</f>
        <v>0</v>
      </c>
      <c r="BD169" t="str">
        <f t="shared" si="349"/>
        <v>غير جميل</v>
      </c>
      <c r="BE169" t="str">
        <f t="shared" si="286"/>
        <v>غير جميل</v>
      </c>
      <c r="BF169" t="str">
        <f t="shared" si="287"/>
        <v>غير جميل</v>
      </c>
      <c r="BG169" t="str">
        <f t="shared" si="288"/>
        <v>غير جميل</v>
      </c>
      <c r="BH169" t="str">
        <f t="shared" si="289"/>
        <v>غير جميل</v>
      </c>
      <c r="BI169" t="str">
        <f t="shared" si="290"/>
        <v>غير جميل</v>
      </c>
      <c r="BJ169" t="str">
        <f t="shared" si="291"/>
        <v>غير جميل</v>
      </c>
      <c r="BK169" t="str">
        <f t="shared" si="350"/>
        <v>غير جميل</v>
      </c>
    </row>
    <row r="170" spans="1:63" ht="15.75">
      <c r="A170" s="6" t="s">
        <v>148</v>
      </c>
      <c r="B170" s="7" t="str">
        <f t="shared" ref="B170:I170" si="365">MID($A170,COLUMN(A170),1)</f>
        <v>5</v>
      </c>
      <c r="C170" s="7" t="str">
        <f t="shared" si="365"/>
        <v>1</v>
      </c>
      <c r="D170" s="7" t="str">
        <f t="shared" si="365"/>
        <v>5</v>
      </c>
      <c r="E170" s="7" t="str">
        <f t="shared" si="365"/>
        <v>6</v>
      </c>
      <c r="F170" s="7" t="str">
        <f t="shared" si="365"/>
        <v>1</v>
      </c>
      <c r="G170" s="7" t="str">
        <f t="shared" si="365"/>
        <v>6</v>
      </c>
      <c r="H170" s="7" t="str">
        <f t="shared" si="365"/>
        <v>9</v>
      </c>
      <c r="I170" s="7" t="str">
        <f t="shared" si="365"/>
        <v>1</v>
      </c>
      <c r="J170" s="8" t="str">
        <f t="shared" si="280"/>
        <v>No</v>
      </c>
      <c r="K170" s="3" t="str">
        <f t="shared" si="281"/>
        <v>No</v>
      </c>
      <c r="M170" s="10">
        <f t="shared" si="301"/>
        <v>1</v>
      </c>
      <c r="N170" s="10">
        <f t="shared" si="334"/>
        <v>3</v>
      </c>
      <c r="O170" s="12" t="b">
        <f t="shared" si="285"/>
        <v>0</v>
      </c>
      <c r="P170" s="10" t="str">
        <f t="shared" si="302"/>
        <v>51</v>
      </c>
      <c r="Q170" s="10" t="str">
        <f t="shared" si="303"/>
        <v>56</v>
      </c>
      <c r="R170" s="10" t="str">
        <f t="shared" si="304"/>
        <v>16</v>
      </c>
      <c r="S170" s="10" t="str">
        <f t="shared" si="305"/>
        <v>91</v>
      </c>
      <c r="T170" s="13" t="e">
        <f t="shared" si="306"/>
        <v>#N/A</v>
      </c>
      <c r="U170" s="13">
        <f t="shared" si="307"/>
        <v>0</v>
      </c>
      <c r="V170" s="12" t="b">
        <f t="shared" si="282"/>
        <v>0</v>
      </c>
      <c r="W170" s="10">
        <f t="shared" si="308"/>
        <v>-4</v>
      </c>
      <c r="X170" s="10">
        <f t="shared" si="335"/>
        <v>4</v>
      </c>
      <c r="Y170" s="10">
        <f t="shared" si="336"/>
        <v>1</v>
      </c>
      <c r="Z170" s="10">
        <f t="shared" si="337"/>
        <v>-5</v>
      </c>
      <c r="AA170" s="10">
        <f t="shared" si="338"/>
        <v>5</v>
      </c>
      <c r="AB170" s="10">
        <f t="shared" si="339"/>
        <v>3</v>
      </c>
      <c r="AC170" s="10">
        <f t="shared" si="340"/>
        <v>-8</v>
      </c>
      <c r="AD170" s="12" t="b">
        <f t="shared" si="309"/>
        <v>0</v>
      </c>
      <c r="AE170" s="10">
        <f t="shared" si="310"/>
        <v>-4</v>
      </c>
      <c r="AF170" s="10">
        <f t="shared" si="341"/>
        <v>-1</v>
      </c>
      <c r="AG170" s="10">
        <f t="shared" si="342"/>
        <v>5</v>
      </c>
      <c r="AH170" s="10">
        <f t="shared" si="343"/>
        <v>-5</v>
      </c>
      <c r="AI170" s="10">
        <f t="shared" si="344"/>
        <v>-3</v>
      </c>
      <c r="AJ170" s="10">
        <f t="shared" si="345"/>
        <v>8</v>
      </c>
      <c r="AK170" s="12" t="b">
        <f t="shared" si="311"/>
        <v>0</v>
      </c>
      <c r="AL170" s="10" t="str">
        <f t="shared" si="312"/>
        <v>51</v>
      </c>
      <c r="AM170" s="10" t="str">
        <f t="shared" si="313"/>
        <v>56</v>
      </c>
      <c r="AN170" s="10" t="str">
        <f t="shared" si="314"/>
        <v>16</v>
      </c>
      <c r="AO170" s="10" t="str">
        <f t="shared" si="315"/>
        <v>91</v>
      </c>
      <c r="AP170" s="13">
        <f t="shared" si="346"/>
        <v>5</v>
      </c>
      <c r="AQ170" s="13">
        <f t="shared" si="347"/>
        <v>-40</v>
      </c>
      <c r="AR170" s="13">
        <f t="shared" si="316"/>
        <v>75</v>
      </c>
      <c r="AS170" s="12" t="b">
        <f t="shared" si="317"/>
        <v>0</v>
      </c>
      <c r="AT170" s="10" t="str">
        <f t="shared" si="318"/>
        <v>51</v>
      </c>
      <c r="AU170" s="10" t="str">
        <f t="shared" si="319"/>
        <v>56</v>
      </c>
      <c r="AV170" s="10" t="str">
        <f t="shared" si="320"/>
        <v>16</v>
      </c>
      <c r="AW170" s="10" t="str">
        <f t="shared" si="321"/>
        <v>91</v>
      </c>
      <c r="AX170" s="13">
        <f t="shared" si="322"/>
        <v>-5</v>
      </c>
      <c r="AY170" s="13">
        <f t="shared" si="283"/>
        <v>40</v>
      </c>
      <c r="AZ170" s="13">
        <f t="shared" si="323"/>
        <v>-75</v>
      </c>
      <c r="BA170" s="12" t="b">
        <f t="shared" si="324"/>
        <v>0</v>
      </c>
      <c r="BB170" s="12" t="b">
        <f t="shared" si="348"/>
        <v>0</v>
      </c>
      <c r="BC170" t="b">
        <f>IF(OR((O170,V170,AD170,AK170,AS170,BA170)),TRUE,FALSE)</f>
        <v>0</v>
      </c>
      <c r="BD170" t="str">
        <f t="shared" si="349"/>
        <v>غير جميل</v>
      </c>
      <c r="BE170" t="str">
        <f t="shared" si="286"/>
        <v>غير جميل</v>
      </c>
      <c r="BF170" t="str">
        <f t="shared" si="287"/>
        <v>غير جميل</v>
      </c>
      <c r="BG170" t="str">
        <f t="shared" si="288"/>
        <v>غير جميل</v>
      </c>
      <c r="BH170" t="str">
        <f t="shared" si="289"/>
        <v>غير جميل</v>
      </c>
      <c r="BI170" t="str">
        <f t="shared" si="290"/>
        <v>غير جميل</v>
      </c>
      <c r="BJ170" t="str">
        <f t="shared" si="291"/>
        <v>غير جميل</v>
      </c>
      <c r="BK170" t="str">
        <f t="shared" si="350"/>
        <v>غير جميل</v>
      </c>
    </row>
    <row r="171" spans="1:63" ht="15.75">
      <c r="A171" s="6" t="s">
        <v>149</v>
      </c>
      <c r="B171" s="7" t="str">
        <f t="shared" ref="B171:I171" si="366">MID($A171,COLUMN(A171),1)</f>
        <v>5</v>
      </c>
      <c r="C171" s="7" t="str">
        <f t="shared" si="366"/>
        <v>1</v>
      </c>
      <c r="D171" s="7" t="str">
        <f t="shared" si="366"/>
        <v>5</v>
      </c>
      <c r="E171" s="7" t="str">
        <f t="shared" si="366"/>
        <v>6</v>
      </c>
      <c r="F171" s="7" t="str">
        <f t="shared" si="366"/>
        <v>1</v>
      </c>
      <c r="G171" s="7" t="str">
        <f t="shared" si="366"/>
        <v>7</v>
      </c>
      <c r="H171" s="7" t="str">
        <f t="shared" si="366"/>
        <v>3</v>
      </c>
      <c r="I171" s="7" t="str">
        <f t="shared" si="366"/>
        <v>9</v>
      </c>
      <c r="J171" s="8" t="str">
        <f t="shared" si="280"/>
        <v>No</v>
      </c>
      <c r="K171" s="3" t="str">
        <f t="shared" si="281"/>
        <v>No</v>
      </c>
      <c r="M171" s="10">
        <f t="shared" si="301"/>
        <v>5</v>
      </c>
      <c r="N171" s="10">
        <f t="shared" si="334"/>
        <v>2</v>
      </c>
      <c r="O171" s="12" t="b">
        <f t="shared" si="285"/>
        <v>0</v>
      </c>
      <c r="P171" s="10" t="str">
        <f t="shared" si="302"/>
        <v>51</v>
      </c>
      <c r="Q171" s="10" t="str">
        <f t="shared" si="303"/>
        <v>56</v>
      </c>
      <c r="R171" s="10" t="str">
        <f t="shared" si="304"/>
        <v>17</v>
      </c>
      <c r="S171" s="10" t="str">
        <f t="shared" si="305"/>
        <v>39</v>
      </c>
      <c r="T171" s="13" t="e">
        <f t="shared" si="306"/>
        <v>#N/A</v>
      </c>
      <c r="U171" s="13">
        <f t="shared" si="307"/>
        <v>0</v>
      </c>
      <c r="V171" s="12" t="b">
        <f t="shared" si="282"/>
        <v>0</v>
      </c>
      <c r="W171" s="10">
        <f t="shared" si="308"/>
        <v>-4</v>
      </c>
      <c r="X171" s="10">
        <f t="shared" si="335"/>
        <v>4</v>
      </c>
      <c r="Y171" s="10">
        <f t="shared" si="336"/>
        <v>1</v>
      </c>
      <c r="Z171" s="10">
        <f t="shared" si="337"/>
        <v>-5</v>
      </c>
      <c r="AA171" s="10">
        <f t="shared" si="338"/>
        <v>6</v>
      </c>
      <c r="AB171" s="10">
        <f t="shared" si="339"/>
        <v>-4</v>
      </c>
      <c r="AC171" s="10">
        <f t="shared" si="340"/>
        <v>6</v>
      </c>
      <c r="AD171" s="12" t="b">
        <f t="shared" si="309"/>
        <v>0</v>
      </c>
      <c r="AE171" s="10">
        <f t="shared" si="310"/>
        <v>-4</v>
      </c>
      <c r="AF171" s="10">
        <f t="shared" si="341"/>
        <v>-1</v>
      </c>
      <c r="AG171" s="10">
        <f t="shared" si="342"/>
        <v>5</v>
      </c>
      <c r="AH171" s="10">
        <f t="shared" si="343"/>
        <v>-6</v>
      </c>
      <c r="AI171" s="10">
        <f t="shared" si="344"/>
        <v>4</v>
      </c>
      <c r="AJ171" s="10">
        <f t="shared" si="345"/>
        <v>-6</v>
      </c>
      <c r="AK171" s="12" t="b">
        <f t="shared" si="311"/>
        <v>0</v>
      </c>
      <c r="AL171" s="10" t="str">
        <f t="shared" si="312"/>
        <v>51</v>
      </c>
      <c r="AM171" s="10" t="str">
        <f t="shared" si="313"/>
        <v>56</v>
      </c>
      <c r="AN171" s="10" t="str">
        <f t="shared" si="314"/>
        <v>17</v>
      </c>
      <c r="AO171" s="10" t="str">
        <f t="shared" si="315"/>
        <v>39</v>
      </c>
      <c r="AP171" s="13">
        <f t="shared" si="346"/>
        <v>5</v>
      </c>
      <c r="AQ171" s="13">
        <f t="shared" si="347"/>
        <v>-39</v>
      </c>
      <c r="AR171" s="13">
        <f t="shared" si="316"/>
        <v>22</v>
      </c>
      <c r="AS171" s="12" t="b">
        <f t="shared" si="317"/>
        <v>0</v>
      </c>
      <c r="AT171" s="10" t="str">
        <f t="shared" si="318"/>
        <v>51</v>
      </c>
      <c r="AU171" s="10" t="str">
        <f t="shared" si="319"/>
        <v>56</v>
      </c>
      <c r="AV171" s="10" t="str">
        <f t="shared" si="320"/>
        <v>17</v>
      </c>
      <c r="AW171" s="10" t="str">
        <f t="shared" si="321"/>
        <v>39</v>
      </c>
      <c r="AX171" s="13">
        <f t="shared" si="322"/>
        <v>-5</v>
      </c>
      <c r="AY171" s="13">
        <f t="shared" si="283"/>
        <v>39</v>
      </c>
      <c r="AZ171" s="13">
        <f t="shared" si="323"/>
        <v>-22</v>
      </c>
      <c r="BA171" s="12" t="b">
        <f t="shared" si="324"/>
        <v>0</v>
      </c>
      <c r="BB171" s="12" t="b">
        <f t="shared" si="348"/>
        <v>0</v>
      </c>
      <c r="BC171" t="b">
        <f>IF(OR((O171,V171,AD171,AK171,AS171,BA171)),TRUE,FALSE)</f>
        <v>0</v>
      </c>
      <c r="BD171" t="str">
        <f t="shared" si="349"/>
        <v>غير جميل</v>
      </c>
      <c r="BE171" t="str">
        <f t="shared" si="286"/>
        <v>غير جميل</v>
      </c>
      <c r="BF171" t="str">
        <f t="shared" si="287"/>
        <v>غير جميل</v>
      </c>
      <c r="BG171" t="str">
        <f t="shared" si="288"/>
        <v>غير جميل</v>
      </c>
      <c r="BH171" t="str">
        <f t="shared" si="289"/>
        <v>غير جميل</v>
      </c>
      <c r="BI171" t="str">
        <f t="shared" si="290"/>
        <v>غير جميل</v>
      </c>
      <c r="BJ171" t="str">
        <f t="shared" si="291"/>
        <v>غير جميل</v>
      </c>
      <c r="BK171" t="str">
        <f t="shared" si="350"/>
        <v>غير جميل</v>
      </c>
    </row>
    <row r="172" spans="1:63" ht="15.75">
      <c r="A172" s="6" t="s">
        <v>150</v>
      </c>
      <c r="B172" s="7" t="str">
        <f t="shared" ref="B172:I172" si="367">MID($A172,COLUMN(A172),1)</f>
        <v>5</v>
      </c>
      <c r="C172" s="7" t="str">
        <f t="shared" si="367"/>
        <v>1</v>
      </c>
      <c r="D172" s="7" t="str">
        <f t="shared" si="367"/>
        <v>5</v>
      </c>
      <c r="E172" s="7" t="str">
        <f t="shared" si="367"/>
        <v>6</v>
      </c>
      <c r="F172" s="7" t="str">
        <f t="shared" si="367"/>
        <v>1</v>
      </c>
      <c r="G172" s="7" t="str">
        <f t="shared" si="367"/>
        <v>7</v>
      </c>
      <c r="H172" s="7" t="str">
        <f t="shared" si="367"/>
        <v>6</v>
      </c>
      <c r="I172" s="7" t="str">
        <f t="shared" si="367"/>
        <v>4</v>
      </c>
      <c r="J172" s="8" t="str">
        <f t="shared" si="280"/>
        <v>No</v>
      </c>
      <c r="K172" s="3" t="str">
        <f t="shared" si="281"/>
        <v>No</v>
      </c>
      <c r="M172" s="10">
        <f t="shared" si="301"/>
        <v>5</v>
      </c>
      <c r="N172" s="10">
        <f t="shared" si="334"/>
        <v>2</v>
      </c>
      <c r="O172" s="12" t="b">
        <f t="shared" si="285"/>
        <v>0</v>
      </c>
      <c r="P172" s="10" t="str">
        <f t="shared" si="302"/>
        <v>51</v>
      </c>
      <c r="Q172" s="10" t="str">
        <f t="shared" si="303"/>
        <v>56</v>
      </c>
      <c r="R172" s="10" t="str">
        <f t="shared" si="304"/>
        <v>17</v>
      </c>
      <c r="S172" s="10" t="str">
        <f t="shared" si="305"/>
        <v>64</v>
      </c>
      <c r="T172" s="13" t="e">
        <f t="shared" si="306"/>
        <v>#N/A</v>
      </c>
      <c r="U172" s="13">
        <f t="shared" si="307"/>
        <v>0</v>
      </c>
      <c r="V172" s="12" t="b">
        <f t="shared" si="282"/>
        <v>0</v>
      </c>
      <c r="W172" s="10">
        <f t="shared" si="308"/>
        <v>-4</v>
      </c>
      <c r="X172" s="10">
        <f t="shared" si="335"/>
        <v>4</v>
      </c>
      <c r="Y172" s="10">
        <f t="shared" si="336"/>
        <v>1</v>
      </c>
      <c r="Z172" s="10">
        <f t="shared" si="337"/>
        <v>-5</v>
      </c>
      <c r="AA172" s="10">
        <f t="shared" si="338"/>
        <v>6</v>
      </c>
      <c r="AB172" s="10">
        <f t="shared" si="339"/>
        <v>-1</v>
      </c>
      <c r="AC172" s="10">
        <f t="shared" si="340"/>
        <v>-2</v>
      </c>
      <c r="AD172" s="12" t="b">
        <f t="shared" si="309"/>
        <v>0</v>
      </c>
      <c r="AE172" s="10">
        <f t="shared" si="310"/>
        <v>-4</v>
      </c>
      <c r="AF172" s="10">
        <f t="shared" si="341"/>
        <v>-1</v>
      </c>
      <c r="AG172" s="10">
        <f t="shared" si="342"/>
        <v>5</v>
      </c>
      <c r="AH172" s="10">
        <f t="shared" si="343"/>
        <v>-6</v>
      </c>
      <c r="AI172" s="10">
        <f t="shared" si="344"/>
        <v>1</v>
      </c>
      <c r="AJ172" s="10">
        <f t="shared" si="345"/>
        <v>2</v>
      </c>
      <c r="AK172" s="12" t="b">
        <f t="shared" si="311"/>
        <v>0</v>
      </c>
      <c r="AL172" s="10" t="str">
        <f t="shared" si="312"/>
        <v>51</v>
      </c>
      <c r="AM172" s="10" t="str">
        <f t="shared" si="313"/>
        <v>56</v>
      </c>
      <c r="AN172" s="10" t="str">
        <f t="shared" si="314"/>
        <v>17</v>
      </c>
      <c r="AO172" s="10" t="str">
        <f t="shared" si="315"/>
        <v>64</v>
      </c>
      <c r="AP172" s="13">
        <f t="shared" si="346"/>
        <v>5</v>
      </c>
      <c r="AQ172" s="13">
        <f t="shared" si="347"/>
        <v>-39</v>
      </c>
      <c r="AR172" s="13">
        <f t="shared" si="316"/>
        <v>47</v>
      </c>
      <c r="AS172" s="12" t="b">
        <f t="shared" si="317"/>
        <v>0</v>
      </c>
      <c r="AT172" s="10" t="str">
        <f t="shared" si="318"/>
        <v>51</v>
      </c>
      <c r="AU172" s="10" t="str">
        <f t="shared" si="319"/>
        <v>56</v>
      </c>
      <c r="AV172" s="10" t="str">
        <f t="shared" si="320"/>
        <v>17</v>
      </c>
      <c r="AW172" s="10" t="str">
        <f t="shared" si="321"/>
        <v>64</v>
      </c>
      <c r="AX172" s="13">
        <f t="shared" si="322"/>
        <v>-5</v>
      </c>
      <c r="AY172" s="13">
        <f t="shared" si="283"/>
        <v>39</v>
      </c>
      <c r="AZ172" s="13">
        <f t="shared" si="323"/>
        <v>-47</v>
      </c>
      <c r="BA172" s="12" t="b">
        <f t="shared" si="324"/>
        <v>0</v>
      </c>
      <c r="BB172" s="12" t="b">
        <f t="shared" si="348"/>
        <v>0</v>
      </c>
      <c r="BC172" t="b">
        <f>IF(OR((O172,V172,AD172,AK172,AS172,BA172)),TRUE,FALSE)</f>
        <v>0</v>
      </c>
      <c r="BD172" t="str">
        <f t="shared" si="349"/>
        <v>غير جميل</v>
      </c>
      <c r="BE172" t="str">
        <f t="shared" si="286"/>
        <v>غير جميل</v>
      </c>
      <c r="BF172" t="str">
        <f t="shared" si="287"/>
        <v>غير جميل</v>
      </c>
      <c r="BG172" t="str">
        <f t="shared" si="288"/>
        <v>غير جميل</v>
      </c>
      <c r="BH172" t="str">
        <f t="shared" si="289"/>
        <v>غير جميل</v>
      </c>
      <c r="BI172" t="str">
        <f t="shared" si="290"/>
        <v>غير جميل</v>
      </c>
      <c r="BJ172" t="str">
        <f t="shared" si="291"/>
        <v>غير جميل</v>
      </c>
      <c r="BK172" t="str">
        <f t="shared" si="350"/>
        <v>غير جميل</v>
      </c>
    </row>
    <row r="173" spans="1:63" ht="15.75">
      <c r="A173" s="6" t="s">
        <v>151</v>
      </c>
      <c r="B173" s="7" t="str">
        <f t="shared" ref="B173:I173" si="368">MID($A173,COLUMN(A173),1)</f>
        <v>5</v>
      </c>
      <c r="C173" s="7" t="str">
        <f t="shared" si="368"/>
        <v>1</v>
      </c>
      <c r="D173" s="7" t="str">
        <f t="shared" si="368"/>
        <v>5</v>
      </c>
      <c r="E173" s="7" t="str">
        <f t="shared" si="368"/>
        <v>6</v>
      </c>
      <c r="F173" s="7" t="str">
        <f t="shared" si="368"/>
        <v>1</v>
      </c>
      <c r="G173" s="7" t="str">
        <f t="shared" si="368"/>
        <v>7</v>
      </c>
      <c r="H173" s="7" t="str">
        <f t="shared" si="368"/>
        <v>6</v>
      </c>
      <c r="I173" s="7" t="str">
        <f t="shared" si="368"/>
        <v>9</v>
      </c>
      <c r="J173" s="8" t="str">
        <f t="shared" si="280"/>
        <v>No</v>
      </c>
      <c r="K173" s="3" t="str">
        <f t="shared" si="281"/>
        <v>No</v>
      </c>
      <c r="M173" s="10">
        <f t="shared" si="301"/>
        <v>5</v>
      </c>
      <c r="N173" s="10">
        <f t="shared" si="334"/>
        <v>2</v>
      </c>
      <c r="O173" s="12" t="b">
        <f t="shared" si="285"/>
        <v>0</v>
      </c>
      <c r="P173" s="10" t="str">
        <f t="shared" si="302"/>
        <v>51</v>
      </c>
      <c r="Q173" s="10" t="str">
        <f t="shared" si="303"/>
        <v>56</v>
      </c>
      <c r="R173" s="10" t="str">
        <f t="shared" si="304"/>
        <v>17</v>
      </c>
      <c r="S173" s="10" t="str">
        <f t="shared" si="305"/>
        <v>69</v>
      </c>
      <c r="T173" s="13" t="e">
        <f t="shared" si="306"/>
        <v>#N/A</v>
      </c>
      <c r="U173" s="13">
        <f t="shared" si="307"/>
        <v>0</v>
      </c>
      <c r="V173" s="12" t="b">
        <f t="shared" si="282"/>
        <v>0</v>
      </c>
      <c r="W173" s="10">
        <f t="shared" si="308"/>
        <v>-4</v>
      </c>
      <c r="X173" s="10">
        <f t="shared" si="335"/>
        <v>4</v>
      </c>
      <c r="Y173" s="10">
        <f t="shared" si="336"/>
        <v>1</v>
      </c>
      <c r="Z173" s="10">
        <f t="shared" si="337"/>
        <v>-5</v>
      </c>
      <c r="AA173" s="10">
        <f t="shared" si="338"/>
        <v>6</v>
      </c>
      <c r="AB173" s="10">
        <f t="shared" si="339"/>
        <v>-1</v>
      </c>
      <c r="AC173" s="10">
        <f t="shared" si="340"/>
        <v>3</v>
      </c>
      <c r="AD173" s="12" t="b">
        <f t="shared" si="309"/>
        <v>0</v>
      </c>
      <c r="AE173" s="10">
        <f t="shared" si="310"/>
        <v>-4</v>
      </c>
      <c r="AF173" s="10">
        <f t="shared" si="341"/>
        <v>-1</v>
      </c>
      <c r="AG173" s="10">
        <f t="shared" si="342"/>
        <v>5</v>
      </c>
      <c r="AH173" s="10">
        <f t="shared" si="343"/>
        <v>-6</v>
      </c>
      <c r="AI173" s="10">
        <f t="shared" si="344"/>
        <v>1</v>
      </c>
      <c r="AJ173" s="10">
        <f t="shared" si="345"/>
        <v>-3</v>
      </c>
      <c r="AK173" s="12" t="b">
        <f t="shared" si="311"/>
        <v>0</v>
      </c>
      <c r="AL173" s="10" t="str">
        <f t="shared" si="312"/>
        <v>51</v>
      </c>
      <c r="AM173" s="10" t="str">
        <f t="shared" si="313"/>
        <v>56</v>
      </c>
      <c r="AN173" s="10" t="str">
        <f t="shared" si="314"/>
        <v>17</v>
      </c>
      <c r="AO173" s="10" t="str">
        <f t="shared" si="315"/>
        <v>69</v>
      </c>
      <c r="AP173" s="13">
        <f t="shared" si="346"/>
        <v>5</v>
      </c>
      <c r="AQ173" s="13">
        <f t="shared" si="347"/>
        <v>-39</v>
      </c>
      <c r="AR173" s="13">
        <f t="shared" si="316"/>
        <v>52</v>
      </c>
      <c r="AS173" s="12" t="b">
        <f t="shared" si="317"/>
        <v>0</v>
      </c>
      <c r="AT173" s="10" t="str">
        <f t="shared" si="318"/>
        <v>51</v>
      </c>
      <c r="AU173" s="10" t="str">
        <f t="shared" si="319"/>
        <v>56</v>
      </c>
      <c r="AV173" s="10" t="str">
        <f t="shared" si="320"/>
        <v>17</v>
      </c>
      <c r="AW173" s="10" t="str">
        <f t="shared" si="321"/>
        <v>69</v>
      </c>
      <c r="AX173" s="13">
        <f t="shared" si="322"/>
        <v>-5</v>
      </c>
      <c r="AY173" s="13">
        <f t="shared" si="283"/>
        <v>39</v>
      </c>
      <c r="AZ173" s="13">
        <f t="shared" si="323"/>
        <v>-52</v>
      </c>
      <c r="BA173" s="12" t="b">
        <f t="shared" si="324"/>
        <v>0</v>
      </c>
      <c r="BB173" s="12" t="b">
        <f t="shared" si="348"/>
        <v>0</v>
      </c>
      <c r="BC173" t="b">
        <f>IF(OR((O173,V173,AD173,AK173,AS173,BA173)),TRUE,FALSE)</f>
        <v>0</v>
      </c>
      <c r="BD173" t="str">
        <f t="shared" si="349"/>
        <v>غير جميل</v>
      </c>
      <c r="BE173" t="str">
        <f t="shared" si="286"/>
        <v>غير جميل</v>
      </c>
      <c r="BF173" t="str">
        <f t="shared" si="287"/>
        <v>غير جميل</v>
      </c>
      <c r="BG173" t="str">
        <f t="shared" si="288"/>
        <v>غير جميل</v>
      </c>
      <c r="BH173" t="str">
        <f t="shared" si="289"/>
        <v>غير جميل</v>
      </c>
      <c r="BI173" t="str">
        <f t="shared" si="290"/>
        <v>غير جميل</v>
      </c>
      <c r="BJ173" t="str">
        <f t="shared" si="291"/>
        <v>غير جميل</v>
      </c>
      <c r="BK173" t="str">
        <f t="shared" si="350"/>
        <v>غير جميل</v>
      </c>
    </row>
    <row r="174" spans="1:63" ht="15.75">
      <c r="A174" s="6" t="s">
        <v>152</v>
      </c>
      <c r="B174" s="7" t="str">
        <f t="shared" ref="B174:I174" si="369">MID($A174,COLUMN(A174),1)</f>
        <v>5</v>
      </c>
      <c r="C174" s="7" t="str">
        <f t="shared" si="369"/>
        <v>1</v>
      </c>
      <c r="D174" s="7" t="str">
        <f t="shared" si="369"/>
        <v>5</v>
      </c>
      <c r="E174" s="7" t="str">
        <f t="shared" si="369"/>
        <v>6</v>
      </c>
      <c r="F174" s="7" t="str">
        <f t="shared" si="369"/>
        <v>1</v>
      </c>
      <c r="G174" s="7" t="str">
        <f t="shared" si="369"/>
        <v>7</v>
      </c>
      <c r="H174" s="7" t="str">
        <f t="shared" si="369"/>
        <v>7</v>
      </c>
      <c r="I174" s="7" t="str">
        <f t="shared" si="369"/>
        <v>3</v>
      </c>
      <c r="J174" s="8" t="str">
        <f t="shared" si="280"/>
        <v>No</v>
      </c>
      <c r="K174" s="3" t="str">
        <f t="shared" si="281"/>
        <v>No</v>
      </c>
      <c r="M174" s="10">
        <f t="shared" si="301"/>
        <v>5</v>
      </c>
      <c r="N174" s="10">
        <f t="shared" si="334"/>
        <v>2</v>
      </c>
      <c r="O174" s="12" t="b">
        <f t="shared" si="285"/>
        <v>0</v>
      </c>
      <c r="P174" s="10" t="str">
        <f t="shared" si="302"/>
        <v>51</v>
      </c>
      <c r="Q174" s="10" t="str">
        <f t="shared" si="303"/>
        <v>56</v>
      </c>
      <c r="R174" s="10" t="str">
        <f t="shared" si="304"/>
        <v>17</v>
      </c>
      <c r="S174" s="10" t="str">
        <f t="shared" si="305"/>
        <v>73</v>
      </c>
      <c r="T174" s="13" t="e">
        <f t="shared" si="306"/>
        <v>#N/A</v>
      </c>
      <c r="U174" s="13">
        <f t="shared" si="307"/>
        <v>0</v>
      </c>
      <c r="V174" s="12" t="b">
        <f t="shared" si="282"/>
        <v>0</v>
      </c>
      <c r="W174" s="10">
        <f t="shared" si="308"/>
        <v>-4</v>
      </c>
      <c r="X174" s="10">
        <f t="shared" si="335"/>
        <v>4</v>
      </c>
      <c r="Y174" s="10">
        <f t="shared" si="336"/>
        <v>1</v>
      </c>
      <c r="Z174" s="10">
        <f t="shared" si="337"/>
        <v>-5</v>
      </c>
      <c r="AA174" s="10">
        <f t="shared" si="338"/>
        <v>6</v>
      </c>
      <c r="AB174" s="10">
        <f t="shared" si="339"/>
        <v>0</v>
      </c>
      <c r="AC174" s="10">
        <f t="shared" si="340"/>
        <v>-4</v>
      </c>
      <c r="AD174" s="12" t="b">
        <f t="shared" si="309"/>
        <v>0</v>
      </c>
      <c r="AE174" s="10">
        <f t="shared" si="310"/>
        <v>-4</v>
      </c>
      <c r="AF174" s="10">
        <f t="shared" si="341"/>
        <v>-1</v>
      </c>
      <c r="AG174" s="10">
        <f t="shared" si="342"/>
        <v>5</v>
      </c>
      <c r="AH174" s="10">
        <f t="shared" si="343"/>
        <v>-6</v>
      </c>
      <c r="AI174" s="10">
        <f t="shared" si="344"/>
        <v>0</v>
      </c>
      <c r="AJ174" s="10">
        <f t="shared" si="345"/>
        <v>4</v>
      </c>
      <c r="AK174" s="12" t="b">
        <f t="shared" si="311"/>
        <v>0</v>
      </c>
      <c r="AL174" s="10" t="str">
        <f t="shared" si="312"/>
        <v>51</v>
      </c>
      <c r="AM174" s="10" t="str">
        <f t="shared" si="313"/>
        <v>56</v>
      </c>
      <c r="AN174" s="10" t="str">
        <f t="shared" si="314"/>
        <v>17</v>
      </c>
      <c r="AO174" s="10" t="str">
        <f t="shared" si="315"/>
        <v>73</v>
      </c>
      <c r="AP174" s="13">
        <f t="shared" si="346"/>
        <v>5</v>
      </c>
      <c r="AQ174" s="13">
        <f t="shared" si="347"/>
        <v>-39</v>
      </c>
      <c r="AR174" s="13">
        <f t="shared" si="316"/>
        <v>56</v>
      </c>
      <c r="AS174" s="12" t="b">
        <f t="shared" si="317"/>
        <v>0</v>
      </c>
      <c r="AT174" s="10" t="str">
        <f t="shared" si="318"/>
        <v>51</v>
      </c>
      <c r="AU174" s="10" t="str">
        <f t="shared" si="319"/>
        <v>56</v>
      </c>
      <c r="AV174" s="10" t="str">
        <f t="shared" si="320"/>
        <v>17</v>
      </c>
      <c r="AW174" s="10" t="str">
        <f t="shared" si="321"/>
        <v>73</v>
      </c>
      <c r="AX174" s="13">
        <f t="shared" si="322"/>
        <v>-5</v>
      </c>
      <c r="AY174" s="13">
        <f t="shared" si="283"/>
        <v>39</v>
      </c>
      <c r="AZ174" s="13">
        <f t="shared" si="323"/>
        <v>-56</v>
      </c>
      <c r="BA174" s="12" t="b">
        <f t="shared" si="324"/>
        <v>0</v>
      </c>
      <c r="BB174" s="12" t="b">
        <f t="shared" si="348"/>
        <v>0</v>
      </c>
      <c r="BC174" t="b">
        <f>IF(OR((O174,V174,AD174,AK174,AS174,BA174)),TRUE,FALSE)</f>
        <v>0</v>
      </c>
      <c r="BD174" t="str">
        <f t="shared" si="349"/>
        <v>غير جميل</v>
      </c>
      <c r="BE174" t="str">
        <f t="shared" si="286"/>
        <v>غير جميل</v>
      </c>
      <c r="BF174" t="str">
        <f t="shared" si="287"/>
        <v>غير جميل</v>
      </c>
      <c r="BG174" t="str">
        <f t="shared" si="288"/>
        <v>غير جميل</v>
      </c>
      <c r="BH174" t="str">
        <f t="shared" si="289"/>
        <v>غير جميل</v>
      </c>
      <c r="BI174" t="str">
        <f t="shared" si="290"/>
        <v>غير جميل</v>
      </c>
      <c r="BJ174" t="str">
        <f t="shared" si="291"/>
        <v>غير جميل</v>
      </c>
      <c r="BK174" t="str">
        <f t="shared" si="350"/>
        <v>غير جميل</v>
      </c>
    </row>
    <row r="175" spans="1:63" ht="15.75">
      <c r="A175" s="6" t="s">
        <v>153</v>
      </c>
      <c r="B175" s="7" t="str">
        <f t="shared" ref="B175:I175" si="370">MID($A175,COLUMN(A175),1)</f>
        <v>5</v>
      </c>
      <c r="C175" s="7" t="str">
        <f t="shared" si="370"/>
        <v>1</v>
      </c>
      <c r="D175" s="7" t="str">
        <f t="shared" si="370"/>
        <v>5</v>
      </c>
      <c r="E175" s="7" t="str">
        <f t="shared" si="370"/>
        <v>6</v>
      </c>
      <c r="F175" s="7" t="str">
        <f t="shared" si="370"/>
        <v>1</v>
      </c>
      <c r="G175" s="7" t="str">
        <f t="shared" si="370"/>
        <v>7</v>
      </c>
      <c r="H175" s="7" t="str">
        <f t="shared" si="370"/>
        <v>7</v>
      </c>
      <c r="I175" s="7" t="str">
        <f t="shared" si="370"/>
        <v>5</v>
      </c>
      <c r="J175" s="8" t="str">
        <f t="shared" si="280"/>
        <v>No</v>
      </c>
      <c r="K175" s="3" t="str">
        <f t="shared" si="281"/>
        <v>No</v>
      </c>
      <c r="M175" s="10">
        <f t="shared" si="301"/>
        <v>5</v>
      </c>
      <c r="N175" s="10">
        <f t="shared" si="334"/>
        <v>3</v>
      </c>
      <c r="O175" s="12" t="b">
        <f t="shared" si="285"/>
        <v>0</v>
      </c>
      <c r="P175" s="10" t="str">
        <f t="shared" si="302"/>
        <v>51</v>
      </c>
      <c r="Q175" s="10" t="str">
        <f t="shared" si="303"/>
        <v>56</v>
      </c>
      <c r="R175" s="10" t="str">
        <f t="shared" si="304"/>
        <v>17</v>
      </c>
      <c r="S175" s="10" t="str">
        <f t="shared" si="305"/>
        <v>75</v>
      </c>
      <c r="T175" s="13" t="e">
        <f t="shared" si="306"/>
        <v>#N/A</v>
      </c>
      <c r="U175" s="13">
        <f t="shared" si="307"/>
        <v>0</v>
      </c>
      <c r="V175" s="12" t="b">
        <f t="shared" si="282"/>
        <v>0</v>
      </c>
      <c r="W175" s="10">
        <f t="shared" si="308"/>
        <v>-4</v>
      </c>
      <c r="X175" s="10">
        <f t="shared" si="335"/>
        <v>4</v>
      </c>
      <c r="Y175" s="10">
        <f t="shared" si="336"/>
        <v>1</v>
      </c>
      <c r="Z175" s="10">
        <f t="shared" si="337"/>
        <v>-5</v>
      </c>
      <c r="AA175" s="10">
        <f t="shared" si="338"/>
        <v>6</v>
      </c>
      <c r="AB175" s="10">
        <f t="shared" si="339"/>
        <v>0</v>
      </c>
      <c r="AC175" s="10">
        <f t="shared" si="340"/>
        <v>-2</v>
      </c>
      <c r="AD175" s="12" t="b">
        <f t="shared" si="309"/>
        <v>0</v>
      </c>
      <c r="AE175" s="10">
        <f t="shared" si="310"/>
        <v>-4</v>
      </c>
      <c r="AF175" s="10">
        <f t="shared" si="341"/>
        <v>-1</v>
      </c>
      <c r="AG175" s="10">
        <f t="shared" si="342"/>
        <v>5</v>
      </c>
      <c r="AH175" s="10">
        <f t="shared" si="343"/>
        <v>-6</v>
      </c>
      <c r="AI175" s="10">
        <f t="shared" si="344"/>
        <v>0</v>
      </c>
      <c r="AJ175" s="10">
        <f t="shared" si="345"/>
        <v>2</v>
      </c>
      <c r="AK175" s="12" t="b">
        <f t="shared" si="311"/>
        <v>0</v>
      </c>
      <c r="AL175" s="10" t="str">
        <f t="shared" si="312"/>
        <v>51</v>
      </c>
      <c r="AM175" s="10" t="str">
        <f t="shared" si="313"/>
        <v>56</v>
      </c>
      <c r="AN175" s="10" t="str">
        <f t="shared" si="314"/>
        <v>17</v>
      </c>
      <c r="AO175" s="10" t="str">
        <f t="shared" si="315"/>
        <v>75</v>
      </c>
      <c r="AP175" s="13">
        <f t="shared" si="346"/>
        <v>5</v>
      </c>
      <c r="AQ175" s="13">
        <f t="shared" si="347"/>
        <v>-39</v>
      </c>
      <c r="AR175" s="13">
        <f t="shared" si="316"/>
        <v>58</v>
      </c>
      <c r="AS175" s="12" t="b">
        <f t="shared" si="317"/>
        <v>0</v>
      </c>
      <c r="AT175" s="10" t="str">
        <f t="shared" si="318"/>
        <v>51</v>
      </c>
      <c r="AU175" s="10" t="str">
        <f t="shared" si="319"/>
        <v>56</v>
      </c>
      <c r="AV175" s="10" t="str">
        <f t="shared" si="320"/>
        <v>17</v>
      </c>
      <c r="AW175" s="10" t="str">
        <f t="shared" si="321"/>
        <v>75</v>
      </c>
      <c r="AX175" s="13">
        <f t="shared" si="322"/>
        <v>-5</v>
      </c>
      <c r="AY175" s="13">
        <f t="shared" si="283"/>
        <v>39</v>
      </c>
      <c r="AZ175" s="13">
        <f t="shared" si="323"/>
        <v>-58</v>
      </c>
      <c r="BA175" s="12" t="b">
        <f t="shared" si="324"/>
        <v>0</v>
      </c>
      <c r="BB175" s="12" t="b">
        <f t="shared" si="348"/>
        <v>0</v>
      </c>
      <c r="BC175" t="b">
        <f>IF(OR((O175,V175,AD175,AK175,AS175,BA175)),TRUE,FALSE)</f>
        <v>0</v>
      </c>
      <c r="BD175" t="str">
        <f t="shared" si="349"/>
        <v>غير جميل</v>
      </c>
      <c r="BE175" t="str">
        <f t="shared" si="286"/>
        <v>غير جميل</v>
      </c>
      <c r="BF175" t="str">
        <f t="shared" si="287"/>
        <v>غير جميل</v>
      </c>
      <c r="BG175" t="str">
        <f t="shared" si="288"/>
        <v>غير جميل</v>
      </c>
      <c r="BH175" t="str">
        <f t="shared" si="289"/>
        <v>غير جميل</v>
      </c>
      <c r="BI175" t="str">
        <f t="shared" si="290"/>
        <v>غير جميل</v>
      </c>
      <c r="BJ175" t="str">
        <f t="shared" si="291"/>
        <v>غير جميل</v>
      </c>
      <c r="BK175" t="str">
        <f t="shared" si="350"/>
        <v>غير جميل</v>
      </c>
    </row>
    <row r="176" spans="1:63" ht="15.75">
      <c r="A176" s="6" t="s">
        <v>154</v>
      </c>
      <c r="B176" s="7" t="str">
        <f t="shared" ref="B176:I176" si="371">MID($A176,COLUMN(A176),1)</f>
        <v>5</v>
      </c>
      <c r="C176" s="7" t="str">
        <f t="shared" si="371"/>
        <v>1</v>
      </c>
      <c r="D176" s="7" t="str">
        <f t="shared" si="371"/>
        <v>5</v>
      </c>
      <c r="E176" s="7" t="str">
        <f t="shared" si="371"/>
        <v>6</v>
      </c>
      <c r="F176" s="7" t="str">
        <f t="shared" si="371"/>
        <v>1</v>
      </c>
      <c r="G176" s="7" t="str">
        <f t="shared" si="371"/>
        <v>8</v>
      </c>
      <c r="H176" s="7" t="str">
        <f t="shared" si="371"/>
        <v>0</v>
      </c>
      <c r="I176" s="7" t="str">
        <f t="shared" si="371"/>
        <v>8</v>
      </c>
      <c r="J176" s="8" t="str">
        <f t="shared" si="280"/>
        <v>No</v>
      </c>
      <c r="K176" s="3" t="str">
        <f t="shared" si="281"/>
        <v>No</v>
      </c>
      <c r="M176" s="10">
        <f t="shared" si="301"/>
        <v>5</v>
      </c>
      <c r="N176" s="10">
        <f t="shared" si="334"/>
        <v>2</v>
      </c>
      <c r="O176" s="12" t="b">
        <f t="shared" si="285"/>
        <v>0</v>
      </c>
      <c r="P176" s="10" t="str">
        <f t="shared" si="302"/>
        <v>51</v>
      </c>
      <c r="Q176" s="10" t="str">
        <f t="shared" si="303"/>
        <v>56</v>
      </c>
      <c r="R176" s="10" t="str">
        <f t="shared" si="304"/>
        <v>18</v>
      </c>
      <c r="S176" s="10" t="str">
        <f t="shared" si="305"/>
        <v>08</v>
      </c>
      <c r="T176" s="13" t="e">
        <f t="shared" si="306"/>
        <v>#N/A</v>
      </c>
      <c r="U176" s="13">
        <f t="shared" si="307"/>
        <v>0</v>
      </c>
      <c r="V176" s="12" t="b">
        <f t="shared" si="282"/>
        <v>0</v>
      </c>
      <c r="W176" s="10">
        <f t="shared" si="308"/>
        <v>-4</v>
      </c>
      <c r="X176" s="10">
        <f t="shared" si="335"/>
        <v>4</v>
      </c>
      <c r="Y176" s="10">
        <f t="shared" si="336"/>
        <v>1</v>
      </c>
      <c r="Z176" s="10">
        <f t="shared" si="337"/>
        <v>-5</v>
      </c>
      <c r="AA176" s="10">
        <f t="shared" si="338"/>
        <v>7</v>
      </c>
      <c r="AB176" s="10">
        <f t="shared" si="339"/>
        <v>-8</v>
      </c>
      <c r="AC176" s="10">
        <f t="shared" si="340"/>
        <v>8</v>
      </c>
      <c r="AD176" s="12" t="b">
        <f t="shared" si="309"/>
        <v>0</v>
      </c>
      <c r="AE176" s="10">
        <f t="shared" si="310"/>
        <v>-4</v>
      </c>
      <c r="AF176" s="10">
        <f t="shared" si="341"/>
        <v>-1</v>
      </c>
      <c r="AG176" s="10">
        <f t="shared" si="342"/>
        <v>5</v>
      </c>
      <c r="AH176" s="10">
        <f t="shared" si="343"/>
        <v>-7</v>
      </c>
      <c r="AI176" s="10">
        <f t="shared" si="344"/>
        <v>8</v>
      </c>
      <c r="AJ176" s="10">
        <f t="shared" si="345"/>
        <v>-8</v>
      </c>
      <c r="AK176" s="12" t="b">
        <f t="shared" si="311"/>
        <v>0</v>
      </c>
      <c r="AL176" s="10" t="str">
        <f t="shared" si="312"/>
        <v>51</v>
      </c>
      <c r="AM176" s="10" t="str">
        <f t="shared" si="313"/>
        <v>56</v>
      </c>
      <c r="AN176" s="10" t="str">
        <f t="shared" si="314"/>
        <v>18</v>
      </c>
      <c r="AO176" s="10" t="str">
        <f t="shared" si="315"/>
        <v>08</v>
      </c>
      <c r="AP176" s="13">
        <f t="shared" si="346"/>
        <v>5</v>
      </c>
      <c r="AQ176" s="13">
        <f t="shared" si="347"/>
        <v>-38</v>
      </c>
      <c r="AR176" s="13">
        <f t="shared" si="316"/>
        <v>-10</v>
      </c>
      <c r="AS176" s="12" t="b">
        <f t="shared" si="317"/>
        <v>0</v>
      </c>
      <c r="AT176" s="10" t="str">
        <f t="shared" si="318"/>
        <v>51</v>
      </c>
      <c r="AU176" s="10" t="str">
        <f t="shared" si="319"/>
        <v>56</v>
      </c>
      <c r="AV176" s="10" t="str">
        <f t="shared" si="320"/>
        <v>18</v>
      </c>
      <c r="AW176" s="10" t="str">
        <f t="shared" si="321"/>
        <v>08</v>
      </c>
      <c r="AX176" s="13">
        <f t="shared" si="322"/>
        <v>-5</v>
      </c>
      <c r="AY176" s="13">
        <f t="shared" si="283"/>
        <v>38</v>
      </c>
      <c r="AZ176" s="13">
        <f t="shared" si="323"/>
        <v>10</v>
      </c>
      <c r="BA176" s="12" t="b">
        <f t="shared" si="324"/>
        <v>0</v>
      </c>
      <c r="BB176" s="12" t="b">
        <f t="shared" si="348"/>
        <v>0</v>
      </c>
      <c r="BC176" t="b">
        <f>IF(OR((O176,V176,AD176,AK176,AS176,BA176)),TRUE,FALSE)</f>
        <v>0</v>
      </c>
      <c r="BD176" t="str">
        <f t="shared" si="349"/>
        <v>غير جميل</v>
      </c>
      <c r="BE176" t="str">
        <f t="shared" si="286"/>
        <v>غير جميل</v>
      </c>
      <c r="BF176" t="str">
        <f t="shared" si="287"/>
        <v>غير جميل</v>
      </c>
      <c r="BG176" t="str">
        <f t="shared" si="288"/>
        <v>غير جميل</v>
      </c>
      <c r="BH176" t="str">
        <f t="shared" si="289"/>
        <v>غير جميل</v>
      </c>
      <c r="BI176" t="str">
        <f t="shared" si="290"/>
        <v>غير جميل</v>
      </c>
      <c r="BJ176" t="str">
        <f t="shared" si="291"/>
        <v>غير جميل</v>
      </c>
      <c r="BK176" t="str">
        <f t="shared" si="350"/>
        <v>غير جميل</v>
      </c>
    </row>
    <row r="177" spans="1:63" ht="15.75">
      <c r="A177" s="6" t="s">
        <v>155</v>
      </c>
      <c r="B177" s="7" t="str">
        <f t="shared" ref="B177:I177" si="372">MID($A177,COLUMN(A177),1)</f>
        <v>5</v>
      </c>
      <c r="C177" s="7" t="str">
        <f t="shared" si="372"/>
        <v>1</v>
      </c>
      <c r="D177" s="7" t="str">
        <f t="shared" si="372"/>
        <v>5</v>
      </c>
      <c r="E177" s="7" t="str">
        <f t="shared" si="372"/>
        <v>6</v>
      </c>
      <c r="F177" s="7" t="str">
        <f t="shared" si="372"/>
        <v>1</v>
      </c>
      <c r="G177" s="7" t="str">
        <f t="shared" si="372"/>
        <v>8</v>
      </c>
      <c r="H177" s="7" t="str">
        <f t="shared" si="372"/>
        <v>1</v>
      </c>
      <c r="I177" s="7" t="str">
        <f t="shared" si="372"/>
        <v>7</v>
      </c>
      <c r="J177" s="8" t="str">
        <f t="shared" si="280"/>
        <v>No</v>
      </c>
      <c r="K177" s="3" t="str">
        <f t="shared" si="281"/>
        <v>No</v>
      </c>
      <c r="M177" s="10">
        <f t="shared" si="301"/>
        <v>1</v>
      </c>
      <c r="N177" s="10">
        <f t="shared" si="334"/>
        <v>3</v>
      </c>
      <c r="O177" s="12" t="b">
        <f t="shared" si="285"/>
        <v>0</v>
      </c>
      <c r="P177" s="10" t="str">
        <f t="shared" si="302"/>
        <v>51</v>
      </c>
      <c r="Q177" s="10" t="str">
        <f t="shared" si="303"/>
        <v>56</v>
      </c>
      <c r="R177" s="10" t="str">
        <f t="shared" si="304"/>
        <v>18</v>
      </c>
      <c r="S177" s="10" t="str">
        <f t="shared" si="305"/>
        <v>17</v>
      </c>
      <c r="T177" s="13" t="e">
        <f t="shared" si="306"/>
        <v>#N/A</v>
      </c>
      <c r="U177" s="13">
        <f t="shared" si="307"/>
        <v>0</v>
      </c>
      <c r="V177" s="12" t="b">
        <f t="shared" si="282"/>
        <v>0</v>
      </c>
      <c r="W177" s="10">
        <f t="shared" si="308"/>
        <v>-4</v>
      </c>
      <c r="X177" s="10">
        <f t="shared" si="335"/>
        <v>4</v>
      </c>
      <c r="Y177" s="10">
        <f t="shared" si="336"/>
        <v>1</v>
      </c>
      <c r="Z177" s="10">
        <f t="shared" si="337"/>
        <v>-5</v>
      </c>
      <c r="AA177" s="10">
        <f t="shared" si="338"/>
        <v>7</v>
      </c>
      <c r="AB177" s="10">
        <f t="shared" si="339"/>
        <v>-7</v>
      </c>
      <c r="AC177" s="10">
        <f t="shared" si="340"/>
        <v>6</v>
      </c>
      <c r="AD177" s="12" t="b">
        <f t="shared" si="309"/>
        <v>0</v>
      </c>
      <c r="AE177" s="10">
        <f t="shared" si="310"/>
        <v>-4</v>
      </c>
      <c r="AF177" s="10">
        <f t="shared" si="341"/>
        <v>-1</v>
      </c>
      <c r="AG177" s="10">
        <f t="shared" si="342"/>
        <v>5</v>
      </c>
      <c r="AH177" s="10">
        <f t="shared" si="343"/>
        <v>-7</v>
      </c>
      <c r="AI177" s="10">
        <f t="shared" si="344"/>
        <v>7</v>
      </c>
      <c r="AJ177" s="10">
        <f t="shared" si="345"/>
        <v>-6</v>
      </c>
      <c r="AK177" s="12" t="b">
        <f t="shared" si="311"/>
        <v>0</v>
      </c>
      <c r="AL177" s="10" t="str">
        <f t="shared" si="312"/>
        <v>51</v>
      </c>
      <c r="AM177" s="10" t="str">
        <f t="shared" si="313"/>
        <v>56</v>
      </c>
      <c r="AN177" s="10" t="str">
        <f t="shared" si="314"/>
        <v>18</v>
      </c>
      <c r="AO177" s="10" t="str">
        <f t="shared" si="315"/>
        <v>17</v>
      </c>
      <c r="AP177" s="13">
        <f t="shared" si="346"/>
        <v>5</v>
      </c>
      <c r="AQ177" s="13">
        <f t="shared" si="347"/>
        <v>-38</v>
      </c>
      <c r="AR177" s="13">
        <f t="shared" si="316"/>
        <v>-1</v>
      </c>
      <c r="AS177" s="12" t="b">
        <f t="shared" si="317"/>
        <v>0</v>
      </c>
      <c r="AT177" s="10" t="str">
        <f t="shared" si="318"/>
        <v>51</v>
      </c>
      <c r="AU177" s="10" t="str">
        <f t="shared" si="319"/>
        <v>56</v>
      </c>
      <c r="AV177" s="10" t="str">
        <f t="shared" si="320"/>
        <v>18</v>
      </c>
      <c r="AW177" s="10" t="str">
        <f t="shared" si="321"/>
        <v>17</v>
      </c>
      <c r="AX177" s="13">
        <f t="shared" si="322"/>
        <v>-5</v>
      </c>
      <c r="AY177" s="13">
        <f t="shared" si="283"/>
        <v>38</v>
      </c>
      <c r="AZ177" s="13">
        <f t="shared" si="323"/>
        <v>1</v>
      </c>
      <c r="BA177" s="12" t="b">
        <f t="shared" si="324"/>
        <v>0</v>
      </c>
      <c r="BB177" s="12" t="b">
        <f t="shared" si="348"/>
        <v>0</v>
      </c>
      <c r="BC177" t="b">
        <f>IF(OR((O177,V177,AD177,AK177,AS177,BA177)),TRUE,FALSE)</f>
        <v>0</v>
      </c>
      <c r="BD177" t="str">
        <f t="shared" si="349"/>
        <v>غير جميل</v>
      </c>
      <c r="BE177" t="str">
        <f t="shared" si="286"/>
        <v>غير جميل</v>
      </c>
      <c r="BF177" t="str">
        <f t="shared" si="287"/>
        <v>غير جميل</v>
      </c>
      <c r="BG177" t="str">
        <f t="shared" si="288"/>
        <v>غير جميل</v>
      </c>
      <c r="BH177" t="str">
        <f t="shared" si="289"/>
        <v>غير جميل</v>
      </c>
      <c r="BI177" t="str">
        <f t="shared" si="290"/>
        <v>غير جميل</v>
      </c>
      <c r="BJ177" t="str">
        <f t="shared" si="291"/>
        <v>غير جميل</v>
      </c>
      <c r="BK177" t="str">
        <f t="shared" si="350"/>
        <v>غير جميل</v>
      </c>
    </row>
    <row r="178" spans="1:63" ht="15.75">
      <c r="A178" s="6" t="s">
        <v>156</v>
      </c>
      <c r="B178" s="7" t="str">
        <f t="shared" ref="B178:I178" si="373">MID($A178,COLUMN(A178),1)</f>
        <v>5</v>
      </c>
      <c r="C178" s="7" t="str">
        <f t="shared" si="373"/>
        <v>1</v>
      </c>
      <c r="D178" s="7" t="str">
        <f t="shared" si="373"/>
        <v>5</v>
      </c>
      <c r="E178" s="7" t="str">
        <f t="shared" si="373"/>
        <v>6</v>
      </c>
      <c r="F178" s="7" t="str">
        <f t="shared" si="373"/>
        <v>1</v>
      </c>
      <c r="G178" s="7" t="str">
        <f t="shared" si="373"/>
        <v>8</v>
      </c>
      <c r="H178" s="7" t="str">
        <f t="shared" si="373"/>
        <v>7</v>
      </c>
      <c r="I178" s="7" t="str">
        <f t="shared" si="373"/>
        <v>4</v>
      </c>
      <c r="J178" s="8" t="str">
        <f t="shared" si="280"/>
        <v>No</v>
      </c>
      <c r="K178" s="3" t="str">
        <f t="shared" si="281"/>
        <v>No</v>
      </c>
      <c r="M178" s="10">
        <f t="shared" si="301"/>
        <v>5</v>
      </c>
      <c r="N178" s="10">
        <f t="shared" si="334"/>
        <v>2</v>
      </c>
      <c r="O178" s="12" t="b">
        <f t="shared" si="285"/>
        <v>0</v>
      </c>
      <c r="P178" s="10" t="str">
        <f t="shared" si="302"/>
        <v>51</v>
      </c>
      <c r="Q178" s="10" t="str">
        <f t="shared" si="303"/>
        <v>56</v>
      </c>
      <c r="R178" s="10" t="str">
        <f t="shared" si="304"/>
        <v>18</v>
      </c>
      <c r="S178" s="10" t="str">
        <f t="shared" si="305"/>
        <v>74</v>
      </c>
      <c r="T178" s="13" t="e">
        <f t="shared" si="306"/>
        <v>#N/A</v>
      </c>
      <c r="U178" s="13">
        <f t="shared" si="307"/>
        <v>0</v>
      </c>
      <c r="V178" s="12" t="b">
        <f t="shared" si="282"/>
        <v>0</v>
      </c>
      <c r="W178" s="10">
        <f t="shared" si="308"/>
        <v>-4</v>
      </c>
      <c r="X178" s="10">
        <f t="shared" si="335"/>
        <v>4</v>
      </c>
      <c r="Y178" s="10">
        <f t="shared" si="336"/>
        <v>1</v>
      </c>
      <c r="Z178" s="10">
        <f t="shared" si="337"/>
        <v>-5</v>
      </c>
      <c r="AA178" s="10">
        <f t="shared" si="338"/>
        <v>7</v>
      </c>
      <c r="AB178" s="10">
        <f t="shared" si="339"/>
        <v>-1</v>
      </c>
      <c r="AC178" s="10">
        <f t="shared" si="340"/>
        <v>-3</v>
      </c>
      <c r="AD178" s="12" t="b">
        <f t="shared" si="309"/>
        <v>0</v>
      </c>
      <c r="AE178" s="10">
        <f t="shared" si="310"/>
        <v>-4</v>
      </c>
      <c r="AF178" s="10">
        <f t="shared" si="341"/>
        <v>-1</v>
      </c>
      <c r="AG178" s="10">
        <f t="shared" si="342"/>
        <v>5</v>
      </c>
      <c r="AH178" s="10">
        <f t="shared" si="343"/>
        <v>-7</v>
      </c>
      <c r="AI178" s="10">
        <f t="shared" si="344"/>
        <v>1</v>
      </c>
      <c r="AJ178" s="10">
        <f t="shared" si="345"/>
        <v>3</v>
      </c>
      <c r="AK178" s="12" t="b">
        <f t="shared" si="311"/>
        <v>0</v>
      </c>
      <c r="AL178" s="10" t="str">
        <f t="shared" si="312"/>
        <v>51</v>
      </c>
      <c r="AM178" s="10" t="str">
        <f t="shared" si="313"/>
        <v>56</v>
      </c>
      <c r="AN178" s="10" t="str">
        <f t="shared" si="314"/>
        <v>18</v>
      </c>
      <c r="AO178" s="10" t="str">
        <f t="shared" si="315"/>
        <v>74</v>
      </c>
      <c r="AP178" s="13">
        <f t="shared" si="346"/>
        <v>5</v>
      </c>
      <c r="AQ178" s="13">
        <f t="shared" si="347"/>
        <v>-38</v>
      </c>
      <c r="AR178" s="13">
        <f t="shared" si="316"/>
        <v>56</v>
      </c>
      <c r="AS178" s="12" t="b">
        <f t="shared" si="317"/>
        <v>0</v>
      </c>
      <c r="AT178" s="10" t="str">
        <f t="shared" si="318"/>
        <v>51</v>
      </c>
      <c r="AU178" s="10" t="str">
        <f t="shared" si="319"/>
        <v>56</v>
      </c>
      <c r="AV178" s="10" t="str">
        <f t="shared" si="320"/>
        <v>18</v>
      </c>
      <c r="AW178" s="10" t="str">
        <f t="shared" si="321"/>
        <v>74</v>
      </c>
      <c r="AX178" s="13">
        <f t="shared" si="322"/>
        <v>-5</v>
      </c>
      <c r="AY178" s="13">
        <f t="shared" si="283"/>
        <v>38</v>
      </c>
      <c r="AZ178" s="13">
        <f t="shared" si="323"/>
        <v>-56</v>
      </c>
      <c r="BA178" s="12" t="b">
        <f t="shared" si="324"/>
        <v>0</v>
      </c>
      <c r="BB178" s="12" t="b">
        <f t="shared" si="348"/>
        <v>0</v>
      </c>
      <c r="BC178" t="b">
        <f>IF(OR((O178,V178,AD178,AK178,AS178,BA178)),TRUE,FALSE)</f>
        <v>0</v>
      </c>
      <c r="BD178" t="str">
        <f t="shared" si="349"/>
        <v>غير جميل</v>
      </c>
      <c r="BE178" t="str">
        <f t="shared" si="286"/>
        <v>غير جميل</v>
      </c>
      <c r="BF178" t="str">
        <f t="shared" si="287"/>
        <v>غير جميل</v>
      </c>
      <c r="BG178" t="str">
        <f t="shared" si="288"/>
        <v>غير جميل</v>
      </c>
      <c r="BH178" t="str">
        <f t="shared" si="289"/>
        <v>غير جميل</v>
      </c>
      <c r="BI178" t="str">
        <f t="shared" si="290"/>
        <v>غير جميل</v>
      </c>
      <c r="BJ178" t="str">
        <f t="shared" si="291"/>
        <v>غير جميل</v>
      </c>
      <c r="BK178" t="str">
        <f t="shared" si="350"/>
        <v>غير جميل</v>
      </c>
    </row>
    <row r="179" spans="1:63" ht="15.75">
      <c r="A179" s="6" t="s">
        <v>157</v>
      </c>
      <c r="B179" s="7" t="str">
        <f t="shared" ref="B179:I179" si="374">MID($A179,COLUMN(A179),1)</f>
        <v>5</v>
      </c>
      <c r="C179" s="7" t="str">
        <f t="shared" si="374"/>
        <v>1</v>
      </c>
      <c r="D179" s="7" t="str">
        <f t="shared" si="374"/>
        <v>5</v>
      </c>
      <c r="E179" s="7" t="str">
        <f t="shared" si="374"/>
        <v>6</v>
      </c>
      <c r="F179" s="7" t="str">
        <f t="shared" si="374"/>
        <v>1</v>
      </c>
      <c r="G179" s="7" t="str">
        <f t="shared" si="374"/>
        <v>8</v>
      </c>
      <c r="H179" s="7" t="str">
        <f t="shared" si="374"/>
        <v>7</v>
      </c>
      <c r="I179" s="7" t="str">
        <f t="shared" si="374"/>
        <v>7</v>
      </c>
      <c r="J179" s="8" t="str">
        <f t="shared" si="280"/>
        <v>No</v>
      </c>
      <c r="K179" s="3" t="str">
        <f t="shared" si="281"/>
        <v>No</v>
      </c>
      <c r="M179" s="10">
        <f t="shared" si="301"/>
        <v>5</v>
      </c>
      <c r="N179" s="10">
        <f t="shared" si="334"/>
        <v>2</v>
      </c>
      <c r="O179" s="12" t="b">
        <f t="shared" si="285"/>
        <v>0</v>
      </c>
      <c r="P179" s="10" t="str">
        <f t="shared" si="302"/>
        <v>51</v>
      </c>
      <c r="Q179" s="10" t="str">
        <f t="shared" si="303"/>
        <v>56</v>
      </c>
      <c r="R179" s="10" t="str">
        <f t="shared" si="304"/>
        <v>18</v>
      </c>
      <c r="S179" s="10" t="str">
        <f t="shared" si="305"/>
        <v>77</v>
      </c>
      <c r="T179" s="13" t="e">
        <f t="shared" si="306"/>
        <v>#N/A</v>
      </c>
      <c r="U179" s="13">
        <f t="shared" si="307"/>
        <v>0</v>
      </c>
      <c r="V179" s="12" t="b">
        <f t="shared" si="282"/>
        <v>0</v>
      </c>
      <c r="W179" s="10">
        <f t="shared" si="308"/>
        <v>-4</v>
      </c>
      <c r="X179" s="10">
        <f t="shared" si="335"/>
        <v>4</v>
      </c>
      <c r="Y179" s="10">
        <f t="shared" si="336"/>
        <v>1</v>
      </c>
      <c r="Z179" s="10">
        <f t="shared" si="337"/>
        <v>-5</v>
      </c>
      <c r="AA179" s="10">
        <f t="shared" si="338"/>
        <v>7</v>
      </c>
      <c r="AB179" s="10">
        <f t="shared" si="339"/>
        <v>-1</v>
      </c>
      <c r="AC179" s="10">
        <f t="shared" si="340"/>
        <v>0</v>
      </c>
      <c r="AD179" s="12" t="b">
        <f t="shared" si="309"/>
        <v>0</v>
      </c>
      <c r="AE179" s="10">
        <f t="shared" si="310"/>
        <v>-4</v>
      </c>
      <c r="AF179" s="10">
        <f t="shared" si="341"/>
        <v>-1</v>
      </c>
      <c r="AG179" s="10">
        <f t="shared" si="342"/>
        <v>5</v>
      </c>
      <c r="AH179" s="10">
        <f t="shared" si="343"/>
        <v>-7</v>
      </c>
      <c r="AI179" s="10">
        <f t="shared" si="344"/>
        <v>1</v>
      </c>
      <c r="AJ179" s="10">
        <f t="shared" si="345"/>
        <v>0</v>
      </c>
      <c r="AK179" s="12" t="b">
        <f t="shared" si="311"/>
        <v>0</v>
      </c>
      <c r="AL179" s="10" t="str">
        <f t="shared" si="312"/>
        <v>51</v>
      </c>
      <c r="AM179" s="10" t="str">
        <f t="shared" si="313"/>
        <v>56</v>
      </c>
      <c r="AN179" s="10" t="str">
        <f t="shared" si="314"/>
        <v>18</v>
      </c>
      <c r="AO179" s="10" t="str">
        <f t="shared" si="315"/>
        <v>77</v>
      </c>
      <c r="AP179" s="13">
        <f t="shared" si="346"/>
        <v>5</v>
      </c>
      <c r="AQ179" s="13">
        <f t="shared" si="347"/>
        <v>-38</v>
      </c>
      <c r="AR179" s="13">
        <f t="shared" si="316"/>
        <v>59</v>
      </c>
      <c r="AS179" s="12" t="b">
        <f t="shared" si="317"/>
        <v>0</v>
      </c>
      <c r="AT179" s="10" t="str">
        <f t="shared" si="318"/>
        <v>51</v>
      </c>
      <c r="AU179" s="10" t="str">
        <f t="shared" si="319"/>
        <v>56</v>
      </c>
      <c r="AV179" s="10" t="str">
        <f t="shared" si="320"/>
        <v>18</v>
      </c>
      <c r="AW179" s="10" t="str">
        <f t="shared" si="321"/>
        <v>77</v>
      </c>
      <c r="AX179" s="13">
        <f t="shared" si="322"/>
        <v>-5</v>
      </c>
      <c r="AY179" s="13">
        <f t="shared" si="283"/>
        <v>38</v>
      </c>
      <c r="AZ179" s="13">
        <f t="shared" si="323"/>
        <v>-59</v>
      </c>
      <c r="BA179" s="12" t="b">
        <f t="shared" si="324"/>
        <v>0</v>
      </c>
      <c r="BB179" s="12" t="b">
        <f t="shared" si="348"/>
        <v>0</v>
      </c>
      <c r="BC179" t="b">
        <f>IF(OR((O179,V179,AD179,AK179,AS179,BA179)),TRUE,FALSE)</f>
        <v>0</v>
      </c>
      <c r="BD179" t="str">
        <f t="shared" si="349"/>
        <v>غير جميل</v>
      </c>
      <c r="BE179" t="str">
        <f t="shared" si="286"/>
        <v>غير جميل</v>
      </c>
      <c r="BF179" t="str">
        <f t="shared" si="287"/>
        <v>غير جميل</v>
      </c>
      <c r="BG179" t="str">
        <f t="shared" si="288"/>
        <v>غير جميل</v>
      </c>
      <c r="BH179" t="str">
        <f t="shared" si="289"/>
        <v>غير جميل</v>
      </c>
      <c r="BI179" t="str">
        <f t="shared" si="290"/>
        <v>غير جميل</v>
      </c>
      <c r="BJ179" t="str">
        <f t="shared" si="291"/>
        <v>غير جميل</v>
      </c>
      <c r="BK179" t="str">
        <f t="shared" si="350"/>
        <v>غير جميل</v>
      </c>
    </row>
    <row r="180" spans="1:63" ht="15.75">
      <c r="A180" s="6" t="s">
        <v>158</v>
      </c>
      <c r="B180" s="7" t="str">
        <f t="shared" ref="B180:I180" si="375">MID($A180,COLUMN(A180),1)</f>
        <v>5</v>
      </c>
      <c r="C180" s="7" t="str">
        <f t="shared" si="375"/>
        <v>1</v>
      </c>
      <c r="D180" s="7" t="str">
        <f t="shared" si="375"/>
        <v>5</v>
      </c>
      <c r="E180" s="7" t="str">
        <f t="shared" si="375"/>
        <v>6</v>
      </c>
      <c r="F180" s="7" t="str">
        <f t="shared" si="375"/>
        <v>1</v>
      </c>
      <c r="G180" s="7" t="str">
        <f t="shared" si="375"/>
        <v>9</v>
      </c>
      <c r="H180" s="7" t="str">
        <f t="shared" si="375"/>
        <v>0</v>
      </c>
      <c r="I180" s="7" t="str">
        <f t="shared" si="375"/>
        <v>7</v>
      </c>
      <c r="J180" s="8" t="str">
        <f t="shared" si="280"/>
        <v>No</v>
      </c>
      <c r="K180" s="3" t="str">
        <f t="shared" si="281"/>
        <v>No</v>
      </c>
      <c r="M180" s="10">
        <f t="shared" si="301"/>
        <v>5</v>
      </c>
      <c r="N180" s="10">
        <f t="shared" si="334"/>
        <v>2</v>
      </c>
      <c r="O180" s="12" t="b">
        <f t="shared" si="285"/>
        <v>0</v>
      </c>
      <c r="P180" s="10" t="str">
        <f t="shared" si="302"/>
        <v>51</v>
      </c>
      <c r="Q180" s="10" t="str">
        <f t="shared" si="303"/>
        <v>56</v>
      </c>
      <c r="R180" s="10" t="str">
        <f t="shared" si="304"/>
        <v>19</v>
      </c>
      <c r="S180" s="10" t="str">
        <f t="shared" si="305"/>
        <v>07</v>
      </c>
      <c r="T180" s="13" t="e">
        <f t="shared" si="306"/>
        <v>#N/A</v>
      </c>
      <c r="U180" s="13">
        <f t="shared" si="307"/>
        <v>0</v>
      </c>
      <c r="V180" s="12" t="b">
        <f t="shared" si="282"/>
        <v>0</v>
      </c>
      <c r="W180" s="10">
        <f t="shared" si="308"/>
        <v>-4</v>
      </c>
      <c r="X180" s="10">
        <f t="shared" si="335"/>
        <v>4</v>
      </c>
      <c r="Y180" s="10">
        <f t="shared" si="336"/>
        <v>1</v>
      </c>
      <c r="Z180" s="10">
        <f t="shared" si="337"/>
        <v>-5</v>
      </c>
      <c r="AA180" s="10">
        <f t="shared" si="338"/>
        <v>8</v>
      </c>
      <c r="AB180" s="10">
        <f t="shared" si="339"/>
        <v>-9</v>
      </c>
      <c r="AC180" s="10">
        <f t="shared" si="340"/>
        <v>7</v>
      </c>
      <c r="AD180" s="12" t="b">
        <f t="shared" si="309"/>
        <v>0</v>
      </c>
      <c r="AE180" s="10">
        <f t="shared" si="310"/>
        <v>-4</v>
      </c>
      <c r="AF180" s="10">
        <f t="shared" si="341"/>
        <v>-1</v>
      </c>
      <c r="AG180" s="10">
        <f t="shared" si="342"/>
        <v>5</v>
      </c>
      <c r="AH180" s="10">
        <f t="shared" si="343"/>
        <v>-8</v>
      </c>
      <c r="AI180" s="10">
        <f t="shared" si="344"/>
        <v>9</v>
      </c>
      <c r="AJ180" s="10">
        <f t="shared" si="345"/>
        <v>-7</v>
      </c>
      <c r="AK180" s="12" t="b">
        <f t="shared" si="311"/>
        <v>0</v>
      </c>
      <c r="AL180" s="10" t="str">
        <f t="shared" si="312"/>
        <v>51</v>
      </c>
      <c r="AM180" s="10" t="str">
        <f t="shared" si="313"/>
        <v>56</v>
      </c>
      <c r="AN180" s="10" t="str">
        <f t="shared" si="314"/>
        <v>19</v>
      </c>
      <c r="AO180" s="10" t="str">
        <f t="shared" si="315"/>
        <v>07</v>
      </c>
      <c r="AP180" s="13">
        <f t="shared" si="346"/>
        <v>5</v>
      </c>
      <c r="AQ180" s="13">
        <f t="shared" si="347"/>
        <v>-37</v>
      </c>
      <c r="AR180" s="13">
        <f t="shared" si="316"/>
        <v>-12</v>
      </c>
      <c r="AS180" s="12" t="b">
        <f t="shared" si="317"/>
        <v>0</v>
      </c>
      <c r="AT180" s="10" t="str">
        <f t="shared" si="318"/>
        <v>51</v>
      </c>
      <c r="AU180" s="10" t="str">
        <f t="shared" si="319"/>
        <v>56</v>
      </c>
      <c r="AV180" s="10" t="str">
        <f t="shared" si="320"/>
        <v>19</v>
      </c>
      <c r="AW180" s="10" t="str">
        <f t="shared" si="321"/>
        <v>07</v>
      </c>
      <c r="AX180" s="13">
        <f t="shared" si="322"/>
        <v>-5</v>
      </c>
      <c r="AY180" s="13">
        <f t="shared" si="283"/>
        <v>37</v>
      </c>
      <c r="AZ180" s="13">
        <f t="shared" si="323"/>
        <v>12</v>
      </c>
      <c r="BA180" s="12" t="b">
        <f t="shared" si="324"/>
        <v>0</v>
      </c>
      <c r="BB180" s="12" t="b">
        <f t="shared" si="348"/>
        <v>0</v>
      </c>
      <c r="BC180" t="b">
        <f>IF(OR((O180,V180,AD180,AK180,AS180,BA180)),TRUE,FALSE)</f>
        <v>0</v>
      </c>
      <c r="BD180" t="str">
        <f t="shared" si="349"/>
        <v>غير جميل</v>
      </c>
      <c r="BE180" t="str">
        <f t="shared" si="286"/>
        <v>غير جميل</v>
      </c>
      <c r="BF180" t="str">
        <f t="shared" si="287"/>
        <v>غير جميل</v>
      </c>
      <c r="BG180" t="str">
        <f t="shared" si="288"/>
        <v>غير جميل</v>
      </c>
      <c r="BH180" t="str">
        <f t="shared" si="289"/>
        <v>غير جميل</v>
      </c>
      <c r="BI180" t="str">
        <f t="shared" si="290"/>
        <v>غير جميل</v>
      </c>
      <c r="BJ180" t="str">
        <f t="shared" si="291"/>
        <v>غير جميل</v>
      </c>
      <c r="BK180" t="str">
        <f t="shared" si="350"/>
        <v>غير جميل</v>
      </c>
    </row>
    <row r="181" spans="1:63" ht="15.75">
      <c r="A181" s="6" t="s">
        <v>159</v>
      </c>
      <c r="B181" s="7" t="str">
        <f t="shared" ref="B181:I181" si="376">MID($A181,COLUMN(A181),1)</f>
        <v>5</v>
      </c>
      <c r="C181" s="7" t="str">
        <f t="shared" si="376"/>
        <v>1</v>
      </c>
      <c r="D181" s="7" t="str">
        <f t="shared" si="376"/>
        <v>5</v>
      </c>
      <c r="E181" s="7" t="str">
        <f t="shared" si="376"/>
        <v>6</v>
      </c>
      <c r="F181" s="7" t="str">
        <f t="shared" si="376"/>
        <v>1</v>
      </c>
      <c r="G181" s="7" t="str">
        <f t="shared" si="376"/>
        <v>9</v>
      </c>
      <c r="H181" s="7" t="str">
        <f t="shared" si="376"/>
        <v>2</v>
      </c>
      <c r="I181" s="7" t="str">
        <f t="shared" si="376"/>
        <v>0</v>
      </c>
      <c r="J181" s="8" t="str">
        <f t="shared" si="280"/>
        <v>No</v>
      </c>
      <c r="K181" s="3" t="str">
        <f t="shared" si="281"/>
        <v>No</v>
      </c>
      <c r="M181" s="10">
        <f t="shared" si="301"/>
        <v>5</v>
      </c>
      <c r="N181" s="10">
        <f t="shared" si="334"/>
        <v>2</v>
      </c>
      <c r="O181" s="12" t="b">
        <f t="shared" si="285"/>
        <v>0</v>
      </c>
      <c r="P181" s="10" t="str">
        <f t="shared" si="302"/>
        <v>51</v>
      </c>
      <c r="Q181" s="10" t="str">
        <f t="shared" si="303"/>
        <v>56</v>
      </c>
      <c r="R181" s="10" t="str">
        <f t="shared" si="304"/>
        <v>19</v>
      </c>
      <c r="S181" s="10" t="str">
        <f t="shared" si="305"/>
        <v>20</v>
      </c>
      <c r="T181" s="13" t="e">
        <f t="shared" si="306"/>
        <v>#N/A</v>
      </c>
      <c r="U181" s="13">
        <f t="shared" si="307"/>
        <v>0</v>
      </c>
      <c r="V181" s="12" t="b">
        <f t="shared" si="282"/>
        <v>0</v>
      </c>
      <c r="W181" s="10">
        <f t="shared" si="308"/>
        <v>-4</v>
      </c>
      <c r="X181" s="10">
        <f t="shared" si="335"/>
        <v>4</v>
      </c>
      <c r="Y181" s="10">
        <f t="shared" si="336"/>
        <v>1</v>
      </c>
      <c r="Z181" s="10">
        <f t="shared" si="337"/>
        <v>-5</v>
      </c>
      <c r="AA181" s="10">
        <f t="shared" si="338"/>
        <v>8</v>
      </c>
      <c r="AB181" s="10">
        <f t="shared" si="339"/>
        <v>-7</v>
      </c>
      <c r="AC181" s="10">
        <f t="shared" si="340"/>
        <v>-2</v>
      </c>
      <c r="AD181" s="12" t="b">
        <f t="shared" si="309"/>
        <v>0</v>
      </c>
      <c r="AE181" s="10">
        <f t="shared" si="310"/>
        <v>-4</v>
      </c>
      <c r="AF181" s="10">
        <f t="shared" si="341"/>
        <v>-1</v>
      </c>
      <c r="AG181" s="10">
        <f t="shared" si="342"/>
        <v>5</v>
      </c>
      <c r="AH181" s="10">
        <f t="shared" si="343"/>
        <v>-8</v>
      </c>
      <c r="AI181" s="10">
        <f t="shared" si="344"/>
        <v>7</v>
      </c>
      <c r="AJ181" s="10">
        <f t="shared" si="345"/>
        <v>2</v>
      </c>
      <c r="AK181" s="12" t="b">
        <f t="shared" si="311"/>
        <v>0</v>
      </c>
      <c r="AL181" s="10" t="str">
        <f t="shared" si="312"/>
        <v>51</v>
      </c>
      <c r="AM181" s="10" t="str">
        <f t="shared" si="313"/>
        <v>56</v>
      </c>
      <c r="AN181" s="10" t="str">
        <f t="shared" si="314"/>
        <v>19</v>
      </c>
      <c r="AO181" s="10" t="str">
        <f t="shared" si="315"/>
        <v>20</v>
      </c>
      <c r="AP181" s="13">
        <f t="shared" si="346"/>
        <v>5</v>
      </c>
      <c r="AQ181" s="13">
        <f t="shared" si="347"/>
        <v>-37</v>
      </c>
      <c r="AR181" s="13">
        <f t="shared" si="316"/>
        <v>1</v>
      </c>
      <c r="AS181" s="12" t="b">
        <f t="shared" si="317"/>
        <v>0</v>
      </c>
      <c r="AT181" s="10" t="str">
        <f t="shared" si="318"/>
        <v>51</v>
      </c>
      <c r="AU181" s="10" t="str">
        <f t="shared" si="319"/>
        <v>56</v>
      </c>
      <c r="AV181" s="10" t="str">
        <f t="shared" si="320"/>
        <v>19</v>
      </c>
      <c r="AW181" s="10" t="str">
        <f t="shared" si="321"/>
        <v>20</v>
      </c>
      <c r="AX181" s="13">
        <f t="shared" si="322"/>
        <v>-5</v>
      </c>
      <c r="AY181" s="13">
        <f t="shared" si="283"/>
        <v>37</v>
      </c>
      <c r="AZ181" s="13">
        <f t="shared" si="323"/>
        <v>-1</v>
      </c>
      <c r="BA181" s="12" t="b">
        <f t="shared" si="324"/>
        <v>0</v>
      </c>
      <c r="BB181" s="12" t="b">
        <f t="shared" si="348"/>
        <v>0</v>
      </c>
      <c r="BC181" t="b">
        <f>IF(OR((O181,V181,AD181,AK181,AS181,BA181)),TRUE,FALSE)</f>
        <v>0</v>
      </c>
      <c r="BD181" t="str">
        <f t="shared" si="349"/>
        <v>غير جميل</v>
      </c>
      <c r="BE181" t="str">
        <f t="shared" si="286"/>
        <v>غير جميل</v>
      </c>
      <c r="BF181" t="str">
        <f t="shared" si="287"/>
        <v>غير جميل</v>
      </c>
      <c r="BG181" t="str">
        <f t="shared" si="288"/>
        <v>غير جميل</v>
      </c>
      <c r="BH181" t="str">
        <f t="shared" si="289"/>
        <v>غير جميل</v>
      </c>
      <c r="BI181" t="str">
        <f t="shared" si="290"/>
        <v>غير جميل</v>
      </c>
      <c r="BJ181" t="str">
        <f t="shared" si="291"/>
        <v>غير جميل</v>
      </c>
      <c r="BK181" t="str">
        <f t="shared" si="350"/>
        <v>غير جميل</v>
      </c>
    </row>
    <row r="182" spans="1:63" ht="15.75">
      <c r="A182" s="6" t="s">
        <v>160</v>
      </c>
      <c r="B182" s="7" t="str">
        <f t="shared" ref="B182:I182" si="377">MID($A182,COLUMN(A182),1)</f>
        <v>5</v>
      </c>
      <c r="C182" s="7" t="str">
        <f t="shared" si="377"/>
        <v>1</v>
      </c>
      <c r="D182" s="7" t="str">
        <f t="shared" si="377"/>
        <v>5</v>
      </c>
      <c r="E182" s="7" t="str">
        <f t="shared" si="377"/>
        <v>6</v>
      </c>
      <c r="F182" s="7" t="str">
        <f t="shared" si="377"/>
        <v>1</v>
      </c>
      <c r="G182" s="7" t="str">
        <f t="shared" si="377"/>
        <v>9</v>
      </c>
      <c r="H182" s="7" t="str">
        <f t="shared" si="377"/>
        <v>2</v>
      </c>
      <c r="I182" s="7" t="str">
        <f t="shared" si="377"/>
        <v>8</v>
      </c>
      <c r="J182" s="8" t="str">
        <f t="shared" si="280"/>
        <v>No</v>
      </c>
      <c r="K182" s="3" t="str">
        <f t="shared" si="281"/>
        <v>No</v>
      </c>
      <c r="M182" s="10">
        <f t="shared" si="301"/>
        <v>5</v>
      </c>
      <c r="N182" s="10">
        <f t="shared" si="334"/>
        <v>2</v>
      </c>
      <c r="O182" s="12" t="b">
        <f t="shared" si="285"/>
        <v>0</v>
      </c>
      <c r="P182" s="10" t="str">
        <f t="shared" si="302"/>
        <v>51</v>
      </c>
      <c r="Q182" s="10" t="str">
        <f t="shared" si="303"/>
        <v>56</v>
      </c>
      <c r="R182" s="10" t="str">
        <f t="shared" si="304"/>
        <v>19</v>
      </c>
      <c r="S182" s="10" t="str">
        <f t="shared" si="305"/>
        <v>28</v>
      </c>
      <c r="T182" s="13" t="e">
        <f t="shared" si="306"/>
        <v>#N/A</v>
      </c>
      <c r="U182" s="13">
        <f t="shared" si="307"/>
        <v>0</v>
      </c>
      <c r="V182" s="12" t="b">
        <f t="shared" si="282"/>
        <v>0</v>
      </c>
      <c r="W182" s="10">
        <f t="shared" si="308"/>
        <v>-4</v>
      </c>
      <c r="X182" s="10">
        <f t="shared" si="335"/>
        <v>4</v>
      </c>
      <c r="Y182" s="10">
        <f t="shared" si="336"/>
        <v>1</v>
      </c>
      <c r="Z182" s="10">
        <f t="shared" si="337"/>
        <v>-5</v>
      </c>
      <c r="AA182" s="10">
        <f t="shared" si="338"/>
        <v>8</v>
      </c>
      <c r="AB182" s="10">
        <f t="shared" si="339"/>
        <v>-7</v>
      </c>
      <c r="AC182" s="10">
        <f t="shared" si="340"/>
        <v>6</v>
      </c>
      <c r="AD182" s="12" t="b">
        <f t="shared" si="309"/>
        <v>0</v>
      </c>
      <c r="AE182" s="10">
        <f t="shared" si="310"/>
        <v>-4</v>
      </c>
      <c r="AF182" s="10">
        <f t="shared" si="341"/>
        <v>-1</v>
      </c>
      <c r="AG182" s="10">
        <f t="shared" si="342"/>
        <v>5</v>
      </c>
      <c r="AH182" s="10">
        <f t="shared" si="343"/>
        <v>-8</v>
      </c>
      <c r="AI182" s="10">
        <f t="shared" si="344"/>
        <v>7</v>
      </c>
      <c r="AJ182" s="10">
        <f t="shared" si="345"/>
        <v>-6</v>
      </c>
      <c r="AK182" s="12" t="b">
        <f t="shared" si="311"/>
        <v>0</v>
      </c>
      <c r="AL182" s="10" t="str">
        <f t="shared" si="312"/>
        <v>51</v>
      </c>
      <c r="AM182" s="10" t="str">
        <f t="shared" si="313"/>
        <v>56</v>
      </c>
      <c r="AN182" s="10" t="str">
        <f t="shared" si="314"/>
        <v>19</v>
      </c>
      <c r="AO182" s="10" t="str">
        <f t="shared" si="315"/>
        <v>28</v>
      </c>
      <c r="AP182" s="13">
        <f t="shared" si="346"/>
        <v>5</v>
      </c>
      <c r="AQ182" s="13">
        <f t="shared" si="347"/>
        <v>-37</v>
      </c>
      <c r="AR182" s="13">
        <f t="shared" si="316"/>
        <v>9</v>
      </c>
      <c r="AS182" s="12" t="b">
        <f t="shared" si="317"/>
        <v>0</v>
      </c>
      <c r="AT182" s="10" t="str">
        <f t="shared" si="318"/>
        <v>51</v>
      </c>
      <c r="AU182" s="10" t="str">
        <f t="shared" si="319"/>
        <v>56</v>
      </c>
      <c r="AV182" s="10" t="str">
        <f t="shared" si="320"/>
        <v>19</v>
      </c>
      <c r="AW182" s="10" t="str">
        <f t="shared" si="321"/>
        <v>28</v>
      </c>
      <c r="AX182" s="13">
        <f t="shared" si="322"/>
        <v>-5</v>
      </c>
      <c r="AY182" s="13">
        <f t="shared" si="283"/>
        <v>37</v>
      </c>
      <c r="AZ182" s="13">
        <f t="shared" si="323"/>
        <v>-9</v>
      </c>
      <c r="BA182" s="12" t="b">
        <f t="shared" si="324"/>
        <v>0</v>
      </c>
      <c r="BB182" s="12" t="b">
        <f t="shared" si="348"/>
        <v>0</v>
      </c>
      <c r="BC182" t="b">
        <f>IF(OR((O182,V182,AD182,AK182,AS182,BA182)),TRUE,FALSE)</f>
        <v>0</v>
      </c>
      <c r="BD182" t="str">
        <f t="shared" si="349"/>
        <v>غير جميل</v>
      </c>
      <c r="BE182" t="str">
        <f t="shared" si="286"/>
        <v>غير جميل</v>
      </c>
      <c r="BF182" t="str">
        <f t="shared" si="287"/>
        <v>غير جميل</v>
      </c>
      <c r="BG182" t="str">
        <f t="shared" si="288"/>
        <v>غير جميل</v>
      </c>
      <c r="BH182" t="str">
        <f t="shared" si="289"/>
        <v>غير جميل</v>
      </c>
      <c r="BI182" t="str">
        <f t="shared" si="290"/>
        <v>غير جميل</v>
      </c>
      <c r="BJ182" t="str">
        <f t="shared" si="291"/>
        <v>غير جميل</v>
      </c>
      <c r="BK182" t="str">
        <f t="shared" si="350"/>
        <v>غير جميل</v>
      </c>
    </row>
    <row r="183" spans="1:63" ht="15.75">
      <c r="A183" s="6" t="s">
        <v>161</v>
      </c>
      <c r="B183" s="7" t="str">
        <f t="shared" ref="B183:I183" si="378">MID($A183,COLUMN(A183),1)</f>
        <v>5</v>
      </c>
      <c r="C183" s="7" t="str">
        <f t="shared" si="378"/>
        <v>1</v>
      </c>
      <c r="D183" s="7" t="str">
        <f t="shared" si="378"/>
        <v>5</v>
      </c>
      <c r="E183" s="7" t="str">
        <f t="shared" si="378"/>
        <v>6</v>
      </c>
      <c r="F183" s="7" t="str">
        <f t="shared" si="378"/>
        <v>1</v>
      </c>
      <c r="G183" s="7" t="str">
        <f t="shared" si="378"/>
        <v>9</v>
      </c>
      <c r="H183" s="7" t="str">
        <f t="shared" si="378"/>
        <v>4</v>
      </c>
      <c r="I183" s="7" t="str">
        <f t="shared" si="378"/>
        <v>1</v>
      </c>
      <c r="J183" s="8" t="str">
        <f t="shared" si="280"/>
        <v>No</v>
      </c>
      <c r="K183" s="3" t="str">
        <f t="shared" si="281"/>
        <v>No</v>
      </c>
      <c r="M183" s="10">
        <f t="shared" si="301"/>
        <v>1</v>
      </c>
      <c r="N183" s="10">
        <f t="shared" si="334"/>
        <v>3</v>
      </c>
      <c r="O183" s="12" t="b">
        <f t="shared" si="285"/>
        <v>0</v>
      </c>
      <c r="P183" s="10" t="str">
        <f t="shared" si="302"/>
        <v>51</v>
      </c>
      <c r="Q183" s="10" t="str">
        <f t="shared" si="303"/>
        <v>56</v>
      </c>
      <c r="R183" s="10" t="str">
        <f t="shared" si="304"/>
        <v>19</v>
      </c>
      <c r="S183" s="10" t="str">
        <f t="shared" si="305"/>
        <v>41</v>
      </c>
      <c r="T183" s="13" t="e">
        <f t="shared" si="306"/>
        <v>#N/A</v>
      </c>
      <c r="U183" s="13">
        <f t="shared" si="307"/>
        <v>0</v>
      </c>
      <c r="V183" s="12" t="b">
        <f t="shared" si="282"/>
        <v>0</v>
      </c>
      <c r="W183" s="10">
        <f t="shared" si="308"/>
        <v>-4</v>
      </c>
      <c r="X183" s="10">
        <f t="shared" si="335"/>
        <v>4</v>
      </c>
      <c r="Y183" s="10">
        <f t="shared" si="336"/>
        <v>1</v>
      </c>
      <c r="Z183" s="10">
        <f t="shared" si="337"/>
        <v>-5</v>
      </c>
      <c r="AA183" s="10">
        <f t="shared" si="338"/>
        <v>8</v>
      </c>
      <c r="AB183" s="10">
        <f t="shared" si="339"/>
        <v>-5</v>
      </c>
      <c r="AC183" s="10">
        <f t="shared" si="340"/>
        <v>-3</v>
      </c>
      <c r="AD183" s="12" t="b">
        <f t="shared" si="309"/>
        <v>0</v>
      </c>
      <c r="AE183" s="10">
        <f t="shared" si="310"/>
        <v>-4</v>
      </c>
      <c r="AF183" s="10">
        <f t="shared" si="341"/>
        <v>-1</v>
      </c>
      <c r="AG183" s="10">
        <f t="shared" si="342"/>
        <v>5</v>
      </c>
      <c r="AH183" s="10">
        <f t="shared" si="343"/>
        <v>-8</v>
      </c>
      <c r="AI183" s="10">
        <f t="shared" si="344"/>
        <v>5</v>
      </c>
      <c r="AJ183" s="10">
        <f t="shared" si="345"/>
        <v>3</v>
      </c>
      <c r="AK183" s="12" t="b">
        <f t="shared" si="311"/>
        <v>0</v>
      </c>
      <c r="AL183" s="10" t="str">
        <f t="shared" si="312"/>
        <v>51</v>
      </c>
      <c r="AM183" s="10" t="str">
        <f t="shared" si="313"/>
        <v>56</v>
      </c>
      <c r="AN183" s="10" t="str">
        <f t="shared" si="314"/>
        <v>19</v>
      </c>
      <c r="AO183" s="10" t="str">
        <f t="shared" si="315"/>
        <v>41</v>
      </c>
      <c r="AP183" s="13">
        <f t="shared" si="346"/>
        <v>5</v>
      </c>
      <c r="AQ183" s="13">
        <f t="shared" si="347"/>
        <v>-37</v>
      </c>
      <c r="AR183" s="13">
        <f t="shared" si="316"/>
        <v>22</v>
      </c>
      <c r="AS183" s="12" t="b">
        <f t="shared" si="317"/>
        <v>0</v>
      </c>
      <c r="AT183" s="10" t="str">
        <f t="shared" si="318"/>
        <v>51</v>
      </c>
      <c r="AU183" s="10" t="str">
        <f t="shared" si="319"/>
        <v>56</v>
      </c>
      <c r="AV183" s="10" t="str">
        <f t="shared" si="320"/>
        <v>19</v>
      </c>
      <c r="AW183" s="10" t="str">
        <f t="shared" si="321"/>
        <v>41</v>
      </c>
      <c r="AX183" s="13">
        <f t="shared" si="322"/>
        <v>-5</v>
      </c>
      <c r="AY183" s="13">
        <f t="shared" si="283"/>
        <v>37</v>
      </c>
      <c r="AZ183" s="13">
        <f t="shared" si="323"/>
        <v>-22</v>
      </c>
      <c r="BA183" s="12" t="b">
        <f t="shared" si="324"/>
        <v>0</v>
      </c>
      <c r="BB183" s="12" t="b">
        <f t="shared" si="348"/>
        <v>0</v>
      </c>
      <c r="BC183" t="b">
        <f>IF(OR((O183,V183,AD183,AK183,AS183,BA183)),TRUE,FALSE)</f>
        <v>0</v>
      </c>
      <c r="BD183" t="str">
        <f t="shared" si="349"/>
        <v>غير جميل</v>
      </c>
      <c r="BE183" t="str">
        <f t="shared" si="286"/>
        <v>غير جميل</v>
      </c>
      <c r="BF183" t="str">
        <f t="shared" si="287"/>
        <v>غير جميل</v>
      </c>
      <c r="BG183" t="str">
        <f t="shared" si="288"/>
        <v>غير جميل</v>
      </c>
      <c r="BH183" t="str">
        <f t="shared" si="289"/>
        <v>غير جميل</v>
      </c>
      <c r="BI183" t="str">
        <f t="shared" si="290"/>
        <v>غير جميل</v>
      </c>
      <c r="BJ183" t="str">
        <f t="shared" si="291"/>
        <v>غير جميل</v>
      </c>
      <c r="BK183" t="str">
        <f t="shared" si="350"/>
        <v>غير جميل</v>
      </c>
    </row>
    <row r="184" spans="1:63" ht="15.75">
      <c r="A184" s="6" t="s">
        <v>162</v>
      </c>
      <c r="B184" s="7" t="str">
        <f t="shared" ref="B184:I184" si="379">MID($A184,COLUMN(A184),1)</f>
        <v>5</v>
      </c>
      <c r="C184" s="7" t="str">
        <f t="shared" si="379"/>
        <v>1</v>
      </c>
      <c r="D184" s="7" t="str">
        <f t="shared" si="379"/>
        <v>5</v>
      </c>
      <c r="E184" s="7" t="str">
        <f t="shared" si="379"/>
        <v>6</v>
      </c>
      <c r="F184" s="7" t="str">
        <f t="shared" si="379"/>
        <v>2</v>
      </c>
      <c r="G184" s="7" t="str">
        <f t="shared" si="379"/>
        <v>0</v>
      </c>
      <c r="H184" s="7" t="str">
        <f t="shared" si="379"/>
        <v>0</v>
      </c>
      <c r="I184" s="7" t="str">
        <f t="shared" si="379"/>
        <v>9</v>
      </c>
      <c r="J184" s="8" t="str">
        <f t="shared" si="280"/>
        <v>No</v>
      </c>
      <c r="K184" s="3" t="str">
        <f t="shared" si="281"/>
        <v>No</v>
      </c>
      <c r="M184" s="10">
        <f t="shared" si="301"/>
        <v>5</v>
      </c>
      <c r="N184" s="10">
        <f t="shared" si="334"/>
        <v>2</v>
      </c>
      <c r="O184" s="12" t="b">
        <f t="shared" si="285"/>
        <v>0</v>
      </c>
      <c r="P184" s="10" t="str">
        <f t="shared" si="302"/>
        <v>51</v>
      </c>
      <c r="Q184" s="10" t="str">
        <f t="shared" si="303"/>
        <v>56</v>
      </c>
      <c r="R184" s="10" t="str">
        <f t="shared" si="304"/>
        <v>20</v>
      </c>
      <c r="S184" s="10" t="str">
        <f t="shared" si="305"/>
        <v>09</v>
      </c>
      <c r="T184" s="13" t="e">
        <f t="shared" si="306"/>
        <v>#N/A</v>
      </c>
      <c r="U184" s="13">
        <f t="shared" si="307"/>
        <v>0</v>
      </c>
      <c r="V184" s="12" t="b">
        <f t="shared" si="282"/>
        <v>0</v>
      </c>
      <c r="W184" s="10">
        <f t="shared" si="308"/>
        <v>-4</v>
      </c>
      <c r="X184" s="10">
        <f t="shared" si="335"/>
        <v>4</v>
      </c>
      <c r="Y184" s="10">
        <f t="shared" si="336"/>
        <v>1</v>
      </c>
      <c r="Z184" s="10">
        <f t="shared" si="337"/>
        <v>-4</v>
      </c>
      <c r="AA184" s="10">
        <f t="shared" si="338"/>
        <v>-2</v>
      </c>
      <c r="AB184" s="10">
        <f t="shared" si="339"/>
        <v>0</v>
      </c>
      <c r="AC184" s="10">
        <f t="shared" si="340"/>
        <v>9</v>
      </c>
      <c r="AD184" s="12" t="b">
        <f t="shared" si="309"/>
        <v>0</v>
      </c>
      <c r="AE184" s="10">
        <f t="shared" si="310"/>
        <v>-4</v>
      </c>
      <c r="AF184" s="10">
        <f t="shared" si="341"/>
        <v>-1</v>
      </c>
      <c r="AG184" s="10">
        <f t="shared" si="342"/>
        <v>4</v>
      </c>
      <c r="AH184" s="10">
        <f t="shared" si="343"/>
        <v>2</v>
      </c>
      <c r="AI184" s="10">
        <f t="shared" si="344"/>
        <v>0</v>
      </c>
      <c r="AJ184" s="10">
        <f t="shared" si="345"/>
        <v>-9</v>
      </c>
      <c r="AK184" s="12" t="b">
        <f t="shared" si="311"/>
        <v>0</v>
      </c>
      <c r="AL184" s="10" t="str">
        <f t="shared" si="312"/>
        <v>51</v>
      </c>
      <c r="AM184" s="10" t="str">
        <f t="shared" si="313"/>
        <v>56</v>
      </c>
      <c r="AN184" s="10" t="str">
        <f t="shared" si="314"/>
        <v>20</v>
      </c>
      <c r="AO184" s="10" t="str">
        <f t="shared" si="315"/>
        <v>09</v>
      </c>
      <c r="AP184" s="13">
        <f t="shared" si="346"/>
        <v>5</v>
      </c>
      <c r="AQ184" s="13">
        <f t="shared" si="347"/>
        <v>-36</v>
      </c>
      <c r="AR184" s="13">
        <f t="shared" si="316"/>
        <v>-11</v>
      </c>
      <c r="AS184" s="12" t="b">
        <f t="shared" si="317"/>
        <v>0</v>
      </c>
      <c r="AT184" s="10" t="str">
        <f t="shared" si="318"/>
        <v>51</v>
      </c>
      <c r="AU184" s="10" t="str">
        <f t="shared" si="319"/>
        <v>56</v>
      </c>
      <c r="AV184" s="10" t="str">
        <f t="shared" si="320"/>
        <v>20</v>
      </c>
      <c r="AW184" s="10" t="str">
        <f t="shared" si="321"/>
        <v>09</v>
      </c>
      <c r="AX184" s="13">
        <f t="shared" si="322"/>
        <v>-5</v>
      </c>
      <c r="AY184" s="13">
        <f t="shared" si="283"/>
        <v>36</v>
      </c>
      <c r="AZ184" s="13">
        <f t="shared" si="323"/>
        <v>11</v>
      </c>
      <c r="BA184" s="12" t="b">
        <f t="shared" si="324"/>
        <v>0</v>
      </c>
      <c r="BB184" s="12" t="b">
        <f t="shared" si="348"/>
        <v>0</v>
      </c>
      <c r="BC184" t="b">
        <f>IF(OR((O184,V184,AD184,AK184,AS184,BA184)),TRUE,FALSE)</f>
        <v>0</v>
      </c>
      <c r="BD184" t="str">
        <f t="shared" si="349"/>
        <v>غير جميل</v>
      </c>
      <c r="BE184" t="str">
        <f t="shared" si="286"/>
        <v>غير جميل</v>
      </c>
      <c r="BF184" t="str">
        <f t="shared" si="287"/>
        <v>غير جميل</v>
      </c>
      <c r="BG184" t="str">
        <f t="shared" si="288"/>
        <v>غير جميل</v>
      </c>
      <c r="BH184" t="str">
        <f t="shared" si="289"/>
        <v>غير جميل</v>
      </c>
      <c r="BI184" t="str">
        <f t="shared" si="290"/>
        <v>غير جميل</v>
      </c>
      <c r="BJ184" t="str">
        <f t="shared" si="291"/>
        <v>غير جميل</v>
      </c>
      <c r="BK184" t="str">
        <f t="shared" si="350"/>
        <v>غير جميل</v>
      </c>
    </row>
    <row r="185" spans="1:63" ht="15.75">
      <c r="A185" s="6" t="s">
        <v>163</v>
      </c>
      <c r="B185" s="7" t="str">
        <f t="shared" ref="B185:I185" si="380">MID($A185,COLUMN(A185),1)</f>
        <v>5</v>
      </c>
      <c r="C185" s="7" t="str">
        <f t="shared" si="380"/>
        <v>1</v>
      </c>
      <c r="D185" s="7" t="str">
        <f t="shared" si="380"/>
        <v>5</v>
      </c>
      <c r="E185" s="7" t="str">
        <f t="shared" si="380"/>
        <v>6</v>
      </c>
      <c r="F185" s="7" t="str">
        <f t="shared" si="380"/>
        <v>2</v>
      </c>
      <c r="G185" s="7" t="str">
        <f t="shared" si="380"/>
        <v>0</v>
      </c>
      <c r="H185" s="7" t="str">
        <f t="shared" si="380"/>
        <v>1</v>
      </c>
      <c r="I185" s="7" t="str">
        <f t="shared" si="380"/>
        <v>0</v>
      </c>
      <c r="J185" s="8" t="str">
        <f t="shared" si="280"/>
        <v>No</v>
      </c>
      <c r="K185" s="3" t="str">
        <f t="shared" si="281"/>
        <v>No</v>
      </c>
      <c r="M185" s="10">
        <f t="shared" si="301"/>
        <v>5</v>
      </c>
      <c r="N185" s="10">
        <f t="shared" si="334"/>
        <v>2</v>
      </c>
      <c r="O185" s="12" t="b">
        <f t="shared" si="285"/>
        <v>0</v>
      </c>
      <c r="P185" s="10" t="str">
        <f t="shared" si="302"/>
        <v>51</v>
      </c>
      <c r="Q185" s="10" t="str">
        <f t="shared" si="303"/>
        <v>56</v>
      </c>
      <c r="R185" s="10" t="str">
        <f t="shared" si="304"/>
        <v>20</v>
      </c>
      <c r="S185" s="10" t="str">
        <f t="shared" si="305"/>
        <v>10</v>
      </c>
      <c r="T185" s="13" t="e">
        <f t="shared" si="306"/>
        <v>#N/A</v>
      </c>
      <c r="U185" s="13">
        <f t="shared" si="307"/>
        <v>0</v>
      </c>
      <c r="V185" s="12" t="b">
        <f t="shared" si="282"/>
        <v>0</v>
      </c>
      <c r="W185" s="10">
        <f t="shared" si="308"/>
        <v>-4</v>
      </c>
      <c r="X185" s="10">
        <f t="shared" si="335"/>
        <v>4</v>
      </c>
      <c r="Y185" s="10">
        <f t="shared" si="336"/>
        <v>1</v>
      </c>
      <c r="Z185" s="10">
        <f t="shared" si="337"/>
        <v>-4</v>
      </c>
      <c r="AA185" s="10">
        <f t="shared" si="338"/>
        <v>-2</v>
      </c>
      <c r="AB185" s="10">
        <f t="shared" si="339"/>
        <v>1</v>
      </c>
      <c r="AC185" s="10">
        <f t="shared" si="340"/>
        <v>-1</v>
      </c>
      <c r="AD185" s="12" t="b">
        <f t="shared" si="309"/>
        <v>0</v>
      </c>
      <c r="AE185" s="10">
        <f t="shared" si="310"/>
        <v>-4</v>
      </c>
      <c r="AF185" s="10">
        <f t="shared" si="341"/>
        <v>-1</v>
      </c>
      <c r="AG185" s="10">
        <f t="shared" si="342"/>
        <v>4</v>
      </c>
      <c r="AH185" s="10">
        <f t="shared" si="343"/>
        <v>2</v>
      </c>
      <c r="AI185" s="10">
        <f t="shared" si="344"/>
        <v>-1</v>
      </c>
      <c r="AJ185" s="10">
        <f t="shared" si="345"/>
        <v>1</v>
      </c>
      <c r="AK185" s="12" t="b">
        <f t="shared" si="311"/>
        <v>0</v>
      </c>
      <c r="AL185" s="10" t="str">
        <f t="shared" si="312"/>
        <v>51</v>
      </c>
      <c r="AM185" s="10" t="str">
        <f t="shared" si="313"/>
        <v>56</v>
      </c>
      <c r="AN185" s="10" t="str">
        <f t="shared" si="314"/>
        <v>20</v>
      </c>
      <c r="AO185" s="10" t="str">
        <f t="shared" si="315"/>
        <v>10</v>
      </c>
      <c r="AP185" s="13">
        <f t="shared" si="346"/>
        <v>5</v>
      </c>
      <c r="AQ185" s="13">
        <f t="shared" si="347"/>
        <v>-36</v>
      </c>
      <c r="AR185" s="13">
        <f t="shared" si="316"/>
        <v>-10</v>
      </c>
      <c r="AS185" s="12" t="b">
        <f t="shared" si="317"/>
        <v>0</v>
      </c>
      <c r="AT185" s="10" t="str">
        <f t="shared" si="318"/>
        <v>51</v>
      </c>
      <c r="AU185" s="10" t="str">
        <f t="shared" si="319"/>
        <v>56</v>
      </c>
      <c r="AV185" s="10" t="str">
        <f t="shared" si="320"/>
        <v>20</v>
      </c>
      <c r="AW185" s="10" t="str">
        <f t="shared" si="321"/>
        <v>10</v>
      </c>
      <c r="AX185" s="13">
        <f t="shared" si="322"/>
        <v>-5</v>
      </c>
      <c r="AY185" s="13">
        <f t="shared" si="283"/>
        <v>36</v>
      </c>
      <c r="AZ185" s="13">
        <f t="shared" si="323"/>
        <v>10</v>
      </c>
      <c r="BA185" s="12" t="b">
        <f t="shared" si="324"/>
        <v>0</v>
      </c>
      <c r="BB185" s="12" t="b">
        <f t="shared" si="348"/>
        <v>0</v>
      </c>
      <c r="BC185" t="b">
        <f>IF(OR((O185,V185,AD185,AK185,AS185,BA185)),TRUE,FALSE)</f>
        <v>0</v>
      </c>
      <c r="BD185" t="str">
        <f t="shared" si="349"/>
        <v>غير جميل</v>
      </c>
      <c r="BE185" t="str">
        <f t="shared" si="286"/>
        <v>غير جميل</v>
      </c>
      <c r="BF185" t="str">
        <f t="shared" si="287"/>
        <v>غير جميل</v>
      </c>
      <c r="BG185" t="str">
        <f t="shared" si="288"/>
        <v>غير جميل</v>
      </c>
      <c r="BH185" t="str">
        <f t="shared" si="289"/>
        <v>غير جميل</v>
      </c>
      <c r="BI185" t="str">
        <f t="shared" si="290"/>
        <v>غير جميل</v>
      </c>
      <c r="BJ185" t="str">
        <f t="shared" si="291"/>
        <v>غير جميل</v>
      </c>
      <c r="BK185" t="str">
        <f t="shared" si="350"/>
        <v>غير جميل</v>
      </c>
    </row>
    <row r="186" spans="1:63" ht="15.75">
      <c r="A186" s="6" t="s">
        <v>164</v>
      </c>
      <c r="B186" s="7" t="str">
        <f t="shared" ref="B186:I186" si="381">MID($A186,COLUMN(A186),1)</f>
        <v>5</v>
      </c>
      <c r="C186" s="7" t="str">
        <f t="shared" si="381"/>
        <v>1</v>
      </c>
      <c r="D186" s="7" t="str">
        <f t="shared" si="381"/>
        <v>5</v>
      </c>
      <c r="E186" s="7" t="str">
        <f t="shared" si="381"/>
        <v>6</v>
      </c>
      <c r="F186" s="7" t="str">
        <f t="shared" si="381"/>
        <v>2</v>
      </c>
      <c r="G186" s="7" t="str">
        <f t="shared" si="381"/>
        <v>0</v>
      </c>
      <c r="H186" s="7" t="str">
        <f t="shared" si="381"/>
        <v>2</v>
      </c>
      <c r="I186" s="7" t="str">
        <f t="shared" si="381"/>
        <v>1</v>
      </c>
      <c r="J186" s="8" t="str">
        <f t="shared" si="280"/>
        <v>No</v>
      </c>
      <c r="K186" s="3" t="str">
        <f t="shared" si="281"/>
        <v>No</v>
      </c>
      <c r="M186" s="10">
        <f t="shared" si="301"/>
        <v>5</v>
      </c>
      <c r="N186" s="10">
        <f t="shared" si="334"/>
        <v>2</v>
      </c>
      <c r="O186" s="12" t="b">
        <f t="shared" si="285"/>
        <v>0</v>
      </c>
      <c r="P186" s="10" t="str">
        <f t="shared" si="302"/>
        <v>51</v>
      </c>
      <c r="Q186" s="10" t="str">
        <f t="shared" si="303"/>
        <v>56</v>
      </c>
      <c r="R186" s="10" t="str">
        <f t="shared" si="304"/>
        <v>20</v>
      </c>
      <c r="S186" s="10" t="str">
        <f t="shared" si="305"/>
        <v>21</v>
      </c>
      <c r="T186" s="13" t="e">
        <f t="shared" si="306"/>
        <v>#N/A</v>
      </c>
      <c r="U186" s="13">
        <f t="shared" si="307"/>
        <v>0</v>
      </c>
      <c r="V186" s="12" t="b">
        <f t="shared" si="282"/>
        <v>0</v>
      </c>
      <c r="W186" s="10">
        <f t="shared" si="308"/>
        <v>-4</v>
      </c>
      <c r="X186" s="10">
        <f t="shared" si="335"/>
        <v>4</v>
      </c>
      <c r="Y186" s="10">
        <f t="shared" si="336"/>
        <v>1</v>
      </c>
      <c r="Z186" s="10">
        <f t="shared" si="337"/>
        <v>-4</v>
      </c>
      <c r="AA186" s="10">
        <f t="shared" si="338"/>
        <v>-2</v>
      </c>
      <c r="AB186" s="10">
        <f t="shared" si="339"/>
        <v>2</v>
      </c>
      <c r="AC186" s="10">
        <f t="shared" si="340"/>
        <v>-1</v>
      </c>
      <c r="AD186" s="12" t="b">
        <f t="shared" si="309"/>
        <v>0</v>
      </c>
      <c r="AE186" s="10">
        <f t="shared" si="310"/>
        <v>-4</v>
      </c>
      <c r="AF186" s="10">
        <f t="shared" si="341"/>
        <v>-1</v>
      </c>
      <c r="AG186" s="10">
        <f t="shared" si="342"/>
        <v>4</v>
      </c>
      <c r="AH186" s="10">
        <f t="shared" si="343"/>
        <v>2</v>
      </c>
      <c r="AI186" s="10">
        <f t="shared" si="344"/>
        <v>-2</v>
      </c>
      <c r="AJ186" s="10">
        <f t="shared" si="345"/>
        <v>1</v>
      </c>
      <c r="AK186" s="12" t="b">
        <f t="shared" si="311"/>
        <v>0</v>
      </c>
      <c r="AL186" s="10" t="str">
        <f t="shared" si="312"/>
        <v>51</v>
      </c>
      <c r="AM186" s="10" t="str">
        <f t="shared" si="313"/>
        <v>56</v>
      </c>
      <c r="AN186" s="10" t="str">
        <f t="shared" si="314"/>
        <v>20</v>
      </c>
      <c r="AO186" s="10" t="str">
        <f t="shared" si="315"/>
        <v>21</v>
      </c>
      <c r="AP186" s="13">
        <f t="shared" si="346"/>
        <v>5</v>
      </c>
      <c r="AQ186" s="13">
        <f t="shared" si="347"/>
        <v>-36</v>
      </c>
      <c r="AR186" s="13">
        <f t="shared" si="316"/>
        <v>1</v>
      </c>
      <c r="AS186" s="12" t="b">
        <f t="shared" si="317"/>
        <v>0</v>
      </c>
      <c r="AT186" s="10" t="str">
        <f t="shared" si="318"/>
        <v>51</v>
      </c>
      <c r="AU186" s="10" t="str">
        <f t="shared" si="319"/>
        <v>56</v>
      </c>
      <c r="AV186" s="10" t="str">
        <f t="shared" si="320"/>
        <v>20</v>
      </c>
      <c r="AW186" s="10" t="str">
        <f t="shared" si="321"/>
        <v>21</v>
      </c>
      <c r="AX186" s="13">
        <f t="shared" si="322"/>
        <v>-5</v>
      </c>
      <c r="AY186" s="13">
        <f t="shared" si="283"/>
        <v>36</v>
      </c>
      <c r="AZ186" s="13">
        <f t="shared" si="323"/>
        <v>-1</v>
      </c>
      <c r="BA186" s="12" t="b">
        <f t="shared" si="324"/>
        <v>0</v>
      </c>
      <c r="BB186" s="12" t="b">
        <f t="shared" si="348"/>
        <v>0</v>
      </c>
      <c r="BC186" t="b">
        <f>IF(OR((O186,V186,AD186,AK186,AS186,BA186)),TRUE,FALSE)</f>
        <v>0</v>
      </c>
      <c r="BD186" t="str">
        <f t="shared" si="349"/>
        <v>غير جميل</v>
      </c>
      <c r="BE186" t="str">
        <f t="shared" si="286"/>
        <v>غير جميل</v>
      </c>
      <c r="BF186" t="str">
        <f t="shared" si="287"/>
        <v>غير جميل</v>
      </c>
      <c r="BG186" t="str">
        <f t="shared" si="288"/>
        <v>غير جميل</v>
      </c>
      <c r="BH186" t="str">
        <f t="shared" si="289"/>
        <v>غير جميل</v>
      </c>
      <c r="BI186" t="str">
        <f t="shared" si="290"/>
        <v>غير جميل</v>
      </c>
      <c r="BJ186" t="str">
        <f t="shared" si="291"/>
        <v>غير جميل</v>
      </c>
      <c r="BK186" t="str">
        <f t="shared" si="350"/>
        <v>غير جميل</v>
      </c>
    </row>
    <row r="187" spans="1:63" ht="15.75">
      <c r="A187" s="6" t="s">
        <v>165</v>
      </c>
      <c r="B187" s="7" t="str">
        <f t="shared" ref="B187:I187" si="382">MID($A187,COLUMN(A187),1)</f>
        <v>5</v>
      </c>
      <c r="C187" s="7" t="str">
        <f t="shared" si="382"/>
        <v>1</v>
      </c>
      <c r="D187" s="7" t="str">
        <f t="shared" si="382"/>
        <v>5</v>
      </c>
      <c r="E187" s="7" t="str">
        <f t="shared" si="382"/>
        <v>6</v>
      </c>
      <c r="F187" s="7" t="str">
        <f t="shared" si="382"/>
        <v>2</v>
      </c>
      <c r="G187" s="7" t="str">
        <f t="shared" si="382"/>
        <v>0</v>
      </c>
      <c r="H187" s="7" t="str">
        <f t="shared" si="382"/>
        <v>2</v>
      </c>
      <c r="I187" s="7" t="str">
        <f t="shared" si="382"/>
        <v>5</v>
      </c>
      <c r="J187" s="8" t="str">
        <f t="shared" si="280"/>
        <v>No</v>
      </c>
      <c r="K187" s="3" t="str">
        <f t="shared" si="281"/>
        <v>No</v>
      </c>
      <c r="M187" s="10">
        <f t="shared" si="301"/>
        <v>5</v>
      </c>
      <c r="N187" s="10">
        <f t="shared" si="334"/>
        <v>3</v>
      </c>
      <c r="O187" s="12" t="b">
        <f t="shared" si="285"/>
        <v>0</v>
      </c>
      <c r="P187" s="10" t="str">
        <f t="shared" si="302"/>
        <v>51</v>
      </c>
      <c r="Q187" s="10" t="str">
        <f t="shared" si="303"/>
        <v>56</v>
      </c>
      <c r="R187" s="10" t="str">
        <f t="shared" si="304"/>
        <v>20</v>
      </c>
      <c r="S187" s="10" t="str">
        <f t="shared" si="305"/>
        <v>25</v>
      </c>
      <c r="T187" s="13" t="e">
        <f t="shared" si="306"/>
        <v>#N/A</v>
      </c>
      <c r="U187" s="13">
        <f t="shared" si="307"/>
        <v>0</v>
      </c>
      <c r="V187" s="12" t="b">
        <f t="shared" si="282"/>
        <v>0</v>
      </c>
      <c r="W187" s="10">
        <f t="shared" si="308"/>
        <v>-4</v>
      </c>
      <c r="X187" s="10">
        <f t="shared" si="335"/>
        <v>4</v>
      </c>
      <c r="Y187" s="10">
        <f t="shared" si="336"/>
        <v>1</v>
      </c>
      <c r="Z187" s="10">
        <f t="shared" si="337"/>
        <v>-4</v>
      </c>
      <c r="AA187" s="10">
        <f t="shared" si="338"/>
        <v>-2</v>
      </c>
      <c r="AB187" s="10">
        <f t="shared" si="339"/>
        <v>2</v>
      </c>
      <c r="AC187" s="10">
        <f t="shared" si="340"/>
        <v>3</v>
      </c>
      <c r="AD187" s="12" t="b">
        <f t="shared" si="309"/>
        <v>0</v>
      </c>
      <c r="AE187" s="10">
        <f t="shared" si="310"/>
        <v>-4</v>
      </c>
      <c r="AF187" s="10">
        <f t="shared" si="341"/>
        <v>-1</v>
      </c>
      <c r="AG187" s="10">
        <f t="shared" si="342"/>
        <v>4</v>
      </c>
      <c r="AH187" s="10">
        <f t="shared" si="343"/>
        <v>2</v>
      </c>
      <c r="AI187" s="10">
        <f t="shared" si="344"/>
        <v>-2</v>
      </c>
      <c r="AJ187" s="10">
        <f t="shared" si="345"/>
        <v>-3</v>
      </c>
      <c r="AK187" s="12" t="b">
        <f t="shared" si="311"/>
        <v>0</v>
      </c>
      <c r="AL187" s="10" t="str">
        <f t="shared" si="312"/>
        <v>51</v>
      </c>
      <c r="AM187" s="10" t="str">
        <f t="shared" si="313"/>
        <v>56</v>
      </c>
      <c r="AN187" s="10" t="str">
        <f t="shared" si="314"/>
        <v>20</v>
      </c>
      <c r="AO187" s="10" t="str">
        <f t="shared" si="315"/>
        <v>25</v>
      </c>
      <c r="AP187" s="13">
        <f t="shared" si="346"/>
        <v>5</v>
      </c>
      <c r="AQ187" s="13">
        <f t="shared" si="347"/>
        <v>-36</v>
      </c>
      <c r="AR187" s="13">
        <f t="shared" si="316"/>
        <v>5</v>
      </c>
      <c r="AS187" s="12" t="b">
        <f t="shared" si="317"/>
        <v>0</v>
      </c>
      <c r="AT187" s="10" t="str">
        <f t="shared" si="318"/>
        <v>51</v>
      </c>
      <c r="AU187" s="10" t="str">
        <f t="shared" si="319"/>
        <v>56</v>
      </c>
      <c r="AV187" s="10" t="str">
        <f t="shared" si="320"/>
        <v>20</v>
      </c>
      <c r="AW187" s="10" t="str">
        <f t="shared" si="321"/>
        <v>25</v>
      </c>
      <c r="AX187" s="13">
        <f t="shared" si="322"/>
        <v>-5</v>
      </c>
      <c r="AY187" s="13">
        <f t="shared" si="283"/>
        <v>36</v>
      </c>
      <c r="AZ187" s="13">
        <f t="shared" si="323"/>
        <v>-5</v>
      </c>
      <c r="BA187" s="12" t="b">
        <f t="shared" si="324"/>
        <v>0</v>
      </c>
      <c r="BB187" s="12" t="b">
        <f t="shared" si="348"/>
        <v>0</v>
      </c>
      <c r="BC187" t="b">
        <f>IF(OR((O187,V187,AD187,AK187,AS187,BA187)),TRUE,FALSE)</f>
        <v>0</v>
      </c>
      <c r="BD187" t="str">
        <f t="shared" si="349"/>
        <v>غير جميل</v>
      </c>
      <c r="BE187" t="str">
        <f t="shared" si="286"/>
        <v>غير جميل</v>
      </c>
      <c r="BF187" t="str">
        <f t="shared" si="287"/>
        <v>غير جميل</v>
      </c>
      <c r="BG187" t="str">
        <f t="shared" si="288"/>
        <v>غير جميل</v>
      </c>
      <c r="BH187" t="str">
        <f t="shared" si="289"/>
        <v>غير جميل</v>
      </c>
      <c r="BI187" t="str">
        <f t="shared" si="290"/>
        <v>غير جميل</v>
      </c>
      <c r="BJ187" t="str">
        <f t="shared" si="291"/>
        <v>غير جميل</v>
      </c>
      <c r="BK187" t="str">
        <f t="shared" si="350"/>
        <v>غير جميل</v>
      </c>
    </row>
    <row r="188" spans="1:63" ht="15.75">
      <c r="A188" s="6" t="s">
        <v>166</v>
      </c>
      <c r="B188" s="7" t="str">
        <f t="shared" ref="B188:I188" si="383">MID($A188,COLUMN(A188),1)</f>
        <v>5</v>
      </c>
      <c r="C188" s="7" t="str">
        <f t="shared" si="383"/>
        <v>1</v>
      </c>
      <c r="D188" s="7" t="str">
        <f t="shared" si="383"/>
        <v>5</v>
      </c>
      <c r="E188" s="7" t="str">
        <f t="shared" si="383"/>
        <v>6</v>
      </c>
      <c r="F188" s="7" t="str">
        <f t="shared" si="383"/>
        <v>2</v>
      </c>
      <c r="G188" s="7" t="str">
        <f t="shared" si="383"/>
        <v>0</v>
      </c>
      <c r="H188" s="7" t="str">
        <f t="shared" si="383"/>
        <v>4</v>
      </c>
      <c r="I188" s="7" t="str">
        <f t="shared" si="383"/>
        <v>4</v>
      </c>
      <c r="J188" s="8" t="str">
        <f t="shared" si="280"/>
        <v>No</v>
      </c>
      <c r="K188" s="3" t="str">
        <f t="shared" si="281"/>
        <v>No</v>
      </c>
      <c r="M188" s="10">
        <f t="shared" si="301"/>
        <v>5</v>
      </c>
      <c r="N188" s="10">
        <f t="shared" si="334"/>
        <v>2</v>
      </c>
      <c r="O188" s="12" t="b">
        <f t="shared" si="285"/>
        <v>0</v>
      </c>
      <c r="P188" s="10" t="str">
        <f t="shared" si="302"/>
        <v>51</v>
      </c>
      <c r="Q188" s="10" t="str">
        <f t="shared" si="303"/>
        <v>56</v>
      </c>
      <c r="R188" s="10" t="str">
        <f t="shared" si="304"/>
        <v>20</v>
      </c>
      <c r="S188" s="10" t="str">
        <f t="shared" si="305"/>
        <v>44</v>
      </c>
      <c r="T188" s="13" t="e">
        <f t="shared" si="306"/>
        <v>#N/A</v>
      </c>
      <c r="U188" s="13">
        <f t="shared" si="307"/>
        <v>0</v>
      </c>
      <c r="V188" s="12" t="b">
        <f t="shared" si="282"/>
        <v>0</v>
      </c>
      <c r="W188" s="10">
        <f t="shared" si="308"/>
        <v>-4</v>
      </c>
      <c r="X188" s="10">
        <f t="shared" si="335"/>
        <v>4</v>
      </c>
      <c r="Y188" s="10">
        <f t="shared" si="336"/>
        <v>1</v>
      </c>
      <c r="Z188" s="10">
        <f t="shared" si="337"/>
        <v>-4</v>
      </c>
      <c r="AA188" s="10">
        <f t="shared" si="338"/>
        <v>-2</v>
      </c>
      <c r="AB188" s="10">
        <f t="shared" si="339"/>
        <v>4</v>
      </c>
      <c r="AC188" s="10">
        <f t="shared" si="340"/>
        <v>0</v>
      </c>
      <c r="AD188" s="12" t="b">
        <f t="shared" si="309"/>
        <v>0</v>
      </c>
      <c r="AE188" s="10">
        <f t="shared" si="310"/>
        <v>-4</v>
      </c>
      <c r="AF188" s="10">
        <f t="shared" si="341"/>
        <v>-1</v>
      </c>
      <c r="AG188" s="10">
        <f t="shared" si="342"/>
        <v>4</v>
      </c>
      <c r="AH188" s="10">
        <f t="shared" si="343"/>
        <v>2</v>
      </c>
      <c r="AI188" s="10">
        <f t="shared" si="344"/>
        <v>-4</v>
      </c>
      <c r="AJ188" s="10">
        <f t="shared" si="345"/>
        <v>0</v>
      </c>
      <c r="AK188" s="12" t="b">
        <f t="shared" si="311"/>
        <v>0</v>
      </c>
      <c r="AL188" s="10" t="str">
        <f t="shared" si="312"/>
        <v>51</v>
      </c>
      <c r="AM188" s="10" t="str">
        <f t="shared" si="313"/>
        <v>56</v>
      </c>
      <c r="AN188" s="10" t="str">
        <f t="shared" si="314"/>
        <v>20</v>
      </c>
      <c r="AO188" s="10" t="str">
        <f t="shared" si="315"/>
        <v>44</v>
      </c>
      <c r="AP188" s="13">
        <f t="shared" si="346"/>
        <v>5</v>
      </c>
      <c r="AQ188" s="13">
        <f t="shared" si="347"/>
        <v>-36</v>
      </c>
      <c r="AR188" s="13">
        <f t="shared" si="316"/>
        <v>24</v>
      </c>
      <c r="AS188" s="12" t="b">
        <f t="shared" si="317"/>
        <v>0</v>
      </c>
      <c r="AT188" s="10" t="str">
        <f t="shared" si="318"/>
        <v>51</v>
      </c>
      <c r="AU188" s="10" t="str">
        <f t="shared" si="319"/>
        <v>56</v>
      </c>
      <c r="AV188" s="10" t="str">
        <f t="shared" si="320"/>
        <v>20</v>
      </c>
      <c r="AW188" s="10" t="str">
        <f t="shared" si="321"/>
        <v>44</v>
      </c>
      <c r="AX188" s="13">
        <f t="shared" si="322"/>
        <v>-5</v>
      </c>
      <c r="AY188" s="13">
        <f t="shared" si="283"/>
        <v>36</v>
      </c>
      <c r="AZ188" s="13">
        <f t="shared" si="323"/>
        <v>-24</v>
      </c>
      <c r="BA188" s="12" t="b">
        <f t="shared" si="324"/>
        <v>0</v>
      </c>
      <c r="BB188" s="12" t="b">
        <f t="shared" si="348"/>
        <v>0</v>
      </c>
      <c r="BC188" t="b">
        <f>IF(OR((O188,V188,AD188,AK188,AS188,BA188)),TRUE,FALSE)</f>
        <v>0</v>
      </c>
      <c r="BD188" t="str">
        <f t="shared" si="349"/>
        <v>غير جميل</v>
      </c>
      <c r="BE188" t="str">
        <f t="shared" si="286"/>
        <v>غير جميل</v>
      </c>
      <c r="BF188" t="str">
        <f t="shared" si="287"/>
        <v>غير جميل</v>
      </c>
      <c r="BG188" t="str">
        <f t="shared" si="288"/>
        <v>غير جميل</v>
      </c>
      <c r="BH188" t="str">
        <f t="shared" si="289"/>
        <v>غير جميل</v>
      </c>
      <c r="BI188" t="str">
        <f t="shared" si="290"/>
        <v>غير جميل</v>
      </c>
      <c r="BJ188" t="str">
        <f t="shared" si="291"/>
        <v>غير جميل</v>
      </c>
      <c r="BK188" t="str">
        <f t="shared" si="350"/>
        <v>غير جميل</v>
      </c>
    </row>
    <row r="189" spans="1:63" ht="15.75">
      <c r="A189" s="6" t="s">
        <v>167</v>
      </c>
      <c r="B189" s="7" t="str">
        <f t="shared" ref="B189:I189" si="384">MID($A189,COLUMN(A189),1)</f>
        <v>5</v>
      </c>
      <c r="C189" s="7" t="str">
        <f t="shared" si="384"/>
        <v>1</v>
      </c>
      <c r="D189" s="7" t="str">
        <f t="shared" si="384"/>
        <v>5</v>
      </c>
      <c r="E189" s="7" t="str">
        <f t="shared" si="384"/>
        <v>6</v>
      </c>
      <c r="F189" s="7" t="str">
        <f t="shared" si="384"/>
        <v>2</v>
      </c>
      <c r="G189" s="7" t="str">
        <f t="shared" si="384"/>
        <v>0</v>
      </c>
      <c r="H189" s="7" t="str">
        <f t="shared" si="384"/>
        <v>6</v>
      </c>
      <c r="I189" s="7" t="str">
        <f t="shared" si="384"/>
        <v>1</v>
      </c>
      <c r="J189" s="8" t="str">
        <f t="shared" si="280"/>
        <v>No</v>
      </c>
      <c r="K189" s="3" t="str">
        <f t="shared" si="281"/>
        <v>No</v>
      </c>
      <c r="M189" s="10">
        <f t="shared" si="301"/>
        <v>5</v>
      </c>
      <c r="N189" s="10">
        <f t="shared" si="334"/>
        <v>2</v>
      </c>
      <c r="O189" s="12" t="b">
        <f t="shared" si="285"/>
        <v>0</v>
      </c>
      <c r="P189" s="10" t="str">
        <f t="shared" si="302"/>
        <v>51</v>
      </c>
      <c r="Q189" s="10" t="str">
        <f t="shared" si="303"/>
        <v>56</v>
      </c>
      <c r="R189" s="10" t="str">
        <f t="shared" si="304"/>
        <v>20</v>
      </c>
      <c r="S189" s="10" t="str">
        <f t="shared" si="305"/>
        <v>61</v>
      </c>
      <c r="T189" s="13" t="e">
        <f t="shared" si="306"/>
        <v>#N/A</v>
      </c>
      <c r="U189" s="13">
        <f t="shared" si="307"/>
        <v>0</v>
      </c>
      <c r="V189" s="12" t="b">
        <f t="shared" si="282"/>
        <v>0</v>
      </c>
      <c r="W189" s="10">
        <f t="shared" si="308"/>
        <v>-4</v>
      </c>
      <c r="X189" s="10">
        <f t="shared" si="335"/>
        <v>4</v>
      </c>
      <c r="Y189" s="10">
        <f t="shared" si="336"/>
        <v>1</v>
      </c>
      <c r="Z189" s="10">
        <f t="shared" si="337"/>
        <v>-4</v>
      </c>
      <c r="AA189" s="10">
        <f t="shared" si="338"/>
        <v>-2</v>
      </c>
      <c r="AB189" s="10">
        <f t="shared" si="339"/>
        <v>6</v>
      </c>
      <c r="AC189" s="10">
        <f t="shared" si="340"/>
        <v>-5</v>
      </c>
      <c r="AD189" s="12" t="b">
        <f t="shared" si="309"/>
        <v>0</v>
      </c>
      <c r="AE189" s="10">
        <f t="shared" si="310"/>
        <v>-4</v>
      </c>
      <c r="AF189" s="10">
        <f t="shared" si="341"/>
        <v>-1</v>
      </c>
      <c r="AG189" s="10">
        <f t="shared" si="342"/>
        <v>4</v>
      </c>
      <c r="AH189" s="10">
        <f t="shared" si="343"/>
        <v>2</v>
      </c>
      <c r="AI189" s="10">
        <f t="shared" si="344"/>
        <v>-6</v>
      </c>
      <c r="AJ189" s="10">
        <f t="shared" si="345"/>
        <v>5</v>
      </c>
      <c r="AK189" s="12" t="b">
        <f t="shared" si="311"/>
        <v>0</v>
      </c>
      <c r="AL189" s="10" t="str">
        <f t="shared" si="312"/>
        <v>51</v>
      </c>
      <c r="AM189" s="10" t="str">
        <f t="shared" si="313"/>
        <v>56</v>
      </c>
      <c r="AN189" s="10" t="str">
        <f t="shared" si="314"/>
        <v>20</v>
      </c>
      <c r="AO189" s="10" t="str">
        <f t="shared" si="315"/>
        <v>61</v>
      </c>
      <c r="AP189" s="13">
        <f t="shared" si="346"/>
        <v>5</v>
      </c>
      <c r="AQ189" s="13">
        <f t="shared" si="347"/>
        <v>-36</v>
      </c>
      <c r="AR189" s="13">
        <f t="shared" si="316"/>
        <v>41</v>
      </c>
      <c r="AS189" s="12" t="b">
        <f t="shared" si="317"/>
        <v>0</v>
      </c>
      <c r="AT189" s="10" t="str">
        <f t="shared" si="318"/>
        <v>51</v>
      </c>
      <c r="AU189" s="10" t="str">
        <f t="shared" si="319"/>
        <v>56</v>
      </c>
      <c r="AV189" s="10" t="str">
        <f t="shared" si="320"/>
        <v>20</v>
      </c>
      <c r="AW189" s="10" t="str">
        <f t="shared" si="321"/>
        <v>61</v>
      </c>
      <c r="AX189" s="13">
        <f t="shared" si="322"/>
        <v>-5</v>
      </c>
      <c r="AY189" s="13">
        <f t="shared" si="283"/>
        <v>36</v>
      </c>
      <c r="AZ189" s="13">
        <f t="shared" si="323"/>
        <v>-41</v>
      </c>
      <c r="BA189" s="12" t="b">
        <f t="shared" si="324"/>
        <v>0</v>
      </c>
      <c r="BB189" s="12" t="b">
        <f t="shared" si="348"/>
        <v>0</v>
      </c>
      <c r="BC189" t="b">
        <f>IF(OR((O189,V189,AD189,AK189,AS189,BA189)),TRUE,FALSE)</f>
        <v>0</v>
      </c>
      <c r="BD189" t="str">
        <f t="shared" si="349"/>
        <v>غير جميل</v>
      </c>
      <c r="BE189" t="str">
        <f t="shared" si="286"/>
        <v>غير جميل</v>
      </c>
      <c r="BF189" t="str">
        <f t="shared" si="287"/>
        <v>غير جميل</v>
      </c>
      <c r="BG189" t="str">
        <f t="shared" si="288"/>
        <v>غير جميل</v>
      </c>
      <c r="BH189" t="str">
        <f t="shared" si="289"/>
        <v>غير جميل</v>
      </c>
      <c r="BI189" t="str">
        <f t="shared" si="290"/>
        <v>غير جميل</v>
      </c>
      <c r="BJ189" t="str">
        <f t="shared" si="291"/>
        <v>غير جميل</v>
      </c>
      <c r="BK189" t="str">
        <f t="shared" si="350"/>
        <v>غير جميل</v>
      </c>
    </row>
    <row r="190" spans="1:63" ht="15.75">
      <c r="A190" s="6" t="s">
        <v>168</v>
      </c>
      <c r="B190" s="7" t="str">
        <f t="shared" ref="B190:I190" si="385">MID($A190,COLUMN(A190),1)</f>
        <v>5</v>
      </c>
      <c r="C190" s="7" t="str">
        <f t="shared" si="385"/>
        <v>1</v>
      </c>
      <c r="D190" s="7" t="str">
        <f t="shared" si="385"/>
        <v>5</v>
      </c>
      <c r="E190" s="7" t="str">
        <f t="shared" si="385"/>
        <v>6</v>
      </c>
      <c r="F190" s="7" t="str">
        <f t="shared" si="385"/>
        <v>2</v>
      </c>
      <c r="G190" s="7" t="str">
        <f t="shared" si="385"/>
        <v>1</v>
      </c>
      <c r="H190" s="7" t="str">
        <f t="shared" si="385"/>
        <v>7</v>
      </c>
      <c r="I190" s="7" t="str">
        <f t="shared" si="385"/>
        <v>6</v>
      </c>
      <c r="J190" s="8" t="str">
        <f t="shared" si="280"/>
        <v>No</v>
      </c>
      <c r="K190" s="3" t="str">
        <f t="shared" si="281"/>
        <v>No</v>
      </c>
      <c r="M190" s="10">
        <f t="shared" si="301"/>
        <v>5</v>
      </c>
      <c r="N190" s="10">
        <f t="shared" si="334"/>
        <v>2</v>
      </c>
      <c r="O190" s="12" t="b">
        <f t="shared" si="285"/>
        <v>0</v>
      </c>
      <c r="P190" s="10" t="str">
        <f t="shared" si="302"/>
        <v>51</v>
      </c>
      <c r="Q190" s="10" t="str">
        <f t="shared" si="303"/>
        <v>56</v>
      </c>
      <c r="R190" s="10" t="str">
        <f t="shared" si="304"/>
        <v>21</v>
      </c>
      <c r="S190" s="10" t="str">
        <f t="shared" si="305"/>
        <v>76</v>
      </c>
      <c r="T190" s="13" t="e">
        <f t="shared" si="306"/>
        <v>#N/A</v>
      </c>
      <c r="U190" s="13">
        <f t="shared" si="307"/>
        <v>0</v>
      </c>
      <c r="V190" s="12" t="b">
        <f t="shared" si="282"/>
        <v>0</v>
      </c>
      <c r="W190" s="10">
        <f t="shared" si="308"/>
        <v>-4</v>
      </c>
      <c r="X190" s="10">
        <f t="shared" si="335"/>
        <v>4</v>
      </c>
      <c r="Y190" s="10">
        <f t="shared" si="336"/>
        <v>1</v>
      </c>
      <c r="Z190" s="10">
        <f t="shared" si="337"/>
        <v>-4</v>
      </c>
      <c r="AA190" s="10">
        <f t="shared" si="338"/>
        <v>-1</v>
      </c>
      <c r="AB190" s="10">
        <f t="shared" si="339"/>
        <v>6</v>
      </c>
      <c r="AC190" s="10">
        <f t="shared" si="340"/>
        <v>-1</v>
      </c>
      <c r="AD190" s="12" t="b">
        <f t="shared" si="309"/>
        <v>0</v>
      </c>
      <c r="AE190" s="10">
        <f t="shared" si="310"/>
        <v>-4</v>
      </c>
      <c r="AF190" s="10">
        <f t="shared" si="341"/>
        <v>-1</v>
      </c>
      <c r="AG190" s="10">
        <f t="shared" si="342"/>
        <v>4</v>
      </c>
      <c r="AH190" s="10">
        <f t="shared" si="343"/>
        <v>1</v>
      </c>
      <c r="AI190" s="10">
        <f t="shared" si="344"/>
        <v>-6</v>
      </c>
      <c r="AJ190" s="10">
        <f t="shared" si="345"/>
        <v>1</v>
      </c>
      <c r="AK190" s="12" t="b">
        <f t="shared" si="311"/>
        <v>0</v>
      </c>
      <c r="AL190" s="10" t="str">
        <f t="shared" si="312"/>
        <v>51</v>
      </c>
      <c r="AM190" s="10" t="str">
        <f t="shared" si="313"/>
        <v>56</v>
      </c>
      <c r="AN190" s="10" t="str">
        <f t="shared" si="314"/>
        <v>21</v>
      </c>
      <c r="AO190" s="10" t="str">
        <f t="shared" si="315"/>
        <v>76</v>
      </c>
      <c r="AP190" s="13">
        <f t="shared" si="346"/>
        <v>5</v>
      </c>
      <c r="AQ190" s="13">
        <f t="shared" si="347"/>
        <v>-35</v>
      </c>
      <c r="AR190" s="13">
        <f t="shared" si="316"/>
        <v>55</v>
      </c>
      <c r="AS190" s="12" t="b">
        <f t="shared" si="317"/>
        <v>0</v>
      </c>
      <c r="AT190" s="10" t="str">
        <f t="shared" si="318"/>
        <v>51</v>
      </c>
      <c r="AU190" s="10" t="str">
        <f t="shared" si="319"/>
        <v>56</v>
      </c>
      <c r="AV190" s="10" t="str">
        <f t="shared" si="320"/>
        <v>21</v>
      </c>
      <c r="AW190" s="10" t="str">
        <f t="shared" si="321"/>
        <v>76</v>
      </c>
      <c r="AX190" s="13">
        <f t="shared" si="322"/>
        <v>-5</v>
      </c>
      <c r="AY190" s="13">
        <f t="shared" si="283"/>
        <v>35</v>
      </c>
      <c r="AZ190" s="13">
        <f t="shared" si="323"/>
        <v>-55</v>
      </c>
      <c r="BA190" s="12" t="b">
        <f t="shared" si="324"/>
        <v>0</v>
      </c>
      <c r="BB190" s="12" t="b">
        <f t="shared" si="348"/>
        <v>0</v>
      </c>
      <c r="BC190" t="b">
        <f>IF(OR((O190,V190,AD190,AK190,AS190,BA190)),TRUE,FALSE)</f>
        <v>0</v>
      </c>
      <c r="BD190" t="str">
        <f t="shared" si="349"/>
        <v>غير جميل</v>
      </c>
      <c r="BE190" t="str">
        <f t="shared" si="286"/>
        <v>غير جميل</v>
      </c>
      <c r="BF190" t="str">
        <f t="shared" si="287"/>
        <v>غير جميل</v>
      </c>
      <c r="BG190" t="str">
        <f t="shared" si="288"/>
        <v>غير جميل</v>
      </c>
      <c r="BH190" t="str">
        <f t="shared" si="289"/>
        <v>غير جميل</v>
      </c>
      <c r="BI190" t="str">
        <f t="shared" si="290"/>
        <v>غير جميل</v>
      </c>
      <c r="BJ190" t="str">
        <f t="shared" si="291"/>
        <v>غير جميل</v>
      </c>
      <c r="BK190" t="str">
        <f t="shared" si="350"/>
        <v>غير جميل</v>
      </c>
    </row>
    <row r="191" spans="1:63" ht="15.75">
      <c r="A191" s="6" t="s">
        <v>169</v>
      </c>
      <c r="B191" s="7" t="str">
        <f t="shared" ref="B191:I191" si="386">MID($A191,COLUMN(A191),1)</f>
        <v>5</v>
      </c>
      <c r="C191" s="7" t="str">
        <f t="shared" si="386"/>
        <v>1</v>
      </c>
      <c r="D191" s="7" t="str">
        <f t="shared" si="386"/>
        <v>5</v>
      </c>
      <c r="E191" s="7" t="str">
        <f t="shared" si="386"/>
        <v>6</v>
      </c>
      <c r="F191" s="7" t="str">
        <f t="shared" si="386"/>
        <v>2</v>
      </c>
      <c r="G191" s="7" t="str">
        <f t="shared" si="386"/>
        <v>2</v>
      </c>
      <c r="H191" s="7" t="str">
        <f t="shared" si="386"/>
        <v>0</v>
      </c>
      <c r="I191" s="7" t="str">
        <f t="shared" si="386"/>
        <v>6</v>
      </c>
      <c r="J191" s="8" t="str">
        <f t="shared" si="280"/>
        <v>No</v>
      </c>
      <c r="K191" s="3" t="str">
        <f t="shared" si="281"/>
        <v>No</v>
      </c>
      <c r="M191" s="10">
        <f t="shared" si="301"/>
        <v>5</v>
      </c>
      <c r="N191" s="10">
        <f t="shared" si="334"/>
        <v>2</v>
      </c>
      <c r="O191" s="12" t="b">
        <f t="shared" si="285"/>
        <v>0</v>
      </c>
      <c r="P191" s="10" t="str">
        <f t="shared" si="302"/>
        <v>51</v>
      </c>
      <c r="Q191" s="10" t="str">
        <f t="shared" si="303"/>
        <v>56</v>
      </c>
      <c r="R191" s="10" t="str">
        <f t="shared" si="304"/>
        <v>22</v>
      </c>
      <c r="S191" s="10" t="str">
        <f t="shared" si="305"/>
        <v>06</v>
      </c>
      <c r="T191" s="13" t="e">
        <f t="shared" si="306"/>
        <v>#N/A</v>
      </c>
      <c r="U191" s="13">
        <f t="shared" si="307"/>
        <v>0</v>
      </c>
      <c r="V191" s="12" t="b">
        <f t="shared" si="282"/>
        <v>0</v>
      </c>
      <c r="W191" s="10">
        <f t="shared" si="308"/>
        <v>-4</v>
      </c>
      <c r="X191" s="10">
        <f t="shared" si="335"/>
        <v>4</v>
      </c>
      <c r="Y191" s="10">
        <f t="shared" si="336"/>
        <v>1</v>
      </c>
      <c r="Z191" s="10">
        <f t="shared" si="337"/>
        <v>-4</v>
      </c>
      <c r="AA191" s="10">
        <f t="shared" si="338"/>
        <v>0</v>
      </c>
      <c r="AB191" s="10">
        <f t="shared" si="339"/>
        <v>-2</v>
      </c>
      <c r="AC191" s="10">
        <f t="shared" si="340"/>
        <v>6</v>
      </c>
      <c r="AD191" s="12" t="b">
        <f t="shared" si="309"/>
        <v>0</v>
      </c>
      <c r="AE191" s="10">
        <f t="shared" si="310"/>
        <v>-4</v>
      </c>
      <c r="AF191" s="10">
        <f t="shared" si="341"/>
        <v>-1</v>
      </c>
      <c r="AG191" s="10">
        <f t="shared" si="342"/>
        <v>4</v>
      </c>
      <c r="AH191" s="10">
        <f t="shared" si="343"/>
        <v>0</v>
      </c>
      <c r="AI191" s="10">
        <f t="shared" si="344"/>
        <v>2</v>
      </c>
      <c r="AJ191" s="10">
        <f t="shared" si="345"/>
        <v>-6</v>
      </c>
      <c r="AK191" s="12" t="b">
        <f t="shared" si="311"/>
        <v>0</v>
      </c>
      <c r="AL191" s="10" t="str">
        <f t="shared" si="312"/>
        <v>51</v>
      </c>
      <c r="AM191" s="10" t="str">
        <f t="shared" si="313"/>
        <v>56</v>
      </c>
      <c r="AN191" s="10" t="str">
        <f t="shared" si="314"/>
        <v>22</v>
      </c>
      <c r="AO191" s="10" t="str">
        <f t="shared" si="315"/>
        <v>06</v>
      </c>
      <c r="AP191" s="13">
        <f t="shared" si="346"/>
        <v>5</v>
      </c>
      <c r="AQ191" s="13">
        <f t="shared" si="347"/>
        <v>-34</v>
      </c>
      <c r="AR191" s="13">
        <f t="shared" si="316"/>
        <v>-16</v>
      </c>
      <c r="AS191" s="12" t="b">
        <f t="shared" si="317"/>
        <v>0</v>
      </c>
      <c r="AT191" s="10" t="str">
        <f t="shared" si="318"/>
        <v>51</v>
      </c>
      <c r="AU191" s="10" t="str">
        <f t="shared" si="319"/>
        <v>56</v>
      </c>
      <c r="AV191" s="10" t="str">
        <f t="shared" si="320"/>
        <v>22</v>
      </c>
      <c r="AW191" s="10" t="str">
        <f t="shared" si="321"/>
        <v>06</v>
      </c>
      <c r="AX191" s="13">
        <f t="shared" si="322"/>
        <v>-5</v>
      </c>
      <c r="AY191" s="13">
        <f t="shared" si="283"/>
        <v>34</v>
      </c>
      <c r="AZ191" s="13">
        <f t="shared" si="323"/>
        <v>16</v>
      </c>
      <c r="BA191" s="12" t="b">
        <f t="shared" si="324"/>
        <v>0</v>
      </c>
      <c r="BB191" s="12" t="b">
        <f t="shared" si="348"/>
        <v>0</v>
      </c>
      <c r="BC191" t="b">
        <f>IF(OR((O191,V191,AD191,AK191,AS191,BA191)),TRUE,FALSE)</f>
        <v>0</v>
      </c>
      <c r="BD191" t="str">
        <f t="shared" si="349"/>
        <v>غير جميل</v>
      </c>
      <c r="BE191" t="str">
        <f t="shared" si="286"/>
        <v>غير جميل</v>
      </c>
      <c r="BF191" t="str">
        <f t="shared" si="287"/>
        <v>غير جميل</v>
      </c>
      <c r="BG191" t="str">
        <f t="shared" si="288"/>
        <v>غير جميل</v>
      </c>
      <c r="BH191" t="str">
        <f t="shared" si="289"/>
        <v>غير جميل</v>
      </c>
      <c r="BI191" t="str">
        <f t="shared" si="290"/>
        <v>غير جميل</v>
      </c>
      <c r="BJ191" t="str">
        <f t="shared" si="291"/>
        <v>غير جميل</v>
      </c>
      <c r="BK191" t="str">
        <f t="shared" si="350"/>
        <v>غير جميل</v>
      </c>
    </row>
    <row r="192" spans="1:63" ht="15.75">
      <c r="A192" s="6" t="s">
        <v>170</v>
      </c>
      <c r="B192" s="7" t="str">
        <f t="shared" ref="B192:I192" si="387">MID($A192,COLUMN(A192),1)</f>
        <v>5</v>
      </c>
      <c r="C192" s="7" t="str">
        <f t="shared" si="387"/>
        <v>1</v>
      </c>
      <c r="D192" s="7" t="str">
        <f t="shared" si="387"/>
        <v>5</v>
      </c>
      <c r="E192" s="7" t="str">
        <f t="shared" si="387"/>
        <v>6</v>
      </c>
      <c r="F192" s="7" t="str">
        <f t="shared" si="387"/>
        <v>2</v>
      </c>
      <c r="G192" s="7" t="str">
        <f t="shared" si="387"/>
        <v>2</v>
      </c>
      <c r="H192" s="7" t="str">
        <f t="shared" si="387"/>
        <v>5</v>
      </c>
      <c r="I192" s="7" t="str">
        <f t="shared" si="387"/>
        <v>7</v>
      </c>
      <c r="J192" s="8" t="str">
        <f t="shared" si="280"/>
        <v>No</v>
      </c>
      <c r="K192" s="3" t="str">
        <f t="shared" si="281"/>
        <v>No</v>
      </c>
      <c r="M192" s="10">
        <f t="shared" si="301"/>
        <v>5</v>
      </c>
      <c r="N192" s="10">
        <f t="shared" si="334"/>
        <v>3</v>
      </c>
      <c r="O192" s="12" t="b">
        <f t="shared" si="285"/>
        <v>0</v>
      </c>
      <c r="P192" s="10" t="str">
        <f t="shared" si="302"/>
        <v>51</v>
      </c>
      <c r="Q192" s="10" t="str">
        <f t="shared" si="303"/>
        <v>56</v>
      </c>
      <c r="R192" s="10" t="str">
        <f t="shared" si="304"/>
        <v>22</v>
      </c>
      <c r="S192" s="10" t="str">
        <f t="shared" si="305"/>
        <v>57</v>
      </c>
      <c r="T192" s="13" t="e">
        <f t="shared" si="306"/>
        <v>#N/A</v>
      </c>
      <c r="U192" s="13">
        <f t="shared" si="307"/>
        <v>0</v>
      </c>
      <c r="V192" s="12" t="b">
        <f t="shared" si="282"/>
        <v>0</v>
      </c>
      <c r="W192" s="10">
        <f t="shared" si="308"/>
        <v>-4</v>
      </c>
      <c r="X192" s="10">
        <f t="shared" si="335"/>
        <v>4</v>
      </c>
      <c r="Y192" s="10">
        <f t="shared" si="336"/>
        <v>1</v>
      </c>
      <c r="Z192" s="10">
        <f t="shared" si="337"/>
        <v>-4</v>
      </c>
      <c r="AA192" s="10">
        <f t="shared" si="338"/>
        <v>0</v>
      </c>
      <c r="AB192" s="10">
        <f t="shared" si="339"/>
        <v>3</v>
      </c>
      <c r="AC192" s="10">
        <f t="shared" si="340"/>
        <v>2</v>
      </c>
      <c r="AD192" s="12" t="b">
        <f t="shared" si="309"/>
        <v>0</v>
      </c>
      <c r="AE192" s="10">
        <f t="shared" si="310"/>
        <v>-4</v>
      </c>
      <c r="AF192" s="10">
        <f t="shared" si="341"/>
        <v>-1</v>
      </c>
      <c r="AG192" s="10">
        <f t="shared" si="342"/>
        <v>4</v>
      </c>
      <c r="AH192" s="10">
        <f t="shared" si="343"/>
        <v>0</v>
      </c>
      <c r="AI192" s="10">
        <f t="shared" si="344"/>
        <v>-3</v>
      </c>
      <c r="AJ192" s="10">
        <f t="shared" si="345"/>
        <v>-2</v>
      </c>
      <c r="AK192" s="12" t="b">
        <f t="shared" si="311"/>
        <v>0</v>
      </c>
      <c r="AL192" s="10" t="str">
        <f t="shared" si="312"/>
        <v>51</v>
      </c>
      <c r="AM192" s="10" t="str">
        <f t="shared" si="313"/>
        <v>56</v>
      </c>
      <c r="AN192" s="10" t="str">
        <f t="shared" si="314"/>
        <v>22</v>
      </c>
      <c r="AO192" s="10" t="str">
        <f t="shared" si="315"/>
        <v>57</v>
      </c>
      <c r="AP192" s="13">
        <f t="shared" si="346"/>
        <v>5</v>
      </c>
      <c r="AQ192" s="13">
        <f t="shared" si="347"/>
        <v>-34</v>
      </c>
      <c r="AR192" s="13">
        <f t="shared" si="316"/>
        <v>35</v>
      </c>
      <c r="AS192" s="12" t="b">
        <f t="shared" si="317"/>
        <v>0</v>
      </c>
      <c r="AT192" s="10" t="str">
        <f t="shared" si="318"/>
        <v>51</v>
      </c>
      <c r="AU192" s="10" t="str">
        <f t="shared" si="319"/>
        <v>56</v>
      </c>
      <c r="AV192" s="10" t="str">
        <f t="shared" si="320"/>
        <v>22</v>
      </c>
      <c r="AW192" s="10" t="str">
        <f t="shared" si="321"/>
        <v>57</v>
      </c>
      <c r="AX192" s="13">
        <f t="shared" si="322"/>
        <v>-5</v>
      </c>
      <c r="AY192" s="13">
        <f t="shared" si="283"/>
        <v>34</v>
      </c>
      <c r="AZ192" s="13">
        <f t="shared" si="323"/>
        <v>-35</v>
      </c>
      <c r="BA192" s="12" t="b">
        <f t="shared" si="324"/>
        <v>0</v>
      </c>
      <c r="BB192" s="12" t="b">
        <f t="shared" si="348"/>
        <v>0</v>
      </c>
      <c r="BC192" t="b">
        <f>IF(OR((O192,V192,AD192,AK192,AS192,BA192)),TRUE,FALSE)</f>
        <v>0</v>
      </c>
      <c r="BD192" t="str">
        <f t="shared" si="349"/>
        <v>غير جميل</v>
      </c>
      <c r="BE192" t="str">
        <f t="shared" si="286"/>
        <v>غير جميل</v>
      </c>
      <c r="BF192" t="str">
        <f t="shared" si="287"/>
        <v>غير جميل</v>
      </c>
      <c r="BG192" t="str">
        <f t="shared" si="288"/>
        <v>غير جميل</v>
      </c>
      <c r="BH192" t="str">
        <f t="shared" si="289"/>
        <v>غير جميل</v>
      </c>
      <c r="BI192" t="str">
        <f t="shared" si="290"/>
        <v>غير جميل</v>
      </c>
      <c r="BJ192" t="str">
        <f t="shared" si="291"/>
        <v>غير جميل</v>
      </c>
      <c r="BK192" t="str">
        <f t="shared" si="350"/>
        <v>غير جميل</v>
      </c>
    </row>
    <row r="193" spans="1:63" ht="15.75">
      <c r="A193" s="6" t="s">
        <v>171</v>
      </c>
      <c r="B193" s="7" t="str">
        <f t="shared" ref="B193:I193" si="388">MID($A193,COLUMN(A193),1)</f>
        <v>5</v>
      </c>
      <c r="C193" s="7" t="str">
        <f t="shared" si="388"/>
        <v>1</v>
      </c>
      <c r="D193" s="7" t="str">
        <f t="shared" si="388"/>
        <v>5</v>
      </c>
      <c r="E193" s="7" t="str">
        <f t="shared" si="388"/>
        <v>6</v>
      </c>
      <c r="F193" s="7" t="str">
        <f t="shared" si="388"/>
        <v>2</v>
      </c>
      <c r="G193" s="7" t="str">
        <f t="shared" si="388"/>
        <v>2</v>
      </c>
      <c r="H193" s="7" t="str">
        <f t="shared" si="388"/>
        <v>5</v>
      </c>
      <c r="I193" s="7" t="str">
        <f t="shared" si="388"/>
        <v>8</v>
      </c>
      <c r="J193" s="8" t="str">
        <f t="shared" si="280"/>
        <v>No</v>
      </c>
      <c r="K193" s="3" t="str">
        <f t="shared" si="281"/>
        <v>No</v>
      </c>
      <c r="M193" s="10">
        <f t="shared" si="301"/>
        <v>5</v>
      </c>
      <c r="N193" s="10">
        <f t="shared" si="334"/>
        <v>3</v>
      </c>
      <c r="O193" s="12" t="b">
        <f t="shared" si="285"/>
        <v>0</v>
      </c>
      <c r="P193" s="10" t="str">
        <f t="shared" si="302"/>
        <v>51</v>
      </c>
      <c r="Q193" s="10" t="str">
        <f t="shared" si="303"/>
        <v>56</v>
      </c>
      <c r="R193" s="10" t="str">
        <f t="shared" si="304"/>
        <v>22</v>
      </c>
      <c r="S193" s="10" t="str">
        <f t="shared" si="305"/>
        <v>58</v>
      </c>
      <c r="T193" s="13" t="e">
        <f t="shared" si="306"/>
        <v>#N/A</v>
      </c>
      <c r="U193" s="13">
        <f t="shared" si="307"/>
        <v>0</v>
      </c>
      <c r="V193" s="12" t="b">
        <f t="shared" si="282"/>
        <v>0</v>
      </c>
      <c r="W193" s="10">
        <f t="shared" si="308"/>
        <v>-4</v>
      </c>
      <c r="X193" s="10">
        <f t="shared" si="335"/>
        <v>4</v>
      </c>
      <c r="Y193" s="10">
        <f t="shared" si="336"/>
        <v>1</v>
      </c>
      <c r="Z193" s="10">
        <f t="shared" si="337"/>
        <v>-4</v>
      </c>
      <c r="AA193" s="10">
        <f t="shared" si="338"/>
        <v>0</v>
      </c>
      <c r="AB193" s="10">
        <f t="shared" si="339"/>
        <v>3</v>
      </c>
      <c r="AC193" s="10">
        <f t="shared" si="340"/>
        <v>3</v>
      </c>
      <c r="AD193" s="12" t="b">
        <f t="shared" si="309"/>
        <v>0</v>
      </c>
      <c r="AE193" s="10">
        <f t="shared" si="310"/>
        <v>-4</v>
      </c>
      <c r="AF193" s="10">
        <f t="shared" si="341"/>
        <v>-1</v>
      </c>
      <c r="AG193" s="10">
        <f t="shared" si="342"/>
        <v>4</v>
      </c>
      <c r="AH193" s="10">
        <f t="shared" si="343"/>
        <v>0</v>
      </c>
      <c r="AI193" s="10">
        <f t="shared" si="344"/>
        <v>-3</v>
      </c>
      <c r="AJ193" s="10">
        <f t="shared" si="345"/>
        <v>-3</v>
      </c>
      <c r="AK193" s="12" t="b">
        <f t="shared" si="311"/>
        <v>0</v>
      </c>
      <c r="AL193" s="10" t="str">
        <f t="shared" si="312"/>
        <v>51</v>
      </c>
      <c r="AM193" s="10" t="str">
        <f t="shared" si="313"/>
        <v>56</v>
      </c>
      <c r="AN193" s="10" t="str">
        <f t="shared" si="314"/>
        <v>22</v>
      </c>
      <c r="AO193" s="10" t="str">
        <f t="shared" si="315"/>
        <v>58</v>
      </c>
      <c r="AP193" s="13">
        <f t="shared" si="346"/>
        <v>5</v>
      </c>
      <c r="AQ193" s="13">
        <f t="shared" si="347"/>
        <v>-34</v>
      </c>
      <c r="AR193" s="13">
        <f t="shared" si="316"/>
        <v>36</v>
      </c>
      <c r="AS193" s="12" t="b">
        <f t="shared" si="317"/>
        <v>0</v>
      </c>
      <c r="AT193" s="10" t="str">
        <f t="shared" si="318"/>
        <v>51</v>
      </c>
      <c r="AU193" s="10" t="str">
        <f t="shared" si="319"/>
        <v>56</v>
      </c>
      <c r="AV193" s="10" t="str">
        <f t="shared" si="320"/>
        <v>22</v>
      </c>
      <c r="AW193" s="10" t="str">
        <f t="shared" si="321"/>
        <v>58</v>
      </c>
      <c r="AX193" s="13">
        <f t="shared" si="322"/>
        <v>-5</v>
      </c>
      <c r="AY193" s="13">
        <f t="shared" si="283"/>
        <v>34</v>
      </c>
      <c r="AZ193" s="13">
        <f t="shared" si="323"/>
        <v>-36</v>
      </c>
      <c r="BA193" s="12" t="b">
        <f t="shared" si="324"/>
        <v>0</v>
      </c>
      <c r="BB193" s="12" t="b">
        <f t="shared" si="348"/>
        <v>0</v>
      </c>
      <c r="BC193" t="b">
        <f>IF(OR((O193,V193,AD193,AK193,AS193,BA193)),TRUE,FALSE)</f>
        <v>0</v>
      </c>
      <c r="BD193" t="str">
        <f t="shared" si="349"/>
        <v>غير جميل</v>
      </c>
      <c r="BE193" t="str">
        <f t="shared" si="286"/>
        <v>غير جميل</v>
      </c>
      <c r="BF193" t="str">
        <f t="shared" si="287"/>
        <v>غير جميل</v>
      </c>
      <c r="BG193" t="str">
        <f t="shared" si="288"/>
        <v>غير جميل</v>
      </c>
      <c r="BH193" t="str">
        <f t="shared" si="289"/>
        <v>غير جميل</v>
      </c>
      <c r="BI193" t="str">
        <f t="shared" si="290"/>
        <v>غير جميل</v>
      </c>
      <c r="BJ193" t="str">
        <f t="shared" si="291"/>
        <v>غير جميل</v>
      </c>
      <c r="BK193" t="str">
        <f t="shared" si="350"/>
        <v>غير جميل</v>
      </c>
    </row>
    <row r="194" spans="1:63" ht="15.75">
      <c r="A194" s="6" t="s">
        <v>172</v>
      </c>
      <c r="B194" s="7" t="str">
        <f t="shared" ref="B194:I194" si="389">MID($A194,COLUMN(A194),1)</f>
        <v>5</v>
      </c>
      <c r="C194" s="7" t="str">
        <f t="shared" si="389"/>
        <v>1</v>
      </c>
      <c r="D194" s="7" t="str">
        <f t="shared" si="389"/>
        <v>5</v>
      </c>
      <c r="E194" s="7" t="str">
        <f t="shared" si="389"/>
        <v>6</v>
      </c>
      <c r="F194" s="7" t="str">
        <f t="shared" si="389"/>
        <v>2</v>
      </c>
      <c r="G194" s="7" t="str">
        <f t="shared" si="389"/>
        <v>3</v>
      </c>
      <c r="H194" s="7" t="str">
        <f t="shared" si="389"/>
        <v>2</v>
      </c>
      <c r="I194" s="7" t="str">
        <f t="shared" si="389"/>
        <v>1</v>
      </c>
      <c r="J194" s="8" t="str">
        <f t="shared" si="280"/>
        <v>No</v>
      </c>
      <c r="K194" s="3" t="str">
        <f t="shared" si="281"/>
        <v>No</v>
      </c>
      <c r="M194" s="10">
        <f t="shared" si="301"/>
        <v>5</v>
      </c>
      <c r="N194" s="10">
        <f t="shared" si="334"/>
        <v>2</v>
      </c>
      <c r="O194" s="12" t="b">
        <f t="shared" si="285"/>
        <v>0</v>
      </c>
      <c r="P194" s="10" t="str">
        <f t="shared" si="302"/>
        <v>51</v>
      </c>
      <c r="Q194" s="10" t="str">
        <f t="shared" si="303"/>
        <v>56</v>
      </c>
      <c r="R194" s="10" t="str">
        <f t="shared" si="304"/>
        <v>23</v>
      </c>
      <c r="S194" s="10" t="str">
        <f t="shared" si="305"/>
        <v>21</v>
      </c>
      <c r="T194" s="13" t="e">
        <f t="shared" si="306"/>
        <v>#N/A</v>
      </c>
      <c r="U194" s="13">
        <f t="shared" si="307"/>
        <v>0</v>
      </c>
      <c r="V194" s="12" t="b">
        <f t="shared" si="282"/>
        <v>0</v>
      </c>
      <c r="W194" s="10">
        <f t="shared" si="308"/>
        <v>-4</v>
      </c>
      <c r="X194" s="10">
        <f t="shared" si="335"/>
        <v>4</v>
      </c>
      <c r="Y194" s="10">
        <f t="shared" si="336"/>
        <v>1</v>
      </c>
      <c r="Z194" s="10">
        <f t="shared" si="337"/>
        <v>-4</v>
      </c>
      <c r="AA194" s="10">
        <f t="shared" si="338"/>
        <v>1</v>
      </c>
      <c r="AB194" s="10">
        <f t="shared" si="339"/>
        <v>-1</v>
      </c>
      <c r="AC194" s="10">
        <f t="shared" si="340"/>
        <v>-1</v>
      </c>
      <c r="AD194" s="12" t="b">
        <f t="shared" si="309"/>
        <v>0</v>
      </c>
      <c r="AE194" s="10">
        <f t="shared" si="310"/>
        <v>-4</v>
      </c>
      <c r="AF194" s="10">
        <f t="shared" si="341"/>
        <v>-1</v>
      </c>
      <c r="AG194" s="10">
        <f t="shared" si="342"/>
        <v>4</v>
      </c>
      <c r="AH194" s="10">
        <f t="shared" si="343"/>
        <v>-1</v>
      </c>
      <c r="AI194" s="10">
        <f t="shared" si="344"/>
        <v>1</v>
      </c>
      <c r="AJ194" s="10">
        <f t="shared" si="345"/>
        <v>1</v>
      </c>
      <c r="AK194" s="12" t="b">
        <f t="shared" si="311"/>
        <v>0</v>
      </c>
      <c r="AL194" s="10" t="str">
        <f t="shared" si="312"/>
        <v>51</v>
      </c>
      <c r="AM194" s="10" t="str">
        <f t="shared" si="313"/>
        <v>56</v>
      </c>
      <c r="AN194" s="10" t="str">
        <f t="shared" si="314"/>
        <v>23</v>
      </c>
      <c r="AO194" s="10" t="str">
        <f t="shared" si="315"/>
        <v>21</v>
      </c>
      <c r="AP194" s="13">
        <f t="shared" si="346"/>
        <v>5</v>
      </c>
      <c r="AQ194" s="13">
        <f t="shared" si="347"/>
        <v>-33</v>
      </c>
      <c r="AR194" s="13">
        <f t="shared" si="316"/>
        <v>-2</v>
      </c>
      <c r="AS194" s="12" t="b">
        <f t="shared" si="317"/>
        <v>0</v>
      </c>
      <c r="AT194" s="10" t="str">
        <f t="shared" si="318"/>
        <v>51</v>
      </c>
      <c r="AU194" s="10" t="str">
        <f t="shared" si="319"/>
        <v>56</v>
      </c>
      <c r="AV194" s="10" t="str">
        <f t="shared" si="320"/>
        <v>23</v>
      </c>
      <c r="AW194" s="10" t="str">
        <f t="shared" si="321"/>
        <v>21</v>
      </c>
      <c r="AX194" s="13">
        <f t="shared" si="322"/>
        <v>-5</v>
      </c>
      <c r="AY194" s="13">
        <f t="shared" si="283"/>
        <v>33</v>
      </c>
      <c r="AZ194" s="13">
        <f t="shared" si="323"/>
        <v>2</v>
      </c>
      <c r="BA194" s="12" t="b">
        <f t="shared" si="324"/>
        <v>0</v>
      </c>
      <c r="BB194" s="12" t="b">
        <f t="shared" si="348"/>
        <v>0</v>
      </c>
      <c r="BC194" t="b">
        <f>IF(OR((O194,V194,AD194,AK194,AS194,BA194)),TRUE,FALSE)</f>
        <v>0</v>
      </c>
      <c r="BD194" t="str">
        <f t="shared" si="349"/>
        <v>غير جميل</v>
      </c>
      <c r="BE194" t="str">
        <f t="shared" si="286"/>
        <v>غير جميل</v>
      </c>
      <c r="BF194" t="str">
        <f t="shared" si="287"/>
        <v>غير جميل</v>
      </c>
      <c r="BG194" t="str">
        <f t="shared" si="288"/>
        <v>غير جميل</v>
      </c>
      <c r="BH194" t="str">
        <f t="shared" si="289"/>
        <v>غير جميل</v>
      </c>
      <c r="BI194" t="str">
        <f t="shared" si="290"/>
        <v>غير جميل</v>
      </c>
      <c r="BJ194" t="str">
        <f t="shared" si="291"/>
        <v>غير جميل</v>
      </c>
      <c r="BK194" t="str">
        <f t="shared" si="350"/>
        <v>غير جميل</v>
      </c>
    </row>
    <row r="195" spans="1:63" ht="15.75">
      <c r="A195" s="6" t="s">
        <v>173</v>
      </c>
      <c r="B195" s="7" t="str">
        <f t="shared" ref="B195:I195" si="390">MID($A195,COLUMN(A195),1)</f>
        <v>5</v>
      </c>
      <c r="C195" s="7" t="str">
        <f t="shared" si="390"/>
        <v>1</v>
      </c>
      <c r="D195" s="7" t="str">
        <f t="shared" si="390"/>
        <v>5</v>
      </c>
      <c r="E195" s="7" t="str">
        <f t="shared" si="390"/>
        <v>6</v>
      </c>
      <c r="F195" s="7" t="str">
        <f t="shared" si="390"/>
        <v>2</v>
      </c>
      <c r="G195" s="7" t="str">
        <f t="shared" si="390"/>
        <v>3</v>
      </c>
      <c r="H195" s="7" t="str">
        <f t="shared" si="390"/>
        <v>5</v>
      </c>
      <c r="I195" s="7" t="str">
        <f t="shared" si="390"/>
        <v>8</v>
      </c>
      <c r="J195" s="8" t="str">
        <f t="shared" si="280"/>
        <v>No</v>
      </c>
      <c r="K195" s="3" t="str">
        <f t="shared" si="281"/>
        <v>No</v>
      </c>
      <c r="M195" s="10">
        <f t="shared" si="301"/>
        <v>5</v>
      </c>
      <c r="N195" s="10">
        <f t="shared" si="334"/>
        <v>3</v>
      </c>
      <c r="O195" s="12" t="b">
        <f t="shared" si="285"/>
        <v>0</v>
      </c>
      <c r="P195" s="10" t="str">
        <f t="shared" si="302"/>
        <v>51</v>
      </c>
      <c r="Q195" s="10" t="str">
        <f t="shared" si="303"/>
        <v>56</v>
      </c>
      <c r="R195" s="10" t="str">
        <f t="shared" si="304"/>
        <v>23</v>
      </c>
      <c r="S195" s="10" t="str">
        <f t="shared" si="305"/>
        <v>58</v>
      </c>
      <c r="T195" s="13" t="e">
        <f t="shared" si="306"/>
        <v>#N/A</v>
      </c>
      <c r="U195" s="13">
        <f t="shared" si="307"/>
        <v>0</v>
      </c>
      <c r="V195" s="12" t="b">
        <f t="shared" si="282"/>
        <v>0</v>
      </c>
      <c r="W195" s="10">
        <f t="shared" si="308"/>
        <v>-4</v>
      </c>
      <c r="X195" s="10">
        <f t="shared" si="335"/>
        <v>4</v>
      </c>
      <c r="Y195" s="10">
        <f t="shared" si="336"/>
        <v>1</v>
      </c>
      <c r="Z195" s="10">
        <f t="shared" si="337"/>
        <v>-4</v>
      </c>
      <c r="AA195" s="10">
        <f t="shared" si="338"/>
        <v>1</v>
      </c>
      <c r="AB195" s="10">
        <f t="shared" si="339"/>
        <v>2</v>
      </c>
      <c r="AC195" s="10">
        <f t="shared" si="340"/>
        <v>3</v>
      </c>
      <c r="AD195" s="12" t="b">
        <f t="shared" si="309"/>
        <v>0</v>
      </c>
      <c r="AE195" s="10">
        <f t="shared" si="310"/>
        <v>-4</v>
      </c>
      <c r="AF195" s="10">
        <f t="shared" si="341"/>
        <v>-1</v>
      </c>
      <c r="AG195" s="10">
        <f t="shared" si="342"/>
        <v>4</v>
      </c>
      <c r="AH195" s="10">
        <f t="shared" si="343"/>
        <v>-1</v>
      </c>
      <c r="AI195" s="10">
        <f t="shared" si="344"/>
        <v>-2</v>
      </c>
      <c r="AJ195" s="10">
        <f t="shared" si="345"/>
        <v>-3</v>
      </c>
      <c r="AK195" s="12" t="b">
        <f t="shared" si="311"/>
        <v>0</v>
      </c>
      <c r="AL195" s="10" t="str">
        <f t="shared" si="312"/>
        <v>51</v>
      </c>
      <c r="AM195" s="10" t="str">
        <f t="shared" si="313"/>
        <v>56</v>
      </c>
      <c r="AN195" s="10" t="str">
        <f t="shared" si="314"/>
        <v>23</v>
      </c>
      <c r="AO195" s="10" t="str">
        <f t="shared" si="315"/>
        <v>58</v>
      </c>
      <c r="AP195" s="13">
        <f t="shared" si="346"/>
        <v>5</v>
      </c>
      <c r="AQ195" s="13">
        <f t="shared" si="347"/>
        <v>-33</v>
      </c>
      <c r="AR195" s="13">
        <f t="shared" si="316"/>
        <v>35</v>
      </c>
      <c r="AS195" s="12" t="b">
        <f t="shared" si="317"/>
        <v>0</v>
      </c>
      <c r="AT195" s="10" t="str">
        <f t="shared" si="318"/>
        <v>51</v>
      </c>
      <c r="AU195" s="10" t="str">
        <f t="shared" si="319"/>
        <v>56</v>
      </c>
      <c r="AV195" s="10" t="str">
        <f t="shared" si="320"/>
        <v>23</v>
      </c>
      <c r="AW195" s="10" t="str">
        <f t="shared" si="321"/>
        <v>58</v>
      </c>
      <c r="AX195" s="13">
        <f t="shared" si="322"/>
        <v>-5</v>
      </c>
      <c r="AY195" s="13">
        <f t="shared" si="283"/>
        <v>33</v>
      </c>
      <c r="AZ195" s="13">
        <f t="shared" si="323"/>
        <v>-35</v>
      </c>
      <c r="BA195" s="12" t="b">
        <f t="shared" si="324"/>
        <v>0</v>
      </c>
      <c r="BB195" s="12" t="b">
        <f t="shared" si="348"/>
        <v>0</v>
      </c>
      <c r="BC195" t="b">
        <f>IF(OR((O195,V195,AD195,AK195,AS195,BA195)),TRUE,FALSE)</f>
        <v>0</v>
      </c>
      <c r="BD195" t="str">
        <f t="shared" si="349"/>
        <v>غير جميل</v>
      </c>
      <c r="BE195" t="str">
        <f t="shared" si="286"/>
        <v>غير جميل</v>
      </c>
      <c r="BF195" t="str">
        <f t="shared" si="287"/>
        <v>غير جميل</v>
      </c>
      <c r="BG195" t="str">
        <f t="shared" si="288"/>
        <v>غير جميل</v>
      </c>
      <c r="BH195" t="str">
        <f t="shared" si="289"/>
        <v>غير جميل</v>
      </c>
      <c r="BI195" t="str">
        <f t="shared" si="290"/>
        <v>غير جميل</v>
      </c>
      <c r="BJ195" t="str">
        <f t="shared" si="291"/>
        <v>غير جميل</v>
      </c>
      <c r="BK195" t="str">
        <f t="shared" si="350"/>
        <v>غير جميل</v>
      </c>
    </row>
    <row r="196" spans="1:63" ht="15.75">
      <c r="A196" s="6" t="s">
        <v>174</v>
      </c>
      <c r="B196" s="7" t="str">
        <f t="shared" ref="B196:I196" si="391">MID($A196,COLUMN(A196),1)</f>
        <v>5</v>
      </c>
      <c r="C196" s="7" t="str">
        <f t="shared" si="391"/>
        <v>1</v>
      </c>
      <c r="D196" s="7" t="str">
        <f t="shared" si="391"/>
        <v>5</v>
      </c>
      <c r="E196" s="7" t="str">
        <f t="shared" si="391"/>
        <v>6</v>
      </c>
      <c r="F196" s="7" t="str">
        <f t="shared" si="391"/>
        <v>2</v>
      </c>
      <c r="G196" s="7" t="str">
        <f t="shared" si="391"/>
        <v>3</v>
      </c>
      <c r="H196" s="7" t="str">
        <f t="shared" si="391"/>
        <v>6</v>
      </c>
      <c r="I196" s="7" t="str">
        <f t="shared" si="391"/>
        <v>3</v>
      </c>
      <c r="J196" s="8" t="str">
        <f t="shared" si="280"/>
        <v>No</v>
      </c>
      <c r="K196" s="3" t="str">
        <f t="shared" si="281"/>
        <v>No</v>
      </c>
      <c r="M196" s="10">
        <f t="shared" si="301"/>
        <v>5</v>
      </c>
      <c r="N196" s="10">
        <f t="shared" si="334"/>
        <v>2</v>
      </c>
      <c r="O196" s="12" t="b">
        <f t="shared" si="285"/>
        <v>0</v>
      </c>
      <c r="P196" s="10" t="str">
        <f t="shared" si="302"/>
        <v>51</v>
      </c>
      <c r="Q196" s="10" t="str">
        <f t="shared" si="303"/>
        <v>56</v>
      </c>
      <c r="R196" s="10" t="str">
        <f t="shared" si="304"/>
        <v>23</v>
      </c>
      <c r="S196" s="10" t="str">
        <f t="shared" si="305"/>
        <v>63</v>
      </c>
      <c r="T196" s="13" t="e">
        <f t="shared" si="306"/>
        <v>#N/A</v>
      </c>
      <c r="U196" s="13">
        <f t="shared" si="307"/>
        <v>0</v>
      </c>
      <c r="V196" s="12" t="b">
        <f t="shared" si="282"/>
        <v>0</v>
      </c>
      <c r="W196" s="10">
        <f t="shared" si="308"/>
        <v>-4</v>
      </c>
      <c r="X196" s="10">
        <f t="shared" si="335"/>
        <v>4</v>
      </c>
      <c r="Y196" s="10">
        <f t="shared" si="336"/>
        <v>1</v>
      </c>
      <c r="Z196" s="10">
        <f t="shared" si="337"/>
        <v>-4</v>
      </c>
      <c r="AA196" s="10">
        <f t="shared" si="338"/>
        <v>1</v>
      </c>
      <c r="AB196" s="10">
        <f t="shared" si="339"/>
        <v>3</v>
      </c>
      <c r="AC196" s="10">
        <f t="shared" si="340"/>
        <v>-3</v>
      </c>
      <c r="AD196" s="12" t="b">
        <f t="shared" si="309"/>
        <v>0</v>
      </c>
      <c r="AE196" s="10">
        <f t="shared" si="310"/>
        <v>-4</v>
      </c>
      <c r="AF196" s="10">
        <f t="shared" si="341"/>
        <v>-1</v>
      </c>
      <c r="AG196" s="10">
        <f t="shared" si="342"/>
        <v>4</v>
      </c>
      <c r="AH196" s="10">
        <f t="shared" si="343"/>
        <v>-1</v>
      </c>
      <c r="AI196" s="10">
        <f t="shared" si="344"/>
        <v>-3</v>
      </c>
      <c r="AJ196" s="10">
        <f t="shared" si="345"/>
        <v>3</v>
      </c>
      <c r="AK196" s="12" t="b">
        <f t="shared" si="311"/>
        <v>0</v>
      </c>
      <c r="AL196" s="10" t="str">
        <f t="shared" si="312"/>
        <v>51</v>
      </c>
      <c r="AM196" s="10" t="str">
        <f t="shared" si="313"/>
        <v>56</v>
      </c>
      <c r="AN196" s="10" t="str">
        <f t="shared" si="314"/>
        <v>23</v>
      </c>
      <c r="AO196" s="10" t="str">
        <f t="shared" si="315"/>
        <v>63</v>
      </c>
      <c r="AP196" s="13">
        <f t="shared" si="346"/>
        <v>5</v>
      </c>
      <c r="AQ196" s="13">
        <f t="shared" si="347"/>
        <v>-33</v>
      </c>
      <c r="AR196" s="13">
        <f t="shared" si="316"/>
        <v>40</v>
      </c>
      <c r="AS196" s="12" t="b">
        <f t="shared" si="317"/>
        <v>0</v>
      </c>
      <c r="AT196" s="10" t="str">
        <f t="shared" si="318"/>
        <v>51</v>
      </c>
      <c r="AU196" s="10" t="str">
        <f t="shared" si="319"/>
        <v>56</v>
      </c>
      <c r="AV196" s="10" t="str">
        <f t="shared" si="320"/>
        <v>23</v>
      </c>
      <c r="AW196" s="10" t="str">
        <f t="shared" si="321"/>
        <v>63</v>
      </c>
      <c r="AX196" s="13">
        <f t="shared" si="322"/>
        <v>-5</v>
      </c>
      <c r="AY196" s="13">
        <f t="shared" si="283"/>
        <v>33</v>
      </c>
      <c r="AZ196" s="13">
        <f t="shared" si="323"/>
        <v>-40</v>
      </c>
      <c r="BA196" s="12" t="b">
        <f t="shared" si="324"/>
        <v>0</v>
      </c>
      <c r="BB196" s="12" t="b">
        <f t="shared" si="348"/>
        <v>0</v>
      </c>
      <c r="BC196" t="b">
        <f>IF(OR((O196,V196,AD196,AK196,AS196,BA196)),TRUE,FALSE)</f>
        <v>0</v>
      </c>
      <c r="BD196" t="str">
        <f t="shared" si="349"/>
        <v>غير جميل</v>
      </c>
      <c r="BE196" t="str">
        <f t="shared" si="286"/>
        <v>غير جميل</v>
      </c>
      <c r="BF196" t="str">
        <f t="shared" si="287"/>
        <v>غير جميل</v>
      </c>
      <c r="BG196" t="str">
        <f t="shared" si="288"/>
        <v>غير جميل</v>
      </c>
      <c r="BH196" t="str">
        <f t="shared" si="289"/>
        <v>غير جميل</v>
      </c>
      <c r="BI196" t="str">
        <f t="shared" si="290"/>
        <v>غير جميل</v>
      </c>
      <c r="BJ196" t="str">
        <f t="shared" si="291"/>
        <v>غير جميل</v>
      </c>
      <c r="BK196" t="str">
        <f t="shared" si="350"/>
        <v>غير جميل</v>
      </c>
    </row>
    <row r="197" spans="1:63" ht="15.75">
      <c r="A197" s="6" t="s">
        <v>175</v>
      </c>
      <c r="B197" s="7" t="str">
        <f t="shared" ref="B197:I197" si="392">MID($A197,COLUMN(A197),1)</f>
        <v>5</v>
      </c>
      <c r="C197" s="7" t="str">
        <f t="shared" si="392"/>
        <v>1</v>
      </c>
      <c r="D197" s="7" t="str">
        <f t="shared" si="392"/>
        <v>5</v>
      </c>
      <c r="E197" s="7" t="str">
        <f t="shared" si="392"/>
        <v>6</v>
      </c>
      <c r="F197" s="7" t="str">
        <f t="shared" si="392"/>
        <v>2</v>
      </c>
      <c r="G197" s="7" t="str">
        <f t="shared" si="392"/>
        <v>3</v>
      </c>
      <c r="H197" s="7" t="str">
        <f t="shared" si="392"/>
        <v>6</v>
      </c>
      <c r="I197" s="7" t="str">
        <f t="shared" si="392"/>
        <v>5</v>
      </c>
      <c r="J197" s="8" t="str">
        <f t="shared" si="280"/>
        <v>No</v>
      </c>
      <c r="K197" s="3" t="str">
        <f t="shared" si="281"/>
        <v>No</v>
      </c>
      <c r="M197" s="10">
        <f t="shared" si="301"/>
        <v>5</v>
      </c>
      <c r="N197" s="10">
        <f t="shared" si="334"/>
        <v>3</v>
      </c>
      <c r="O197" s="12" t="b">
        <f t="shared" si="285"/>
        <v>0</v>
      </c>
      <c r="P197" s="10" t="str">
        <f t="shared" si="302"/>
        <v>51</v>
      </c>
      <c r="Q197" s="10" t="str">
        <f t="shared" si="303"/>
        <v>56</v>
      </c>
      <c r="R197" s="10" t="str">
        <f t="shared" si="304"/>
        <v>23</v>
      </c>
      <c r="S197" s="10" t="str">
        <f t="shared" si="305"/>
        <v>65</v>
      </c>
      <c r="T197" s="13" t="e">
        <f t="shared" si="306"/>
        <v>#N/A</v>
      </c>
      <c r="U197" s="13">
        <f t="shared" si="307"/>
        <v>0</v>
      </c>
      <c r="V197" s="12" t="b">
        <f t="shared" si="282"/>
        <v>0</v>
      </c>
      <c r="W197" s="10">
        <f t="shared" si="308"/>
        <v>-4</v>
      </c>
      <c r="X197" s="10">
        <f t="shared" si="335"/>
        <v>4</v>
      </c>
      <c r="Y197" s="10">
        <f t="shared" si="336"/>
        <v>1</v>
      </c>
      <c r="Z197" s="10">
        <f t="shared" si="337"/>
        <v>-4</v>
      </c>
      <c r="AA197" s="10">
        <f t="shared" si="338"/>
        <v>1</v>
      </c>
      <c r="AB197" s="10">
        <f t="shared" si="339"/>
        <v>3</v>
      </c>
      <c r="AC197" s="10">
        <f t="shared" si="340"/>
        <v>-1</v>
      </c>
      <c r="AD197" s="12" t="b">
        <f t="shared" si="309"/>
        <v>0</v>
      </c>
      <c r="AE197" s="10">
        <f t="shared" si="310"/>
        <v>-4</v>
      </c>
      <c r="AF197" s="10">
        <f t="shared" si="341"/>
        <v>-1</v>
      </c>
      <c r="AG197" s="10">
        <f t="shared" si="342"/>
        <v>4</v>
      </c>
      <c r="AH197" s="10">
        <f t="shared" si="343"/>
        <v>-1</v>
      </c>
      <c r="AI197" s="10">
        <f t="shared" si="344"/>
        <v>-3</v>
      </c>
      <c r="AJ197" s="10">
        <f t="shared" si="345"/>
        <v>1</v>
      </c>
      <c r="AK197" s="12" t="b">
        <f t="shared" si="311"/>
        <v>0</v>
      </c>
      <c r="AL197" s="10" t="str">
        <f t="shared" si="312"/>
        <v>51</v>
      </c>
      <c r="AM197" s="10" t="str">
        <f t="shared" si="313"/>
        <v>56</v>
      </c>
      <c r="AN197" s="10" t="str">
        <f t="shared" si="314"/>
        <v>23</v>
      </c>
      <c r="AO197" s="10" t="str">
        <f t="shared" si="315"/>
        <v>65</v>
      </c>
      <c r="AP197" s="13">
        <f t="shared" si="346"/>
        <v>5</v>
      </c>
      <c r="AQ197" s="13">
        <f t="shared" si="347"/>
        <v>-33</v>
      </c>
      <c r="AR197" s="13">
        <f t="shared" si="316"/>
        <v>42</v>
      </c>
      <c r="AS197" s="12" t="b">
        <f t="shared" si="317"/>
        <v>0</v>
      </c>
      <c r="AT197" s="10" t="str">
        <f t="shared" si="318"/>
        <v>51</v>
      </c>
      <c r="AU197" s="10" t="str">
        <f t="shared" si="319"/>
        <v>56</v>
      </c>
      <c r="AV197" s="10" t="str">
        <f t="shared" si="320"/>
        <v>23</v>
      </c>
      <c r="AW197" s="10" t="str">
        <f t="shared" si="321"/>
        <v>65</v>
      </c>
      <c r="AX197" s="13">
        <f t="shared" si="322"/>
        <v>-5</v>
      </c>
      <c r="AY197" s="13">
        <f t="shared" si="283"/>
        <v>33</v>
      </c>
      <c r="AZ197" s="13">
        <f t="shared" si="323"/>
        <v>-42</v>
      </c>
      <c r="BA197" s="12" t="b">
        <f t="shared" si="324"/>
        <v>0</v>
      </c>
      <c r="BB197" s="12" t="b">
        <f t="shared" si="348"/>
        <v>0</v>
      </c>
      <c r="BC197" t="b">
        <f>IF(OR((O197,V197,AD197,AK197,AS197,BA197)),TRUE,FALSE)</f>
        <v>0</v>
      </c>
      <c r="BD197" t="str">
        <f t="shared" si="349"/>
        <v>غير جميل</v>
      </c>
      <c r="BE197" t="str">
        <f t="shared" si="286"/>
        <v>غير جميل</v>
      </c>
      <c r="BF197" t="str">
        <f t="shared" si="287"/>
        <v>غير جميل</v>
      </c>
      <c r="BG197" t="str">
        <f t="shared" si="288"/>
        <v>غير جميل</v>
      </c>
      <c r="BH197" t="str">
        <f t="shared" si="289"/>
        <v>غير جميل</v>
      </c>
      <c r="BI197" t="str">
        <f t="shared" si="290"/>
        <v>غير جميل</v>
      </c>
      <c r="BJ197" t="str">
        <f t="shared" si="291"/>
        <v>غير جميل</v>
      </c>
      <c r="BK197" t="str">
        <f t="shared" si="350"/>
        <v>غير جميل</v>
      </c>
    </row>
    <row r="198" spans="1:63" ht="15.75">
      <c r="A198" s="6" t="s">
        <v>176</v>
      </c>
      <c r="B198" s="7" t="str">
        <f t="shared" ref="B198:I198" si="393">MID($A198,COLUMN(A198),1)</f>
        <v>5</v>
      </c>
      <c r="C198" s="7" t="str">
        <f t="shared" si="393"/>
        <v>1</v>
      </c>
      <c r="D198" s="7" t="str">
        <f t="shared" si="393"/>
        <v>5</v>
      </c>
      <c r="E198" s="7" t="str">
        <f t="shared" si="393"/>
        <v>6</v>
      </c>
      <c r="F198" s="7" t="str">
        <f t="shared" si="393"/>
        <v>2</v>
      </c>
      <c r="G198" s="7" t="str">
        <f t="shared" si="393"/>
        <v>3</v>
      </c>
      <c r="H198" s="7" t="str">
        <f t="shared" si="393"/>
        <v>7</v>
      </c>
      <c r="I198" s="7" t="str">
        <f t="shared" si="393"/>
        <v>3</v>
      </c>
      <c r="J198" s="8" t="str">
        <f t="shared" si="280"/>
        <v>No</v>
      </c>
      <c r="K198" s="3" t="str">
        <f t="shared" si="281"/>
        <v>No</v>
      </c>
      <c r="M198" s="10">
        <f t="shared" si="301"/>
        <v>5</v>
      </c>
      <c r="N198" s="10">
        <f t="shared" si="334"/>
        <v>2</v>
      </c>
      <c r="O198" s="12" t="b">
        <f t="shared" si="285"/>
        <v>0</v>
      </c>
      <c r="P198" s="10" t="str">
        <f t="shared" si="302"/>
        <v>51</v>
      </c>
      <c r="Q198" s="10" t="str">
        <f t="shared" si="303"/>
        <v>56</v>
      </c>
      <c r="R198" s="10" t="str">
        <f t="shared" si="304"/>
        <v>23</v>
      </c>
      <c r="S198" s="10" t="str">
        <f t="shared" si="305"/>
        <v>73</v>
      </c>
      <c r="T198" s="13" t="e">
        <f t="shared" si="306"/>
        <v>#N/A</v>
      </c>
      <c r="U198" s="13">
        <f t="shared" si="307"/>
        <v>0</v>
      </c>
      <c r="V198" s="12" t="b">
        <f t="shared" si="282"/>
        <v>0</v>
      </c>
      <c r="W198" s="10">
        <f t="shared" si="308"/>
        <v>-4</v>
      </c>
      <c r="X198" s="10">
        <f t="shared" si="335"/>
        <v>4</v>
      </c>
      <c r="Y198" s="10">
        <f t="shared" si="336"/>
        <v>1</v>
      </c>
      <c r="Z198" s="10">
        <f t="shared" si="337"/>
        <v>-4</v>
      </c>
      <c r="AA198" s="10">
        <f t="shared" si="338"/>
        <v>1</v>
      </c>
      <c r="AB198" s="10">
        <f t="shared" si="339"/>
        <v>4</v>
      </c>
      <c r="AC198" s="10">
        <f t="shared" si="340"/>
        <v>-4</v>
      </c>
      <c r="AD198" s="12" t="b">
        <f t="shared" si="309"/>
        <v>0</v>
      </c>
      <c r="AE198" s="10">
        <f t="shared" si="310"/>
        <v>-4</v>
      </c>
      <c r="AF198" s="10">
        <f t="shared" si="341"/>
        <v>-1</v>
      </c>
      <c r="AG198" s="10">
        <f t="shared" si="342"/>
        <v>4</v>
      </c>
      <c r="AH198" s="10">
        <f t="shared" si="343"/>
        <v>-1</v>
      </c>
      <c r="AI198" s="10">
        <f t="shared" si="344"/>
        <v>-4</v>
      </c>
      <c r="AJ198" s="10">
        <f t="shared" si="345"/>
        <v>4</v>
      </c>
      <c r="AK198" s="12" t="b">
        <f t="shared" si="311"/>
        <v>0</v>
      </c>
      <c r="AL198" s="10" t="str">
        <f t="shared" si="312"/>
        <v>51</v>
      </c>
      <c r="AM198" s="10" t="str">
        <f t="shared" si="313"/>
        <v>56</v>
      </c>
      <c r="AN198" s="10" t="str">
        <f t="shared" si="314"/>
        <v>23</v>
      </c>
      <c r="AO198" s="10" t="str">
        <f t="shared" si="315"/>
        <v>73</v>
      </c>
      <c r="AP198" s="13">
        <f t="shared" si="346"/>
        <v>5</v>
      </c>
      <c r="AQ198" s="13">
        <f t="shared" si="347"/>
        <v>-33</v>
      </c>
      <c r="AR198" s="13">
        <f t="shared" si="316"/>
        <v>50</v>
      </c>
      <c r="AS198" s="12" t="b">
        <f t="shared" si="317"/>
        <v>0</v>
      </c>
      <c r="AT198" s="10" t="str">
        <f t="shared" si="318"/>
        <v>51</v>
      </c>
      <c r="AU198" s="10" t="str">
        <f t="shared" si="319"/>
        <v>56</v>
      </c>
      <c r="AV198" s="10" t="str">
        <f t="shared" si="320"/>
        <v>23</v>
      </c>
      <c r="AW198" s="10" t="str">
        <f t="shared" si="321"/>
        <v>73</v>
      </c>
      <c r="AX198" s="13">
        <f t="shared" si="322"/>
        <v>-5</v>
      </c>
      <c r="AY198" s="13">
        <f t="shared" si="283"/>
        <v>33</v>
      </c>
      <c r="AZ198" s="13">
        <f t="shared" si="323"/>
        <v>-50</v>
      </c>
      <c r="BA198" s="12" t="b">
        <f t="shared" si="324"/>
        <v>0</v>
      </c>
      <c r="BB198" s="12" t="b">
        <f t="shared" si="348"/>
        <v>0</v>
      </c>
      <c r="BC198" t="b">
        <f>IF(OR((O198,V198,AD198,AK198,AS198,BA198)),TRUE,FALSE)</f>
        <v>0</v>
      </c>
      <c r="BD198" t="str">
        <f t="shared" si="349"/>
        <v>غير جميل</v>
      </c>
      <c r="BE198" t="str">
        <f t="shared" si="286"/>
        <v>غير جميل</v>
      </c>
      <c r="BF198" t="str">
        <f t="shared" si="287"/>
        <v>غير جميل</v>
      </c>
      <c r="BG198" t="str">
        <f t="shared" si="288"/>
        <v>غير جميل</v>
      </c>
      <c r="BH198" t="str">
        <f t="shared" si="289"/>
        <v>غير جميل</v>
      </c>
      <c r="BI198" t="str">
        <f t="shared" si="290"/>
        <v>غير جميل</v>
      </c>
      <c r="BJ198" t="str">
        <f t="shared" si="291"/>
        <v>غير جميل</v>
      </c>
      <c r="BK198" t="str">
        <f t="shared" si="350"/>
        <v>غير جميل</v>
      </c>
    </row>
    <row r="199" spans="1:63" ht="15.75">
      <c r="A199" s="6" t="s">
        <v>177</v>
      </c>
      <c r="B199" s="7" t="str">
        <f t="shared" ref="B199:I199" si="394">MID($A199,COLUMN(A199),1)</f>
        <v>5</v>
      </c>
      <c r="C199" s="7" t="str">
        <f t="shared" si="394"/>
        <v>1</v>
      </c>
      <c r="D199" s="7" t="str">
        <f t="shared" si="394"/>
        <v>5</v>
      </c>
      <c r="E199" s="7" t="str">
        <f t="shared" si="394"/>
        <v>6</v>
      </c>
      <c r="F199" s="7" t="str">
        <f t="shared" si="394"/>
        <v>2</v>
      </c>
      <c r="G199" s="7" t="str">
        <f t="shared" si="394"/>
        <v>3</v>
      </c>
      <c r="H199" s="7" t="str">
        <f t="shared" si="394"/>
        <v>7</v>
      </c>
      <c r="I199" s="7" t="str">
        <f t="shared" si="394"/>
        <v>4</v>
      </c>
      <c r="J199" s="8" t="str">
        <f t="shared" si="280"/>
        <v>No</v>
      </c>
      <c r="K199" s="3" t="str">
        <f t="shared" si="281"/>
        <v>No</v>
      </c>
      <c r="M199" s="10">
        <f t="shared" si="301"/>
        <v>5</v>
      </c>
      <c r="N199" s="10">
        <f t="shared" si="334"/>
        <v>2</v>
      </c>
      <c r="O199" s="12" t="b">
        <f t="shared" si="285"/>
        <v>0</v>
      </c>
      <c r="P199" s="10" t="str">
        <f t="shared" si="302"/>
        <v>51</v>
      </c>
      <c r="Q199" s="10" t="str">
        <f t="shared" si="303"/>
        <v>56</v>
      </c>
      <c r="R199" s="10" t="str">
        <f t="shared" si="304"/>
        <v>23</v>
      </c>
      <c r="S199" s="10" t="str">
        <f t="shared" si="305"/>
        <v>74</v>
      </c>
      <c r="T199" s="13" t="e">
        <f t="shared" si="306"/>
        <v>#N/A</v>
      </c>
      <c r="U199" s="13">
        <f t="shared" si="307"/>
        <v>0</v>
      </c>
      <c r="V199" s="12" t="b">
        <f t="shared" si="282"/>
        <v>0</v>
      </c>
      <c r="W199" s="10">
        <f t="shared" si="308"/>
        <v>-4</v>
      </c>
      <c r="X199" s="10">
        <f t="shared" si="335"/>
        <v>4</v>
      </c>
      <c r="Y199" s="10">
        <f t="shared" si="336"/>
        <v>1</v>
      </c>
      <c r="Z199" s="10">
        <f t="shared" si="337"/>
        <v>-4</v>
      </c>
      <c r="AA199" s="10">
        <f t="shared" si="338"/>
        <v>1</v>
      </c>
      <c r="AB199" s="10">
        <f t="shared" si="339"/>
        <v>4</v>
      </c>
      <c r="AC199" s="10">
        <f t="shared" si="340"/>
        <v>-3</v>
      </c>
      <c r="AD199" s="12" t="b">
        <f t="shared" si="309"/>
        <v>0</v>
      </c>
      <c r="AE199" s="10">
        <f t="shared" si="310"/>
        <v>-4</v>
      </c>
      <c r="AF199" s="10">
        <f t="shared" si="341"/>
        <v>-1</v>
      </c>
      <c r="AG199" s="10">
        <f t="shared" si="342"/>
        <v>4</v>
      </c>
      <c r="AH199" s="10">
        <f t="shared" si="343"/>
        <v>-1</v>
      </c>
      <c r="AI199" s="10">
        <f t="shared" si="344"/>
        <v>-4</v>
      </c>
      <c r="AJ199" s="10">
        <f t="shared" si="345"/>
        <v>3</v>
      </c>
      <c r="AK199" s="12" t="b">
        <f t="shared" si="311"/>
        <v>0</v>
      </c>
      <c r="AL199" s="10" t="str">
        <f t="shared" si="312"/>
        <v>51</v>
      </c>
      <c r="AM199" s="10" t="str">
        <f t="shared" si="313"/>
        <v>56</v>
      </c>
      <c r="AN199" s="10" t="str">
        <f t="shared" si="314"/>
        <v>23</v>
      </c>
      <c r="AO199" s="10" t="str">
        <f t="shared" si="315"/>
        <v>74</v>
      </c>
      <c r="AP199" s="13">
        <f t="shared" si="346"/>
        <v>5</v>
      </c>
      <c r="AQ199" s="13">
        <f t="shared" si="347"/>
        <v>-33</v>
      </c>
      <c r="AR199" s="13">
        <f t="shared" si="316"/>
        <v>51</v>
      </c>
      <c r="AS199" s="12" t="b">
        <f t="shared" si="317"/>
        <v>0</v>
      </c>
      <c r="AT199" s="10" t="str">
        <f t="shared" si="318"/>
        <v>51</v>
      </c>
      <c r="AU199" s="10" t="str">
        <f t="shared" si="319"/>
        <v>56</v>
      </c>
      <c r="AV199" s="10" t="str">
        <f t="shared" si="320"/>
        <v>23</v>
      </c>
      <c r="AW199" s="10" t="str">
        <f t="shared" si="321"/>
        <v>74</v>
      </c>
      <c r="AX199" s="13">
        <f t="shared" si="322"/>
        <v>-5</v>
      </c>
      <c r="AY199" s="13">
        <f t="shared" si="283"/>
        <v>33</v>
      </c>
      <c r="AZ199" s="13">
        <f t="shared" si="323"/>
        <v>-51</v>
      </c>
      <c r="BA199" s="12" t="b">
        <f t="shared" si="324"/>
        <v>0</v>
      </c>
      <c r="BB199" s="12" t="b">
        <f t="shared" si="348"/>
        <v>0</v>
      </c>
      <c r="BC199" t="b">
        <f>IF(OR((O199,V199,AD199,AK199,AS199,BA199)),TRUE,FALSE)</f>
        <v>0</v>
      </c>
      <c r="BD199" t="str">
        <f t="shared" si="349"/>
        <v>غير جميل</v>
      </c>
      <c r="BE199" t="str">
        <f t="shared" si="286"/>
        <v>غير جميل</v>
      </c>
      <c r="BF199" t="str">
        <f t="shared" si="287"/>
        <v>غير جميل</v>
      </c>
      <c r="BG199" t="str">
        <f t="shared" si="288"/>
        <v>غير جميل</v>
      </c>
      <c r="BH199" t="str">
        <f t="shared" si="289"/>
        <v>غير جميل</v>
      </c>
      <c r="BI199" t="str">
        <f t="shared" si="290"/>
        <v>غير جميل</v>
      </c>
      <c r="BJ199" t="str">
        <f t="shared" si="291"/>
        <v>غير جميل</v>
      </c>
      <c r="BK199" t="str">
        <f t="shared" si="350"/>
        <v>غير جميل</v>
      </c>
    </row>
    <row r="200" spans="1:63" ht="15.75">
      <c r="A200" s="6" t="s">
        <v>178</v>
      </c>
      <c r="B200" s="7" t="str">
        <f t="shared" ref="B200:I200" si="395">MID($A200,COLUMN(A200),1)</f>
        <v>5</v>
      </c>
      <c r="C200" s="7" t="str">
        <f t="shared" si="395"/>
        <v>1</v>
      </c>
      <c r="D200" s="7" t="str">
        <f t="shared" si="395"/>
        <v>5</v>
      </c>
      <c r="E200" s="7" t="str">
        <f t="shared" si="395"/>
        <v>6</v>
      </c>
      <c r="F200" s="7" t="str">
        <f t="shared" si="395"/>
        <v>2</v>
      </c>
      <c r="G200" s="7" t="str">
        <f t="shared" si="395"/>
        <v>3</v>
      </c>
      <c r="H200" s="7" t="str">
        <f t="shared" si="395"/>
        <v>7</v>
      </c>
      <c r="I200" s="7" t="str">
        <f t="shared" si="395"/>
        <v>7</v>
      </c>
      <c r="J200" s="8" t="str">
        <f t="shared" ref="J200:J263" si="396">IF(COUNTIF(B200:I200,MODE(--(B200:I200)))&gt;=5,"Ok","No")</f>
        <v>No</v>
      </c>
      <c r="K200" s="3" t="str">
        <f t="shared" ref="K200:K263" si="397">IF(OR(COUNTIF(B200:I200,0)&gt;=5,COUNTIF(B200:I200,1)&gt;=5,COUNTIF(B200:I200,2)&gt;=5,COUNTIF(B200:I200,3)&gt;=5,COUNTIF(B200:I200,4)&gt;=5,COUNTIF(B200:I200,5)&gt;=5,COUNTIF(B200:I200,6)&gt;=5,COUNTIF(B200:I200,7)&gt;=5,COUNTIF(B200:I200,8)&gt;=5,COUNTIF(B200:I200,9)&gt;=5),"Ok","No")</f>
        <v>No</v>
      </c>
      <c r="M200" s="10">
        <f t="shared" si="301"/>
        <v>5</v>
      </c>
      <c r="N200" s="10">
        <f t="shared" si="334"/>
        <v>2</v>
      </c>
      <c r="O200" s="12" t="b">
        <f t="shared" si="285"/>
        <v>0</v>
      </c>
      <c r="P200" s="10" t="str">
        <f t="shared" si="302"/>
        <v>51</v>
      </c>
      <c r="Q200" s="10" t="str">
        <f t="shared" si="303"/>
        <v>56</v>
      </c>
      <c r="R200" s="10" t="str">
        <f t="shared" si="304"/>
        <v>23</v>
      </c>
      <c r="S200" s="10" t="str">
        <f t="shared" si="305"/>
        <v>77</v>
      </c>
      <c r="T200" s="13" t="e">
        <f t="shared" si="306"/>
        <v>#N/A</v>
      </c>
      <c r="U200" s="13">
        <f t="shared" si="307"/>
        <v>0</v>
      </c>
      <c r="V200" s="12" t="b">
        <f t="shared" ref="V200:V263" si="398">IF(U200&gt;=4,TRUE,FALSE)</f>
        <v>0</v>
      </c>
      <c r="W200" s="10">
        <f t="shared" si="308"/>
        <v>-4</v>
      </c>
      <c r="X200" s="10">
        <f t="shared" si="335"/>
        <v>4</v>
      </c>
      <c r="Y200" s="10">
        <f t="shared" si="336"/>
        <v>1</v>
      </c>
      <c r="Z200" s="10">
        <f t="shared" si="337"/>
        <v>-4</v>
      </c>
      <c r="AA200" s="10">
        <f t="shared" si="338"/>
        <v>1</v>
      </c>
      <c r="AB200" s="10">
        <f t="shared" si="339"/>
        <v>4</v>
      </c>
      <c r="AC200" s="10">
        <f t="shared" si="340"/>
        <v>0</v>
      </c>
      <c r="AD200" s="12" t="b">
        <f t="shared" si="309"/>
        <v>0</v>
      </c>
      <c r="AE200" s="10">
        <f t="shared" si="310"/>
        <v>-4</v>
      </c>
      <c r="AF200" s="10">
        <f t="shared" si="341"/>
        <v>-1</v>
      </c>
      <c r="AG200" s="10">
        <f t="shared" si="342"/>
        <v>4</v>
      </c>
      <c r="AH200" s="10">
        <f t="shared" si="343"/>
        <v>-1</v>
      </c>
      <c r="AI200" s="10">
        <f t="shared" si="344"/>
        <v>-4</v>
      </c>
      <c r="AJ200" s="10">
        <f t="shared" si="345"/>
        <v>0</v>
      </c>
      <c r="AK200" s="12" t="b">
        <f t="shared" si="311"/>
        <v>0</v>
      </c>
      <c r="AL200" s="10" t="str">
        <f t="shared" si="312"/>
        <v>51</v>
      </c>
      <c r="AM200" s="10" t="str">
        <f t="shared" si="313"/>
        <v>56</v>
      </c>
      <c r="AN200" s="10" t="str">
        <f t="shared" si="314"/>
        <v>23</v>
      </c>
      <c r="AO200" s="10" t="str">
        <f t="shared" si="315"/>
        <v>77</v>
      </c>
      <c r="AP200" s="13">
        <f t="shared" si="346"/>
        <v>5</v>
      </c>
      <c r="AQ200" s="13">
        <f t="shared" si="347"/>
        <v>-33</v>
      </c>
      <c r="AR200" s="13">
        <f t="shared" si="316"/>
        <v>54</v>
      </c>
      <c r="AS200" s="12" t="b">
        <f t="shared" si="317"/>
        <v>0</v>
      </c>
      <c r="AT200" s="10" t="str">
        <f t="shared" si="318"/>
        <v>51</v>
      </c>
      <c r="AU200" s="10" t="str">
        <f t="shared" si="319"/>
        <v>56</v>
      </c>
      <c r="AV200" s="10" t="str">
        <f t="shared" si="320"/>
        <v>23</v>
      </c>
      <c r="AW200" s="10" t="str">
        <f t="shared" si="321"/>
        <v>77</v>
      </c>
      <c r="AX200" s="13">
        <f t="shared" si="322"/>
        <v>-5</v>
      </c>
      <c r="AY200" s="13">
        <f t="shared" ref="AY200:AY263" si="399">AU200-AV200</f>
        <v>33</v>
      </c>
      <c r="AZ200" s="13">
        <f t="shared" si="323"/>
        <v>-54</v>
      </c>
      <c r="BA200" s="12" t="b">
        <f t="shared" si="324"/>
        <v>0</v>
      </c>
      <c r="BB200" s="12" t="b">
        <f t="shared" si="348"/>
        <v>0</v>
      </c>
      <c r="BC200" t="b">
        <f>IF(OR((O200,V200,AD200,AK200,AS200,BA200)),TRUE,FALSE)</f>
        <v>0</v>
      </c>
      <c r="BD200" t="str">
        <f t="shared" si="349"/>
        <v>غير جميل</v>
      </c>
      <c r="BE200" t="str">
        <f t="shared" si="286"/>
        <v>غير جميل</v>
      </c>
      <c r="BF200" t="str">
        <f t="shared" si="287"/>
        <v>غير جميل</v>
      </c>
      <c r="BG200" t="str">
        <f t="shared" si="288"/>
        <v>غير جميل</v>
      </c>
      <c r="BH200" t="str">
        <f t="shared" si="289"/>
        <v>غير جميل</v>
      </c>
      <c r="BI200" t="str">
        <f t="shared" si="290"/>
        <v>غير جميل</v>
      </c>
      <c r="BJ200" t="str">
        <f t="shared" si="291"/>
        <v>غير جميل</v>
      </c>
      <c r="BK200" t="str">
        <f t="shared" si="350"/>
        <v>غير جميل</v>
      </c>
    </row>
    <row r="201" spans="1:63" ht="15.75">
      <c r="A201" s="6" t="s">
        <v>179</v>
      </c>
      <c r="B201" s="7" t="str">
        <f t="shared" ref="B201:I201" si="400">MID($A201,COLUMN(A201),1)</f>
        <v>5</v>
      </c>
      <c r="C201" s="7" t="str">
        <f t="shared" si="400"/>
        <v>1</v>
      </c>
      <c r="D201" s="7" t="str">
        <f t="shared" si="400"/>
        <v>5</v>
      </c>
      <c r="E201" s="7" t="str">
        <f t="shared" si="400"/>
        <v>6</v>
      </c>
      <c r="F201" s="7" t="str">
        <f t="shared" si="400"/>
        <v>2</v>
      </c>
      <c r="G201" s="7" t="str">
        <f t="shared" si="400"/>
        <v>3</v>
      </c>
      <c r="H201" s="7" t="str">
        <f t="shared" si="400"/>
        <v>8</v>
      </c>
      <c r="I201" s="7" t="str">
        <f t="shared" si="400"/>
        <v>4</v>
      </c>
      <c r="J201" s="8" t="str">
        <f t="shared" si="396"/>
        <v>No</v>
      </c>
      <c r="K201" s="3" t="str">
        <f t="shared" si="397"/>
        <v>No</v>
      </c>
      <c r="M201" s="10">
        <f t="shared" si="301"/>
        <v>5</v>
      </c>
      <c r="N201" s="10">
        <f t="shared" si="334"/>
        <v>2</v>
      </c>
      <c r="O201" s="12" t="b">
        <f t="shared" ref="O201:O264" si="401">IF(N201&gt;4,TRUE,FALSE)</f>
        <v>0</v>
      </c>
      <c r="P201" s="10" t="str">
        <f t="shared" si="302"/>
        <v>51</v>
      </c>
      <c r="Q201" s="10" t="str">
        <f t="shared" si="303"/>
        <v>56</v>
      </c>
      <c r="R201" s="10" t="str">
        <f t="shared" si="304"/>
        <v>23</v>
      </c>
      <c r="S201" s="10" t="str">
        <f t="shared" si="305"/>
        <v>84</v>
      </c>
      <c r="T201" s="13" t="e">
        <f t="shared" si="306"/>
        <v>#N/A</v>
      </c>
      <c r="U201" s="13">
        <f t="shared" si="307"/>
        <v>0</v>
      </c>
      <c r="V201" s="12" t="b">
        <f t="shared" si="398"/>
        <v>0</v>
      </c>
      <c r="W201" s="10">
        <f t="shared" si="308"/>
        <v>-4</v>
      </c>
      <c r="X201" s="10">
        <f t="shared" si="335"/>
        <v>4</v>
      </c>
      <c r="Y201" s="10">
        <f t="shared" si="336"/>
        <v>1</v>
      </c>
      <c r="Z201" s="10">
        <f t="shared" si="337"/>
        <v>-4</v>
      </c>
      <c r="AA201" s="10">
        <f t="shared" si="338"/>
        <v>1</v>
      </c>
      <c r="AB201" s="10">
        <f t="shared" si="339"/>
        <v>5</v>
      </c>
      <c r="AC201" s="10">
        <f t="shared" si="340"/>
        <v>-4</v>
      </c>
      <c r="AD201" s="12" t="b">
        <f t="shared" si="309"/>
        <v>0</v>
      </c>
      <c r="AE201" s="10">
        <f t="shared" si="310"/>
        <v>-4</v>
      </c>
      <c r="AF201" s="10">
        <f t="shared" si="341"/>
        <v>-1</v>
      </c>
      <c r="AG201" s="10">
        <f t="shared" si="342"/>
        <v>4</v>
      </c>
      <c r="AH201" s="10">
        <f t="shared" si="343"/>
        <v>-1</v>
      </c>
      <c r="AI201" s="10">
        <f t="shared" si="344"/>
        <v>-5</v>
      </c>
      <c r="AJ201" s="10">
        <f t="shared" si="345"/>
        <v>4</v>
      </c>
      <c r="AK201" s="12" t="b">
        <f t="shared" si="311"/>
        <v>0</v>
      </c>
      <c r="AL201" s="10" t="str">
        <f t="shared" si="312"/>
        <v>51</v>
      </c>
      <c r="AM201" s="10" t="str">
        <f t="shared" si="313"/>
        <v>56</v>
      </c>
      <c r="AN201" s="10" t="str">
        <f t="shared" si="314"/>
        <v>23</v>
      </c>
      <c r="AO201" s="10" t="str">
        <f t="shared" si="315"/>
        <v>84</v>
      </c>
      <c r="AP201" s="13">
        <f t="shared" si="346"/>
        <v>5</v>
      </c>
      <c r="AQ201" s="13">
        <f t="shared" si="347"/>
        <v>-33</v>
      </c>
      <c r="AR201" s="13">
        <f t="shared" si="316"/>
        <v>61</v>
      </c>
      <c r="AS201" s="12" t="b">
        <f t="shared" si="317"/>
        <v>0</v>
      </c>
      <c r="AT201" s="10" t="str">
        <f t="shared" si="318"/>
        <v>51</v>
      </c>
      <c r="AU201" s="10" t="str">
        <f t="shared" si="319"/>
        <v>56</v>
      </c>
      <c r="AV201" s="10" t="str">
        <f t="shared" si="320"/>
        <v>23</v>
      </c>
      <c r="AW201" s="10" t="str">
        <f t="shared" si="321"/>
        <v>84</v>
      </c>
      <c r="AX201" s="13">
        <f t="shared" si="322"/>
        <v>-5</v>
      </c>
      <c r="AY201" s="13">
        <f t="shared" si="399"/>
        <v>33</v>
      </c>
      <c r="AZ201" s="13">
        <f t="shared" si="323"/>
        <v>-61</v>
      </c>
      <c r="BA201" s="12" t="b">
        <f t="shared" si="324"/>
        <v>0</v>
      </c>
      <c r="BB201" s="12" t="b">
        <f t="shared" si="348"/>
        <v>0</v>
      </c>
      <c r="BC201" t="b">
        <f>IF(OR((O201,V201,AD201,AK201,AS201,BA201)),TRUE,FALSE)</f>
        <v>0</v>
      </c>
      <c r="BD201" t="str">
        <f t="shared" si="349"/>
        <v>غير جميل</v>
      </c>
      <c r="BE201" t="str">
        <f t="shared" ref="BE201:BE264" si="402">IF(O201,$M$1,"غير جميل")</f>
        <v>غير جميل</v>
      </c>
      <c r="BF201" t="str">
        <f t="shared" ref="BF201:BF264" si="403">IF(V201,$P$1,"غير جميل")</f>
        <v>غير جميل</v>
      </c>
      <c r="BG201" t="str">
        <f t="shared" ref="BG201:BG264" si="404">IF(AD201,$W$1,"غير جميل")</f>
        <v>غير جميل</v>
      </c>
      <c r="BH201" t="str">
        <f t="shared" ref="BH201:BH264" si="405">IF(AK201,$AE$1,"غير جميل")</f>
        <v>غير جميل</v>
      </c>
      <c r="BI201" t="str">
        <f t="shared" ref="BI201:BI264" si="406">IF(AS201,$AL$1,"غير جميل")</f>
        <v>غير جميل</v>
      </c>
      <c r="BJ201" t="str">
        <f t="shared" ref="BJ201:BJ264" si="407">IF(BA201,$AT$1,"غير جميل")</f>
        <v>غير جميل</v>
      </c>
      <c r="BK201" t="str">
        <f t="shared" si="350"/>
        <v>غير جميل</v>
      </c>
    </row>
    <row r="202" spans="1:63" ht="15.75">
      <c r="A202" s="6" t="s">
        <v>180</v>
      </c>
      <c r="B202" s="7" t="str">
        <f t="shared" ref="B202:I202" si="408">MID($A202,COLUMN(A202),1)</f>
        <v>5</v>
      </c>
      <c r="C202" s="7" t="str">
        <f t="shared" si="408"/>
        <v>1</v>
      </c>
      <c r="D202" s="7" t="str">
        <f t="shared" si="408"/>
        <v>5</v>
      </c>
      <c r="E202" s="7" t="str">
        <f t="shared" si="408"/>
        <v>6</v>
      </c>
      <c r="F202" s="7" t="str">
        <f t="shared" si="408"/>
        <v>2</v>
      </c>
      <c r="G202" s="7" t="str">
        <f t="shared" si="408"/>
        <v>3</v>
      </c>
      <c r="H202" s="7" t="str">
        <f t="shared" si="408"/>
        <v>8</v>
      </c>
      <c r="I202" s="7" t="str">
        <f t="shared" si="408"/>
        <v>6</v>
      </c>
      <c r="J202" s="8" t="str">
        <f t="shared" si="396"/>
        <v>No</v>
      </c>
      <c r="K202" s="3" t="str">
        <f t="shared" si="397"/>
        <v>No</v>
      </c>
      <c r="M202" s="10">
        <f t="shared" si="301"/>
        <v>5</v>
      </c>
      <c r="N202" s="10">
        <f t="shared" si="334"/>
        <v>2</v>
      </c>
      <c r="O202" s="12" t="b">
        <f t="shared" si="401"/>
        <v>0</v>
      </c>
      <c r="P202" s="10" t="str">
        <f t="shared" si="302"/>
        <v>51</v>
      </c>
      <c r="Q202" s="10" t="str">
        <f t="shared" si="303"/>
        <v>56</v>
      </c>
      <c r="R202" s="10" t="str">
        <f t="shared" si="304"/>
        <v>23</v>
      </c>
      <c r="S202" s="10" t="str">
        <f t="shared" si="305"/>
        <v>86</v>
      </c>
      <c r="T202" s="13" t="e">
        <f t="shared" si="306"/>
        <v>#N/A</v>
      </c>
      <c r="U202" s="13">
        <f t="shared" si="307"/>
        <v>0</v>
      </c>
      <c r="V202" s="12" t="b">
        <f t="shared" si="398"/>
        <v>0</v>
      </c>
      <c r="W202" s="10">
        <f t="shared" si="308"/>
        <v>-4</v>
      </c>
      <c r="X202" s="10">
        <f t="shared" si="335"/>
        <v>4</v>
      </c>
      <c r="Y202" s="10">
        <f t="shared" si="336"/>
        <v>1</v>
      </c>
      <c r="Z202" s="10">
        <f t="shared" si="337"/>
        <v>-4</v>
      </c>
      <c r="AA202" s="10">
        <f t="shared" si="338"/>
        <v>1</v>
      </c>
      <c r="AB202" s="10">
        <f t="shared" si="339"/>
        <v>5</v>
      </c>
      <c r="AC202" s="10">
        <f t="shared" si="340"/>
        <v>-2</v>
      </c>
      <c r="AD202" s="12" t="b">
        <f t="shared" si="309"/>
        <v>0</v>
      </c>
      <c r="AE202" s="10">
        <f t="shared" si="310"/>
        <v>-4</v>
      </c>
      <c r="AF202" s="10">
        <f t="shared" si="341"/>
        <v>-1</v>
      </c>
      <c r="AG202" s="10">
        <f t="shared" si="342"/>
        <v>4</v>
      </c>
      <c r="AH202" s="10">
        <f t="shared" si="343"/>
        <v>-1</v>
      </c>
      <c r="AI202" s="10">
        <f t="shared" si="344"/>
        <v>-5</v>
      </c>
      <c r="AJ202" s="10">
        <f t="shared" si="345"/>
        <v>2</v>
      </c>
      <c r="AK202" s="12" t="b">
        <f t="shared" si="311"/>
        <v>0</v>
      </c>
      <c r="AL202" s="10" t="str">
        <f t="shared" si="312"/>
        <v>51</v>
      </c>
      <c r="AM202" s="10" t="str">
        <f t="shared" si="313"/>
        <v>56</v>
      </c>
      <c r="AN202" s="10" t="str">
        <f t="shared" si="314"/>
        <v>23</v>
      </c>
      <c r="AO202" s="10" t="str">
        <f t="shared" si="315"/>
        <v>86</v>
      </c>
      <c r="AP202" s="13">
        <f t="shared" si="346"/>
        <v>5</v>
      </c>
      <c r="AQ202" s="13">
        <f t="shared" si="347"/>
        <v>-33</v>
      </c>
      <c r="AR202" s="13">
        <f t="shared" si="316"/>
        <v>63</v>
      </c>
      <c r="AS202" s="12" t="b">
        <f t="shared" si="317"/>
        <v>0</v>
      </c>
      <c r="AT202" s="10" t="str">
        <f t="shared" si="318"/>
        <v>51</v>
      </c>
      <c r="AU202" s="10" t="str">
        <f t="shared" si="319"/>
        <v>56</v>
      </c>
      <c r="AV202" s="10" t="str">
        <f t="shared" si="320"/>
        <v>23</v>
      </c>
      <c r="AW202" s="10" t="str">
        <f t="shared" si="321"/>
        <v>86</v>
      </c>
      <c r="AX202" s="13">
        <f t="shared" si="322"/>
        <v>-5</v>
      </c>
      <c r="AY202" s="13">
        <f t="shared" si="399"/>
        <v>33</v>
      </c>
      <c r="AZ202" s="13">
        <f t="shared" si="323"/>
        <v>-63</v>
      </c>
      <c r="BA202" s="12" t="b">
        <f t="shared" si="324"/>
        <v>0</v>
      </c>
      <c r="BB202" s="12" t="b">
        <f t="shared" si="348"/>
        <v>0</v>
      </c>
      <c r="BC202" t="b">
        <f>IF(OR((O202,V202,AD202,AK202,AS202,BA202)),TRUE,FALSE)</f>
        <v>0</v>
      </c>
      <c r="BD202" t="str">
        <f t="shared" si="349"/>
        <v>غير جميل</v>
      </c>
      <c r="BE202" t="str">
        <f t="shared" si="402"/>
        <v>غير جميل</v>
      </c>
      <c r="BF202" t="str">
        <f t="shared" si="403"/>
        <v>غير جميل</v>
      </c>
      <c r="BG202" t="str">
        <f t="shared" si="404"/>
        <v>غير جميل</v>
      </c>
      <c r="BH202" t="str">
        <f t="shared" si="405"/>
        <v>غير جميل</v>
      </c>
      <c r="BI202" t="str">
        <f t="shared" si="406"/>
        <v>غير جميل</v>
      </c>
      <c r="BJ202" t="str">
        <f t="shared" si="407"/>
        <v>غير جميل</v>
      </c>
      <c r="BK202" t="str">
        <f t="shared" si="350"/>
        <v>غير جميل</v>
      </c>
    </row>
    <row r="203" spans="1:63" ht="15.75">
      <c r="A203" s="6" t="s">
        <v>181</v>
      </c>
      <c r="B203" s="7" t="str">
        <f t="shared" ref="B203:I203" si="409">MID($A203,COLUMN(A203),1)</f>
        <v>5</v>
      </c>
      <c r="C203" s="7" t="str">
        <f t="shared" si="409"/>
        <v>1</v>
      </c>
      <c r="D203" s="7" t="str">
        <f t="shared" si="409"/>
        <v>5</v>
      </c>
      <c r="E203" s="7" t="str">
        <f t="shared" si="409"/>
        <v>6</v>
      </c>
      <c r="F203" s="7" t="str">
        <f t="shared" si="409"/>
        <v>2</v>
      </c>
      <c r="G203" s="7" t="str">
        <f t="shared" si="409"/>
        <v>3</v>
      </c>
      <c r="H203" s="7" t="str">
        <f t="shared" si="409"/>
        <v>8</v>
      </c>
      <c r="I203" s="7" t="str">
        <f t="shared" si="409"/>
        <v>7</v>
      </c>
      <c r="J203" s="8" t="str">
        <f t="shared" si="396"/>
        <v>No</v>
      </c>
      <c r="K203" s="3" t="str">
        <f t="shared" si="397"/>
        <v>No</v>
      </c>
      <c r="M203" s="10">
        <f t="shared" si="301"/>
        <v>5</v>
      </c>
      <c r="N203" s="10">
        <f t="shared" si="334"/>
        <v>2</v>
      </c>
      <c r="O203" s="12" t="b">
        <f t="shared" si="401"/>
        <v>0</v>
      </c>
      <c r="P203" s="10" t="str">
        <f t="shared" si="302"/>
        <v>51</v>
      </c>
      <c r="Q203" s="10" t="str">
        <f t="shared" si="303"/>
        <v>56</v>
      </c>
      <c r="R203" s="10" t="str">
        <f t="shared" si="304"/>
        <v>23</v>
      </c>
      <c r="S203" s="10" t="str">
        <f t="shared" si="305"/>
        <v>87</v>
      </c>
      <c r="T203" s="13" t="e">
        <f t="shared" si="306"/>
        <v>#N/A</v>
      </c>
      <c r="U203" s="13">
        <f t="shared" si="307"/>
        <v>0</v>
      </c>
      <c r="V203" s="12" t="b">
        <f t="shared" si="398"/>
        <v>0</v>
      </c>
      <c r="W203" s="10">
        <f t="shared" si="308"/>
        <v>-4</v>
      </c>
      <c r="X203" s="10">
        <f t="shared" si="335"/>
        <v>4</v>
      </c>
      <c r="Y203" s="10">
        <f t="shared" si="336"/>
        <v>1</v>
      </c>
      <c r="Z203" s="10">
        <f t="shared" si="337"/>
        <v>-4</v>
      </c>
      <c r="AA203" s="10">
        <f t="shared" si="338"/>
        <v>1</v>
      </c>
      <c r="AB203" s="10">
        <f t="shared" si="339"/>
        <v>5</v>
      </c>
      <c r="AC203" s="10">
        <f t="shared" si="340"/>
        <v>-1</v>
      </c>
      <c r="AD203" s="12" t="b">
        <f t="shared" si="309"/>
        <v>0</v>
      </c>
      <c r="AE203" s="10">
        <f t="shared" si="310"/>
        <v>-4</v>
      </c>
      <c r="AF203" s="10">
        <f t="shared" si="341"/>
        <v>-1</v>
      </c>
      <c r="AG203" s="10">
        <f t="shared" si="342"/>
        <v>4</v>
      </c>
      <c r="AH203" s="10">
        <f t="shared" si="343"/>
        <v>-1</v>
      </c>
      <c r="AI203" s="10">
        <f t="shared" si="344"/>
        <v>-5</v>
      </c>
      <c r="AJ203" s="10">
        <f t="shared" si="345"/>
        <v>1</v>
      </c>
      <c r="AK203" s="12" t="b">
        <f t="shared" si="311"/>
        <v>0</v>
      </c>
      <c r="AL203" s="10" t="str">
        <f t="shared" si="312"/>
        <v>51</v>
      </c>
      <c r="AM203" s="10" t="str">
        <f t="shared" si="313"/>
        <v>56</v>
      </c>
      <c r="AN203" s="10" t="str">
        <f t="shared" si="314"/>
        <v>23</v>
      </c>
      <c r="AO203" s="10" t="str">
        <f t="shared" si="315"/>
        <v>87</v>
      </c>
      <c r="AP203" s="13">
        <f t="shared" si="346"/>
        <v>5</v>
      </c>
      <c r="AQ203" s="13">
        <f t="shared" si="347"/>
        <v>-33</v>
      </c>
      <c r="AR203" s="13">
        <f t="shared" si="316"/>
        <v>64</v>
      </c>
      <c r="AS203" s="12" t="b">
        <f t="shared" si="317"/>
        <v>0</v>
      </c>
      <c r="AT203" s="10" t="str">
        <f t="shared" si="318"/>
        <v>51</v>
      </c>
      <c r="AU203" s="10" t="str">
        <f t="shared" si="319"/>
        <v>56</v>
      </c>
      <c r="AV203" s="10" t="str">
        <f t="shared" si="320"/>
        <v>23</v>
      </c>
      <c r="AW203" s="10" t="str">
        <f t="shared" si="321"/>
        <v>87</v>
      </c>
      <c r="AX203" s="13">
        <f t="shared" si="322"/>
        <v>-5</v>
      </c>
      <c r="AY203" s="13">
        <f t="shared" si="399"/>
        <v>33</v>
      </c>
      <c r="AZ203" s="13">
        <f t="shared" si="323"/>
        <v>-64</v>
      </c>
      <c r="BA203" s="12" t="b">
        <f t="shared" si="324"/>
        <v>0</v>
      </c>
      <c r="BB203" s="12" t="b">
        <f t="shared" si="348"/>
        <v>0</v>
      </c>
      <c r="BC203" t="b">
        <f>IF(OR((O203,V203,AD203,AK203,AS203,BA203)),TRUE,FALSE)</f>
        <v>0</v>
      </c>
      <c r="BD203" t="str">
        <f t="shared" si="349"/>
        <v>غير جميل</v>
      </c>
      <c r="BE203" t="str">
        <f t="shared" si="402"/>
        <v>غير جميل</v>
      </c>
      <c r="BF203" t="str">
        <f t="shared" si="403"/>
        <v>غير جميل</v>
      </c>
      <c r="BG203" t="str">
        <f t="shared" si="404"/>
        <v>غير جميل</v>
      </c>
      <c r="BH203" t="str">
        <f t="shared" si="405"/>
        <v>غير جميل</v>
      </c>
      <c r="BI203" t="str">
        <f t="shared" si="406"/>
        <v>غير جميل</v>
      </c>
      <c r="BJ203" t="str">
        <f t="shared" si="407"/>
        <v>غير جميل</v>
      </c>
      <c r="BK203" t="str">
        <f t="shared" si="350"/>
        <v>غير جميل</v>
      </c>
    </row>
    <row r="204" spans="1:63" ht="15.75">
      <c r="A204" s="6" t="s">
        <v>182</v>
      </c>
      <c r="B204" s="7" t="str">
        <f t="shared" ref="B204:I204" si="410">MID($A204,COLUMN(A204),1)</f>
        <v>5</v>
      </c>
      <c r="C204" s="7" t="str">
        <f t="shared" si="410"/>
        <v>1</v>
      </c>
      <c r="D204" s="7" t="str">
        <f t="shared" si="410"/>
        <v>5</v>
      </c>
      <c r="E204" s="7" t="str">
        <f t="shared" si="410"/>
        <v>6</v>
      </c>
      <c r="F204" s="7" t="str">
        <f t="shared" si="410"/>
        <v>2</v>
      </c>
      <c r="G204" s="7" t="str">
        <f t="shared" si="410"/>
        <v>4</v>
      </c>
      <c r="H204" s="7" t="str">
        <f t="shared" si="410"/>
        <v>0</v>
      </c>
      <c r="I204" s="7" t="str">
        <f t="shared" si="410"/>
        <v>9</v>
      </c>
      <c r="J204" s="8" t="str">
        <f t="shared" si="396"/>
        <v>No</v>
      </c>
      <c r="K204" s="3" t="str">
        <f t="shared" si="397"/>
        <v>No</v>
      </c>
      <c r="M204" s="10">
        <f t="shared" si="301"/>
        <v>5</v>
      </c>
      <c r="N204" s="10">
        <f t="shared" si="334"/>
        <v>2</v>
      </c>
      <c r="O204" s="12" t="b">
        <f t="shared" si="401"/>
        <v>0</v>
      </c>
      <c r="P204" s="10" t="str">
        <f t="shared" si="302"/>
        <v>51</v>
      </c>
      <c r="Q204" s="10" t="str">
        <f t="shared" si="303"/>
        <v>56</v>
      </c>
      <c r="R204" s="10" t="str">
        <f t="shared" si="304"/>
        <v>24</v>
      </c>
      <c r="S204" s="10" t="str">
        <f t="shared" si="305"/>
        <v>09</v>
      </c>
      <c r="T204" s="13" t="e">
        <f t="shared" si="306"/>
        <v>#N/A</v>
      </c>
      <c r="U204" s="13">
        <f t="shared" si="307"/>
        <v>0</v>
      </c>
      <c r="V204" s="12" t="b">
        <f t="shared" si="398"/>
        <v>0</v>
      </c>
      <c r="W204" s="10">
        <f t="shared" si="308"/>
        <v>-4</v>
      </c>
      <c r="X204" s="10">
        <f t="shared" si="335"/>
        <v>4</v>
      </c>
      <c r="Y204" s="10">
        <f t="shared" si="336"/>
        <v>1</v>
      </c>
      <c r="Z204" s="10">
        <f t="shared" si="337"/>
        <v>-4</v>
      </c>
      <c r="AA204" s="10">
        <f t="shared" si="338"/>
        <v>2</v>
      </c>
      <c r="AB204" s="10">
        <f t="shared" si="339"/>
        <v>-4</v>
      </c>
      <c r="AC204" s="10">
        <f t="shared" si="340"/>
        <v>9</v>
      </c>
      <c r="AD204" s="12" t="b">
        <f t="shared" si="309"/>
        <v>0</v>
      </c>
      <c r="AE204" s="10">
        <f t="shared" si="310"/>
        <v>-4</v>
      </c>
      <c r="AF204" s="10">
        <f t="shared" si="341"/>
        <v>-1</v>
      </c>
      <c r="AG204" s="10">
        <f t="shared" si="342"/>
        <v>4</v>
      </c>
      <c r="AH204" s="10">
        <f t="shared" si="343"/>
        <v>-2</v>
      </c>
      <c r="AI204" s="10">
        <f t="shared" si="344"/>
        <v>4</v>
      </c>
      <c r="AJ204" s="10">
        <f t="shared" si="345"/>
        <v>-9</v>
      </c>
      <c r="AK204" s="12" t="b">
        <f t="shared" si="311"/>
        <v>0</v>
      </c>
      <c r="AL204" s="10" t="str">
        <f t="shared" si="312"/>
        <v>51</v>
      </c>
      <c r="AM204" s="10" t="str">
        <f t="shared" si="313"/>
        <v>56</v>
      </c>
      <c r="AN204" s="10" t="str">
        <f t="shared" si="314"/>
        <v>24</v>
      </c>
      <c r="AO204" s="10" t="str">
        <f t="shared" si="315"/>
        <v>09</v>
      </c>
      <c r="AP204" s="13">
        <f t="shared" si="346"/>
        <v>5</v>
      </c>
      <c r="AQ204" s="13">
        <f t="shared" si="347"/>
        <v>-32</v>
      </c>
      <c r="AR204" s="13">
        <f t="shared" si="316"/>
        <v>-15</v>
      </c>
      <c r="AS204" s="12" t="b">
        <f t="shared" si="317"/>
        <v>0</v>
      </c>
      <c r="AT204" s="10" t="str">
        <f t="shared" si="318"/>
        <v>51</v>
      </c>
      <c r="AU204" s="10" t="str">
        <f t="shared" si="319"/>
        <v>56</v>
      </c>
      <c r="AV204" s="10" t="str">
        <f t="shared" si="320"/>
        <v>24</v>
      </c>
      <c r="AW204" s="10" t="str">
        <f t="shared" si="321"/>
        <v>09</v>
      </c>
      <c r="AX204" s="13">
        <f t="shared" si="322"/>
        <v>-5</v>
      </c>
      <c r="AY204" s="13">
        <f t="shared" si="399"/>
        <v>32</v>
      </c>
      <c r="AZ204" s="13">
        <f t="shared" si="323"/>
        <v>15</v>
      </c>
      <c r="BA204" s="12" t="b">
        <f t="shared" si="324"/>
        <v>0</v>
      </c>
      <c r="BB204" s="12" t="b">
        <f t="shared" si="348"/>
        <v>0</v>
      </c>
      <c r="BC204" t="b">
        <f>IF(OR((O204,V204,AD204,AK204,AS204,BA204)),TRUE,FALSE)</f>
        <v>0</v>
      </c>
      <c r="BD204" t="str">
        <f t="shared" si="349"/>
        <v>غير جميل</v>
      </c>
      <c r="BE204" t="str">
        <f t="shared" si="402"/>
        <v>غير جميل</v>
      </c>
      <c r="BF204" t="str">
        <f t="shared" si="403"/>
        <v>غير جميل</v>
      </c>
      <c r="BG204" t="str">
        <f t="shared" si="404"/>
        <v>غير جميل</v>
      </c>
      <c r="BH204" t="str">
        <f t="shared" si="405"/>
        <v>غير جميل</v>
      </c>
      <c r="BI204" t="str">
        <f t="shared" si="406"/>
        <v>غير جميل</v>
      </c>
      <c r="BJ204" t="str">
        <f t="shared" si="407"/>
        <v>غير جميل</v>
      </c>
      <c r="BK204" t="str">
        <f t="shared" si="350"/>
        <v>غير جميل</v>
      </c>
    </row>
    <row r="205" spans="1:63" ht="15.75">
      <c r="A205" s="6" t="s">
        <v>183</v>
      </c>
      <c r="B205" s="7" t="str">
        <f t="shared" ref="B205:I205" si="411">MID($A205,COLUMN(A205),1)</f>
        <v>5</v>
      </c>
      <c r="C205" s="7" t="str">
        <f t="shared" si="411"/>
        <v>1</v>
      </c>
      <c r="D205" s="7" t="str">
        <f t="shared" si="411"/>
        <v>5</v>
      </c>
      <c r="E205" s="7" t="str">
        <f t="shared" si="411"/>
        <v>6</v>
      </c>
      <c r="F205" s="7" t="str">
        <f t="shared" si="411"/>
        <v>2</v>
      </c>
      <c r="G205" s="7" t="str">
        <f t="shared" si="411"/>
        <v>4</v>
      </c>
      <c r="H205" s="7" t="str">
        <f t="shared" si="411"/>
        <v>1</v>
      </c>
      <c r="I205" s="7" t="str">
        <f t="shared" si="411"/>
        <v>1</v>
      </c>
      <c r="J205" s="8" t="str">
        <f t="shared" si="396"/>
        <v>No</v>
      </c>
      <c r="K205" s="3" t="str">
        <f t="shared" si="397"/>
        <v>No</v>
      </c>
      <c r="M205" s="10">
        <f t="shared" si="301"/>
        <v>1</v>
      </c>
      <c r="N205" s="10">
        <f t="shared" si="334"/>
        <v>3</v>
      </c>
      <c r="O205" s="12" t="b">
        <f t="shared" si="401"/>
        <v>0</v>
      </c>
      <c r="P205" s="10" t="str">
        <f t="shared" si="302"/>
        <v>51</v>
      </c>
      <c r="Q205" s="10" t="str">
        <f t="shared" si="303"/>
        <v>56</v>
      </c>
      <c r="R205" s="10" t="str">
        <f t="shared" si="304"/>
        <v>24</v>
      </c>
      <c r="S205" s="10" t="str">
        <f t="shared" si="305"/>
        <v>11</v>
      </c>
      <c r="T205" s="13" t="e">
        <f t="shared" si="306"/>
        <v>#N/A</v>
      </c>
      <c r="U205" s="13">
        <f t="shared" si="307"/>
        <v>0</v>
      </c>
      <c r="V205" s="12" t="b">
        <f t="shared" si="398"/>
        <v>0</v>
      </c>
      <c r="W205" s="10">
        <f t="shared" si="308"/>
        <v>-4</v>
      </c>
      <c r="X205" s="10">
        <f t="shared" si="335"/>
        <v>4</v>
      </c>
      <c r="Y205" s="10">
        <f t="shared" si="336"/>
        <v>1</v>
      </c>
      <c r="Z205" s="10">
        <f t="shared" si="337"/>
        <v>-4</v>
      </c>
      <c r="AA205" s="10">
        <f t="shared" si="338"/>
        <v>2</v>
      </c>
      <c r="AB205" s="10">
        <f t="shared" si="339"/>
        <v>-3</v>
      </c>
      <c r="AC205" s="10">
        <f t="shared" si="340"/>
        <v>0</v>
      </c>
      <c r="AD205" s="12" t="b">
        <f t="shared" si="309"/>
        <v>0</v>
      </c>
      <c r="AE205" s="10">
        <f t="shared" si="310"/>
        <v>-4</v>
      </c>
      <c r="AF205" s="10">
        <f t="shared" si="341"/>
        <v>-1</v>
      </c>
      <c r="AG205" s="10">
        <f t="shared" si="342"/>
        <v>4</v>
      </c>
      <c r="AH205" s="10">
        <f t="shared" si="343"/>
        <v>-2</v>
      </c>
      <c r="AI205" s="10">
        <f t="shared" si="344"/>
        <v>3</v>
      </c>
      <c r="AJ205" s="10">
        <f t="shared" si="345"/>
        <v>0</v>
      </c>
      <c r="AK205" s="12" t="b">
        <f t="shared" si="311"/>
        <v>0</v>
      </c>
      <c r="AL205" s="10" t="str">
        <f t="shared" si="312"/>
        <v>51</v>
      </c>
      <c r="AM205" s="10" t="str">
        <f t="shared" si="313"/>
        <v>56</v>
      </c>
      <c r="AN205" s="10" t="str">
        <f t="shared" si="314"/>
        <v>24</v>
      </c>
      <c r="AO205" s="10" t="str">
        <f t="shared" si="315"/>
        <v>11</v>
      </c>
      <c r="AP205" s="13">
        <f t="shared" si="346"/>
        <v>5</v>
      </c>
      <c r="AQ205" s="13">
        <f t="shared" si="347"/>
        <v>-32</v>
      </c>
      <c r="AR205" s="13">
        <f t="shared" si="316"/>
        <v>-13</v>
      </c>
      <c r="AS205" s="12" t="b">
        <f t="shared" si="317"/>
        <v>0</v>
      </c>
      <c r="AT205" s="10" t="str">
        <f t="shared" si="318"/>
        <v>51</v>
      </c>
      <c r="AU205" s="10" t="str">
        <f t="shared" si="319"/>
        <v>56</v>
      </c>
      <c r="AV205" s="10" t="str">
        <f t="shared" si="320"/>
        <v>24</v>
      </c>
      <c r="AW205" s="10" t="str">
        <f t="shared" si="321"/>
        <v>11</v>
      </c>
      <c r="AX205" s="13">
        <f t="shared" si="322"/>
        <v>-5</v>
      </c>
      <c r="AY205" s="13">
        <f t="shared" si="399"/>
        <v>32</v>
      </c>
      <c r="AZ205" s="13">
        <f t="shared" si="323"/>
        <v>13</v>
      </c>
      <c r="BA205" s="12" t="b">
        <f t="shared" si="324"/>
        <v>0</v>
      </c>
      <c r="BB205" s="12" t="b">
        <f t="shared" si="348"/>
        <v>0</v>
      </c>
      <c r="BC205" t="b">
        <f>IF(OR((O205,V205,AD205,AK205,AS205,BA205)),TRUE,FALSE)</f>
        <v>0</v>
      </c>
      <c r="BD205" t="str">
        <f t="shared" si="349"/>
        <v>غير جميل</v>
      </c>
      <c r="BE205" t="str">
        <f t="shared" si="402"/>
        <v>غير جميل</v>
      </c>
      <c r="BF205" t="str">
        <f t="shared" si="403"/>
        <v>غير جميل</v>
      </c>
      <c r="BG205" t="str">
        <f t="shared" si="404"/>
        <v>غير جميل</v>
      </c>
      <c r="BH205" t="str">
        <f t="shared" si="405"/>
        <v>غير جميل</v>
      </c>
      <c r="BI205" t="str">
        <f t="shared" si="406"/>
        <v>غير جميل</v>
      </c>
      <c r="BJ205" t="str">
        <f t="shared" si="407"/>
        <v>غير جميل</v>
      </c>
      <c r="BK205" t="str">
        <f t="shared" si="350"/>
        <v>غير جميل</v>
      </c>
    </row>
    <row r="206" spans="1:63" ht="15.75">
      <c r="A206" s="6" t="s">
        <v>184</v>
      </c>
      <c r="B206" s="7" t="str">
        <f t="shared" ref="B206:I206" si="412">MID($A206,COLUMN(A206),1)</f>
        <v>5</v>
      </c>
      <c r="C206" s="7" t="str">
        <f t="shared" si="412"/>
        <v>1</v>
      </c>
      <c r="D206" s="7" t="str">
        <f t="shared" si="412"/>
        <v>5</v>
      </c>
      <c r="E206" s="7" t="str">
        <f t="shared" si="412"/>
        <v>6</v>
      </c>
      <c r="F206" s="7" t="str">
        <f t="shared" si="412"/>
        <v>2</v>
      </c>
      <c r="G206" s="7" t="str">
        <f t="shared" si="412"/>
        <v>4</v>
      </c>
      <c r="H206" s="7" t="str">
        <f t="shared" si="412"/>
        <v>6</v>
      </c>
      <c r="I206" s="7" t="str">
        <f t="shared" si="412"/>
        <v>1</v>
      </c>
      <c r="J206" s="8" t="str">
        <f t="shared" si="396"/>
        <v>No</v>
      </c>
      <c r="K206" s="3" t="str">
        <f t="shared" si="397"/>
        <v>No</v>
      </c>
      <c r="M206" s="10">
        <f t="shared" si="301"/>
        <v>5</v>
      </c>
      <c r="N206" s="10">
        <f t="shared" si="334"/>
        <v>2</v>
      </c>
      <c r="O206" s="12" t="b">
        <f t="shared" si="401"/>
        <v>0</v>
      </c>
      <c r="P206" s="10" t="str">
        <f t="shared" si="302"/>
        <v>51</v>
      </c>
      <c r="Q206" s="10" t="str">
        <f t="shared" si="303"/>
        <v>56</v>
      </c>
      <c r="R206" s="10" t="str">
        <f t="shared" si="304"/>
        <v>24</v>
      </c>
      <c r="S206" s="10" t="str">
        <f t="shared" si="305"/>
        <v>61</v>
      </c>
      <c r="T206" s="13" t="e">
        <f t="shared" si="306"/>
        <v>#N/A</v>
      </c>
      <c r="U206" s="13">
        <f t="shared" si="307"/>
        <v>0</v>
      </c>
      <c r="V206" s="12" t="b">
        <f t="shared" si="398"/>
        <v>0</v>
      </c>
      <c r="W206" s="10">
        <f t="shared" si="308"/>
        <v>-4</v>
      </c>
      <c r="X206" s="10">
        <f t="shared" si="335"/>
        <v>4</v>
      </c>
      <c r="Y206" s="10">
        <f t="shared" si="336"/>
        <v>1</v>
      </c>
      <c r="Z206" s="10">
        <f t="shared" si="337"/>
        <v>-4</v>
      </c>
      <c r="AA206" s="10">
        <f t="shared" si="338"/>
        <v>2</v>
      </c>
      <c r="AB206" s="10">
        <f t="shared" si="339"/>
        <v>2</v>
      </c>
      <c r="AC206" s="10">
        <f t="shared" si="340"/>
        <v>-5</v>
      </c>
      <c r="AD206" s="12" t="b">
        <f t="shared" si="309"/>
        <v>0</v>
      </c>
      <c r="AE206" s="10">
        <f t="shared" si="310"/>
        <v>-4</v>
      </c>
      <c r="AF206" s="10">
        <f t="shared" si="341"/>
        <v>-1</v>
      </c>
      <c r="AG206" s="10">
        <f t="shared" si="342"/>
        <v>4</v>
      </c>
      <c r="AH206" s="10">
        <f t="shared" si="343"/>
        <v>-2</v>
      </c>
      <c r="AI206" s="10">
        <f t="shared" si="344"/>
        <v>-2</v>
      </c>
      <c r="AJ206" s="10">
        <f t="shared" si="345"/>
        <v>5</v>
      </c>
      <c r="AK206" s="12" t="b">
        <f t="shared" si="311"/>
        <v>0</v>
      </c>
      <c r="AL206" s="10" t="str">
        <f t="shared" si="312"/>
        <v>51</v>
      </c>
      <c r="AM206" s="10" t="str">
        <f t="shared" si="313"/>
        <v>56</v>
      </c>
      <c r="AN206" s="10" t="str">
        <f t="shared" si="314"/>
        <v>24</v>
      </c>
      <c r="AO206" s="10" t="str">
        <f t="shared" si="315"/>
        <v>61</v>
      </c>
      <c r="AP206" s="13">
        <f t="shared" si="346"/>
        <v>5</v>
      </c>
      <c r="AQ206" s="13">
        <f t="shared" si="347"/>
        <v>-32</v>
      </c>
      <c r="AR206" s="13">
        <f t="shared" si="316"/>
        <v>37</v>
      </c>
      <c r="AS206" s="12" t="b">
        <f t="shared" si="317"/>
        <v>0</v>
      </c>
      <c r="AT206" s="10" t="str">
        <f t="shared" si="318"/>
        <v>51</v>
      </c>
      <c r="AU206" s="10" t="str">
        <f t="shared" si="319"/>
        <v>56</v>
      </c>
      <c r="AV206" s="10" t="str">
        <f t="shared" si="320"/>
        <v>24</v>
      </c>
      <c r="AW206" s="10" t="str">
        <f t="shared" si="321"/>
        <v>61</v>
      </c>
      <c r="AX206" s="13">
        <f t="shared" si="322"/>
        <v>-5</v>
      </c>
      <c r="AY206" s="13">
        <f t="shared" si="399"/>
        <v>32</v>
      </c>
      <c r="AZ206" s="13">
        <f t="shared" si="323"/>
        <v>-37</v>
      </c>
      <c r="BA206" s="12" t="b">
        <f t="shared" si="324"/>
        <v>0</v>
      </c>
      <c r="BB206" s="12" t="b">
        <f t="shared" si="348"/>
        <v>0</v>
      </c>
      <c r="BC206" t="b">
        <f>IF(OR((O206,V206,AD206,AK206,AS206,BA206)),TRUE,FALSE)</f>
        <v>0</v>
      </c>
      <c r="BD206" t="str">
        <f t="shared" si="349"/>
        <v>غير جميل</v>
      </c>
      <c r="BE206" t="str">
        <f t="shared" si="402"/>
        <v>غير جميل</v>
      </c>
      <c r="BF206" t="str">
        <f t="shared" si="403"/>
        <v>غير جميل</v>
      </c>
      <c r="BG206" t="str">
        <f t="shared" si="404"/>
        <v>غير جميل</v>
      </c>
      <c r="BH206" t="str">
        <f t="shared" si="405"/>
        <v>غير جميل</v>
      </c>
      <c r="BI206" t="str">
        <f t="shared" si="406"/>
        <v>غير جميل</v>
      </c>
      <c r="BJ206" t="str">
        <f t="shared" si="407"/>
        <v>غير جميل</v>
      </c>
      <c r="BK206" t="str">
        <f t="shared" si="350"/>
        <v>غير جميل</v>
      </c>
    </row>
    <row r="207" spans="1:63" ht="15.75">
      <c r="A207" s="6" t="s">
        <v>185</v>
      </c>
      <c r="B207" s="7" t="str">
        <f t="shared" ref="B207:I207" si="413">MID($A207,COLUMN(A207),1)</f>
        <v>5</v>
      </c>
      <c r="C207" s="7" t="str">
        <f t="shared" si="413"/>
        <v>1</v>
      </c>
      <c r="D207" s="7" t="str">
        <f t="shared" si="413"/>
        <v>5</v>
      </c>
      <c r="E207" s="7" t="str">
        <f t="shared" si="413"/>
        <v>6</v>
      </c>
      <c r="F207" s="7" t="str">
        <f t="shared" si="413"/>
        <v>2</v>
      </c>
      <c r="G207" s="7" t="str">
        <f t="shared" si="413"/>
        <v>4</v>
      </c>
      <c r="H207" s="7" t="str">
        <f t="shared" si="413"/>
        <v>7</v>
      </c>
      <c r="I207" s="7" t="str">
        <f t="shared" si="413"/>
        <v>0</v>
      </c>
      <c r="J207" s="8" t="str">
        <f t="shared" si="396"/>
        <v>No</v>
      </c>
      <c r="K207" s="3" t="str">
        <f t="shared" si="397"/>
        <v>No</v>
      </c>
      <c r="M207" s="10">
        <f t="shared" si="301"/>
        <v>5</v>
      </c>
      <c r="N207" s="10">
        <f t="shared" si="334"/>
        <v>2</v>
      </c>
      <c r="O207" s="12" t="b">
        <f t="shared" si="401"/>
        <v>0</v>
      </c>
      <c r="P207" s="10" t="str">
        <f t="shared" si="302"/>
        <v>51</v>
      </c>
      <c r="Q207" s="10" t="str">
        <f t="shared" si="303"/>
        <v>56</v>
      </c>
      <c r="R207" s="10" t="str">
        <f t="shared" si="304"/>
        <v>24</v>
      </c>
      <c r="S207" s="10" t="str">
        <f t="shared" si="305"/>
        <v>70</v>
      </c>
      <c r="T207" s="13" t="e">
        <f t="shared" si="306"/>
        <v>#N/A</v>
      </c>
      <c r="U207" s="13">
        <f t="shared" si="307"/>
        <v>0</v>
      </c>
      <c r="V207" s="12" t="b">
        <f t="shared" si="398"/>
        <v>0</v>
      </c>
      <c r="W207" s="10">
        <f t="shared" si="308"/>
        <v>-4</v>
      </c>
      <c r="X207" s="10">
        <f t="shared" si="335"/>
        <v>4</v>
      </c>
      <c r="Y207" s="10">
        <f t="shared" si="336"/>
        <v>1</v>
      </c>
      <c r="Z207" s="10">
        <f t="shared" si="337"/>
        <v>-4</v>
      </c>
      <c r="AA207" s="10">
        <f t="shared" si="338"/>
        <v>2</v>
      </c>
      <c r="AB207" s="10">
        <f t="shared" si="339"/>
        <v>3</v>
      </c>
      <c r="AC207" s="10">
        <f t="shared" si="340"/>
        <v>-7</v>
      </c>
      <c r="AD207" s="12" t="b">
        <f t="shared" si="309"/>
        <v>0</v>
      </c>
      <c r="AE207" s="10">
        <f t="shared" si="310"/>
        <v>-4</v>
      </c>
      <c r="AF207" s="10">
        <f t="shared" si="341"/>
        <v>-1</v>
      </c>
      <c r="AG207" s="10">
        <f t="shared" si="342"/>
        <v>4</v>
      </c>
      <c r="AH207" s="10">
        <f t="shared" si="343"/>
        <v>-2</v>
      </c>
      <c r="AI207" s="10">
        <f t="shared" si="344"/>
        <v>-3</v>
      </c>
      <c r="AJ207" s="10">
        <f t="shared" si="345"/>
        <v>7</v>
      </c>
      <c r="AK207" s="12" t="b">
        <f t="shared" si="311"/>
        <v>0</v>
      </c>
      <c r="AL207" s="10" t="str">
        <f t="shared" si="312"/>
        <v>51</v>
      </c>
      <c r="AM207" s="10" t="str">
        <f t="shared" si="313"/>
        <v>56</v>
      </c>
      <c r="AN207" s="10" t="str">
        <f t="shared" si="314"/>
        <v>24</v>
      </c>
      <c r="AO207" s="10" t="str">
        <f t="shared" si="315"/>
        <v>70</v>
      </c>
      <c r="AP207" s="13">
        <f t="shared" si="346"/>
        <v>5</v>
      </c>
      <c r="AQ207" s="13">
        <f t="shared" si="347"/>
        <v>-32</v>
      </c>
      <c r="AR207" s="13">
        <f t="shared" si="316"/>
        <v>46</v>
      </c>
      <c r="AS207" s="12" t="b">
        <f t="shared" si="317"/>
        <v>0</v>
      </c>
      <c r="AT207" s="10" t="str">
        <f t="shared" si="318"/>
        <v>51</v>
      </c>
      <c r="AU207" s="10" t="str">
        <f t="shared" si="319"/>
        <v>56</v>
      </c>
      <c r="AV207" s="10" t="str">
        <f t="shared" si="320"/>
        <v>24</v>
      </c>
      <c r="AW207" s="10" t="str">
        <f t="shared" si="321"/>
        <v>70</v>
      </c>
      <c r="AX207" s="13">
        <f t="shared" si="322"/>
        <v>-5</v>
      </c>
      <c r="AY207" s="13">
        <f t="shared" si="399"/>
        <v>32</v>
      </c>
      <c r="AZ207" s="13">
        <f t="shared" si="323"/>
        <v>-46</v>
      </c>
      <c r="BA207" s="12" t="b">
        <f t="shared" si="324"/>
        <v>0</v>
      </c>
      <c r="BB207" s="12" t="b">
        <f t="shared" si="348"/>
        <v>0</v>
      </c>
      <c r="BC207" t="b">
        <f>IF(OR((O207,V207,AD207,AK207,AS207,BA207)),TRUE,FALSE)</f>
        <v>0</v>
      </c>
      <c r="BD207" t="str">
        <f t="shared" si="349"/>
        <v>غير جميل</v>
      </c>
      <c r="BE207" t="str">
        <f t="shared" si="402"/>
        <v>غير جميل</v>
      </c>
      <c r="BF207" t="str">
        <f t="shared" si="403"/>
        <v>غير جميل</v>
      </c>
      <c r="BG207" t="str">
        <f t="shared" si="404"/>
        <v>غير جميل</v>
      </c>
      <c r="BH207" t="str">
        <f t="shared" si="405"/>
        <v>غير جميل</v>
      </c>
      <c r="BI207" t="str">
        <f t="shared" si="406"/>
        <v>غير جميل</v>
      </c>
      <c r="BJ207" t="str">
        <f t="shared" si="407"/>
        <v>غير جميل</v>
      </c>
      <c r="BK207" t="str">
        <f t="shared" si="350"/>
        <v>غير جميل</v>
      </c>
    </row>
    <row r="208" spans="1:63" ht="15.75">
      <c r="A208" s="6" t="s">
        <v>186</v>
      </c>
      <c r="B208" s="7" t="str">
        <f t="shared" ref="B208:I208" si="414">MID($A208,COLUMN(A208),1)</f>
        <v>5</v>
      </c>
      <c r="C208" s="7" t="str">
        <f t="shared" si="414"/>
        <v>1</v>
      </c>
      <c r="D208" s="7" t="str">
        <f t="shared" si="414"/>
        <v>5</v>
      </c>
      <c r="E208" s="7" t="str">
        <f t="shared" si="414"/>
        <v>6</v>
      </c>
      <c r="F208" s="7" t="str">
        <f t="shared" si="414"/>
        <v>2</v>
      </c>
      <c r="G208" s="7" t="str">
        <f t="shared" si="414"/>
        <v>4</v>
      </c>
      <c r="H208" s="7" t="str">
        <f t="shared" si="414"/>
        <v>7</v>
      </c>
      <c r="I208" s="7" t="str">
        <f t="shared" si="414"/>
        <v>5</v>
      </c>
      <c r="J208" s="8" t="str">
        <f t="shared" si="396"/>
        <v>No</v>
      </c>
      <c r="K208" s="3" t="str">
        <f t="shared" si="397"/>
        <v>No</v>
      </c>
      <c r="M208" s="10">
        <f t="shared" si="301"/>
        <v>5</v>
      </c>
      <c r="N208" s="10">
        <f t="shared" si="334"/>
        <v>3</v>
      </c>
      <c r="O208" s="12" t="b">
        <f t="shared" si="401"/>
        <v>0</v>
      </c>
      <c r="P208" s="10" t="str">
        <f t="shared" si="302"/>
        <v>51</v>
      </c>
      <c r="Q208" s="10" t="str">
        <f t="shared" si="303"/>
        <v>56</v>
      </c>
      <c r="R208" s="10" t="str">
        <f t="shared" si="304"/>
        <v>24</v>
      </c>
      <c r="S208" s="10" t="str">
        <f t="shared" si="305"/>
        <v>75</v>
      </c>
      <c r="T208" s="13" t="e">
        <f t="shared" si="306"/>
        <v>#N/A</v>
      </c>
      <c r="U208" s="13">
        <f t="shared" si="307"/>
        <v>0</v>
      </c>
      <c r="V208" s="12" t="b">
        <f t="shared" si="398"/>
        <v>0</v>
      </c>
      <c r="W208" s="10">
        <f t="shared" si="308"/>
        <v>-4</v>
      </c>
      <c r="X208" s="10">
        <f t="shared" si="335"/>
        <v>4</v>
      </c>
      <c r="Y208" s="10">
        <f t="shared" si="336"/>
        <v>1</v>
      </c>
      <c r="Z208" s="10">
        <f t="shared" si="337"/>
        <v>-4</v>
      </c>
      <c r="AA208" s="10">
        <f t="shared" si="338"/>
        <v>2</v>
      </c>
      <c r="AB208" s="10">
        <f t="shared" si="339"/>
        <v>3</v>
      </c>
      <c r="AC208" s="10">
        <f t="shared" si="340"/>
        <v>-2</v>
      </c>
      <c r="AD208" s="12" t="b">
        <f t="shared" si="309"/>
        <v>0</v>
      </c>
      <c r="AE208" s="10">
        <f t="shared" si="310"/>
        <v>-4</v>
      </c>
      <c r="AF208" s="10">
        <f t="shared" si="341"/>
        <v>-1</v>
      </c>
      <c r="AG208" s="10">
        <f t="shared" si="342"/>
        <v>4</v>
      </c>
      <c r="AH208" s="10">
        <f t="shared" si="343"/>
        <v>-2</v>
      </c>
      <c r="AI208" s="10">
        <f t="shared" si="344"/>
        <v>-3</v>
      </c>
      <c r="AJ208" s="10">
        <f t="shared" si="345"/>
        <v>2</v>
      </c>
      <c r="AK208" s="12" t="b">
        <f t="shared" si="311"/>
        <v>0</v>
      </c>
      <c r="AL208" s="10" t="str">
        <f t="shared" si="312"/>
        <v>51</v>
      </c>
      <c r="AM208" s="10" t="str">
        <f t="shared" si="313"/>
        <v>56</v>
      </c>
      <c r="AN208" s="10" t="str">
        <f t="shared" si="314"/>
        <v>24</v>
      </c>
      <c r="AO208" s="10" t="str">
        <f t="shared" si="315"/>
        <v>75</v>
      </c>
      <c r="AP208" s="13">
        <f t="shared" si="346"/>
        <v>5</v>
      </c>
      <c r="AQ208" s="13">
        <f t="shared" si="347"/>
        <v>-32</v>
      </c>
      <c r="AR208" s="13">
        <f t="shared" si="316"/>
        <v>51</v>
      </c>
      <c r="AS208" s="12" t="b">
        <f t="shared" si="317"/>
        <v>0</v>
      </c>
      <c r="AT208" s="10" t="str">
        <f t="shared" si="318"/>
        <v>51</v>
      </c>
      <c r="AU208" s="10" t="str">
        <f t="shared" si="319"/>
        <v>56</v>
      </c>
      <c r="AV208" s="10" t="str">
        <f t="shared" si="320"/>
        <v>24</v>
      </c>
      <c r="AW208" s="10" t="str">
        <f t="shared" si="321"/>
        <v>75</v>
      </c>
      <c r="AX208" s="13">
        <f t="shared" si="322"/>
        <v>-5</v>
      </c>
      <c r="AY208" s="13">
        <f t="shared" si="399"/>
        <v>32</v>
      </c>
      <c r="AZ208" s="13">
        <f t="shared" si="323"/>
        <v>-51</v>
      </c>
      <c r="BA208" s="12" t="b">
        <f t="shared" si="324"/>
        <v>0</v>
      </c>
      <c r="BB208" s="12" t="b">
        <f t="shared" si="348"/>
        <v>0</v>
      </c>
      <c r="BC208" t="b">
        <f>IF(OR((O208,V208,AD208,AK208,AS208,BA208)),TRUE,FALSE)</f>
        <v>0</v>
      </c>
      <c r="BD208" t="str">
        <f t="shared" si="349"/>
        <v>غير جميل</v>
      </c>
      <c r="BE208" t="str">
        <f t="shared" si="402"/>
        <v>غير جميل</v>
      </c>
      <c r="BF208" t="str">
        <f t="shared" si="403"/>
        <v>غير جميل</v>
      </c>
      <c r="BG208" t="str">
        <f t="shared" si="404"/>
        <v>غير جميل</v>
      </c>
      <c r="BH208" t="str">
        <f t="shared" si="405"/>
        <v>غير جميل</v>
      </c>
      <c r="BI208" t="str">
        <f t="shared" si="406"/>
        <v>غير جميل</v>
      </c>
      <c r="BJ208" t="str">
        <f t="shared" si="407"/>
        <v>غير جميل</v>
      </c>
      <c r="BK208" t="str">
        <f t="shared" si="350"/>
        <v>غير جميل</v>
      </c>
    </row>
    <row r="209" spans="1:63" ht="15.75">
      <c r="A209" s="6" t="s">
        <v>187</v>
      </c>
      <c r="B209" s="7" t="str">
        <f t="shared" ref="B209:I209" si="415">MID($A209,COLUMN(A209),1)</f>
        <v>5</v>
      </c>
      <c r="C209" s="7" t="str">
        <f t="shared" si="415"/>
        <v>1</v>
      </c>
      <c r="D209" s="7" t="str">
        <f t="shared" si="415"/>
        <v>5</v>
      </c>
      <c r="E209" s="7" t="str">
        <f t="shared" si="415"/>
        <v>6</v>
      </c>
      <c r="F209" s="7" t="str">
        <f t="shared" si="415"/>
        <v>2</v>
      </c>
      <c r="G209" s="7" t="str">
        <f t="shared" si="415"/>
        <v>5</v>
      </c>
      <c r="H209" s="7" t="str">
        <f t="shared" si="415"/>
        <v>6</v>
      </c>
      <c r="I209" s="7" t="str">
        <f t="shared" si="415"/>
        <v>7</v>
      </c>
      <c r="J209" s="8" t="str">
        <f t="shared" si="396"/>
        <v>No</v>
      </c>
      <c r="K209" s="3" t="str">
        <f t="shared" si="397"/>
        <v>No</v>
      </c>
      <c r="M209" s="10">
        <f t="shared" si="301"/>
        <v>5</v>
      </c>
      <c r="N209" s="10">
        <f t="shared" si="334"/>
        <v>3</v>
      </c>
      <c r="O209" s="12" t="b">
        <f t="shared" si="401"/>
        <v>0</v>
      </c>
      <c r="P209" s="10" t="str">
        <f t="shared" si="302"/>
        <v>51</v>
      </c>
      <c r="Q209" s="10" t="str">
        <f t="shared" si="303"/>
        <v>56</v>
      </c>
      <c r="R209" s="10" t="str">
        <f t="shared" si="304"/>
        <v>25</v>
      </c>
      <c r="S209" s="10" t="str">
        <f t="shared" si="305"/>
        <v>67</v>
      </c>
      <c r="T209" s="13" t="e">
        <f t="shared" si="306"/>
        <v>#N/A</v>
      </c>
      <c r="U209" s="13">
        <f t="shared" si="307"/>
        <v>0</v>
      </c>
      <c r="V209" s="12" t="b">
        <f t="shared" si="398"/>
        <v>0</v>
      </c>
      <c r="W209" s="10">
        <f t="shared" si="308"/>
        <v>-4</v>
      </c>
      <c r="X209" s="10">
        <f t="shared" si="335"/>
        <v>4</v>
      </c>
      <c r="Y209" s="10">
        <f t="shared" si="336"/>
        <v>1</v>
      </c>
      <c r="Z209" s="10">
        <f t="shared" si="337"/>
        <v>-4</v>
      </c>
      <c r="AA209" s="10">
        <f t="shared" si="338"/>
        <v>3</v>
      </c>
      <c r="AB209" s="10">
        <f t="shared" si="339"/>
        <v>1</v>
      </c>
      <c r="AC209" s="10">
        <f t="shared" si="340"/>
        <v>1</v>
      </c>
      <c r="AD209" s="12" t="b">
        <f t="shared" si="309"/>
        <v>0</v>
      </c>
      <c r="AE209" s="10">
        <f t="shared" si="310"/>
        <v>-4</v>
      </c>
      <c r="AF209" s="10">
        <f t="shared" si="341"/>
        <v>-1</v>
      </c>
      <c r="AG209" s="10">
        <f t="shared" si="342"/>
        <v>4</v>
      </c>
      <c r="AH209" s="10">
        <f t="shared" si="343"/>
        <v>-3</v>
      </c>
      <c r="AI209" s="10">
        <f t="shared" si="344"/>
        <v>-1</v>
      </c>
      <c r="AJ209" s="10">
        <f t="shared" si="345"/>
        <v>-1</v>
      </c>
      <c r="AK209" s="12" t="b">
        <f t="shared" si="311"/>
        <v>0</v>
      </c>
      <c r="AL209" s="10" t="str">
        <f t="shared" si="312"/>
        <v>51</v>
      </c>
      <c r="AM209" s="10" t="str">
        <f t="shared" si="313"/>
        <v>56</v>
      </c>
      <c r="AN209" s="10" t="str">
        <f t="shared" si="314"/>
        <v>25</v>
      </c>
      <c r="AO209" s="10" t="str">
        <f t="shared" si="315"/>
        <v>67</v>
      </c>
      <c r="AP209" s="13">
        <f t="shared" si="346"/>
        <v>5</v>
      </c>
      <c r="AQ209" s="13">
        <f t="shared" si="347"/>
        <v>-31</v>
      </c>
      <c r="AR209" s="13">
        <f t="shared" si="316"/>
        <v>42</v>
      </c>
      <c r="AS209" s="12" t="b">
        <f t="shared" si="317"/>
        <v>0</v>
      </c>
      <c r="AT209" s="10" t="str">
        <f t="shared" si="318"/>
        <v>51</v>
      </c>
      <c r="AU209" s="10" t="str">
        <f t="shared" si="319"/>
        <v>56</v>
      </c>
      <c r="AV209" s="10" t="str">
        <f t="shared" si="320"/>
        <v>25</v>
      </c>
      <c r="AW209" s="10" t="str">
        <f t="shared" si="321"/>
        <v>67</v>
      </c>
      <c r="AX209" s="13">
        <f t="shared" si="322"/>
        <v>-5</v>
      </c>
      <c r="AY209" s="13">
        <f t="shared" si="399"/>
        <v>31</v>
      </c>
      <c r="AZ209" s="13">
        <f t="shared" si="323"/>
        <v>-42</v>
      </c>
      <c r="BA209" s="12" t="b">
        <f t="shared" si="324"/>
        <v>0</v>
      </c>
      <c r="BB209" s="12" t="b">
        <f t="shared" si="348"/>
        <v>0</v>
      </c>
      <c r="BC209" t="b">
        <f>IF(OR((O209,V209,AD209,AK209,AS209,BA209)),TRUE,FALSE)</f>
        <v>0</v>
      </c>
      <c r="BD209" t="str">
        <f t="shared" si="349"/>
        <v>غير جميل</v>
      </c>
      <c r="BE209" t="str">
        <f t="shared" si="402"/>
        <v>غير جميل</v>
      </c>
      <c r="BF209" t="str">
        <f t="shared" si="403"/>
        <v>غير جميل</v>
      </c>
      <c r="BG209" t="str">
        <f t="shared" si="404"/>
        <v>غير جميل</v>
      </c>
      <c r="BH209" t="str">
        <f t="shared" si="405"/>
        <v>غير جميل</v>
      </c>
      <c r="BI209" t="str">
        <f t="shared" si="406"/>
        <v>غير جميل</v>
      </c>
      <c r="BJ209" t="str">
        <f t="shared" si="407"/>
        <v>غير جميل</v>
      </c>
      <c r="BK209" t="str">
        <f t="shared" si="350"/>
        <v>غير جميل</v>
      </c>
    </row>
    <row r="210" spans="1:63" ht="15.75">
      <c r="A210" s="6" t="s">
        <v>188</v>
      </c>
      <c r="B210" s="7" t="str">
        <f t="shared" ref="B210:I210" si="416">MID($A210,COLUMN(A210),1)</f>
        <v>5</v>
      </c>
      <c r="C210" s="7" t="str">
        <f t="shared" si="416"/>
        <v>1</v>
      </c>
      <c r="D210" s="7" t="str">
        <f t="shared" si="416"/>
        <v>5</v>
      </c>
      <c r="E210" s="7" t="str">
        <f t="shared" si="416"/>
        <v>6</v>
      </c>
      <c r="F210" s="7" t="str">
        <f t="shared" si="416"/>
        <v>2</v>
      </c>
      <c r="G210" s="7" t="str">
        <f t="shared" si="416"/>
        <v>6</v>
      </c>
      <c r="H210" s="7" t="str">
        <f t="shared" si="416"/>
        <v>5</v>
      </c>
      <c r="I210" s="7" t="str">
        <f t="shared" si="416"/>
        <v>7</v>
      </c>
      <c r="J210" s="8" t="str">
        <f t="shared" si="396"/>
        <v>No</v>
      </c>
      <c r="K210" s="3" t="str">
        <f t="shared" si="397"/>
        <v>No</v>
      </c>
      <c r="M210" s="10">
        <f t="shared" ref="M210:M273" si="417">MODE(--(B210:I210))</f>
        <v>5</v>
      </c>
      <c r="N210" s="10">
        <f t="shared" si="334"/>
        <v>3</v>
      </c>
      <c r="O210" s="12" t="b">
        <f t="shared" si="401"/>
        <v>0</v>
      </c>
      <c r="P210" s="10" t="str">
        <f t="shared" ref="P210:P273" si="418">B210&amp;C210</f>
        <v>51</v>
      </c>
      <c r="Q210" s="10" t="str">
        <f t="shared" ref="Q210:Q273" si="419">D210&amp;E210</f>
        <v>56</v>
      </c>
      <c r="R210" s="10" t="str">
        <f t="shared" ref="R210:R273" si="420">F210&amp;G210</f>
        <v>26</v>
      </c>
      <c r="S210" s="10" t="str">
        <f t="shared" ref="S210:S273" si="421">H210&amp;I210</f>
        <v>57</v>
      </c>
      <c r="T210" s="13" t="e">
        <f t="shared" ref="T210:T273" si="422">MODE(--(P210:S210))</f>
        <v>#N/A</v>
      </c>
      <c r="U210" s="13">
        <f t="shared" ref="U210:U273" si="423">COUNTIF(P210:S210,T210)</f>
        <v>0</v>
      </c>
      <c r="V210" s="12" t="b">
        <f t="shared" si="398"/>
        <v>0</v>
      </c>
      <c r="W210" s="10">
        <f t="shared" ref="W210:W273" si="424">C210-B210</f>
        <v>-4</v>
      </c>
      <c r="X210" s="10">
        <f t="shared" si="335"/>
        <v>4</v>
      </c>
      <c r="Y210" s="10">
        <f t="shared" si="336"/>
        <v>1</v>
      </c>
      <c r="Z210" s="10">
        <f t="shared" si="337"/>
        <v>-4</v>
      </c>
      <c r="AA210" s="10">
        <f t="shared" si="338"/>
        <v>4</v>
      </c>
      <c r="AB210" s="10">
        <f t="shared" si="339"/>
        <v>-1</v>
      </c>
      <c r="AC210" s="10">
        <f t="shared" si="340"/>
        <v>2</v>
      </c>
      <c r="AD210" s="12" t="b">
        <f t="shared" ref="AD210:AD273" si="425">IF(AND(AND((AC210=AB210),(AB210=AA210),(AA210=Z210),(Z210=Y210),(Y210=X210),(X210=W210)),AC210&lt;0),TRUE,FALSE)</f>
        <v>0</v>
      </c>
      <c r="AE210" s="10">
        <f t="shared" ref="AE210:AE273" si="426">C210-D210</f>
        <v>-4</v>
      </c>
      <c r="AF210" s="10">
        <f t="shared" si="341"/>
        <v>-1</v>
      </c>
      <c r="AG210" s="10">
        <f t="shared" si="342"/>
        <v>4</v>
      </c>
      <c r="AH210" s="10">
        <f t="shared" si="343"/>
        <v>-4</v>
      </c>
      <c r="AI210" s="10">
        <f t="shared" si="344"/>
        <v>1</v>
      </c>
      <c r="AJ210" s="10">
        <f t="shared" si="345"/>
        <v>-2</v>
      </c>
      <c r="AK210" s="12" t="b">
        <f t="shared" ref="AK210:AK273" si="427">IF(AND(AND((AJ210=AI210),(AI210=AH210),(AH210=AG210),(AG210=AF210),(AF210=AE210)),AJ210&lt;0),TRUE,FALSE)</f>
        <v>0</v>
      </c>
      <c r="AL210" s="10" t="str">
        <f t="shared" ref="AL210:AL273" si="428">B210&amp;C210</f>
        <v>51</v>
      </c>
      <c r="AM210" s="10" t="str">
        <f t="shared" ref="AM210:AM273" si="429">D210&amp;E210</f>
        <v>56</v>
      </c>
      <c r="AN210" s="10" t="str">
        <f t="shared" ref="AN210:AN273" si="430">F210&amp;G210</f>
        <v>26</v>
      </c>
      <c r="AO210" s="10" t="str">
        <f t="shared" ref="AO210:AO273" si="431">H210&amp;I210</f>
        <v>57</v>
      </c>
      <c r="AP210" s="13">
        <f t="shared" si="346"/>
        <v>5</v>
      </c>
      <c r="AQ210" s="13">
        <f t="shared" si="347"/>
        <v>-30</v>
      </c>
      <c r="AR210" s="13">
        <f t="shared" ref="AR210:AR273" si="432">AO210-AN210</f>
        <v>31</v>
      </c>
      <c r="AS210" s="12" t="b">
        <f t="shared" ref="AS210:AS273" si="433">IF(AND(AND((AR210=AQ210),(AQ210=AP210)),AR210&lt;0),TRUE,FALSE)</f>
        <v>0</v>
      </c>
      <c r="AT210" s="10" t="str">
        <f t="shared" ref="AT210:AT273" si="434">B210&amp;C210</f>
        <v>51</v>
      </c>
      <c r="AU210" s="10" t="str">
        <f t="shared" ref="AU210:AU273" si="435">D210&amp;E210</f>
        <v>56</v>
      </c>
      <c r="AV210" s="10" t="str">
        <f t="shared" ref="AV210:AV273" si="436">F210&amp;G210</f>
        <v>26</v>
      </c>
      <c r="AW210" s="10" t="str">
        <f t="shared" ref="AW210:AW273" si="437">H210&amp;I210</f>
        <v>57</v>
      </c>
      <c r="AX210" s="13">
        <f t="shared" ref="AX210:AX273" si="438">AT210-AU210</f>
        <v>-5</v>
      </c>
      <c r="AY210" s="13">
        <f t="shared" si="399"/>
        <v>30</v>
      </c>
      <c r="AZ210" s="13">
        <f t="shared" ref="AZ210:AZ273" si="439">AV210-AW210</f>
        <v>-31</v>
      </c>
      <c r="BA210" s="12" t="b">
        <f t="shared" ref="BA210:BA273" si="440">IF(AND(AND((AZ210=AY210),(AY210=AX210)),AZ210&lt;0),TRUE,FALSE)</f>
        <v>0</v>
      </c>
      <c r="BB210" s="12" t="b">
        <f t="shared" si="348"/>
        <v>0</v>
      </c>
      <c r="BC210" t="b">
        <f>IF(OR((O210,V210,AD210,AK210,AS210,BA210)),TRUE,FALSE)</f>
        <v>0</v>
      </c>
      <c r="BD210" t="str">
        <f t="shared" si="349"/>
        <v>غير جميل</v>
      </c>
      <c r="BE210" t="str">
        <f t="shared" si="402"/>
        <v>غير جميل</v>
      </c>
      <c r="BF210" t="str">
        <f t="shared" si="403"/>
        <v>غير جميل</v>
      </c>
      <c r="BG210" t="str">
        <f t="shared" si="404"/>
        <v>غير جميل</v>
      </c>
      <c r="BH210" t="str">
        <f t="shared" si="405"/>
        <v>غير جميل</v>
      </c>
      <c r="BI210" t="str">
        <f t="shared" si="406"/>
        <v>غير جميل</v>
      </c>
      <c r="BJ210" t="str">
        <f t="shared" si="407"/>
        <v>غير جميل</v>
      </c>
      <c r="BK210" t="str">
        <f t="shared" si="350"/>
        <v>غير جميل</v>
      </c>
    </row>
    <row r="211" spans="1:63" ht="15.75">
      <c r="A211" s="6" t="s">
        <v>189</v>
      </c>
      <c r="B211" s="7" t="str">
        <f t="shared" ref="B211:I211" si="441">MID($A211,COLUMN(A211),1)</f>
        <v>5</v>
      </c>
      <c r="C211" s="7" t="str">
        <f t="shared" si="441"/>
        <v>1</v>
      </c>
      <c r="D211" s="7" t="str">
        <f t="shared" si="441"/>
        <v>5</v>
      </c>
      <c r="E211" s="7" t="str">
        <f t="shared" si="441"/>
        <v>6</v>
      </c>
      <c r="F211" s="7" t="str">
        <f t="shared" si="441"/>
        <v>2</v>
      </c>
      <c r="G211" s="7" t="str">
        <f t="shared" si="441"/>
        <v>9</v>
      </c>
      <c r="H211" s="7" t="str">
        <f t="shared" si="441"/>
        <v>2</v>
      </c>
      <c r="I211" s="7" t="str">
        <f t="shared" si="441"/>
        <v>3</v>
      </c>
      <c r="J211" s="8" t="str">
        <f t="shared" si="396"/>
        <v>No</v>
      </c>
      <c r="K211" s="3" t="str">
        <f t="shared" si="397"/>
        <v>No</v>
      </c>
      <c r="M211" s="10">
        <f t="shared" si="417"/>
        <v>5</v>
      </c>
      <c r="N211" s="10">
        <f t="shared" si="334"/>
        <v>2</v>
      </c>
      <c r="O211" s="12" t="b">
        <f t="shared" si="401"/>
        <v>0</v>
      </c>
      <c r="P211" s="10" t="str">
        <f t="shared" si="418"/>
        <v>51</v>
      </c>
      <c r="Q211" s="10" t="str">
        <f t="shared" si="419"/>
        <v>56</v>
      </c>
      <c r="R211" s="10" t="str">
        <f t="shared" si="420"/>
        <v>29</v>
      </c>
      <c r="S211" s="10" t="str">
        <f t="shared" si="421"/>
        <v>23</v>
      </c>
      <c r="T211" s="13" t="e">
        <f t="shared" si="422"/>
        <v>#N/A</v>
      </c>
      <c r="U211" s="13">
        <f t="shared" si="423"/>
        <v>0</v>
      </c>
      <c r="V211" s="12" t="b">
        <f t="shared" si="398"/>
        <v>0</v>
      </c>
      <c r="W211" s="10">
        <f t="shared" si="424"/>
        <v>-4</v>
      </c>
      <c r="X211" s="10">
        <f t="shared" si="335"/>
        <v>4</v>
      </c>
      <c r="Y211" s="10">
        <f t="shared" si="336"/>
        <v>1</v>
      </c>
      <c r="Z211" s="10">
        <f t="shared" si="337"/>
        <v>-4</v>
      </c>
      <c r="AA211" s="10">
        <f t="shared" si="338"/>
        <v>7</v>
      </c>
      <c r="AB211" s="10">
        <f t="shared" si="339"/>
        <v>-7</v>
      </c>
      <c r="AC211" s="10">
        <f t="shared" si="340"/>
        <v>1</v>
      </c>
      <c r="AD211" s="12" t="b">
        <f t="shared" si="425"/>
        <v>0</v>
      </c>
      <c r="AE211" s="10">
        <f t="shared" si="426"/>
        <v>-4</v>
      </c>
      <c r="AF211" s="10">
        <f t="shared" si="341"/>
        <v>-1</v>
      </c>
      <c r="AG211" s="10">
        <f t="shared" si="342"/>
        <v>4</v>
      </c>
      <c r="AH211" s="10">
        <f t="shared" si="343"/>
        <v>-7</v>
      </c>
      <c r="AI211" s="10">
        <f t="shared" si="344"/>
        <v>7</v>
      </c>
      <c r="AJ211" s="10">
        <f t="shared" si="345"/>
        <v>-1</v>
      </c>
      <c r="AK211" s="12" t="b">
        <f t="shared" si="427"/>
        <v>0</v>
      </c>
      <c r="AL211" s="10" t="str">
        <f t="shared" si="428"/>
        <v>51</v>
      </c>
      <c r="AM211" s="10" t="str">
        <f t="shared" si="429"/>
        <v>56</v>
      </c>
      <c r="AN211" s="10" t="str">
        <f t="shared" si="430"/>
        <v>29</v>
      </c>
      <c r="AO211" s="10" t="str">
        <f t="shared" si="431"/>
        <v>23</v>
      </c>
      <c r="AP211" s="13">
        <f t="shared" si="346"/>
        <v>5</v>
      </c>
      <c r="AQ211" s="13">
        <f t="shared" si="347"/>
        <v>-27</v>
      </c>
      <c r="AR211" s="13">
        <f t="shared" si="432"/>
        <v>-6</v>
      </c>
      <c r="AS211" s="12" t="b">
        <f t="shared" si="433"/>
        <v>0</v>
      </c>
      <c r="AT211" s="10" t="str">
        <f t="shared" si="434"/>
        <v>51</v>
      </c>
      <c r="AU211" s="10" t="str">
        <f t="shared" si="435"/>
        <v>56</v>
      </c>
      <c r="AV211" s="10" t="str">
        <f t="shared" si="436"/>
        <v>29</v>
      </c>
      <c r="AW211" s="10" t="str">
        <f t="shared" si="437"/>
        <v>23</v>
      </c>
      <c r="AX211" s="13">
        <f t="shared" si="438"/>
        <v>-5</v>
      </c>
      <c r="AY211" s="13">
        <f t="shared" si="399"/>
        <v>27</v>
      </c>
      <c r="AZ211" s="13">
        <f t="shared" si="439"/>
        <v>6</v>
      </c>
      <c r="BA211" s="12" t="b">
        <f t="shared" si="440"/>
        <v>0</v>
      </c>
      <c r="BB211" s="12" t="b">
        <f t="shared" si="348"/>
        <v>0</v>
      </c>
      <c r="BC211" t="b">
        <f>IF(OR((O211,V211,AD211,AK211,AS211,BA211)),TRUE,FALSE)</f>
        <v>0</v>
      </c>
      <c r="BD211" t="str">
        <f t="shared" si="349"/>
        <v>غير جميل</v>
      </c>
      <c r="BE211" t="str">
        <f t="shared" si="402"/>
        <v>غير جميل</v>
      </c>
      <c r="BF211" t="str">
        <f t="shared" si="403"/>
        <v>غير جميل</v>
      </c>
      <c r="BG211" t="str">
        <f t="shared" si="404"/>
        <v>غير جميل</v>
      </c>
      <c r="BH211" t="str">
        <f t="shared" si="405"/>
        <v>غير جميل</v>
      </c>
      <c r="BI211" t="str">
        <f t="shared" si="406"/>
        <v>غير جميل</v>
      </c>
      <c r="BJ211" t="str">
        <f t="shared" si="407"/>
        <v>غير جميل</v>
      </c>
      <c r="BK211" t="str">
        <f t="shared" si="350"/>
        <v>غير جميل</v>
      </c>
    </row>
    <row r="212" spans="1:63" ht="15.75">
      <c r="A212" s="6" t="s">
        <v>190</v>
      </c>
      <c r="B212" s="7" t="str">
        <f t="shared" ref="B212:I212" si="442">MID($A212,COLUMN(A212),1)</f>
        <v>5</v>
      </c>
      <c r="C212" s="7" t="str">
        <f t="shared" si="442"/>
        <v>1</v>
      </c>
      <c r="D212" s="7" t="str">
        <f t="shared" si="442"/>
        <v>5</v>
      </c>
      <c r="E212" s="7" t="str">
        <f t="shared" si="442"/>
        <v>6</v>
      </c>
      <c r="F212" s="7" t="str">
        <f t="shared" si="442"/>
        <v>3</v>
      </c>
      <c r="G212" s="7" t="str">
        <f t="shared" si="442"/>
        <v>0</v>
      </c>
      <c r="H212" s="7" t="str">
        <f t="shared" si="442"/>
        <v>2</v>
      </c>
      <c r="I212" s="7" t="str">
        <f t="shared" si="442"/>
        <v>5</v>
      </c>
      <c r="J212" s="8" t="str">
        <f t="shared" si="396"/>
        <v>No</v>
      </c>
      <c r="K212" s="3" t="str">
        <f t="shared" si="397"/>
        <v>No</v>
      </c>
      <c r="M212" s="10">
        <f t="shared" si="417"/>
        <v>5</v>
      </c>
      <c r="N212" s="10">
        <f t="shared" si="334"/>
        <v>3</v>
      </c>
      <c r="O212" s="12" t="b">
        <f t="shared" si="401"/>
        <v>0</v>
      </c>
      <c r="P212" s="10" t="str">
        <f t="shared" si="418"/>
        <v>51</v>
      </c>
      <c r="Q212" s="10" t="str">
        <f t="shared" si="419"/>
        <v>56</v>
      </c>
      <c r="R212" s="10" t="str">
        <f t="shared" si="420"/>
        <v>30</v>
      </c>
      <c r="S212" s="10" t="str">
        <f t="shared" si="421"/>
        <v>25</v>
      </c>
      <c r="T212" s="13" t="e">
        <f t="shared" si="422"/>
        <v>#N/A</v>
      </c>
      <c r="U212" s="13">
        <f t="shared" si="423"/>
        <v>0</v>
      </c>
      <c r="V212" s="12" t="b">
        <f t="shared" si="398"/>
        <v>0</v>
      </c>
      <c r="W212" s="10">
        <f t="shared" si="424"/>
        <v>-4</v>
      </c>
      <c r="X212" s="10">
        <f t="shared" si="335"/>
        <v>4</v>
      </c>
      <c r="Y212" s="10">
        <f t="shared" si="336"/>
        <v>1</v>
      </c>
      <c r="Z212" s="10">
        <f t="shared" si="337"/>
        <v>-3</v>
      </c>
      <c r="AA212" s="10">
        <f t="shared" si="338"/>
        <v>-3</v>
      </c>
      <c r="AB212" s="10">
        <f t="shared" si="339"/>
        <v>2</v>
      </c>
      <c r="AC212" s="10">
        <f t="shared" si="340"/>
        <v>3</v>
      </c>
      <c r="AD212" s="12" t="b">
        <f t="shared" si="425"/>
        <v>0</v>
      </c>
      <c r="AE212" s="10">
        <f t="shared" si="426"/>
        <v>-4</v>
      </c>
      <c r="AF212" s="10">
        <f t="shared" si="341"/>
        <v>-1</v>
      </c>
      <c r="AG212" s="10">
        <f t="shared" si="342"/>
        <v>3</v>
      </c>
      <c r="AH212" s="10">
        <f t="shared" si="343"/>
        <v>3</v>
      </c>
      <c r="AI212" s="10">
        <f t="shared" si="344"/>
        <v>-2</v>
      </c>
      <c r="AJ212" s="10">
        <f t="shared" si="345"/>
        <v>-3</v>
      </c>
      <c r="AK212" s="12" t="b">
        <f t="shared" si="427"/>
        <v>0</v>
      </c>
      <c r="AL212" s="10" t="str">
        <f t="shared" si="428"/>
        <v>51</v>
      </c>
      <c r="AM212" s="10" t="str">
        <f t="shared" si="429"/>
        <v>56</v>
      </c>
      <c r="AN212" s="10" t="str">
        <f t="shared" si="430"/>
        <v>30</v>
      </c>
      <c r="AO212" s="10" t="str">
        <f t="shared" si="431"/>
        <v>25</v>
      </c>
      <c r="AP212" s="13">
        <f t="shared" si="346"/>
        <v>5</v>
      </c>
      <c r="AQ212" s="13">
        <f t="shared" si="347"/>
        <v>-26</v>
      </c>
      <c r="AR212" s="13">
        <f t="shared" si="432"/>
        <v>-5</v>
      </c>
      <c r="AS212" s="12" t="b">
        <f t="shared" si="433"/>
        <v>0</v>
      </c>
      <c r="AT212" s="10" t="str">
        <f t="shared" si="434"/>
        <v>51</v>
      </c>
      <c r="AU212" s="10" t="str">
        <f t="shared" si="435"/>
        <v>56</v>
      </c>
      <c r="AV212" s="10" t="str">
        <f t="shared" si="436"/>
        <v>30</v>
      </c>
      <c r="AW212" s="10" t="str">
        <f t="shared" si="437"/>
        <v>25</v>
      </c>
      <c r="AX212" s="13">
        <f t="shared" si="438"/>
        <v>-5</v>
      </c>
      <c r="AY212" s="13">
        <f t="shared" si="399"/>
        <v>26</v>
      </c>
      <c r="AZ212" s="13">
        <f t="shared" si="439"/>
        <v>5</v>
      </c>
      <c r="BA212" s="12" t="b">
        <f t="shared" si="440"/>
        <v>0</v>
      </c>
      <c r="BB212" s="12" t="b">
        <f t="shared" si="348"/>
        <v>0</v>
      </c>
      <c r="BC212" t="b">
        <f>IF(OR((O212,V212,AD212,AK212,AS212,BA212)),TRUE,FALSE)</f>
        <v>0</v>
      </c>
      <c r="BD212" t="str">
        <f t="shared" si="349"/>
        <v>غير جميل</v>
      </c>
      <c r="BE212" t="str">
        <f t="shared" si="402"/>
        <v>غير جميل</v>
      </c>
      <c r="BF212" t="str">
        <f t="shared" si="403"/>
        <v>غير جميل</v>
      </c>
      <c r="BG212" t="str">
        <f t="shared" si="404"/>
        <v>غير جميل</v>
      </c>
      <c r="BH212" t="str">
        <f t="shared" si="405"/>
        <v>غير جميل</v>
      </c>
      <c r="BI212" t="str">
        <f t="shared" si="406"/>
        <v>غير جميل</v>
      </c>
      <c r="BJ212" t="str">
        <f t="shared" si="407"/>
        <v>غير جميل</v>
      </c>
      <c r="BK212" t="str">
        <f t="shared" si="350"/>
        <v>غير جميل</v>
      </c>
    </row>
    <row r="213" spans="1:63" ht="15.75">
      <c r="A213" s="6" t="s">
        <v>191</v>
      </c>
      <c r="B213" s="7" t="str">
        <f t="shared" ref="B213:I213" si="443">MID($A213,COLUMN(A213),1)</f>
        <v>5</v>
      </c>
      <c r="C213" s="7" t="str">
        <f t="shared" si="443"/>
        <v>1</v>
      </c>
      <c r="D213" s="7" t="str">
        <f t="shared" si="443"/>
        <v>5</v>
      </c>
      <c r="E213" s="7" t="str">
        <f t="shared" si="443"/>
        <v>6</v>
      </c>
      <c r="F213" s="7" t="str">
        <f t="shared" si="443"/>
        <v>3</v>
      </c>
      <c r="G213" s="7" t="str">
        <f t="shared" si="443"/>
        <v>1</v>
      </c>
      <c r="H213" s="7" t="str">
        <f t="shared" si="443"/>
        <v>1</v>
      </c>
      <c r="I213" s="7" t="str">
        <f t="shared" si="443"/>
        <v>4</v>
      </c>
      <c r="J213" s="8" t="str">
        <f t="shared" si="396"/>
        <v>No</v>
      </c>
      <c r="K213" s="3" t="str">
        <f t="shared" si="397"/>
        <v>No</v>
      </c>
      <c r="M213" s="10">
        <f t="shared" si="417"/>
        <v>1</v>
      </c>
      <c r="N213" s="10">
        <f t="shared" si="334"/>
        <v>3</v>
      </c>
      <c r="O213" s="12" t="b">
        <f t="shared" si="401"/>
        <v>0</v>
      </c>
      <c r="P213" s="10" t="str">
        <f t="shared" si="418"/>
        <v>51</v>
      </c>
      <c r="Q213" s="10" t="str">
        <f t="shared" si="419"/>
        <v>56</v>
      </c>
      <c r="R213" s="10" t="str">
        <f t="shared" si="420"/>
        <v>31</v>
      </c>
      <c r="S213" s="10" t="str">
        <f t="shared" si="421"/>
        <v>14</v>
      </c>
      <c r="T213" s="13" t="e">
        <f t="shared" si="422"/>
        <v>#N/A</v>
      </c>
      <c r="U213" s="13">
        <f t="shared" si="423"/>
        <v>0</v>
      </c>
      <c r="V213" s="12" t="b">
        <f t="shared" si="398"/>
        <v>0</v>
      </c>
      <c r="W213" s="10">
        <f t="shared" si="424"/>
        <v>-4</v>
      </c>
      <c r="X213" s="10">
        <f t="shared" si="335"/>
        <v>4</v>
      </c>
      <c r="Y213" s="10">
        <f t="shared" si="336"/>
        <v>1</v>
      </c>
      <c r="Z213" s="10">
        <f t="shared" si="337"/>
        <v>-3</v>
      </c>
      <c r="AA213" s="10">
        <f t="shared" si="338"/>
        <v>-2</v>
      </c>
      <c r="AB213" s="10">
        <f t="shared" si="339"/>
        <v>0</v>
      </c>
      <c r="AC213" s="10">
        <f t="shared" si="340"/>
        <v>3</v>
      </c>
      <c r="AD213" s="12" t="b">
        <f t="shared" si="425"/>
        <v>0</v>
      </c>
      <c r="AE213" s="10">
        <f t="shared" si="426"/>
        <v>-4</v>
      </c>
      <c r="AF213" s="10">
        <f t="shared" si="341"/>
        <v>-1</v>
      </c>
      <c r="AG213" s="10">
        <f t="shared" si="342"/>
        <v>3</v>
      </c>
      <c r="AH213" s="10">
        <f t="shared" si="343"/>
        <v>2</v>
      </c>
      <c r="AI213" s="10">
        <f t="shared" si="344"/>
        <v>0</v>
      </c>
      <c r="AJ213" s="10">
        <f t="shared" si="345"/>
        <v>-3</v>
      </c>
      <c r="AK213" s="12" t="b">
        <f t="shared" si="427"/>
        <v>0</v>
      </c>
      <c r="AL213" s="10" t="str">
        <f t="shared" si="428"/>
        <v>51</v>
      </c>
      <c r="AM213" s="10" t="str">
        <f t="shared" si="429"/>
        <v>56</v>
      </c>
      <c r="AN213" s="10" t="str">
        <f t="shared" si="430"/>
        <v>31</v>
      </c>
      <c r="AO213" s="10" t="str">
        <f t="shared" si="431"/>
        <v>14</v>
      </c>
      <c r="AP213" s="13">
        <f t="shared" si="346"/>
        <v>5</v>
      </c>
      <c r="AQ213" s="13">
        <f t="shared" si="347"/>
        <v>-25</v>
      </c>
      <c r="AR213" s="13">
        <f t="shared" si="432"/>
        <v>-17</v>
      </c>
      <c r="AS213" s="12" t="b">
        <f t="shared" si="433"/>
        <v>0</v>
      </c>
      <c r="AT213" s="10" t="str">
        <f t="shared" si="434"/>
        <v>51</v>
      </c>
      <c r="AU213" s="10" t="str">
        <f t="shared" si="435"/>
        <v>56</v>
      </c>
      <c r="AV213" s="10" t="str">
        <f t="shared" si="436"/>
        <v>31</v>
      </c>
      <c r="AW213" s="10" t="str">
        <f t="shared" si="437"/>
        <v>14</v>
      </c>
      <c r="AX213" s="13">
        <f t="shared" si="438"/>
        <v>-5</v>
      </c>
      <c r="AY213" s="13">
        <f t="shared" si="399"/>
        <v>25</v>
      </c>
      <c r="AZ213" s="13">
        <f t="shared" si="439"/>
        <v>17</v>
      </c>
      <c r="BA213" s="12" t="b">
        <f t="shared" si="440"/>
        <v>0</v>
      </c>
      <c r="BB213" s="12" t="b">
        <f t="shared" si="348"/>
        <v>0</v>
      </c>
      <c r="BC213" t="b">
        <f>IF(OR((O213,V213,AD213,AK213,AS213,BA213)),TRUE,FALSE)</f>
        <v>0</v>
      </c>
      <c r="BD213" t="str">
        <f t="shared" si="349"/>
        <v>غير جميل</v>
      </c>
      <c r="BE213" t="str">
        <f t="shared" si="402"/>
        <v>غير جميل</v>
      </c>
      <c r="BF213" t="str">
        <f t="shared" si="403"/>
        <v>غير جميل</v>
      </c>
      <c r="BG213" t="str">
        <f t="shared" si="404"/>
        <v>غير جميل</v>
      </c>
      <c r="BH213" t="str">
        <f t="shared" si="405"/>
        <v>غير جميل</v>
      </c>
      <c r="BI213" t="str">
        <f t="shared" si="406"/>
        <v>غير جميل</v>
      </c>
      <c r="BJ213" t="str">
        <f t="shared" si="407"/>
        <v>غير جميل</v>
      </c>
      <c r="BK213" t="str">
        <f t="shared" si="350"/>
        <v>غير جميل</v>
      </c>
    </row>
    <row r="214" spans="1:63" ht="15.75">
      <c r="A214" s="6" t="s">
        <v>192</v>
      </c>
      <c r="B214" s="7" t="str">
        <f t="shared" ref="B214:I214" si="444">MID($A214,COLUMN(A214),1)</f>
        <v>5</v>
      </c>
      <c r="C214" s="7" t="str">
        <f t="shared" si="444"/>
        <v>1</v>
      </c>
      <c r="D214" s="7" t="str">
        <f t="shared" si="444"/>
        <v>5</v>
      </c>
      <c r="E214" s="7" t="str">
        <f t="shared" si="444"/>
        <v>6</v>
      </c>
      <c r="F214" s="7" t="str">
        <f t="shared" si="444"/>
        <v>3</v>
      </c>
      <c r="G214" s="7" t="str">
        <f t="shared" si="444"/>
        <v>2</v>
      </c>
      <c r="H214" s="7" t="str">
        <f t="shared" si="444"/>
        <v>1</v>
      </c>
      <c r="I214" s="7" t="str">
        <f t="shared" si="444"/>
        <v>2</v>
      </c>
      <c r="J214" s="8" t="str">
        <f t="shared" si="396"/>
        <v>No</v>
      </c>
      <c r="K214" s="3" t="str">
        <f t="shared" si="397"/>
        <v>No</v>
      </c>
      <c r="M214" s="10">
        <f t="shared" si="417"/>
        <v>5</v>
      </c>
      <c r="N214" s="10">
        <f t="shared" si="334"/>
        <v>2</v>
      </c>
      <c r="O214" s="12" t="b">
        <f t="shared" si="401"/>
        <v>0</v>
      </c>
      <c r="P214" s="10" t="str">
        <f t="shared" si="418"/>
        <v>51</v>
      </c>
      <c r="Q214" s="10" t="str">
        <f t="shared" si="419"/>
        <v>56</v>
      </c>
      <c r="R214" s="10" t="str">
        <f t="shared" si="420"/>
        <v>32</v>
      </c>
      <c r="S214" s="10" t="str">
        <f t="shared" si="421"/>
        <v>12</v>
      </c>
      <c r="T214" s="13" t="e">
        <f t="shared" si="422"/>
        <v>#N/A</v>
      </c>
      <c r="U214" s="13">
        <f t="shared" si="423"/>
        <v>0</v>
      </c>
      <c r="V214" s="12" t="b">
        <f t="shared" si="398"/>
        <v>0</v>
      </c>
      <c r="W214" s="10">
        <f t="shared" si="424"/>
        <v>-4</v>
      </c>
      <c r="X214" s="10">
        <f t="shared" si="335"/>
        <v>4</v>
      </c>
      <c r="Y214" s="10">
        <f t="shared" si="336"/>
        <v>1</v>
      </c>
      <c r="Z214" s="10">
        <f t="shared" si="337"/>
        <v>-3</v>
      </c>
      <c r="AA214" s="10">
        <f t="shared" si="338"/>
        <v>-1</v>
      </c>
      <c r="AB214" s="10">
        <f t="shared" si="339"/>
        <v>-1</v>
      </c>
      <c r="AC214" s="10">
        <f t="shared" si="340"/>
        <v>1</v>
      </c>
      <c r="AD214" s="12" t="b">
        <f t="shared" si="425"/>
        <v>0</v>
      </c>
      <c r="AE214" s="10">
        <f t="shared" si="426"/>
        <v>-4</v>
      </c>
      <c r="AF214" s="10">
        <f t="shared" si="341"/>
        <v>-1</v>
      </c>
      <c r="AG214" s="10">
        <f t="shared" si="342"/>
        <v>3</v>
      </c>
      <c r="AH214" s="10">
        <f t="shared" si="343"/>
        <v>1</v>
      </c>
      <c r="AI214" s="10">
        <f t="shared" si="344"/>
        <v>1</v>
      </c>
      <c r="AJ214" s="10">
        <f t="shared" si="345"/>
        <v>-1</v>
      </c>
      <c r="AK214" s="12" t="b">
        <f t="shared" si="427"/>
        <v>0</v>
      </c>
      <c r="AL214" s="10" t="str">
        <f t="shared" si="428"/>
        <v>51</v>
      </c>
      <c r="AM214" s="10" t="str">
        <f t="shared" si="429"/>
        <v>56</v>
      </c>
      <c r="AN214" s="10" t="str">
        <f t="shared" si="430"/>
        <v>32</v>
      </c>
      <c r="AO214" s="10" t="str">
        <f t="shared" si="431"/>
        <v>12</v>
      </c>
      <c r="AP214" s="13">
        <f t="shared" si="346"/>
        <v>5</v>
      </c>
      <c r="AQ214" s="13">
        <f t="shared" si="347"/>
        <v>-24</v>
      </c>
      <c r="AR214" s="13">
        <f t="shared" si="432"/>
        <v>-20</v>
      </c>
      <c r="AS214" s="12" t="b">
        <f t="shared" si="433"/>
        <v>0</v>
      </c>
      <c r="AT214" s="10" t="str">
        <f t="shared" si="434"/>
        <v>51</v>
      </c>
      <c r="AU214" s="10" t="str">
        <f t="shared" si="435"/>
        <v>56</v>
      </c>
      <c r="AV214" s="10" t="str">
        <f t="shared" si="436"/>
        <v>32</v>
      </c>
      <c r="AW214" s="10" t="str">
        <f t="shared" si="437"/>
        <v>12</v>
      </c>
      <c r="AX214" s="13">
        <f t="shared" si="438"/>
        <v>-5</v>
      </c>
      <c r="AY214" s="13">
        <f t="shared" si="399"/>
        <v>24</v>
      </c>
      <c r="AZ214" s="13">
        <f t="shared" si="439"/>
        <v>20</v>
      </c>
      <c r="BA214" s="12" t="b">
        <f t="shared" si="440"/>
        <v>0</v>
      </c>
      <c r="BB214" s="12" t="b">
        <f t="shared" si="348"/>
        <v>0</v>
      </c>
      <c r="BC214" t="b">
        <f>IF(OR((O214,V214,AD214,AK214,AS214,BA214)),TRUE,FALSE)</f>
        <v>0</v>
      </c>
      <c r="BD214" t="str">
        <f t="shared" si="349"/>
        <v>غير جميل</v>
      </c>
      <c r="BE214" t="str">
        <f t="shared" si="402"/>
        <v>غير جميل</v>
      </c>
      <c r="BF214" t="str">
        <f t="shared" si="403"/>
        <v>غير جميل</v>
      </c>
      <c r="BG214" t="str">
        <f t="shared" si="404"/>
        <v>غير جميل</v>
      </c>
      <c r="BH214" t="str">
        <f t="shared" si="405"/>
        <v>غير جميل</v>
      </c>
      <c r="BI214" t="str">
        <f t="shared" si="406"/>
        <v>غير جميل</v>
      </c>
      <c r="BJ214" t="str">
        <f t="shared" si="407"/>
        <v>غير جميل</v>
      </c>
      <c r="BK214" t="str">
        <f t="shared" si="350"/>
        <v>غير جميل</v>
      </c>
    </row>
    <row r="215" spans="1:63" ht="15.75">
      <c r="A215" s="6" t="s">
        <v>193</v>
      </c>
      <c r="B215" s="7" t="str">
        <f t="shared" ref="B215:I215" si="445">MID($A215,COLUMN(A215),1)</f>
        <v>5</v>
      </c>
      <c r="C215" s="7" t="str">
        <f t="shared" si="445"/>
        <v>1</v>
      </c>
      <c r="D215" s="7" t="str">
        <f t="shared" si="445"/>
        <v>5</v>
      </c>
      <c r="E215" s="7" t="str">
        <f t="shared" si="445"/>
        <v>6</v>
      </c>
      <c r="F215" s="7" t="str">
        <f t="shared" si="445"/>
        <v>3</v>
      </c>
      <c r="G215" s="7" t="str">
        <f t="shared" si="445"/>
        <v>2</v>
      </c>
      <c r="H215" s="7" t="str">
        <f t="shared" si="445"/>
        <v>4</v>
      </c>
      <c r="I215" s="7" t="str">
        <f t="shared" si="445"/>
        <v>6</v>
      </c>
      <c r="J215" s="8" t="str">
        <f t="shared" si="396"/>
        <v>No</v>
      </c>
      <c r="K215" s="3" t="str">
        <f t="shared" si="397"/>
        <v>No</v>
      </c>
      <c r="M215" s="10">
        <f t="shared" si="417"/>
        <v>5</v>
      </c>
      <c r="N215" s="10">
        <f t="shared" si="334"/>
        <v>2</v>
      </c>
      <c r="O215" s="12" t="b">
        <f t="shared" si="401"/>
        <v>0</v>
      </c>
      <c r="P215" s="10" t="str">
        <f t="shared" si="418"/>
        <v>51</v>
      </c>
      <c r="Q215" s="10" t="str">
        <f t="shared" si="419"/>
        <v>56</v>
      </c>
      <c r="R215" s="10" t="str">
        <f t="shared" si="420"/>
        <v>32</v>
      </c>
      <c r="S215" s="10" t="str">
        <f t="shared" si="421"/>
        <v>46</v>
      </c>
      <c r="T215" s="13" t="e">
        <f t="shared" si="422"/>
        <v>#N/A</v>
      </c>
      <c r="U215" s="13">
        <f t="shared" si="423"/>
        <v>0</v>
      </c>
      <c r="V215" s="12" t="b">
        <f t="shared" si="398"/>
        <v>0</v>
      </c>
      <c r="W215" s="10">
        <f t="shared" si="424"/>
        <v>-4</v>
      </c>
      <c r="X215" s="10">
        <f t="shared" si="335"/>
        <v>4</v>
      </c>
      <c r="Y215" s="10">
        <f t="shared" si="336"/>
        <v>1</v>
      </c>
      <c r="Z215" s="10">
        <f t="shared" si="337"/>
        <v>-3</v>
      </c>
      <c r="AA215" s="10">
        <f t="shared" si="338"/>
        <v>-1</v>
      </c>
      <c r="AB215" s="10">
        <f t="shared" si="339"/>
        <v>2</v>
      </c>
      <c r="AC215" s="10">
        <f t="shared" si="340"/>
        <v>2</v>
      </c>
      <c r="AD215" s="12" t="b">
        <f t="shared" si="425"/>
        <v>0</v>
      </c>
      <c r="AE215" s="10">
        <f t="shared" si="426"/>
        <v>-4</v>
      </c>
      <c r="AF215" s="10">
        <f t="shared" si="341"/>
        <v>-1</v>
      </c>
      <c r="AG215" s="10">
        <f t="shared" si="342"/>
        <v>3</v>
      </c>
      <c r="AH215" s="10">
        <f t="shared" si="343"/>
        <v>1</v>
      </c>
      <c r="AI215" s="10">
        <f t="shared" si="344"/>
        <v>-2</v>
      </c>
      <c r="AJ215" s="10">
        <f t="shared" si="345"/>
        <v>-2</v>
      </c>
      <c r="AK215" s="12" t="b">
        <f t="shared" si="427"/>
        <v>0</v>
      </c>
      <c r="AL215" s="10" t="str">
        <f t="shared" si="428"/>
        <v>51</v>
      </c>
      <c r="AM215" s="10" t="str">
        <f t="shared" si="429"/>
        <v>56</v>
      </c>
      <c r="AN215" s="10" t="str">
        <f t="shared" si="430"/>
        <v>32</v>
      </c>
      <c r="AO215" s="10" t="str">
        <f t="shared" si="431"/>
        <v>46</v>
      </c>
      <c r="AP215" s="13">
        <f t="shared" si="346"/>
        <v>5</v>
      </c>
      <c r="AQ215" s="13">
        <f t="shared" si="347"/>
        <v>-24</v>
      </c>
      <c r="AR215" s="13">
        <f t="shared" si="432"/>
        <v>14</v>
      </c>
      <c r="AS215" s="12" t="b">
        <f t="shared" si="433"/>
        <v>0</v>
      </c>
      <c r="AT215" s="10" t="str">
        <f t="shared" si="434"/>
        <v>51</v>
      </c>
      <c r="AU215" s="10" t="str">
        <f t="shared" si="435"/>
        <v>56</v>
      </c>
      <c r="AV215" s="10" t="str">
        <f t="shared" si="436"/>
        <v>32</v>
      </c>
      <c r="AW215" s="10" t="str">
        <f t="shared" si="437"/>
        <v>46</v>
      </c>
      <c r="AX215" s="13">
        <f t="shared" si="438"/>
        <v>-5</v>
      </c>
      <c r="AY215" s="13">
        <f t="shared" si="399"/>
        <v>24</v>
      </c>
      <c r="AZ215" s="13">
        <f t="shared" si="439"/>
        <v>-14</v>
      </c>
      <c r="BA215" s="12" t="b">
        <f t="shared" si="440"/>
        <v>0</v>
      </c>
      <c r="BB215" s="12" t="b">
        <f t="shared" si="348"/>
        <v>0</v>
      </c>
      <c r="BC215" t="b">
        <f>IF(OR((O215,V215,AD215,AK215,AS215,BA215)),TRUE,FALSE)</f>
        <v>0</v>
      </c>
      <c r="BD215" t="str">
        <f t="shared" si="349"/>
        <v>غير جميل</v>
      </c>
      <c r="BE215" t="str">
        <f t="shared" si="402"/>
        <v>غير جميل</v>
      </c>
      <c r="BF215" t="str">
        <f t="shared" si="403"/>
        <v>غير جميل</v>
      </c>
      <c r="BG215" t="str">
        <f t="shared" si="404"/>
        <v>غير جميل</v>
      </c>
      <c r="BH215" t="str">
        <f t="shared" si="405"/>
        <v>غير جميل</v>
      </c>
      <c r="BI215" t="str">
        <f t="shared" si="406"/>
        <v>غير جميل</v>
      </c>
      <c r="BJ215" t="str">
        <f t="shared" si="407"/>
        <v>غير جميل</v>
      </c>
      <c r="BK215" t="str">
        <f t="shared" si="350"/>
        <v>غير جميل</v>
      </c>
    </row>
    <row r="216" spans="1:63" ht="15.75">
      <c r="A216" s="6" t="s">
        <v>194</v>
      </c>
      <c r="B216" s="7" t="str">
        <f t="shared" ref="B216:I216" si="446">MID($A216,COLUMN(A216),1)</f>
        <v>5</v>
      </c>
      <c r="C216" s="7" t="str">
        <f t="shared" si="446"/>
        <v>1</v>
      </c>
      <c r="D216" s="7" t="str">
        <f t="shared" si="446"/>
        <v>5</v>
      </c>
      <c r="E216" s="7" t="str">
        <f t="shared" si="446"/>
        <v>6</v>
      </c>
      <c r="F216" s="7" t="str">
        <f t="shared" si="446"/>
        <v>3</v>
      </c>
      <c r="G216" s="7" t="str">
        <f t="shared" si="446"/>
        <v>2</v>
      </c>
      <c r="H216" s="7" t="str">
        <f t="shared" si="446"/>
        <v>6</v>
      </c>
      <c r="I216" s="7" t="str">
        <f t="shared" si="446"/>
        <v>0</v>
      </c>
      <c r="J216" s="8" t="str">
        <f t="shared" si="396"/>
        <v>No</v>
      </c>
      <c r="K216" s="3" t="str">
        <f t="shared" si="397"/>
        <v>No</v>
      </c>
      <c r="M216" s="10">
        <f t="shared" si="417"/>
        <v>5</v>
      </c>
      <c r="N216" s="10">
        <f t="shared" si="334"/>
        <v>2</v>
      </c>
      <c r="O216" s="12" t="b">
        <f t="shared" si="401"/>
        <v>0</v>
      </c>
      <c r="P216" s="10" t="str">
        <f t="shared" si="418"/>
        <v>51</v>
      </c>
      <c r="Q216" s="10" t="str">
        <f t="shared" si="419"/>
        <v>56</v>
      </c>
      <c r="R216" s="10" t="str">
        <f t="shared" si="420"/>
        <v>32</v>
      </c>
      <c r="S216" s="10" t="str">
        <f t="shared" si="421"/>
        <v>60</v>
      </c>
      <c r="T216" s="13" t="e">
        <f t="shared" si="422"/>
        <v>#N/A</v>
      </c>
      <c r="U216" s="13">
        <f t="shared" si="423"/>
        <v>0</v>
      </c>
      <c r="V216" s="12" t="b">
        <f t="shared" si="398"/>
        <v>0</v>
      </c>
      <c r="W216" s="10">
        <f t="shared" si="424"/>
        <v>-4</v>
      </c>
      <c r="X216" s="10">
        <f t="shared" si="335"/>
        <v>4</v>
      </c>
      <c r="Y216" s="10">
        <f t="shared" si="336"/>
        <v>1</v>
      </c>
      <c r="Z216" s="10">
        <f t="shared" si="337"/>
        <v>-3</v>
      </c>
      <c r="AA216" s="10">
        <f t="shared" si="338"/>
        <v>-1</v>
      </c>
      <c r="AB216" s="10">
        <f t="shared" si="339"/>
        <v>4</v>
      </c>
      <c r="AC216" s="10">
        <f t="shared" si="340"/>
        <v>-6</v>
      </c>
      <c r="AD216" s="12" t="b">
        <f t="shared" si="425"/>
        <v>0</v>
      </c>
      <c r="AE216" s="10">
        <f t="shared" si="426"/>
        <v>-4</v>
      </c>
      <c r="AF216" s="10">
        <f t="shared" si="341"/>
        <v>-1</v>
      </c>
      <c r="AG216" s="10">
        <f t="shared" si="342"/>
        <v>3</v>
      </c>
      <c r="AH216" s="10">
        <f t="shared" si="343"/>
        <v>1</v>
      </c>
      <c r="AI216" s="10">
        <f t="shared" si="344"/>
        <v>-4</v>
      </c>
      <c r="AJ216" s="10">
        <f t="shared" si="345"/>
        <v>6</v>
      </c>
      <c r="AK216" s="12" t="b">
        <f t="shared" si="427"/>
        <v>0</v>
      </c>
      <c r="AL216" s="10" t="str">
        <f t="shared" si="428"/>
        <v>51</v>
      </c>
      <c r="AM216" s="10" t="str">
        <f t="shared" si="429"/>
        <v>56</v>
      </c>
      <c r="AN216" s="10" t="str">
        <f t="shared" si="430"/>
        <v>32</v>
      </c>
      <c r="AO216" s="10" t="str">
        <f t="shared" si="431"/>
        <v>60</v>
      </c>
      <c r="AP216" s="13">
        <f t="shared" si="346"/>
        <v>5</v>
      </c>
      <c r="AQ216" s="13">
        <f t="shared" si="347"/>
        <v>-24</v>
      </c>
      <c r="AR216" s="13">
        <f t="shared" si="432"/>
        <v>28</v>
      </c>
      <c r="AS216" s="12" t="b">
        <f t="shared" si="433"/>
        <v>0</v>
      </c>
      <c r="AT216" s="10" t="str">
        <f t="shared" si="434"/>
        <v>51</v>
      </c>
      <c r="AU216" s="10" t="str">
        <f t="shared" si="435"/>
        <v>56</v>
      </c>
      <c r="AV216" s="10" t="str">
        <f t="shared" si="436"/>
        <v>32</v>
      </c>
      <c r="AW216" s="10" t="str">
        <f t="shared" si="437"/>
        <v>60</v>
      </c>
      <c r="AX216" s="13">
        <f t="shared" si="438"/>
        <v>-5</v>
      </c>
      <c r="AY216" s="13">
        <f t="shared" si="399"/>
        <v>24</v>
      </c>
      <c r="AZ216" s="13">
        <f t="shared" si="439"/>
        <v>-28</v>
      </c>
      <c r="BA216" s="12" t="b">
        <f t="shared" si="440"/>
        <v>0</v>
      </c>
      <c r="BB216" s="12" t="b">
        <f t="shared" si="348"/>
        <v>0</v>
      </c>
      <c r="BC216" t="b">
        <f>IF(OR((O216,V216,AD216,AK216,AS216,BA216)),TRUE,FALSE)</f>
        <v>0</v>
      </c>
      <c r="BD216" t="str">
        <f t="shared" si="349"/>
        <v>غير جميل</v>
      </c>
      <c r="BE216" t="str">
        <f t="shared" si="402"/>
        <v>غير جميل</v>
      </c>
      <c r="BF216" t="str">
        <f t="shared" si="403"/>
        <v>غير جميل</v>
      </c>
      <c r="BG216" t="str">
        <f t="shared" si="404"/>
        <v>غير جميل</v>
      </c>
      <c r="BH216" t="str">
        <f t="shared" si="405"/>
        <v>غير جميل</v>
      </c>
      <c r="BI216" t="str">
        <f t="shared" si="406"/>
        <v>غير جميل</v>
      </c>
      <c r="BJ216" t="str">
        <f t="shared" si="407"/>
        <v>غير جميل</v>
      </c>
      <c r="BK216" t="str">
        <f t="shared" si="350"/>
        <v>غير جميل</v>
      </c>
    </row>
    <row r="217" spans="1:63" ht="15.75">
      <c r="A217" s="6" t="s">
        <v>195</v>
      </c>
      <c r="B217" s="7" t="str">
        <f t="shared" ref="B217:I217" si="447">MID($A217,COLUMN(A217),1)</f>
        <v>5</v>
      </c>
      <c r="C217" s="7" t="str">
        <f t="shared" si="447"/>
        <v>1</v>
      </c>
      <c r="D217" s="7" t="str">
        <f t="shared" si="447"/>
        <v>5</v>
      </c>
      <c r="E217" s="7" t="str">
        <f t="shared" si="447"/>
        <v>6</v>
      </c>
      <c r="F217" s="7" t="str">
        <f t="shared" si="447"/>
        <v>3</v>
      </c>
      <c r="G217" s="7" t="str">
        <f t="shared" si="447"/>
        <v>4</v>
      </c>
      <c r="H217" s="7" t="str">
        <f t="shared" si="447"/>
        <v>3</v>
      </c>
      <c r="I217" s="7" t="str">
        <f t="shared" si="447"/>
        <v>3</v>
      </c>
      <c r="J217" s="8" t="str">
        <f t="shared" si="396"/>
        <v>No</v>
      </c>
      <c r="K217" s="3" t="str">
        <f t="shared" si="397"/>
        <v>No</v>
      </c>
      <c r="M217" s="10">
        <f t="shared" si="417"/>
        <v>3</v>
      </c>
      <c r="N217" s="10">
        <f t="shared" si="334"/>
        <v>3</v>
      </c>
      <c r="O217" s="12" t="b">
        <f t="shared" si="401"/>
        <v>0</v>
      </c>
      <c r="P217" s="10" t="str">
        <f t="shared" si="418"/>
        <v>51</v>
      </c>
      <c r="Q217" s="10" t="str">
        <f t="shared" si="419"/>
        <v>56</v>
      </c>
      <c r="R217" s="10" t="str">
        <f t="shared" si="420"/>
        <v>34</v>
      </c>
      <c r="S217" s="10" t="str">
        <f t="shared" si="421"/>
        <v>33</v>
      </c>
      <c r="T217" s="13" t="e">
        <f t="shared" si="422"/>
        <v>#N/A</v>
      </c>
      <c r="U217" s="13">
        <f t="shared" si="423"/>
        <v>0</v>
      </c>
      <c r="V217" s="12" t="b">
        <f t="shared" si="398"/>
        <v>0</v>
      </c>
      <c r="W217" s="10">
        <f t="shared" si="424"/>
        <v>-4</v>
      </c>
      <c r="X217" s="10">
        <f t="shared" si="335"/>
        <v>4</v>
      </c>
      <c r="Y217" s="10">
        <f t="shared" si="336"/>
        <v>1</v>
      </c>
      <c r="Z217" s="10">
        <f t="shared" si="337"/>
        <v>-3</v>
      </c>
      <c r="AA217" s="10">
        <f t="shared" si="338"/>
        <v>1</v>
      </c>
      <c r="AB217" s="10">
        <f t="shared" si="339"/>
        <v>-1</v>
      </c>
      <c r="AC217" s="10">
        <f t="shared" si="340"/>
        <v>0</v>
      </c>
      <c r="AD217" s="12" t="b">
        <f t="shared" si="425"/>
        <v>0</v>
      </c>
      <c r="AE217" s="10">
        <f t="shared" si="426"/>
        <v>-4</v>
      </c>
      <c r="AF217" s="10">
        <f t="shared" si="341"/>
        <v>-1</v>
      </c>
      <c r="AG217" s="10">
        <f t="shared" si="342"/>
        <v>3</v>
      </c>
      <c r="AH217" s="10">
        <f t="shared" si="343"/>
        <v>-1</v>
      </c>
      <c r="AI217" s="10">
        <f t="shared" si="344"/>
        <v>1</v>
      </c>
      <c r="AJ217" s="10">
        <f t="shared" si="345"/>
        <v>0</v>
      </c>
      <c r="AK217" s="12" t="b">
        <f t="shared" si="427"/>
        <v>0</v>
      </c>
      <c r="AL217" s="10" t="str">
        <f t="shared" si="428"/>
        <v>51</v>
      </c>
      <c r="AM217" s="10" t="str">
        <f t="shared" si="429"/>
        <v>56</v>
      </c>
      <c r="AN217" s="10" t="str">
        <f t="shared" si="430"/>
        <v>34</v>
      </c>
      <c r="AO217" s="10" t="str">
        <f t="shared" si="431"/>
        <v>33</v>
      </c>
      <c r="AP217" s="13">
        <f t="shared" si="346"/>
        <v>5</v>
      </c>
      <c r="AQ217" s="13">
        <f t="shared" si="347"/>
        <v>-22</v>
      </c>
      <c r="AR217" s="13">
        <f t="shared" si="432"/>
        <v>-1</v>
      </c>
      <c r="AS217" s="12" t="b">
        <f t="shared" si="433"/>
        <v>0</v>
      </c>
      <c r="AT217" s="10" t="str">
        <f t="shared" si="434"/>
        <v>51</v>
      </c>
      <c r="AU217" s="10" t="str">
        <f t="shared" si="435"/>
        <v>56</v>
      </c>
      <c r="AV217" s="10" t="str">
        <f t="shared" si="436"/>
        <v>34</v>
      </c>
      <c r="AW217" s="10" t="str">
        <f t="shared" si="437"/>
        <v>33</v>
      </c>
      <c r="AX217" s="13">
        <f t="shared" si="438"/>
        <v>-5</v>
      </c>
      <c r="AY217" s="13">
        <f t="shared" si="399"/>
        <v>22</v>
      </c>
      <c r="AZ217" s="13">
        <f t="shared" si="439"/>
        <v>1</v>
      </c>
      <c r="BA217" s="12" t="b">
        <f t="shared" si="440"/>
        <v>0</v>
      </c>
      <c r="BB217" s="12" t="b">
        <f t="shared" si="348"/>
        <v>0</v>
      </c>
      <c r="BC217" t="b">
        <f>IF(OR((O217,V217,AD217,AK217,AS217,BA217)),TRUE,FALSE)</f>
        <v>0</v>
      </c>
      <c r="BD217" t="str">
        <f t="shared" si="349"/>
        <v>غير جميل</v>
      </c>
      <c r="BE217" t="str">
        <f t="shared" si="402"/>
        <v>غير جميل</v>
      </c>
      <c r="BF217" t="str">
        <f t="shared" si="403"/>
        <v>غير جميل</v>
      </c>
      <c r="BG217" t="str">
        <f t="shared" si="404"/>
        <v>غير جميل</v>
      </c>
      <c r="BH217" t="str">
        <f t="shared" si="405"/>
        <v>غير جميل</v>
      </c>
      <c r="BI217" t="str">
        <f t="shared" si="406"/>
        <v>غير جميل</v>
      </c>
      <c r="BJ217" t="str">
        <f t="shared" si="407"/>
        <v>غير جميل</v>
      </c>
      <c r="BK217" t="str">
        <f t="shared" si="350"/>
        <v>غير جميل</v>
      </c>
    </row>
    <row r="218" spans="1:63" ht="15.75">
      <c r="A218" s="6" t="s">
        <v>196</v>
      </c>
      <c r="B218" s="7" t="str">
        <f t="shared" ref="B218:I218" si="448">MID($A218,COLUMN(A218),1)</f>
        <v>5</v>
      </c>
      <c r="C218" s="7" t="str">
        <f t="shared" si="448"/>
        <v>1</v>
      </c>
      <c r="D218" s="7" t="str">
        <f t="shared" si="448"/>
        <v>5</v>
      </c>
      <c r="E218" s="7" t="str">
        <f t="shared" si="448"/>
        <v>6</v>
      </c>
      <c r="F218" s="7" t="str">
        <f t="shared" si="448"/>
        <v>3</v>
      </c>
      <c r="G218" s="7" t="str">
        <f t="shared" si="448"/>
        <v>5</v>
      </c>
      <c r="H218" s="7" t="str">
        <f t="shared" si="448"/>
        <v>0</v>
      </c>
      <c r="I218" s="7" t="str">
        <f t="shared" si="448"/>
        <v>0</v>
      </c>
      <c r="J218" s="8" t="str">
        <f t="shared" si="396"/>
        <v>No</v>
      </c>
      <c r="K218" s="3" t="str">
        <f t="shared" si="397"/>
        <v>No</v>
      </c>
      <c r="M218" s="10">
        <f t="shared" si="417"/>
        <v>5</v>
      </c>
      <c r="N218" s="10">
        <f t="shared" si="334"/>
        <v>3</v>
      </c>
      <c r="O218" s="12" t="b">
        <f t="shared" si="401"/>
        <v>0</v>
      </c>
      <c r="P218" s="10" t="str">
        <f t="shared" si="418"/>
        <v>51</v>
      </c>
      <c r="Q218" s="10" t="str">
        <f t="shared" si="419"/>
        <v>56</v>
      </c>
      <c r="R218" s="10" t="str">
        <f t="shared" si="420"/>
        <v>35</v>
      </c>
      <c r="S218" s="10" t="str">
        <f t="shared" si="421"/>
        <v>00</v>
      </c>
      <c r="T218" s="13" t="e">
        <f t="shared" si="422"/>
        <v>#N/A</v>
      </c>
      <c r="U218" s="13">
        <f t="shared" si="423"/>
        <v>0</v>
      </c>
      <c r="V218" s="12" t="b">
        <f t="shared" si="398"/>
        <v>0</v>
      </c>
      <c r="W218" s="10">
        <f t="shared" si="424"/>
        <v>-4</v>
      </c>
      <c r="X218" s="10">
        <f t="shared" si="335"/>
        <v>4</v>
      </c>
      <c r="Y218" s="10">
        <f t="shared" si="336"/>
        <v>1</v>
      </c>
      <c r="Z218" s="10">
        <f t="shared" si="337"/>
        <v>-3</v>
      </c>
      <c r="AA218" s="10">
        <f t="shared" si="338"/>
        <v>2</v>
      </c>
      <c r="AB218" s="10">
        <f t="shared" si="339"/>
        <v>-5</v>
      </c>
      <c r="AC218" s="10">
        <f t="shared" si="340"/>
        <v>0</v>
      </c>
      <c r="AD218" s="12" t="b">
        <f t="shared" si="425"/>
        <v>0</v>
      </c>
      <c r="AE218" s="10">
        <f t="shared" si="426"/>
        <v>-4</v>
      </c>
      <c r="AF218" s="10">
        <f t="shared" si="341"/>
        <v>-1</v>
      </c>
      <c r="AG218" s="10">
        <f t="shared" si="342"/>
        <v>3</v>
      </c>
      <c r="AH218" s="10">
        <f t="shared" si="343"/>
        <v>-2</v>
      </c>
      <c r="AI218" s="10">
        <f t="shared" si="344"/>
        <v>5</v>
      </c>
      <c r="AJ218" s="10">
        <f t="shared" si="345"/>
        <v>0</v>
      </c>
      <c r="AK218" s="12" t="b">
        <f t="shared" si="427"/>
        <v>0</v>
      </c>
      <c r="AL218" s="10" t="str">
        <f t="shared" si="428"/>
        <v>51</v>
      </c>
      <c r="AM218" s="10" t="str">
        <f t="shared" si="429"/>
        <v>56</v>
      </c>
      <c r="AN218" s="10" t="str">
        <f t="shared" si="430"/>
        <v>35</v>
      </c>
      <c r="AO218" s="10" t="str">
        <f t="shared" si="431"/>
        <v>00</v>
      </c>
      <c r="AP218" s="13">
        <f t="shared" si="346"/>
        <v>5</v>
      </c>
      <c r="AQ218" s="13">
        <f t="shared" si="347"/>
        <v>-21</v>
      </c>
      <c r="AR218" s="13">
        <f t="shared" si="432"/>
        <v>-35</v>
      </c>
      <c r="AS218" s="12" t="b">
        <f t="shared" si="433"/>
        <v>0</v>
      </c>
      <c r="AT218" s="10" t="str">
        <f t="shared" si="434"/>
        <v>51</v>
      </c>
      <c r="AU218" s="10" t="str">
        <f t="shared" si="435"/>
        <v>56</v>
      </c>
      <c r="AV218" s="10" t="str">
        <f t="shared" si="436"/>
        <v>35</v>
      </c>
      <c r="AW218" s="10" t="str">
        <f t="shared" si="437"/>
        <v>00</v>
      </c>
      <c r="AX218" s="13">
        <f t="shared" si="438"/>
        <v>-5</v>
      </c>
      <c r="AY218" s="13">
        <f t="shared" si="399"/>
        <v>21</v>
      </c>
      <c r="AZ218" s="13">
        <f t="shared" si="439"/>
        <v>35</v>
      </c>
      <c r="BA218" s="12" t="b">
        <f t="shared" si="440"/>
        <v>0</v>
      </c>
      <c r="BB218" s="12" t="b">
        <f t="shared" si="348"/>
        <v>0</v>
      </c>
      <c r="BC218" t="b">
        <f>IF(OR((O218,V218,AD218,AK218,AS218,BA218)),TRUE,FALSE)</f>
        <v>0</v>
      </c>
      <c r="BD218" t="str">
        <f t="shared" si="349"/>
        <v>غير جميل</v>
      </c>
      <c r="BE218" t="str">
        <f t="shared" si="402"/>
        <v>غير جميل</v>
      </c>
      <c r="BF218" t="str">
        <f t="shared" si="403"/>
        <v>غير جميل</v>
      </c>
      <c r="BG218" t="str">
        <f t="shared" si="404"/>
        <v>غير جميل</v>
      </c>
      <c r="BH218" t="str">
        <f t="shared" si="405"/>
        <v>غير جميل</v>
      </c>
      <c r="BI218" t="str">
        <f t="shared" si="406"/>
        <v>غير جميل</v>
      </c>
      <c r="BJ218" t="str">
        <f t="shared" si="407"/>
        <v>غير جميل</v>
      </c>
      <c r="BK218" t="str">
        <f t="shared" si="350"/>
        <v>غير جميل</v>
      </c>
    </row>
    <row r="219" spans="1:63" ht="15.75">
      <c r="A219" s="6" t="s">
        <v>197</v>
      </c>
      <c r="B219" s="7" t="str">
        <f t="shared" ref="B219:I219" si="449">MID($A219,COLUMN(A219),1)</f>
        <v>5</v>
      </c>
      <c r="C219" s="7" t="str">
        <f t="shared" si="449"/>
        <v>1</v>
      </c>
      <c r="D219" s="7" t="str">
        <f t="shared" si="449"/>
        <v>5</v>
      </c>
      <c r="E219" s="7" t="str">
        <f t="shared" si="449"/>
        <v>6</v>
      </c>
      <c r="F219" s="7" t="str">
        <f t="shared" si="449"/>
        <v>3</v>
      </c>
      <c r="G219" s="7" t="str">
        <f t="shared" si="449"/>
        <v>8</v>
      </c>
      <c r="H219" s="7" t="str">
        <f t="shared" si="449"/>
        <v>5</v>
      </c>
      <c r="I219" s="7" t="str">
        <f t="shared" si="449"/>
        <v>6</v>
      </c>
      <c r="J219" s="8" t="str">
        <f t="shared" si="396"/>
        <v>No</v>
      </c>
      <c r="K219" s="3" t="str">
        <f t="shared" si="397"/>
        <v>No</v>
      </c>
      <c r="M219" s="10">
        <f t="shared" si="417"/>
        <v>5</v>
      </c>
      <c r="N219" s="10">
        <f t="shared" ref="N219:N282" si="450">COUNTIF(B219:I219,M219)</f>
        <v>3</v>
      </c>
      <c r="O219" s="12" t="b">
        <f t="shared" si="401"/>
        <v>0</v>
      </c>
      <c r="P219" s="10" t="str">
        <f t="shared" si="418"/>
        <v>51</v>
      </c>
      <c r="Q219" s="10" t="str">
        <f t="shared" si="419"/>
        <v>56</v>
      </c>
      <c r="R219" s="10" t="str">
        <f t="shared" si="420"/>
        <v>38</v>
      </c>
      <c r="S219" s="10" t="str">
        <f t="shared" si="421"/>
        <v>56</v>
      </c>
      <c r="T219" s="13">
        <f t="shared" si="422"/>
        <v>56</v>
      </c>
      <c r="U219" s="13">
        <f t="shared" si="423"/>
        <v>2</v>
      </c>
      <c r="V219" s="12" t="b">
        <f t="shared" si="398"/>
        <v>0</v>
      </c>
      <c r="W219" s="10">
        <f t="shared" si="424"/>
        <v>-4</v>
      </c>
      <c r="X219" s="10">
        <f t="shared" ref="X219:X282" si="451">D219-C219</f>
        <v>4</v>
      </c>
      <c r="Y219" s="10">
        <f t="shared" ref="Y219:Y282" si="452">E219-D219</f>
        <v>1</v>
      </c>
      <c r="Z219" s="10">
        <f t="shared" ref="Z219:Z282" si="453">F219-E219</f>
        <v>-3</v>
      </c>
      <c r="AA219" s="10">
        <f t="shared" ref="AA219:AA282" si="454">G219-F219</f>
        <v>5</v>
      </c>
      <c r="AB219" s="10">
        <f t="shared" ref="AB219:AB282" si="455">H219-G219</f>
        <v>-3</v>
      </c>
      <c r="AC219" s="10">
        <f t="shared" ref="AC219:AC282" si="456">I219-H219</f>
        <v>1</v>
      </c>
      <c r="AD219" s="12" t="b">
        <f t="shared" si="425"/>
        <v>0</v>
      </c>
      <c r="AE219" s="10">
        <f t="shared" si="426"/>
        <v>-4</v>
      </c>
      <c r="AF219" s="10">
        <f t="shared" ref="AF219:AF282" si="457">D219-E219</f>
        <v>-1</v>
      </c>
      <c r="AG219" s="10">
        <f t="shared" ref="AG219:AG282" si="458">E219-F219</f>
        <v>3</v>
      </c>
      <c r="AH219" s="10">
        <f t="shared" ref="AH219:AH282" si="459">F219-G219</f>
        <v>-5</v>
      </c>
      <c r="AI219" s="10">
        <f t="shared" ref="AI219:AI282" si="460">G219-H219</f>
        <v>3</v>
      </c>
      <c r="AJ219" s="10">
        <f t="shared" ref="AJ219:AJ282" si="461">H219-I219</f>
        <v>-1</v>
      </c>
      <c r="AK219" s="12" t="b">
        <f t="shared" si="427"/>
        <v>0</v>
      </c>
      <c r="AL219" s="10" t="str">
        <f t="shared" si="428"/>
        <v>51</v>
      </c>
      <c r="AM219" s="10" t="str">
        <f t="shared" si="429"/>
        <v>56</v>
      </c>
      <c r="AN219" s="10" t="str">
        <f t="shared" si="430"/>
        <v>38</v>
      </c>
      <c r="AO219" s="10" t="str">
        <f t="shared" si="431"/>
        <v>56</v>
      </c>
      <c r="AP219" s="13">
        <f t="shared" ref="AP219:AP282" si="462">AM219-AL219</f>
        <v>5</v>
      </c>
      <c r="AQ219" s="13">
        <f t="shared" ref="AQ219:AQ282" si="463">AN219-AM219</f>
        <v>-18</v>
      </c>
      <c r="AR219" s="13">
        <f t="shared" si="432"/>
        <v>18</v>
      </c>
      <c r="AS219" s="12" t="b">
        <f t="shared" si="433"/>
        <v>0</v>
      </c>
      <c r="AT219" s="10" t="str">
        <f t="shared" si="434"/>
        <v>51</v>
      </c>
      <c r="AU219" s="10" t="str">
        <f t="shared" si="435"/>
        <v>56</v>
      </c>
      <c r="AV219" s="10" t="str">
        <f t="shared" si="436"/>
        <v>38</v>
      </c>
      <c r="AW219" s="10" t="str">
        <f t="shared" si="437"/>
        <v>56</v>
      </c>
      <c r="AX219" s="13">
        <f t="shared" si="438"/>
        <v>-5</v>
      </c>
      <c r="AY219" s="13">
        <f t="shared" si="399"/>
        <v>18</v>
      </c>
      <c r="AZ219" s="13">
        <f t="shared" si="439"/>
        <v>-18</v>
      </c>
      <c r="BA219" s="12" t="b">
        <f t="shared" si="440"/>
        <v>0</v>
      </c>
      <c r="BB219" s="12" t="b">
        <f t="shared" ref="BB219:BB282" si="464">IF(AND((B219=C219),(C219=D219),(D219=E219),(F219=G219),(G219=H219),(H219=I219)),TRUE,FALSE)</f>
        <v>0</v>
      </c>
      <c r="BC219" t="b">
        <f>IF(OR((O219,V219,AD219,AK219,AS219,BA219)),TRUE,FALSE)</f>
        <v>0</v>
      </c>
      <c r="BD219" t="str">
        <f t="shared" ref="BD219:BD282" si="465">IF(O219,$M$1,IF(V219,$P$1,IF(AD219,$W$1,IF(AK219,$AE$1,IF(AS219,$AL$1,IF(BA219,$AT$1,IF(BB219,$BB$1,"غير جميل")))))))</f>
        <v>غير جميل</v>
      </c>
      <c r="BE219" t="str">
        <f t="shared" si="402"/>
        <v>غير جميل</v>
      </c>
      <c r="BF219" t="str">
        <f t="shared" si="403"/>
        <v>غير جميل</v>
      </c>
      <c r="BG219" t="str">
        <f t="shared" si="404"/>
        <v>غير جميل</v>
      </c>
      <c r="BH219" t="str">
        <f t="shared" si="405"/>
        <v>غير جميل</v>
      </c>
      <c r="BI219" t="str">
        <f t="shared" si="406"/>
        <v>غير جميل</v>
      </c>
      <c r="BJ219" t="str">
        <f t="shared" si="407"/>
        <v>غير جميل</v>
      </c>
      <c r="BK219" t="str">
        <f t="shared" ref="BK219:BK282" si="466">IF(BB219,$BB$1,"غير جميل")</f>
        <v>غير جميل</v>
      </c>
    </row>
    <row r="220" spans="1:63" ht="15.75">
      <c r="A220" s="6" t="s">
        <v>198</v>
      </c>
      <c r="B220" s="7" t="str">
        <f t="shared" ref="B220:I220" si="467">MID($A220,COLUMN(A220),1)</f>
        <v>5</v>
      </c>
      <c r="C220" s="7" t="str">
        <f t="shared" si="467"/>
        <v>1</v>
      </c>
      <c r="D220" s="7" t="str">
        <f t="shared" si="467"/>
        <v>5</v>
      </c>
      <c r="E220" s="7" t="str">
        <f t="shared" si="467"/>
        <v>6</v>
      </c>
      <c r="F220" s="7" t="str">
        <f t="shared" si="467"/>
        <v>3</v>
      </c>
      <c r="G220" s="7" t="str">
        <f t="shared" si="467"/>
        <v>8</v>
      </c>
      <c r="H220" s="7" t="str">
        <f t="shared" si="467"/>
        <v>6</v>
      </c>
      <c r="I220" s="7" t="str">
        <f t="shared" si="467"/>
        <v>8</v>
      </c>
      <c r="J220" s="8" t="str">
        <f t="shared" si="396"/>
        <v>No</v>
      </c>
      <c r="K220" s="3" t="str">
        <f t="shared" si="397"/>
        <v>No</v>
      </c>
      <c r="M220" s="10">
        <f t="shared" si="417"/>
        <v>5</v>
      </c>
      <c r="N220" s="10">
        <f t="shared" si="450"/>
        <v>2</v>
      </c>
      <c r="O220" s="12" t="b">
        <f t="shared" si="401"/>
        <v>0</v>
      </c>
      <c r="P220" s="10" t="str">
        <f t="shared" si="418"/>
        <v>51</v>
      </c>
      <c r="Q220" s="10" t="str">
        <f t="shared" si="419"/>
        <v>56</v>
      </c>
      <c r="R220" s="10" t="str">
        <f t="shared" si="420"/>
        <v>38</v>
      </c>
      <c r="S220" s="10" t="str">
        <f t="shared" si="421"/>
        <v>68</v>
      </c>
      <c r="T220" s="13" t="e">
        <f t="shared" si="422"/>
        <v>#N/A</v>
      </c>
      <c r="U220" s="13">
        <f t="shared" si="423"/>
        <v>0</v>
      </c>
      <c r="V220" s="12" t="b">
        <f t="shared" si="398"/>
        <v>0</v>
      </c>
      <c r="W220" s="10">
        <f t="shared" si="424"/>
        <v>-4</v>
      </c>
      <c r="X220" s="10">
        <f t="shared" si="451"/>
        <v>4</v>
      </c>
      <c r="Y220" s="10">
        <f t="shared" si="452"/>
        <v>1</v>
      </c>
      <c r="Z220" s="10">
        <f t="shared" si="453"/>
        <v>-3</v>
      </c>
      <c r="AA220" s="10">
        <f t="shared" si="454"/>
        <v>5</v>
      </c>
      <c r="AB220" s="10">
        <f t="shared" si="455"/>
        <v>-2</v>
      </c>
      <c r="AC220" s="10">
        <f t="shared" si="456"/>
        <v>2</v>
      </c>
      <c r="AD220" s="12" t="b">
        <f t="shared" si="425"/>
        <v>0</v>
      </c>
      <c r="AE220" s="10">
        <f t="shared" si="426"/>
        <v>-4</v>
      </c>
      <c r="AF220" s="10">
        <f t="shared" si="457"/>
        <v>-1</v>
      </c>
      <c r="AG220" s="10">
        <f t="shared" si="458"/>
        <v>3</v>
      </c>
      <c r="AH220" s="10">
        <f t="shared" si="459"/>
        <v>-5</v>
      </c>
      <c r="AI220" s="10">
        <f t="shared" si="460"/>
        <v>2</v>
      </c>
      <c r="AJ220" s="10">
        <f t="shared" si="461"/>
        <v>-2</v>
      </c>
      <c r="AK220" s="12" t="b">
        <f t="shared" si="427"/>
        <v>0</v>
      </c>
      <c r="AL220" s="10" t="str">
        <f t="shared" si="428"/>
        <v>51</v>
      </c>
      <c r="AM220" s="10" t="str">
        <f t="shared" si="429"/>
        <v>56</v>
      </c>
      <c r="AN220" s="10" t="str">
        <f t="shared" si="430"/>
        <v>38</v>
      </c>
      <c r="AO220" s="10" t="str">
        <f t="shared" si="431"/>
        <v>68</v>
      </c>
      <c r="AP220" s="13">
        <f t="shared" si="462"/>
        <v>5</v>
      </c>
      <c r="AQ220" s="13">
        <f t="shared" si="463"/>
        <v>-18</v>
      </c>
      <c r="AR220" s="13">
        <f t="shared" si="432"/>
        <v>30</v>
      </c>
      <c r="AS220" s="12" t="b">
        <f t="shared" si="433"/>
        <v>0</v>
      </c>
      <c r="AT220" s="10" t="str">
        <f t="shared" si="434"/>
        <v>51</v>
      </c>
      <c r="AU220" s="10" t="str">
        <f t="shared" si="435"/>
        <v>56</v>
      </c>
      <c r="AV220" s="10" t="str">
        <f t="shared" si="436"/>
        <v>38</v>
      </c>
      <c r="AW220" s="10" t="str">
        <f t="shared" si="437"/>
        <v>68</v>
      </c>
      <c r="AX220" s="13">
        <f t="shared" si="438"/>
        <v>-5</v>
      </c>
      <c r="AY220" s="13">
        <f t="shared" si="399"/>
        <v>18</v>
      </c>
      <c r="AZ220" s="13">
        <f t="shared" si="439"/>
        <v>-30</v>
      </c>
      <c r="BA220" s="12" t="b">
        <f t="shared" si="440"/>
        <v>0</v>
      </c>
      <c r="BB220" s="12" t="b">
        <f t="shared" si="464"/>
        <v>0</v>
      </c>
      <c r="BC220" t="b">
        <f>IF(OR((O220,V220,AD220,AK220,AS220,BA220)),TRUE,FALSE)</f>
        <v>0</v>
      </c>
      <c r="BD220" t="str">
        <f t="shared" si="465"/>
        <v>غير جميل</v>
      </c>
      <c r="BE220" t="str">
        <f t="shared" si="402"/>
        <v>غير جميل</v>
      </c>
      <c r="BF220" t="str">
        <f t="shared" si="403"/>
        <v>غير جميل</v>
      </c>
      <c r="BG220" t="str">
        <f t="shared" si="404"/>
        <v>غير جميل</v>
      </c>
      <c r="BH220" t="str">
        <f t="shared" si="405"/>
        <v>غير جميل</v>
      </c>
      <c r="BI220" t="str">
        <f t="shared" si="406"/>
        <v>غير جميل</v>
      </c>
      <c r="BJ220" t="str">
        <f t="shared" si="407"/>
        <v>غير جميل</v>
      </c>
      <c r="BK220" t="str">
        <f t="shared" si="466"/>
        <v>غير جميل</v>
      </c>
    </row>
    <row r="221" spans="1:63" ht="15.75">
      <c r="A221" s="6" t="s">
        <v>199</v>
      </c>
      <c r="B221" s="7" t="str">
        <f t="shared" ref="B221:I221" si="468">MID($A221,COLUMN(A221),1)</f>
        <v>5</v>
      </c>
      <c r="C221" s="7" t="str">
        <f t="shared" si="468"/>
        <v>1</v>
      </c>
      <c r="D221" s="7" t="str">
        <f t="shared" si="468"/>
        <v>5</v>
      </c>
      <c r="E221" s="7" t="str">
        <f t="shared" si="468"/>
        <v>6</v>
      </c>
      <c r="F221" s="7" t="str">
        <f t="shared" si="468"/>
        <v>3</v>
      </c>
      <c r="G221" s="7" t="str">
        <f t="shared" si="468"/>
        <v>8</v>
      </c>
      <c r="H221" s="7" t="str">
        <f t="shared" si="468"/>
        <v>7</v>
      </c>
      <c r="I221" s="7" t="str">
        <f t="shared" si="468"/>
        <v>7</v>
      </c>
      <c r="J221" s="8" t="str">
        <f t="shared" si="396"/>
        <v>No</v>
      </c>
      <c r="K221" s="3" t="str">
        <f t="shared" si="397"/>
        <v>No</v>
      </c>
      <c r="M221" s="10">
        <f t="shared" si="417"/>
        <v>5</v>
      </c>
      <c r="N221" s="10">
        <f t="shared" si="450"/>
        <v>2</v>
      </c>
      <c r="O221" s="12" t="b">
        <f t="shared" si="401"/>
        <v>0</v>
      </c>
      <c r="P221" s="10" t="str">
        <f t="shared" si="418"/>
        <v>51</v>
      </c>
      <c r="Q221" s="10" t="str">
        <f t="shared" si="419"/>
        <v>56</v>
      </c>
      <c r="R221" s="10" t="str">
        <f t="shared" si="420"/>
        <v>38</v>
      </c>
      <c r="S221" s="10" t="str">
        <f t="shared" si="421"/>
        <v>77</v>
      </c>
      <c r="T221" s="13" t="e">
        <f t="shared" si="422"/>
        <v>#N/A</v>
      </c>
      <c r="U221" s="13">
        <f t="shared" si="423"/>
        <v>0</v>
      </c>
      <c r="V221" s="12" t="b">
        <f t="shared" si="398"/>
        <v>0</v>
      </c>
      <c r="W221" s="10">
        <f t="shared" si="424"/>
        <v>-4</v>
      </c>
      <c r="X221" s="10">
        <f t="shared" si="451"/>
        <v>4</v>
      </c>
      <c r="Y221" s="10">
        <f t="shared" si="452"/>
        <v>1</v>
      </c>
      <c r="Z221" s="10">
        <f t="shared" si="453"/>
        <v>-3</v>
      </c>
      <c r="AA221" s="10">
        <f t="shared" si="454"/>
        <v>5</v>
      </c>
      <c r="AB221" s="10">
        <f t="shared" si="455"/>
        <v>-1</v>
      </c>
      <c r="AC221" s="10">
        <f t="shared" si="456"/>
        <v>0</v>
      </c>
      <c r="AD221" s="12" t="b">
        <f t="shared" si="425"/>
        <v>0</v>
      </c>
      <c r="AE221" s="10">
        <f t="shared" si="426"/>
        <v>-4</v>
      </c>
      <c r="AF221" s="10">
        <f t="shared" si="457"/>
        <v>-1</v>
      </c>
      <c r="AG221" s="10">
        <f t="shared" si="458"/>
        <v>3</v>
      </c>
      <c r="AH221" s="10">
        <f t="shared" si="459"/>
        <v>-5</v>
      </c>
      <c r="AI221" s="10">
        <f t="shared" si="460"/>
        <v>1</v>
      </c>
      <c r="AJ221" s="10">
        <f t="shared" si="461"/>
        <v>0</v>
      </c>
      <c r="AK221" s="12" t="b">
        <f t="shared" si="427"/>
        <v>0</v>
      </c>
      <c r="AL221" s="10" t="str">
        <f t="shared" si="428"/>
        <v>51</v>
      </c>
      <c r="AM221" s="10" t="str">
        <f t="shared" si="429"/>
        <v>56</v>
      </c>
      <c r="AN221" s="10" t="str">
        <f t="shared" si="430"/>
        <v>38</v>
      </c>
      <c r="AO221" s="10" t="str">
        <f t="shared" si="431"/>
        <v>77</v>
      </c>
      <c r="AP221" s="13">
        <f t="shared" si="462"/>
        <v>5</v>
      </c>
      <c r="AQ221" s="13">
        <f t="shared" si="463"/>
        <v>-18</v>
      </c>
      <c r="AR221" s="13">
        <f t="shared" si="432"/>
        <v>39</v>
      </c>
      <c r="AS221" s="12" t="b">
        <f t="shared" si="433"/>
        <v>0</v>
      </c>
      <c r="AT221" s="10" t="str">
        <f t="shared" si="434"/>
        <v>51</v>
      </c>
      <c r="AU221" s="10" t="str">
        <f t="shared" si="435"/>
        <v>56</v>
      </c>
      <c r="AV221" s="10" t="str">
        <f t="shared" si="436"/>
        <v>38</v>
      </c>
      <c r="AW221" s="10" t="str">
        <f t="shared" si="437"/>
        <v>77</v>
      </c>
      <c r="AX221" s="13">
        <f t="shared" si="438"/>
        <v>-5</v>
      </c>
      <c r="AY221" s="13">
        <f t="shared" si="399"/>
        <v>18</v>
      </c>
      <c r="AZ221" s="13">
        <f t="shared" si="439"/>
        <v>-39</v>
      </c>
      <c r="BA221" s="12" t="b">
        <f t="shared" si="440"/>
        <v>0</v>
      </c>
      <c r="BB221" s="12" t="b">
        <f t="shared" si="464"/>
        <v>0</v>
      </c>
      <c r="BC221" t="b">
        <f>IF(OR((O221,V221,AD221,AK221,AS221,BA221)),TRUE,FALSE)</f>
        <v>0</v>
      </c>
      <c r="BD221" t="str">
        <f t="shared" si="465"/>
        <v>غير جميل</v>
      </c>
      <c r="BE221" t="str">
        <f t="shared" si="402"/>
        <v>غير جميل</v>
      </c>
      <c r="BF221" t="str">
        <f t="shared" si="403"/>
        <v>غير جميل</v>
      </c>
      <c r="BG221" t="str">
        <f t="shared" si="404"/>
        <v>غير جميل</v>
      </c>
      <c r="BH221" t="str">
        <f t="shared" si="405"/>
        <v>غير جميل</v>
      </c>
      <c r="BI221" t="str">
        <f t="shared" si="406"/>
        <v>غير جميل</v>
      </c>
      <c r="BJ221" t="str">
        <f t="shared" si="407"/>
        <v>غير جميل</v>
      </c>
      <c r="BK221" t="str">
        <f t="shared" si="466"/>
        <v>غير جميل</v>
      </c>
    </row>
    <row r="222" spans="1:63" ht="15.75">
      <c r="A222" s="6" t="s">
        <v>200</v>
      </c>
      <c r="B222" s="7" t="str">
        <f t="shared" ref="B222:I222" si="469">MID($A222,COLUMN(A222),1)</f>
        <v>5</v>
      </c>
      <c r="C222" s="7" t="str">
        <f t="shared" si="469"/>
        <v>1</v>
      </c>
      <c r="D222" s="7" t="str">
        <f t="shared" si="469"/>
        <v>5</v>
      </c>
      <c r="E222" s="7" t="str">
        <f t="shared" si="469"/>
        <v>6</v>
      </c>
      <c r="F222" s="7" t="str">
        <f t="shared" si="469"/>
        <v>3</v>
      </c>
      <c r="G222" s="7" t="str">
        <f t="shared" si="469"/>
        <v>8</v>
      </c>
      <c r="H222" s="7" t="str">
        <f t="shared" si="469"/>
        <v>8</v>
      </c>
      <c r="I222" s="7" t="str">
        <f t="shared" si="469"/>
        <v>6</v>
      </c>
      <c r="J222" s="8" t="str">
        <f t="shared" si="396"/>
        <v>No</v>
      </c>
      <c r="K222" s="3" t="str">
        <f t="shared" si="397"/>
        <v>No</v>
      </c>
      <c r="M222" s="10">
        <f t="shared" si="417"/>
        <v>5</v>
      </c>
      <c r="N222" s="10">
        <f t="shared" si="450"/>
        <v>2</v>
      </c>
      <c r="O222" s="12" t="b">
        <f t="shared" si="401"/>
        <v>0</v>
      </c>
      <c r="P222" s="10" t="str">
        <f t="shared" si="418"/>
        <v>51</v>
      </c>
      <c r="Q222" s="10" t="str">
        <f t="shared" si="419"/>
        <v>56</v>
      </c>
      <c r="R222" s="10" t="str">
        <f t="shared" si="420"/>
        <v>38</v>
      </c>
      <c r="S222" s="10" t="str">
        <f t="shared" si="421"/>
        <v>86</v>
      </c>
      <c r="T222" s="13" t="e">
        <f t="shared" si="422"/>
        <v>#N/A</v>
      </c>
      <c r="U222" s="13">
        <f t="shared" si="423"/>
        <v>0</v>
      </c>
      <c r="V222" s="12" t="b">
        <f t="shared" si="398"/>
        <v>0</v>
      </c>
      <c r="W222" s="10">
        <f t="shared" si="424"/>
        <v>-4</v>
      </c>
      <c r="X222" s="10">
        <f t="shared" si="451"/>
        <v>4</v>
      </c>
      <c r="Y222" s="10">
        <f t="shared" si="452"/>
        <v>1</v>
      </c>
      <c r="Z222" s="10">
        <f t="shared" si="453"/>
        <v>-3</v>
      </c>
      <c r="AA222" s="10">
        <f t="shared" si="454"/>
        <v>5</v>
      </c>
      <c r="AB222" s="10">
        <f t="shared" si="455"/>
        <v>0</v>
      </c>
      <c r="AC222" s="10">
        <f t="shared" si="456"/>
        <v>-2</v>
      </c>
      <c r="AD222" s="12" t="b">
        <f t="shared" si="425"/>
        <v>0</v>
      </c>
      <c r="AE222" s="10">
        <f t="shared" si="426"/>
        <v>-4</v>
      </c>
      <c r="AF222" s="10">
        <f t="shared" si="457"/>
        <v>-1</v>
      </c>
      <c r="AG222" s="10">
        <f t="shared" si="458"/>
        <v>3</v>
      </c>
      <c r="AH222" s="10">
        <f t="shared" si="459"/>
        <v>-5</v>
      </c>
      <c r="AI222" s="10">
        <f t="shared" si="460"/>
        <v>0</v>
      </c>
      <c r="AJ222" s="10">
        <f t="shared" si="461"/>
        <v>2</v>
      </c>
      <c r="AK222" s="12" t="b">
        <f t="shared" si="427"/>
        <v>0</v>
      </c>
      <c r="AL222" s="10" t="str">
        <f t="shared" si="428"/>
        <v>51</v>
      </c>
      <c r="AM222" s="10" t="str">
        <f t="shared" si="429"/>
        <v>56</v>
      </c>
      <c r="AN222" s="10" t="str">
        <f t="shared" si="430"/>
        <v>38</v>
      </c>
      <c r="AO222" s="10" t="str">
        <f t="shared" si="431"/>
        <v>86</v>
      </c>
      <c r="AP222" s="13">
        <f t="shared" si="462"/>
        <v>5</v>
      </c>
      <c r="AQ222" s="13">
        <f t="shared" si="463"/>
        <v>-18</v>
      </c>
      <c r="AR222" s="13">
        <f t="shared" si="432"/>
        <v>48</v>
      </c>
      <c r="AS222" s="12" t="b">
        <f t="shared" si="433"/>
        <v>0</v>
      </c>
      <c r="AT222" s="10" t="str">
        <f t="shared" si="434"/>
        <v>51</v>
      </c>
      <c r="AU222" s="10" t="str">
        <f t="shared" si="435"/>
        <v>56</v>
      </c>
      <c r="AV222" s="10" t="str">
        <f t="shared" si="436"/>
        <v>38</v>
      </c>
      <c r="AW222" s="10" t="str">
        <f t="shared" si="437"/>
        <v>86</v>
      </c>
      <c r="AX222" s="13">
        <f t="shared" si="438"/>
        <v>-5</v>
      </c>
      <c r="AY222" s="13">
        <f t="shared" si="399"/>
        <v>18</v>
      </c>
      <c r="AZ222" s="13">
        <f t="shared" si="439"/>
        <v>-48</v>
      </c>
      <c r="BA222" s="12" t="b">
        <f t="shared" si="440"/>
        <v>0</v>
      </c>
      <c r="BB222" s="12" t="b">
        <f t="shared" si="464"/>
        <v>0</v>
      </c>
      <c r="BC222" t="b">
        <f>IF(OR((O222,V222,AD222,AK222,AS222,BA222)),TRUE,FALSE)</f>
        <v>0</v>
      </c>
      <c r="BD222" t="str">
        <f t="shared" si="465"/>
        <v>غير جميل</v>
      </c>
      <c r="BE222" t="str">
        <f t="shared" si="402"/>
        <v>غير جميل</v>
      </c>
      <c r="BF222" t="str">
        <f t="shared" si="403"/>
        <v>غير جميل</v>
      </c>
      <c r="BG222" t="str">
        <f t="shared" si="404"/>
        <v>غير جميل</v>
      </c>
      <c r="BH222" t="str">
        <f t="shared" si="405"/>
        <v>غير جميل</v>
      </c>
      <c r="BI222" t="str">
        <f t="shared" si="406"/>
        <v>غير جميل</v>
      </c>
      <c r="BJ222" t="str">
        <f t="shared" si="407"/>
        <v>غير جميل</v>
      </c>
      <c r="BK222" t="str">
        <f t="shared" si="466"/>
        <v>غير جميل</v>
      </c>
    </row>
    <row r="223" spans="1:63" ht="15.75">
      <c r="A223" s="6" t="s">
        <v>201</v>
      </c>
      <c r="B223" s="7" t="str">
        <f t="shared" ref="B223:I223" si="470">MID($A223,COLUMN(A223),1)</f>
        <v>5</v>
      </c>
      <c r="C223" s="7" t="str">
        <f t="shared" si="470"/>
        <v>1</v>
      </c>
      <c r="D223" s="7" t="str">
        <f t="shared" si="470"/>
        <v>5</v>
      </c>
      <c r="E223" s="7" t="str">
        <f t="shared" si="470"/>
        <v>6</v>
      </c>
      <c r="F223" s="7" t="str">
        <f t="shared" si="470"/>
        <v>3</v>
      </c>
      <c r="G223" s="7" t="str">
        <f t="shared" si="470"/>
        <v>8</v>
      </c>
      <c r="H223" s="7" t="str">
        <f t="shared" si="470"/>
        <v>9</v>
      </c>
      <c r="I223" s="7" t="str">
        <f t="shared" si="470"/>
        <v>3</v>
      </c>
      <c r="J223" s="8" t="str">
        <f t="shared" si="396"/>
        <v>No</v>
      </c>
      <c r="K223" s="3" t="str">
        <f t="shared" si="397"/>
        <v>No</v>
      </c>
      <c r="M223" s="10">
        <f t="shared" si="417"/>
        <v>5</v>
      </c>
      <c r="N223" s="10">
        <f t="shared" si="450"/>
        <v>2</v>
      </c>
      <c r="O223" s="12" t="b">
        <f t="shared" si="401"/>
        <v>0</v>
      </c>
      <c r="P223" s="10" t="str">
        <f t="shared" si="418"/>
        <v>51</v>
      </c>
      <c r="Q223" s="10" t="str">
        <f t="shared" si="419"/>
        <v>56</v>
      </c>
      <c r="R223" s="10" t="str">
        <f t="shared" si="420"/>
        <v>38</v>
      </c>
      <c r="S223" s="10" t="str">
        <f t="shared" si="421"/>
        <v>93</v>
      </c>
      <c r="T223" s="13" t="e">
        <f t="shared" si="422"/>
        <v>#N/A</v>
      </c>
      <c r="U223" s="13">
        <f t="shared" si="423"/>
        <v>0</v>
      </c>
      <c r="V223" s="12" t="b">
        <f t="shared" si="398"/>
        <v>0</v>
      </c>
      <c r="W223" s="10">
        <f t="shared" si="424"/>
        <v>-4</v>
      </c>
      <c r="X223" s="10">
        <f t="shared" si="451"/>
        <v>4</v>
      </c>
      <c r="Y223" s="10">
        <f t="shared" si="452"/>
        <v>1</v>
      </c>
      <c r="Z223" s="10">
        <f t="shared" si="453"/>
        <v>-3</v>
      </c>
      <c r="AA223" s="10">
        <f t="shared" si="454"/>
        <v>5</v>
      </c>
      <c r="AB223" s="10">
        <f t="shared" si="455"/>
        <v>1</v>
      </c>
      <c r="AC223" s="10">
        <f t="shared" si="456"/>
        <v>-6</v>
      </c>
      <c r="AD223" s="12" t="b">
        <f t="shared" si="425"/>
        <v>0</v>
      </c>
      <c r="AE223" s="10">
        <f t="shared" si="426"/>
        <v>-4</v>
      </c>
      <c r="AF223" s="10">
        <f t="shared" si="457"/>
        <v>-1</v>
      </c>
      <c r="AG223" s="10">
        <f t="shared" si="458"/>
        <v>3</v>
      </c>
      <c r="AH223" s="10">
        <f t="shared" si="459"/>
        <v>-5</v>
      </c>
      <c r="AI223" s="10">
        <f t="shared" si="460"/>
        <v>-1</v>
      </c>
      <c r="AJ223" s="10">
        <f t="shared" si="461"/>
        <v>6</v>
      </c>
      <c r="AK223" s="12" t="b">
        <f t="shared" si="427"/>
        <v>0</v>
      </c>
      <c r="AL223" s="10" t="str">
        <f t="shared" si="428"/>
        <v>51</v>
      </c>
      <c r="AM223" s="10" t="str">
        <f t="shared" si="429"/>
        <v>56</v>
      </c>
      <c r="AN223" s="10" t="str">
        <f t="shared" si="430"/>
        <v>38</v>
      </c>
      <c r="AO223" s="10" t="str">
        <f t="shared" si="431"/>
        <v>93</v>
      </c>
      <c r="AP223" s="13">
        <f t="shared" si="462"/>
        <v>5</v>
      </c>
      <c r="AQ223" s="13">
        <f t="shared" si="463"/>
        <v>-18</v>
      </c>
      <c r="AR223" s="13">
        <f t="shared" si="432"/>
        <v>55</v>
      </c>
      <c r="AS223" s="12" t="b">
        <f t="shared" si="433"/>
        <v>0</v>
      </c>
      <c r="AT223" s="10" t="str">
        <f t="shared" si="434"/>
        <v>51</v>
      </c>
      <c r="AU223" s="10" t="str">
        <f t="shared" si="435"/>
        <v>56</v>
      </c>
      <c r="AV223" s="10" t="str">
        <f t="shared" si="436"/>
        <v>38</v>
      </c>
      <c r="AW223" s="10" t="str">
        <f t="shared" si="437"/>
        <v>93</v>
      </c>
      <c r="AX223" s="13">
        <f t="shared" si="438"/>
        <v>-5</v>
      </c>
      <c r="AY223" s="13">
        <f t="shared" si="399"/>
        <v>18</v>
      </c>
      <c r="AZ223" s="13">
        <f t="shared" si="439"/>
        <v>-55</v>
      </c>
      <c r="BA223" s="12" t="b">
        <f t="shared" si="440"/>
        <v>0</v>
      </c>
      <c r="BB223" s="12" t="b">
        <f t="shared" si="464"/>
        <v>0</v>
      </c>
      <c r="BC223" t="b">
        <f>IF(OR((O223,V223,AD223,AK223,AS223,BA223)),TRUE,FALSE)</f>
        <v>0</v>
      </c>
      <c r="BD223" t="str">
        <f t="shared" si="465"/>
        <v>غير جميل</v>
      </c>
      <c r="BE223" t="str">
        <f t="shared" si="402"/>
        <v>غير جميل</v>
      </c>
      <c r="BF223" t="str">
        <f t="shared" si="403"/>
        <v>غير جميل</v>
      </c>
      <c r="BG223" t="str">
        <f t="shared" si="404"/>
        <v>غير جميل</v>
      </c>
      <c r="BH223" t="str">
        <f t="shared" si="405"/>
        <v>غير جميل</v>
      </c>
      <c r="BI223" t="str">
        <f t="shared" si="406"/>
        <v>غير جميل</v>
      </c>
      <c r="BJ223" t="str">
        <f t="shared" si="407"/>
        <v>غير جميل</v>
      </c>
      <c r="BK223" t="str">
        <f t="shared" si="466"/>
        <v>غير جميل</v>
      </c>
    </row>
    <row r="224" spans="1:63" ht="15.75">
      <c r="A224" s="6" t="s">
        <v>202</v>
      </c>
      <c r="B224" s="7" t="str">
        <f t="shared" ref="B224:I224" si="471">MID($A224,COLUMN(A224),1)</f>
        <v>5</v>
      </c>
      <c r="C224" s="7" t="str">
        <f t="shared" si="471"/>
        <v>1</v>
      </c>
      <c r="D224" s="7" t="str">
        <f t="shared" si="471"/>
        <v>5</v>
      </c>
      <c r="E224" s="7" t="str">
        <f t="shared" si="471"/>
        <v>6</v>
      </c>
      <c r="F224" s="7" t="str">
        <f t="shared" si="471"/>
        <v>3</v>
      </c>
      <c r="G224" s="7" t="str">
        <f t="shared" si="471"/>
        <v>9</v>
      </c>
      <c r="H224" s="7" t="str">
        <f t="shared" si="471"/>
        <v>3</v>
      </c>
      <c r="I224" s="7" t="str">
        <f t="shared" si="471"/>
        <v>0</v>
      </c>
      <c r="J224" s="8" t="str">
        <f t="shared" si="396"/>
        <v>No</v>
      </c>
      <c r="K224" s="3" t="str">
        <f t="shared" si="397"/>
        <v>No</v>
      </c>
      <c r="M224" s="10">
        <f t="shared" si="417"/>
        <v>5</v>
      </c>
      <c r="N224" s="10">
        <f t="shared" si="450"/>
        <v>2</v>
      </c>
      <c r="O224" s="12" t="b">
        <f t="shared" si="401"/>
        <v>0</v>
      </c>
      <c r="P224" s="10" t="str">
        <f t="shared" si="418"/>
        <v>51</v>
      </c>
      <c r="Q224" s="10" t="str">
        <f t="shared" si="419"/>
        <v>56</v>
      </c>
      <c r="R224" s="10" t="str">
        <f t="shared" si="420"/>
        <v>39</v>
      </c>
      <c r="S224" s="10" t="str">
        <f t="shared" si="421"/>
        <v>30</v>
      </c>
      <c r="T224" s="13" t="e">
        <f t="shared" si="422"/>
        <v>#N/A</v>
      </c>
      <c r="U224" s="13">
        <f t="shared" si="423"/>
        <v>0</v>
      </c>
      <c r="V224" s="12" t="b">
        <f t="shared" si="398"/>
        <v>0</v>
      </c>
      <c r="W224" s="10">
        <f t="shared" si="424"/>
        <v>-4</v>
      </c>
      <c r="X224" s="10">
        <f t="shared" si="451"/>
        <v>4</v>
      </c>
      <c r="Y224" s="10">
        <f t="shared" si="452"/>
        <v>1</v>
      </c>
      <c r="Z224" s="10">
        <f t="shared" si="453"/>
        <v>-3</v>
      </c>
      <c r="AA224" s="10">
        <f t="shared" si="454"/>
        <v>6</v>
      </c>
      <c r="AB224" s="10">
        <f t="shared" si="455"/>
        <v>-6</v>
      </c>
      <c r="AC224" s="10">
        <f t="shared" si="456"/>
        <v>-3</v>
      </c>
      <c r="AD224" s="12" t="b">
        <f t="shared" si="425"/>
        <v>0</v>
      </c>
      <c r="AE224" s="10">
        <f t="shared" si="426"/>
        <v>-4</v>
      </c>
      <c r="AF224" s="10">
        <f t="shared" si="457"/>
        <v>-1</v>
      </c>
      <c r="AG224" s="10">
        <f t="shared" si="458"/>
        <v>3</v>
      </c>
      <c r="AH224" s="10">
        <f t="shared" si="459"/>
        <v>-6</v>
      </c>
      <c r="AI224" s="10">
        <f t="shared" si="460"/>
        <v>6</v>
      </c>
      <c r="AJ224" s="10">
        <f t="shared" si="461"/>
        <v>3</v>
      </c>
      <c r="AK224" s="12" t="b">
        <f t="shared" si="427"/>
        <v>0</v>
      </c>
      <c r="AL224" s="10" t="str">
        <f t="shared" si="428"/>
        <v>51</v>
      </c>
      <c r="AM224" s="10" t="str">
        <f t="shared" si="429"/>
        <v>56</v>
      </c>
      <c r="AN224" s="10" t="str">
        <f t="shared" si="430"/>
        <v>39</v>
      </c>
      <c r="AO224" s="10" t="str">
        <f t="shared" si="431"/>
        <v>30</v>
      </c>
      <c r="AP224" s="13">
        <f t="shared" si="462"/>
        <v>5</v>
      </c>
      <c r="AQ224" s="13">
        <f t="shared" si="463"/>
        <v>-17</v>
      </c>
      <c r="AR224" s="13">
        <f t="shared" si="432"/>
        <v>-9</v>
      </c>
      <c r="AS224" s="12" t="b">
        <f t="shared" si="433"/>
        <v>0</v>
      </c>
      <c r="AT224" s="10" t="str">
        <f t="shared" si="434"/>
        <v>51</v>
      </c>
      <c r="AU224" s="10" t="str">
        <f t="shared" si="435"/>
        <v>56</v>
      </c>
      <c r="AV224" s="10" t="str">
        <f t="shared" si="436"/>
        <v>39</v>
      </c>
      <c r="AW224" s="10" t="str">
        <f t="shared" si="437"/>
        <v>30</v>
      </c>
      <c r="AX224" s="13">
        <f t="shared" si="438"/>
        <v>-5</v>
      </c>
      <c r="AY224" s="13">
        <f t="shared" si="399"/>
        <v>17</v>
      </c>
      <c r="AZ224" s="13">
        <f t="shared" si="439"/>
        <v>9</v>
      </c>
      <c r="BA224" s="12" t="b">
        <f t="shared" si="440"/>
        <v>0</v>
      </c>
      <c r="BB224" s="12" t="b">
        <f t="shared" si="464"/>
        <v>0</v>
      </c>
      <c r="BC224" t="b">
        <f>IF(OR((O224,V224,AD224,AK224,AS224,BA224)),TRUE,FALSE)</f>
        <v>0</v>
      </c>
      <c r="BD224" t="str">
        <f t="shared" si="465"/>
        <v>غير جميل</v>
      </c>
      <c r="BE224" t="str">
        <f t="shared" si="402"/>
        <v>غير جميل</v>
      </c>
      <c r="BF224" t="str">
        <f t="shared" si="403"/>
        <v>غير جميل</v>
      </c>
      <c r="BG224" t="str">
        <f t="shared" si="404"/>
        <v>غير جميل</v>
      </c>
      <c r="BH224" t="str">
        <f t="shared" si="405"/>
        <v>غير جميل</v>
      </c>
      <c r="BI224" t="str">
        <f t="shared" si="406"/>
        <v>غير جميل</v>
      </c>
      <c r="BJ224" t="str">
        <f t="shared" si="407"/>
        <v>غير جميل</v>
      </c>
      <c r="BK224" t="str">
        <f t="shared" si="466"/>
        <v>غير جميل</v>
      </c>
    </row>
    <row r="225" spans="1:63" ht="15.75">
      <c r="A225" s="6" t="s">
        <v>203</v>
      </c>
      <c r="B225" s="7" t="str">
        <f t="shared" ref="B225:I225" si="472">MID($A225,COLUMN(A225),1)</f>
        <v>5</v>
      </c>
      <c r="C225" s="7" t="str">
        <f t="shared" si="472"/>
        <v>1</v>
      </c>
      <c r="D225" s="7" t="str">
        <f t="shared" si="472"/>
        <v>5</v>
      </c>
      <c r="E225" s="7" t="str">
        <f t="shared" si="472"/>
        <v>6</v>
      </c>
      <c r="F225" s="7" t="str">
        <f t="shared" si="472"/>
        <v>3</v>
      </c>
      <c r="G225" s="7" t="str">
        <f t="shared" si="472"/>
        <v>9</v>
      </c>
      <c r="H225" s="7" t="str">
        <f t="shared" si="472"/>
        <v>7</v>
      </c>
      <c r="I225" s="7" t="str">
        <f t="shared" si="472"/>
        <v>7</v>
      </c>
      <c r="J225" s="8" t="str">
        <f t="shared" si="396"/>
        <v>No</v>
      </c>
      <c r="K225" s="3" t="str">
        <f t="shared" si="397"/>
        <v>No</v>
      </c>
      <c r="M225" s="10">
        <f t="shared" si="417"/>
        <v>5</v>
      </c>
      <c r="N225" s="10">
        <f t="shared" si="450"/>
        <v>2</v>
      </c>
      <c r="O225" s="12" t="b">
        <f t="shared" si="401"/>
        <v>0</v>
      </c>
      <c r="P225" s="10" t="str">
        <f t="shared" si="418"/>
        <v>51</v>
      </c>
      <c r="Q225" s="10" t="str">
        <f t="shared" si="419"/>
        <v>56</v>
      </c>
      <c r="R225" s="10" t="str">
        <f t="shared" si="420"/>
        <v>39</v>
      </c>
      <c r="S225" s="10" t="str">
        <f t="shared" si="421"/>
        <v>77</v>
      </c>
      <c r="T225" s="13" t="e">
        <f t="shared" si="422"/>
        <v>#N/A</v>
      </c>
      <c r="U225" s="13">
        <f t="shared" si="423"/>
        <v>0</v>
      </c>
      <c r="V225" s="12" t="b">
        <f t="shared" si="398"/>
        <v>0</v>
      </c>
      <c r="W225" s="10">
        <f t="shared" si="424"/>
        <v>-4</v>
      </c>
      <c r="X225" s="10">
        <f t="shared" si="451"/>
        <v>4</v>
      </c>
      <c r="Y225" s="10">
        <f t="shared" si="452"/>
        <v>1</v>
      </c>
      <c r="Z225" s="10">
        <f t="shared" si="453"/>
        <v>-3</v>
      </c>
      <c r="AA225" s="10">
        <f t="shared" si="454"/>
        <v>6</v>
      </c>
      <c r="AB225" s="10">
        <f t="shared" si="455"/>
        <v>-2</v>
      </c>
      <c r="AC225" s="10">
        <f t="shared" si="456"/>
        <v>0</v>
      </c>
      <c r="AD225" s="12" t="b">
        <f t="shared" si="425"/>
        <v>0</v>
      </c>
      <c r="AE225" s="10">
        <f t="shared" si="426"/>
        <v>-4</v>
      </c>
      <c r="AF225" s="10">
        <f t="shared" si="457"/>
        <v>-1</v>
      </c>
      <c r="AG225" s="10">
        <f t="shared" si="458"/>
        <v>3</v>
      </c>
      <c r="AH225" s="10">
        <f t="shared" si="459"/>
        <v>-6</v>
      </c>
      <c r="AI225" s="10">
        <f t="shared" si="460"/>
        <v>2</v>
      </c>
      <c r="AJ225" s="10">
        <f t="shared" si="461"/>
        <v>0</v>
      </c>
      <c r="AK225" s="12" t="b">
        <f t="shared" si="427"/>
        <v>0</v>
      </c>
      <c r="AL225" s="10" t="str">
        <f t="shared" si="428"/>
        <v>51</v>
      </c>
      <c r="AM225" s="10" t="str">
        <f t="shared" si="429"/>
        <v>56</v>
      </c>
      <c r="AN225" s="10" t="str">
        <f t="shared" si="430"/>
        <v>39</v>
      </c>
      <c r="AO225" s="10" t="str">
        <f t="shared" si="431"/>
        <v>77</v>
      </c>
      <c r="AP225" s="13">
        <f t="shared" si="462"/>
        <v>5</v>
      </c>
      <c r="AQ225" s="13">
        <f t="shared" si="463"/>
        <v>-17</v>
      </c>
      <c r="AR225" s="13">
        <f t="shared" si="432"/>
        <v>38</v>
      </c>
      <c r="AS225" s="12" t="b">
        <f t="shared" si="433"/>
        <v>0</v>
      </c>
      <c r="AT225" s="10" t="str">
        <f t="shared" si="434"/>
        <v>51</v>
      </c>
      <c r="AU225" s="10" t="str">
        <f t="shared" si="435"/>
        <v>56</v>
      </c>
      <c r="AV225" s="10" t="str">
        <f t="shared" si="436"/>
        <v>39</v>
      </c>
      <c r="AW225" s="10" t="str">
        <f t="shared" si="437"/>
        <v>77</v>
      </c>
      <c r="AX225" s="13">
        <f t="shared" si="438"/>
        <v>-5</v>
      </c>
      <c r="AY225" s="13">
        <f t="shared" si="399"/>
        <v>17</v>
      </c>
      <c r="AZ225" s="13">
        <f t="shared" si="439"/>
        <v>-38</v>
      </c>
      <c r="BA225" s="12" t="b">
        <f t="shared" si="440"/>
        <v>0</v>
      </c>
      <c r="BB225" s="12" t="b">
        <f t="shared" si="464"/>
        <v>0</v>
      </c>
      <c r="BC225" t="b">
        <f>IF(OR((O225,V225,AD225,AK225,AS225,BA225)),TRUE,FALSE)</f>
        <v>0</v>
      </c>
      <c r="BD225" t="str">
        <f t="shared" si="465"/>
        <v>غير جميل</v>
      </c>
      <c r="BE225" t="str">
        <f t="shared" si="402"/>
        <v>غير جميل</v>
      </c>
      <c r="BF225" t="str">
        <f t="shared" si="403"/>
        <v>غير جميل</v>
      </c>
      <c r="BG225" t="str">
        <f t="shared" si="404"/>
        <v>غير جميل</v>
      </c>
      <c r="BH225" t="str">
        <f t="shared" si="405"/>
        <v>غير جميل</v>
      </c>
      <c r="BI225" t="str">
        <f t="shared" si="406"/>
        <v>غير جميل</v>
      </c>
      <c r="BJ225" t="str">
        <f t="shared" si="407"/>
        <v>غير جميل</v>
      </c>
      <c r="BK225" t="str">
        <f t="shared" si="466"/>
        <v>غير جميل</v>
      </c>
    </row>
    <row r="226" spans="1:63" ht="15.75">
      <c r="A226" s="6" t="s">
        <v>204</v>
      </c>
      <c r="B226" s="7" t="str">
        <f t="shared" ref="B226:I226" si="473">MID($A226,COLUMN(A226),1)</f>
        <v>5</v>
      </c>
      <c r="C226" s="7" t="str">
        <f t="shared" si="473"/>
        <v>1</v>
      </c>
      <c r="D226" s="7" t="str">
        <f t="shared" si="473"/>
        <v>5</v>
      </c>
      <c r="E226" s="7" t="str">
        <f t="shared" si="473"/>
        <v>6</v>
      </c>
      <c r="F226" s="7" t="str">
        <f t="shared" si="473"/>
        <v>4</v>
      </c>
      <c r="G226" s="7" t="str">
        <f t="shared" si="473"/>
        <v>0</v>
      </c>
      <c r="H226" s="7" t="str">
        <f t="shared" si="473"/>
        <v>6</v>
      </c>
      <c r="I226" s="7" t="str">
        <f t="shared" si="473"/>
        <v>0</v>
      </c>
      <c r="J226" s="8" t="str">
        <f t="shared" si="396"/>
        <v>No</v>
      </c>
      <c r="K226" s="3" t="str">
        <f t="shared" si="397"/>
        <v>No</v>
      </c>
      <c r="M226" s="10">
        <f t="shared" si="417"/>
        <v>5</v>
      </c>
      <c r="N226" s="10">
        <f t="shared" si="450"/>
        <v>2</v>
      </c>
      <c r="O226" s="12" t="b">
        <f t="shared" si="401"/>
        <v>0</v>
      </c>
      <c r="P226" s="10" t="str">
        <f t="shared" si="418"/>
        <v>51</v>
      </c>
      <c r="Q226" s="10" t="str">
        <f t="shared" si="419"/>
        <v>56</v>
      </c>
      <c r="R226" s="10" t="str">
        <f t="shared" si="420"/>
        <v>40</v>
      </c>
      <c r="S226" s="10" t="str">
        <f t="shared" si="421"/>
        <v>60</v>
      </c>
      <c r="T226" s="13" t="e">
        <f t="shared" si="422"/>
        <v>#N/A</v>
      </c>
      <c r="U226" s="13">
        <f t="shared" si="423"/>
        <v>0</v>
      </c>
      <c r="V226" s="12" t="b">
        <f t="shared" si="398"/>
        <v>0</v>
      </c>
      <c r="W226" s="10">
        <f t="shared" si="424"/>
        <v>-4</v>
      </c>
      <c r="X226" s="10">
        <f t="shared" si="451"/>
        <v>4</v>
      </c>
      <c r="Y226" s="10">
        <f t="shared" si="452"/>
        <v>1</v>
      </c>
      <c r="Z226" s="10">
        <f t="shared" si="453"/>
        <v>-2</v>
      </c>
      <c r="AA226" s="10">
        <f t="shared" si="454"/>
        <v>-4</v>
      </c>
      <c r="AB226" s="10">
        <f t="shared" si="455"/>
        <v>6</v>
      </c>
      <c r="AC226" s="10">
        <f t="shared" si="456"/>
        <v>-6</v>
      </c>
      <c r="AD226" s="12" t="b">
        <f t="shared" si="425"/>
        <v>0</v>
      </c>
      <c r="AE226" s="10">
        <f t="shared" si="426"/>
        <v>-4</v>
      </c>
      <c r="AF226" s="10">
        <f t="shared" si="457"/>
        <v>-1</v>
      </c>
      <c r="AG226" s="10">
        <f t="shared" si="458"/>
        <v>2</v>
      </c>
      <c r="AH226" s="10">
        <f t="shared" si="459"/>
        <v>4</v>
      </c>
      <c r="AI226" s="10">
        <f t="shared" si="460"/>
        <v>-6</v>
      </c>
      <c r="AJ226" s="10">
        <f t="shared" si="461"/>
        <v>6</v>
      </c>
      <c r="AK226" s="12" t="b">
        <f t="shared" si="427"/>
        <v>0</v>
      </c>
      <c r="AL226" s="10" t="str">
        <f t="shared" si="428"/>
        <v>51</v>
      </c>
      <c r="AM226" s="10" t="str">
        <f t="shared" si="429"/>
        <v>56</v>
      </c>
      <c r="AN226" s="10" t="str">
        <f t="shared" si="430"/>
        <v>40</v>
      </c>
      <c r="AO226" s="10" t="str">
        <f t="shared" si="431"/>
        <v>60</v>
      </c>
      <c r="AP226" s="13">
        <f t="shared" si="462"/>
        <v>5</v>
      </c>
      <c r="AQ226" s="13">
        <f t="shared" si="463"/>
        <v>-16</v>
      </c>
      <c r="AR226" s="13">
        <f t="shared" si="432"/>
        <v>20</v>
      </c>
      <c r="AS226" s="12" t="b">
        <f t="shared" si="433"/>
        <v>0</v>
      </c>
      <c r="AT226" s="10" t="str">
        <f t="shared" si="434"/>
        <v>51</v>
      </c>
      <c r="AU226" s="10" t="str">
        <f t="shared" si="435"/>
        <v>56</v>
      </c>
      <c r="AV226" s="10" t="str">
        <f t="shared" si="436"/>
        <v>40</v>
      </c>
      <c r="AW226" s="10" t="str">
        <f t="shared" si="437"/>
        <v>60</v>
      </c>
      <c r="AX226" s="13">
        <f t="shared" si="438"/>
        <v>-5</v>
      </c>
      <c r="AY226" s="13">
        <f t="shared" si="399"/>
        <v>16</v>
      </c>
      <c r="AZ226" s="13">
        <f t="shared" si="439"/>
        <v>-20</v>
      </c>
      <c r="BA226" s="12" t="b">
        <f t="shared" si="440"/>
        <v>0</v>
      </c>
      <c r="BB226" s="12" t="b">
        <f t="shared" si="464"/>
        <v>0</v>
      </c>
      <c r="BC226" t="b">
        <f>IF(OR((O226,V226,AD226,AK226,AS226,BA226)),TRUE,FALSE)</f>
        <v>0</v>
      </c>
      <c r="BD226" t="str">
        <f t="shared" si="465"/>
        <v>غير جميل</v>
      </c>
      <c r="BE226" t="str">
        <f t="shared" si="402"/>
        <v>غير جميل</v>
      </c>
      <c r="BF226" t="str">
        <f t="shared" si="403"/>
        <v>غير جميل</v>
      </c>
      <c r="BG226" t="str">
        <f t="shared" si="404"/>
        <v>غير جميل</v>
      </c>
      <c r="BH226" t="str">
        <f t="shared" si="405"/>
        <v>غير جميل</v>
      </c>
      <c r="BI226" t="str">
        <f t="shared" si="406"/>
        <v>غير جميل</v>
      </c>
      <c r="BJ226" t="str">
        <f t="shared" si="407"/>
        <v>غير جميل</v>
      </c>
      <c r="BK226" t="str">
        <f t="shared" si="466"/>
        <v>غير جميل</v>
      </c>
    </row>
    <row r="227" spans="1:63" ht="15.75">
      <c r="A227" s="6" t="s">
        <v>205</v>
      </c>
      <c r="B227" s="7" t="str">
        <f t="shared" ref="B227:I227" si="474">MID($A227,COLUMN(A227),1)</f>
        <v>5</v>
      </c>
      <c r="C227" s="7" t="str">
        <f t="shared" si="474"/>
        <v>1</v>
      </c>
      <c r="D227" s="7" t="str">
        <f t="shared" si="474"/>
        <v>5</v>
      </c>
      <c r="E227" s="7" t="str">
        <f t="shared" si="474"/>
        <v>6</v>
      </c>
      <c r="F227" s="7" t="str">
        <f t="shared" si="474"/>
        <v>4</v>
      </c>
      <c r="G227" s="7" t="str">
        <f t="shared" si="474"/>
        <v>0</v>
      </c>
      <c r="H227" s="7" t="str">
        <f t="shared" si="474"/>
        <v>8</v>
      </c>
      <c r="I227" s="7" t="str">
        <f t="shared" si="474"/>
        <v>5</v>
      </c>
      <c r="J227" s="8" t="str">
        <f t="shared" si="396"/>
        <v>No</v>
      </c>
      <c r="K227" s="3" t="str">
        <f t="shared" si="397"/>
        <v>No</v>
      </c>
      <c r="M227" s="10">
        <f t="shared" si="417"/>
        <v>5</v>
      </c>
      <c r="N227" s="10">
        <f t="shared" si="450"/>
        <v>3</v>
      </c>
      <c r="O227" s="12" t="b">
        <f t="shared" si="401"/>
        <v>0</v>
      </c>
      <c r="P227" s="10" t="str">
        <f t="shared" si="418"/>
        <v>51</v>
      </c>
      <c r="Q227" s="10" t="str">
        <f t="shared" si="419"/>
        <v>56</v>
      </c>
      <c r="R227" s="10" t="str">
        <f t="shared" si="420"/>
        <v>40</v>
      </c>
      <c r="S227" s="10" t="str">
        <f t="shared" si="421"/>
        <v>85</v>
      </c>
      <c r="T227" s="13" t="e">
        <f t="shared" si="422"/>
        <v>#N/A</v>
      </c>
      <c r="U227" s="13">
        <f t="shared" si="423"/>
        <v>0</v>
      </c>
      <c r="V227" s="12" t="b">
        <f t="shared" si="398"/>
        <v>0</v>
      </c>
      <c r="W227" s="10">
        <f t="shared" si="424"/>
        <v>-4</v>
      </c>
      <c r="X227" s="10">
        <f t="shared" si="451"/>
        <v>4</v>
      </c>
      <c r="Y227" s="10">
        <f t="shared" si="452"/>
        <v>1</v>
      </c>
      <c r="Z227" s="10">
        <f t="shared" si="453"/>
        <v>-2</v>
      </c>
      <c r="AA227" s="10">
        <f t="shared" si="454"/>
        <v>-4</v>
      </c>
      <c r="AB227" s="10">
        <f t="shared" si="455"/>
        <v>8</v>
      </c>
      <c r="AC227" s="10">
        <f t="shared" si="456"/>
        <v>-3</v>
      </c>
      <c r="AD227" s="12" t="b">
        <f t="shared" si="425"/>
        <v>0</v>
      </c>
      <c r="AE227" s="10">
        <f t="shared" si="426"/>
        <v>-4</v>
      </c>
      <c r="AF227" s="10">
        <f t="shared" si="457"/>
        <v>-1</v>
      </c>
      <c r="AG227" s="10">
        <f t="shared" si="458"/>
        <v>2</v>
      </c>
      <c r="AH227" s="10">
        <f t="shared" si="459"/>
        <v>4</v>
      </c>
      <c r="AI227" s="10">
        <f t="shared" si="460"/>
        <v>-8</v>
      </c>
      <c r="AJ227" s="10">
        <f t="shared" si="461"/>
        <v>3</v>
      </c>
      <c r="AK227" s="12" t="b">
        <f t="shared" si="427"/>
        <v>0</v>
      </c>
      <c r="AL227" s="10" t="str">
        <f t="shared" si="428"/>
        <v>51</v>
      </c>
      <c r="AM227" s="10" t="str">
        <f t="shared" si="429"/>
        <v>56</v>
      </c>
      <c r="AN227" s="10" t="str">
        <f t="shared" si="430"/>
        <v>40</v>
      </c>
      <c r="AO227" s="10" t="str">
        <f t="shared" si="431"/>
        <v>85</v>
      </c>
      <c r="AP227" s="13">
        <f t="shared" si="462"/>
        <v>5</v>
      </c>
      <c r="AQ227" s="13">
        <f t="shared" si="463"/>
        <v>-16</v>
      </c>
      <c r="AR227" s="13">
        <f t="shared" si="432"/>
        <v>45</v>
      </c>
      <c r="AS227" s="12" t="b">
        <f t="shared" si="433"/>
        <v>0</v>
      </c>
      <c r="AT227" s="10" t="str">
        <f t="shared" si="434"/>
        <v>51</v>
      </c>
      <c r="AU227" s="10" t="str">
        <f t="shared" si="435"/>
        <v>56</v>
      </c>
      <c r="AV227" s="10" t="str">
        <f t="shared" si="436"/>
        <v>40</v>
      </c>
      <c r="AW227" s="10" t="str">
        <f t="shared" si="437"/>
        <v>85</v>
      </c>
      <c r="AX227" s="13">
        <f t="shared" si="438"/>
        <v>-5</v>
      </c>
      <c r="AY227" s="13">
        <f t="shared" si="399"/>
        <v>16</v>
      </c>
      <c r="AZ227" s="13">
        <f t="shared" si="439"/>
        <v>-45</v>
      </c>
      <c r="BA227" s="12" t="b">
        <f t="shared" si="440"/>
        <v>0</v>
      </c>
      <c r="BB227" s="12" t="b">
        <f t="shared" si="464"/>
        <v>0</v>
      </c>
      <c r="BC227" t="b">
        <f>IF(OR((O227,V227,AD227,AK227,AS227,BA227)),TRUE,FALSE)</f>
        <v>0</v>
      </c>
      <c r="BD227" t="str">
        <f t="shared" si="465"/>
        <v>غير جميل</v>
      </c>
      <c r="BE227" t="str">
        <f t="shared" si="402"/>
        <v>غير جميل</v>
      </c>
      <c r="BF227" t="str">
        <f t="shared" si="403"/>
        <v>غير جميل</v>
      </c>
      <c r="BG227" t="str">
        <f t="shared" si="404"/>
        <v>غير جميل</v>
      </c>
      <c r="BH227" t="str">
        <f t="shared" si="405"/>
        <v>غير جميل</v>
      </c>
      <c r="BI227" t="str">
        <f t="shared" si="406"/>
        <v>غير جميل</v>
      </c>
      <c r="BJ227" t="str">
        <f t="shared" si="407"/>
        <v>غير جميل</v>
      </c>
      <c r="BK227" t="str">
        <f t="shared" si="466"/>
        <v>غير جميل</v>
      </c>
    </row>
    <row r="228" spans="1:63" ht="15.75">
      <c r="A228" s="6" t="s">
        <v>206</v>
      </c>
      <c r="B228" s="7" t="str">
        <f t="shared" ref="B228:I228" si="475">MID($A228,COLUMN(A228),1)</f>
        <v>5</v>
      </c>
      <c r="C228" s="7" t="str">
        <f t="shared" si="475"/>
        <v>1</v>
      </c>
      <c r="D228" s="7" t="str">
        <f t="shared" si="475"/>
        <v>5</v>
      </c>
      <c r="E228" s="7" t="str">
        <f t="shared" si="475"/>
        <v>6</v>
      </c>
      <c r="F228" s="7" t="str">
        <f t="shared" si="475"/>
        <v>4</v>
      </c>
      <c r="G228" s="7" t="str">
        <f t="shared" si="475"/>
        <v>1</v>
      </c>
      <c r="H228" s="7" t="str">
        <f t="shared" si="475"/>
        <v>5</v>
      </c>
      <c r="I228" s="7" t="str">
        <f t="shared" si="475"/>
        <v>4</v>
      </c>
      <c r="J228" s="8" t="str">
        <f t="shared" si="396"/>
        <v>No</v>
      </c>
      <c r="K228" s="3" t="str">
        <f t="shared" si="397"/>
        <v>No</v>
      </c>
      <c r="M228" s="10">
        <f t="shared" si="417"/>
        <v>5</v>
      </c>
      <c r="N228" s="10">
        <f t="shared" si="450"/>
        <v>3</v>
      </c>
      <c r="O228" s="12" t="b">
        <f t="shared" si="401"/>
        <v>0</v>
      </c>
      <c r="P228" s="10" t="str">
        <f t="shared" si="418"/>
        <v>51</v>
      </c>
      <c r="Q228" s="10" t="str">
        <f t="shared" si="419"/>
        <v>56</v>
      </c>
      <c r="R228" s="10" t="str">
        <f t="shared" si="420"/>
        <v>41</v>
      </c>
      <c r="S228" s="10" t="str">
        <f t="shared" si="421"/>
        <v>54</v>
      </c>
      <c r="T228" s="13" t="e">
        <f t="shared" si="422"/>
        <v>#N/A</v>
      </c>
      <c r="U228" s="13">
        <f t="shared" si="423"/>
        <v>0</v>
      </c>
      <c r="V228" s="12" t="b">
        <f t="shared" si="398"/>
        <v>0</v>
      </c>
      <c r="W228" s="10">
        <f t="shared" si="424"/>
        <v>-4</v>
      </c>
      <c r="X228" s="10">
        <f t="shared" si="451"/>
        <v>4</v>
      </c>
      <c r="Y228" s="10">
        <f t="shared" si="452"/>
        <v>1</v>
      </c>
      <c r="Z228" s="10">
        <f t="shared" si="453"/>
        <v>-2</v>
      </c>
      <c r="AA228" s="10">
        <f t="shared" si="454"/>
        <v>-3</v>
      </c>
      <c r="AB228" s="10">
        <f t="shared" si="455"/>
        <v>4</v>
      </c>
      <c r="AC228" s="10">
        <f t="shared" si="456"/>
        <v>-1</v>
      </c>
      <c r="AD228" s="12" t="b">
        <f t="shared" si="425"/>
        <v>0</v>
      </c>
      <c r="AE228" s="10">
        <f t="shared" si="426"/>
        <v>-4</v>
      </c>
      <c r="AF228" s="10">
        <f t="shared" si="457"/>
        <v>-1</v>
      </c>
      <c r="AG228" s="10">
        <f t="shared" si="458"/>
        <v>2</v>
      </c>
      <c r="AH228" s="10">
        <f t="shared" si="459"/>
        <v>3</v>
      </c>
      <c r="AI228" s="10">
        <f t="shared" si="460"/>
        <v>-4</v>
      </c>
      <c r="AJ228" s="10">
        <f t="shared" si="461"/>
        <v>1</v>
      </c>
      <c r="AK228" s="12" t="b">
        <f t="shared" si="427"/>
        <v>0</v>
      </c>
      <c r="AL228" s="10" t="str">
        <f t="shared" si="428"/>
        <v>51</v>
      </c>
      <c r="AM228" s="10" t="str">
        <f t="shared" si="429"/>
        <v>56</v>
      </c>
      <c r="AN228" s="10" t="str">
        <f t="shared" si="430"/>
        <v>41</v>
      </c>
      <c r="AO228" s="10" t="str">
        <f t="shared" si="431"/>
        <v>54</v>
      </c>
      <c r="AP228" s="13">
        <f t="shared" si="462"/>
        <v>5</v>
      </c>
      <c r="AQ228" s="13">
        <f t="shared" si="463"/>
        <v>-15</v>
      </c>
      <c r="AR228" s="13">
        <f t="shared" si="432"/>
        <v>13</v>
      </c>
      <c r="AS228" s="12" t="b">
        <f t="shared" si="433"/>
        <v>0</v>
      </c>
      <c r="AT228" s="10" t="str">
        <f t="shared" si="434"/>
        <v>51</v>
      </c>
      <c r="AU228" s="10" t="str">
        <f t="shared" si="435"/>
        <v>56</v>
      </c>
      <c r="AV228" s="10" t="str">
        <f t="shared" si="436"/>
        <v>41</v>
      </c>
      <c r="AW228" s="10" t="str">
        <f t="shared" si="437"/>
        <v>54</v>
      </c>
      <c r="AX228" s="13">
        <f t="shared" si="438"/>
        <v>-5</v>
      </c>
      <c r="AY228" s="13">
        <f t="shared" si="399"/>
        <v>15</v>
      </c>
      <c r="AZ228" s="13">
        <f t="shared" si="439"/>
        <v>-13</v>
      </c>
      <c r="BA228" s="12" t="b">
        <f t="shared" si="440"/>
        <v>0</v>
      </c>
      <c r="BB228" s="12" t="b">
        <f t="shared" si="464"/>
        <v>0</v>
      </c>
      <c r="BC228" t="b">
        <f>IF(OR((O228,V228,AD228,AK228,AS228,BA228)),TRUE,FALSE)</f>
        <v>0</v>
      </c>
      <c r="BD228" t="str">
        <f t="shared" si="465"/>
        <v>غير جميل</v>
      </c>
      <c r="BE228" t="str">
        <f t="shared" si="402"/>
        <v>غير جميل</v>
      </c>
      <c r="BF228" t="str">
        <f t="shared" si="403"/>
        <v>غير جميل</v>
      </c>
      <c r="BG228" t="str">
        <f t="shared" si="404"/>
        <v>غير جميل</v>
      </c>
      <c r="BH228" t="str">
        <f t="shared" si="405"/>
        <v>غير جميل</v>
      </c>
      <c r="BI228" t="str">
        <f t="shared" si="406"/>
        <v>غير جميل</v>
      </c>
      <c r="BJ228" t="str">
        <f t="shared" si="407"/>
        <v>غير جميل</v>
      </c>
      <c r="BK228" t="str">
        <f t="shared" si="466"/>
        <v>غير جميل</v>
      </c>
    </row>
    <row r="229" spans="1:63" ht="15.75">
      <c r="A229" s="6" t="s">
        <v>207</v>
      </c>
      <c r="B229" s="7" t="str">
        <f t="shared" ref="B229:I229" si="476">MID($A229,COLUMN(A229),1)</f>
        <v>5</v>
      </c>
      <c r="C229" s="7" t="str">
        <f t="shared" si="476"/>
        <v>1</v>
      </c>
      <c r="D229" s="7" t="str">
        <f t="shared" si="476"/>
        <v>5</v>
      </c>
      <c r="E229" s="7" t="str">
        <f t="shared" si="476"/>
        <v>6</v>
      </c>
      <c r="F229" s="7" t="str">
        <f t="shared" si="476"/>
        <v>4</v>
      </c>
      <c r="G229" s="7" t="str">
        <f t="shared" si="476"/>
        <v>1</v>
      </c>
      <c r="H229" s="7" t="str">
        <f t="shared" si="476"/>
        <v>9</v>
      </c>
      <c r="I229" s="7" t="str">
        <f t="shared" si="476"/>
        <v>4</v>
      </c>
      <c r="J229" s="8" t="str">
        <f t="shared" si="396"/>
        <v>No</v>
      </c>
      <c r="K229" s="3" t="str">
        <f t="shared" si="397"/>
        <v>No</v>
      </c>
      <c r="M229" s="10">
        <f t="shared" si="417"/>
        <v>5</v>
      </c>
      <c r="N229" s="10">
        <f t="shared" si="450"/>
        <v>2</v>
      </c>
      <c r="O229" s="12" t="b">
        <f t="shared" si="401"/>
        <v>0</v>
      </c>
      <c r="P229" s="10" t="str">
        <f t="shared" si="418"/>
        <v>51</v>
      </c>
      <c r="Q229" s="10" t="str">
        <f t="shared" si="419"/>
        <v>56</v>
      </c>
      <c r="R229" s="10" t="str">
        <f t="shared" si="420"/>
        <v>41</v>
      </c>
      <c r="S229" s="10" t="str">
        <f t="shared" si="421"/>
        <v>94</v>
      </c>
      <c r="T229" s="13" t="e">
        <f t="shared" si="422"/>
        <v>#N/A</v>
      </c>
      <c r="U229" s="13">
        <f t="shared" si="423"/>
        <v>0</v>
      </c>
      <c r="V229" s="12" t="b">
        <f t="shared" si="398"/>
        <v>0</v>
      </c>
      <c r="W229" s="10">
        <f t="shared" si="424"/>
        <v>-4</v>
      </c>
      <c r="X229" s="10">
        <f t="shared" si="451"/>
        <v>4</v>
      </c>
      <c r="Y229" s="10">
        <f t="shared" si="452"/>
        <v>1</v>
      </c>
      <c r="Z229" s="10">
        <f t="shared" si="453"/>
        <v>-2</v>
      </c>
      <c r="AA229" s="10">
        <f t="shared" si="454"/>
        <v>-3</v>
      </c>
      <c r="AB229" s="10">
        <f t="shared" si="455"/>
        <v>8</v>
      </c>
      <c r="AC229" s="10">
        <f t="shared" si="456"/>
        <v>-5</v>
      </c>
      <c r="AD229" s="12" t="b">
        <f t="shared" si="425"/>
        <v>0</v>
      </c>
      <c r="AE229" s="10">
        <f t="shared" si="426"/>
        <v>-4</v>
      </c>
      <c r="AF229" s="10">
        <f t="shared" si="457"/>
        <v>-1</v>
      </c>
      <c r="AG229" s="10">
        <f t="shared" si="458"/>
        <v>2</v>
      </c>
      <c r="AH229" s="10">
        <f t="shared" si="459"/>
        <v>3</v>
      </c>
      <c r="AI229" s="10">
        <f t="shared" si="460"/>
        <v>-8</v>
      </c>
      <c r="AJ229" s="10">
        <f t="shared" si="461"/>
        <v>5</v>
      </c>
      <c r="AK229" s="12" t="b">
        <f t="shared" si="427"/>
        <v>0</v>
      </c>
      <c r="AL229" s="10" t="str">
        <f t="shared" si="428"/>
        <v>51</v>
      </c>
      <c r="AM229" s="10" t="str">
        <f t="shared" si="429"/>
        <v>56</v>
      </c>
      <c r="AN229" s="10" t="str">
        <f t="shared" si="430"/>
        <v>41</v>
      </c>
      <c r="AO229" s="10" t="str">
        <f t="shared" si="431"/>
        <v>94</v>
      </c>
      <c r="AP229" s="13">
        <f t="shared" si="462"/>
        <v>5</v>
      </c>
      <c r="AQ229" s="13">
        <f t="shared" si="463"/>
        <v>-15</v>
      </c>
      <c r="AR229" s="13">
        <f t="shared" si="432"/>
        <v>53</v>
      </c>
      <c r="AS229" s="12" t="b">
        <f t="shared" si="433"/>
        <v>0</v>
      </c>
      <c r="AT229" s="10" t="str">
        <f t="shared" si="434"/>
        <v>51</v>
      </c>
      <c r="AU229" s="10" t="str">
        <f t="shared" si="435"/>
        <v>56</v>
      </c>
      <c r="AV229" s="10" t="str">
        <f t="shared" si="436"/>
        <v>41</v>
      </c>
      <c r="AW229" s="10" t="str">
        <f t="shared" si="437"/>
        <v>94</v>
      </c>
      <c r="AX229" s="13">
        <f t="shared" si="438"/>
        <v>-5</v>
      </c>
      <c r="AY229" s="13">
        <f t="shared" si="399"/>
        <v>15</v>
      </c>
      <c r="AZ229" s="13">
        <f t="shared" si="439"/>
        <v>-53</v>
      </c>
      <c r="BA229" s="12" t="b">
        <f t="shared" si="440"/>
        <v>0</v>
      </c>
      <c r="BB229" s="12" t="b">
        <f t="shared" si="464"/>
        <v>0</v>
      </c>
      <c r="BC229" t="b">
        <f>IF(OR((O229,V229,AD229,AK229,AS229,BA229)),TRUE,FALSE)</f>
        <v>0</v>
      </c>
      <c r="BD229" t="str">
        <f t="shared" si="465"/>
        <v>غير جميل</v>
      </c>
      <c r="BE229" t="str">
        <f t="shared" si="402"/>
        <v>غير جميل</v>
      </c>
      <c r="BF229" t="str">
        <f t="shared" si="403"/>
        <v>غير جميل</v>
      </c>
      <c r="BG229" t="str">
        <f t="shared" si="404"/>
        <v>غير جميل</v>
      </c>
      <c r="BH229" t="str">
        <f t="shared" si="405"/>
        <v>غير جميل</v>
      </c>
      <c r="BI229" t="str">
        <f t="shared" si="406"/>
        <v>غير جميل</v>
      </c>
      <c r="BJ229" t="str">
        <f t="shared" si="407"/>
        <v>غير جميل</v>
      </c>
      <c r="BK229" t="str">
        <f t="shared" si="466"/>
        <v>غير جميل</v>
      </c>
    </row>
    <row r="230" spans="1:63" ht="15.75">
      <c r="A230" s="6" t="s">
        <v>208</v>
      </c>
      <c r="B230" s="7" t="str">
        <f t="shared" ref="B230:I230" si="477">MID($A230,COLUMN(A230),1)</f>
        <v>5</v>
      </c>
      <c r="C230" s="7" t="str">
        <f t="shared" si="477"/>
        <v>1</v>
      </c>
      <c r="D230" s="7" t="str">
        <f t="shared" si="477"/>
        <v>5</v>
      </c>
      <c r="E230" s="7" t="str">
        <f t="shared" si="477"/>
        <v>6</v>
      </c>
      <c r="F230" s="7" t="str">
        <f t="shared" si="477"/>
        <v>4</v>
      </c>
      <c r="G230" s="7" t="str">
        <f t="shared" si="477"/>
        <v>2</v>
      </c>
      <c r="H230" s="7" t="str">
        <f t="shared" si="477"/>
        <v>1</v>
      </c>
      <c r="I230" s="7" t="str">
        <f t="shared" si="477"/>
        <v>2</v>
      </c>
      <c r="J230" s="8" t="str">
        <f t="shared" si="396"/>
        <v>No</v>
      </c>
      <c r="K230" s="3" t="str">
        <f t="shared" si="397"/>
        <v>No</v>
      </c>
      <c r="M230" s="10">
        <f t="shared" si="417"/>
        <v>5</v>
      </c>
      <c r="N230" s="10">
        <f t="shared" si="450"/>
        <v>2</v>
      </c>
      <c r="O230" s="12" t="b">
        <f t="shared" si="401"/>
        <v>0</v>
      </c>
      <c r="P230" s="10" t="str">
        <f t="shared" si="418"/>
        <v>51</v>
      </c>
      <c r="Q230" s="10" t="str">
        <f t="shared" si="419"/>
        <v>56</v>
      </c>
      <c r="R230" s="10" t="str">
        <f t="shared" si="420"/>
        <v>42</v>
      </c>
      <c r="S230" s="10" t="str">
        <f t="shared" si="421"/>
        <v>12</v>
      </c>
      <c r="T230" s="13" t="e">
        <f t="shared" si="422"/>
        <v>#N/A</v>
      </c>
      <c r="U230" s="13">
        <f t="shared" si="423"/>
        <v>0</v>
      </c>
      <c r="V230" s="12" t="b">
        <f t="shared" si="398"/>
        <v>0</v>
      </c>
      <c r="W230" s="10">
        <f t="shared" si="424"/>
        <v>-4</v>
      </c>
      <c r="X230" s="10">
        <f t="shared" si="451"/>
        <v>4</v>
      </c>
      <c r="Y230" s="10">
        <f t="shared" si="452"/>
        <v>1</v>
      </c>
      <c r="Z230" s="10">
        <f t="shared" si="453"/>
        <v>-2</v>
      </c>
      <c r="AA230" s="10">
        <f t="shared" si="454"/>
        <v>-2</v>
      </c>
      <c r="AB230" s="10">
        <f t="shared" si="455"/>
        <v>-1</v>
      </c>
      <c r="AC230" s="10">
        <f t="shared" si="456"/>
        <v>1</v>
      </c>
      <c r="AD230" s="12" t="b">
        <f t="shared" si="425"/>
        <v>0</v>
      </c>
      <c r="AE230" s="10">
        <f t="shared" si="426"/>
        <v>-4</v>
      </c>
      <c r="AF230" s="10">
        <f t="shared" si="457"/>
        <v>-1</v>
      </c>
      <c r="AG230" s="10">
        <f t="shared" si="458"/>
        <v>2</v>
      </c>
      <c r="AH230" s="10">
        <f t="shared" si="459"/>
        <v>2</v>
      </c>
      <c r="AI230" s="10">
        <f t="shared" si="460"/>
        <v>1</v>
      </c>
      <c r="AJ230" s="10">
        <f t="shared" si="461"/>
        <v>-1</v>
      </c>
      <c r="AK230" s="12" t="b">
        <f t="shared" si="427"/>
        <v>0</v>
      </c>
      <c r="AL230" s="10" t="str">
        <f t="shared" si="428"/>
        <v>51</v>
      </c>
      <c r="AM230" s="10" t="str">
        <f t="shared" si="429"/>
        <v>56</v>
      </c>
      <c r="AN230" s="10" t="str">
        <f t="shared" si="430"/>
        <v>42</v>
      </c>
      <c r="AO230" s="10" t="str">
        <f t="shared" si="431"/>
        <v>12</v>
      </c>
      <c r="AP230" s="13">
        <f t="shared" si="462"/>
        <v>5</v>
      </c>
      <c r="AQ230" s="13">
        <f t="shared" si="463"/>
        <v>-14</v>
      </c>
      <c r="AR230" s="13">
        <f t="shared" si="432"/>
        <v>-30</v>
      </c>
      <c r="AS230" s="12" t="b">
        <f t="shared" si="433"/>
        <v>0</v>
      </c>
      <c r="AT230" s="10" t="str">
        <f t="shared" si="434"/>
        <v>51</v>
      </c>
      <c r="AU230" s="10" t="str">
        <f t="shared" si="435"/>
        <v>56</v>
      </c>
      <c r="AV230" s="10" t="str">
        <f t="shared" si="436"/>
        <v>42</v>
      </c>
      <c r="AW230" s="10" t="str">
        <f t="shared" si="437"/>
        <v>12</v>
      </c>
      <c r="AX230" s="13">
        <f t="shared" si="438"/>
        <v>-5</v>
      </c>
      <c r="AY230" s="13">
        <f t="shared" si="399"/>
        <v>14</v>
      </c>
      <c r="AZ230" s="13">
        <f t="shared" si="439"/>
        <v>30</v>
      </c>
      <c r="BA230" s="12" t="b">
        <f t="shared" si="440"/>
        <v>0</v>
      </c>
      <c r="BB230" s="12" t="b">
        <f t="shared" si="464"/>
        <v>0</v>
      </c>
      <c r="BC230" t="b">
        <f>IF(OR((O230,V230,AD230,AK230,AS230,BA230)),TRUE,FALSE)</f>
        <v>0</v>
      </c>
      <c r="BD230" t="str">
        <f t="shared" si="465"/>
        <v>غير جميل</v>
      </c>
      <c r="BE230" t="str">
        <f t="shared" si="402"/>
        <v>غير جميل</v>
      </c>
      <c r="BF230" t="str">
        <f t="shared" si="403"/>
        <v>غير جميل</v>
      </c>
      <c r="BG230" t="str">
        <f t="shared" si="404"/>
        <v>غير جميل</v>
      </c>
      <c r="BH230" t="str">
        <f t="shared" si="405"/>
        <v>غير جميل</v>
      </c>
      <c r="BI230" t="str">
        <f t="shared" si="406"/>
        <v>غير جميل</v>
      </c>
      <c r="BJ230" t="str">
        <f t="shared" si="407"/>
        <v>غير جميل</v>
      </c>
      <c r="BK230" t="str">
        <f t="shared" si="466"/>
        <v>غير جميل</v>
      </c>
    </row>
    <row r="231" spans="1:63" ht="15.75">
      <c r="A231" s="6" t="s">
        <v>209</v>
      </c>
      <c r="B231" s="7" t="str">
        <f t="shared" ref="B231:I231" si="478">MID($A231,COLUMN(A231),1)</f>
        <v>5</v>
      </c>
      <c r="C231" s="7" t="str">
        <f t="shared" si="478"/>
        <v>1</v>
      </c>
      <c r="D231" s="7" t="str">
        <f t="shared" si="478"/>
        <v>5</v>
      </c>
      <c r="E231" s="7" t="str">
        <f t="shared" si="478"/>
        <v>6</v>
      </c>
      <c r="F231" s="7" t="str">
        <f t="shared" si="478"/>
        <v>4</v>
      </c>
      <c r="G231" s="7" t="str">
        <f t="shared" si="478"/>
        <v>2</v>
      </c>
      <c r="H231" s="7" t="str">
        <f t="shared" si="478"/>
        <v>4</v>
      </c>
      <c r="I231" s="7" t="str">
        <f t="shared" si="478"/>
        <v>4</v>
      </c>
      <c r="J231" s="8" t="str">
        <f t="shared" si="396"/>
        <v>No</v>
      </c>
      <c r="K231" s="3" t="str">
        <f t="shared" si="397"/>
        <v>No</v>
      </c>
      <c r="M231" s="10">
        <f t="shared" si="417"/>
        <v>4</v>
      </c>
      <c r="N231" s="10">
        <f t="shared" si="450"/>
        <v>3</v>
      </c>
      <c r="O231" s="12" t="b">
        <f t="shared" si="401"/>
        <v>0</v>
      </c>
      <c r="P231" s="10" t="str">
        <f t="shared" si="418"/>
        <v>51</v>
      </c>
      <c r="Q231" s="10" t="str">
        <f t="shared" si="419"/>
        <v>56</v>
      </c>
      <c r="R231" s="10" t="str">
        <f t="shared" si="420"/>
        <v>42</v>
      </c>
      <c r="S231" s="10" t="str">
        <f t="shared" si="421"/>
        <v>44</v>
      </c>
      <c r="T231" s="13" t="e">
        <f t="shared" si="422"/>
        <v>#N/A</v>
      </c>
      <c r="U231" s="13">
        <f t="shared" si="423"/>
        <v>0</v>
      </c>
      <c r="V231" s="12" t="b">
        <f t="shared" si="398"/>
        <v>0</v>
      </c>
      <c r="W231" s="10">
        <f t="shared" si="424"/>
        <v>-4</v>
      </c>
      <c r="X231" s="10">
        <f t="shared" si="451"/>
        <v>4</v>
      </c>
      <c r="Y231" s="10">
        <f t="shared" si="452"/>
        <v>1</v>
      </c>
      <c r="Z231" s="10">
        <f t="shared" si="453"/>
        <v>-2</v>
      </c>
      <c r="AA231" s="10">
        <f t="shared" si="454"/>
        <v>-2</v>
      </c>
      <c r="AB231" s="10">
        <f t="shared" si="455"/>
        <v>2</v>
      </c>
      <c r="AC231" s="10">
        <f t="shared" si="456"/>
        <v>0</v>
      </c>
      <c r="AD231" s="12" t="b">
        <f t="shared" si="425"/>
        <v>0</v>
      </c>
      <c r="AE231" s="10">
        <f t="shared" si="426"/>
        <v>-4</v>
      </c>
      <c r="AF231" s="10">
        <f t="shared" si="457"/>
        <v>-1</v>
      </c>
      <c r="AG231" s="10">
        <f t="shared" si="458"/>
        <v>2</v>
      </c>
      <c r="AH231" s="10">
        <f t="shared" si="459"/>
        <v>2</v>
      </c>
      <c r="AI231" s="10">
        <f t="shared" si="460"/>
        <v>-2</v>
      </c>
      <c r="AJ231" s="10">
        <f t="shared" si="461"/>
        <v>0</v>
      </c>
      <c r="AK231" s="12" t="b">
        <f t="shared" si="427"/>
        <v>0</v>
      </c>
      <c r="AL231" s="10" t="str">
        <f t="shared" si="428"/>
        <v>51</v>
      </c>
      <c r="AM231" s="10" t="str">
        <f t="shared" si="429"/>
        <v>56</v>
      </c>
      <c r="AN231" s="10" t="str">
        <f t="shared" si="430"/>
        <v>42</v>
      </c>
      <c r="AO231" s="10" t="str">
        <f t="shared" si="431"/>
        <v>44</v>
      </c>
      <c r="AP231" s="13">
        <f t="shared" si="462"/>
        <v>5</v>
      </c>
      <c r="AQ231" s="13">
        <f t="shared" si="463"/>
        <v>-14</v>
      </c>
      <c r="AR231" s="13">
        <f t="shared" si="432"/>
        <v>2</v>
      </c>
      <c r="AS231" s="12" t="b">
        <f t="shared" si="433"/>
        <v>0</v>
      </c>
      <c r="AT231" s="10" t="str">
        <f t="shared" si="434"/>
        <v>51</v>
      </c>
      <c r="AU231" s="10" t="str">
        <f t="shared" si="435"/>
        <v>56</v>
      </c>
      <c r="AV231" s="10" t="str">
        <f t="shared" si="436"/>
        <v>42</v>
      </c>
      <c r="AW231" s="10" t="str">
        <f t="shared" si="437"/>
        <v>44</v>
      </c>
      <c r="AX231" s="13">
        <f t="shared" si="438"/>
        <v>-5</v>
      </c>
      <c r="AY231" s="13">
        <f t="shared" si="399"/>
        <v>14</v>
      </c>
      <c r="AZ231" s="13">
        <f t="shared" si="439"/>
        <v>-2</v>
      </c>
      <c r="BA231" s="12" t="b">
        <f t="shared" si="440"/>
        <v>0</v>
      </c>
      <c r="BB231" s="12" t="b">
        <f t="shared" si="464"/>
        <v>0</v>
      </c>
      <c r="BC231" t="b">
        <f>IF(OR((O231,V231,AD231,AK231,AS231,BA231)),TRUE,FALSE)</f>
        <v>0</v>
      </c>
      <c r="BD231" t="str">
        <f t="shared" si="465"/>
        <v>غير جميل</v>
      </c>
      <c r="BE231" t="str">
        <f t="shared" si="402"/>
        <v>غير جميل</v>
      </c>
      <c r="BF231" t="str">
        <f t="shared" si="403"/>
        <v>غير جميل</v>
      </c>
      <c r="BG231" t="str">
        <f t="shared" si="404"/>
        <v>غير جميل</v>
      </c>
      <c r="BH231" t="str">
        <f t="shared" si="405"/>
        <v>غير جميل</v>
      </c>
      <c r="BI231" t="str">
        <f t="shared" si="406"/>
        <v>غير جميل</v>
      </c>
      <c r="BJ231" t="str">
        <f t="shared" si="407"/>
        <v>غير جميل</v>
      </c>
      <c r="BK231" t="str">
        <f t="shared" si="466"/>
        <v>غير جميل</v>
      </c>
    </row>
    <row r="232" spans="1:63" ht="15.75">
      <c r="A232" s="6" t="s">
        <v>210</v>
      </c>
      <c r="B232" s="7" t="str">
        <f t="shared" ref="B232:I232" si="479">MID($A232,COLUMN(A232),1)</f>
        <v>5</v>
      </c>
      <c r="C232" s="7" t="str">
        <f t="shared" si="479"/>
        <v>1</v>
      </c>
      <c r="D232" s="7" t="str">
        <f t="shared" si="479"/>
        <v>5</v>
      </c>
      <c r="E232" s="7" t="str">
        <f t="shared" si="479"/>
        <v>6</v>
      </c>
      <c r="F232" s="7" t="str">
        <f t="shared" si="479"/>
        <v>4</v>
      </c>
      <c r="G232" s="7" t="str">
        <f t="shared" si="479"/>
        <v>2</v>
      </c>
      <c r="H232" s="7" t="str">
        <f t="shared" si="479"/>
        <v>5</v>
      </c>
      <c r="I232" s="7" t="str">
        <f t="shared" si="479"/>
        <v>0</v>
      </c>
      <c r="J232" s="8" t="str">
        <f t="shared" si="396"/>
        <v>No</v>
      </c>
      <c r="K232" s="3" t="str">
        <f t="shared" si="397"/>
        <v>No</v>
      </c>
      <c r="M232" s="10">
        <f t="shared" si="417"/>
        <v>5</v>
      </c>
      <c r="N232" s="10">
        <f t="shared" si="450"/>
        <v>3</v>
      </c>
      <c r="O232" s="12" t="b">
        <f t="shared" si="401"/>
        <v>0</v>
      </c>
      <c r="P232" s="10" t="str">
        <f t="shared" si="418"/>
        <v>51</v>
      </c>
      <c r="Q232" s="10" t="str">
        <f t="shared" si="419"/>
        <v>56</v>
      </c>
      <c r="R232" s="10" t="str">
        <f t="shared" si="420"/>
        <v>42</v>
      </c>
      <c r="S232" s="10" t="str">
        <f t="shared" si="421"/>
        <v>50</v>
      </c>
      <c r="T232" s="13" t="e">
        <f t="shared" si="422"/>
        <v>#N/A</v>
      </c>
      <c r="U232" s="13">
        <f t="shared" si="423"/>
        <v>0</v>
      </c>
      <c r="V232" s="12" t="b">
        <f t="shared" si="398"/>
        <v>0</v>
      </c>
      <c r="W232" s="10">
        <f t="shared" si="424"/>
        <v>-4</v>
      </c>
      <c r="X232" s="10">
        <f t="shared" si="451"/>
        <v>4</v>
      </c>
      <c r="Y232" s="10">
        <f t="shared" si="452"/>
        <v>1</v>
      </c>
      <c r="Z232" s="10">
        <f t="shared" si="453"/>
        <v>-2</v>
      </c>
      <c r="AA232" s="10">
        <f t="shared" si="454"/>
        <v>-2</v>
      </c>
      <c r="AB232" s="10">
        <f t="shared" si="455"/>
        <v>3</v>
      </c>
      <c r="AC232" s="10">
        <f t="shared" si="456"/>
        <v>-5</v>
      </c>
      <c r="AD232" s="12" t="b">
        <f t="shared" si="425"/>
        <v>0</v>
      </c>
      <c r="AE232" s="10">
        <f t="shared" si="426"/>
        <v>-4</v>
      </c>
      <c r="AF232" s="10">
        <f t="shared" si="457"/>
        <v>-1</v>
      </c>
      <c r="AG232" s="10">
        <f t="shared" si="458"/>
        <v>2</v>
      </c>
      <c r="AH232" s="10">
        <f t="shared" si="459"/>
        <v>2</v>
      </c>
      <c r="AI232" s="10">
        <f t="shared" si="460"/>
        <v>-3</v>
      </c>
      <c r="AJ232" s="10">
        <f t="shared" si="461"/>
        <v>5</v>
      </c>
      <c r="AK232" s="12" t="b">
        <f t="shared" si="427"/>
        <v>0</v>
      </c>
      <c r="AL232" s="10" t="str">
        <f t="shared" si="428"/>
        <v>51</v>
      </c>
      <c r="AM232" s="10" t="str">
        <f t="shared" si="429"/>
        <v>56</v>
      </c>
      <c r="AN232" s="10" t="str">
        <f t="shared" si="430"/>
        <v>42</v>
      </c>
      <c r="AO232" s="10" t="str">
        <f t="shared" si="431"/>
        <v>50</v>
      </c>
      <c r="AP232" s="13">
        <f t="shared" si="462"/>
        <v>5</v>
      </c>
      <c r="AQ232" s="13">
        <f t="shared" si="463"/>
        <v>-14</v>
      </c>
      <c r="AR232" s="13">
        <f t="shared" si="432"/>
        <v>8</v>
      </c>
      <c r="AS232" s="12" t="b">
        <f t="shared" si="433"/>
        <v>0</v>
      </c>
      <c r="AT232" s="10" t="str">
        <f t="shared" si="434"/>
        <v>51</v>
      </c>
      <c r="AU232" s="10" t="str">
        <f t="shared" si="435"/>
        <v>56</v>
      </c>
      <c r="AV232" s="10" t="str">
        <f t="shared" si="436"/>
        <v>42</v>
      </c>
      <c r="AW232" s="10" t="str">
        <f t="shared" si="437"/>
        <v>50</v>
      </c>
      <c r="AX232" s="13">
        <f t="shared" si="438"/>
        <v>-5</v>
      </c>
      <c r="AY232" s="13">
        <f t="shared" si="399"/>
        <v>14</v>
      </c>
      <c r="AZ232" s="13">
        <f t="shared" si="439"/>
        <v>-8</v>
      </c>
      <c r="BA232" s="12" t="b">
        <f t="shared" si="440"/>
        <v>0</v>
      </c>
      <c r="BB232" s="12" t="b">
        <f t="shared" si="464"/>
        <v>0</v>
      </c>
      <c r="BC232" t="b">
        <f>IF(OR((O232,V232,AD232,AK232,AS232,BA232)),TRUE,FALSE)</f>
        <v>0</v>
      </c>
      <c r="BD232" t="str">
        <f t="shared" si="465"/>
        <v>غير جميل</v>
      </c>
      <c r="BE232" t="str">
        <f t="shared" si="402"/>
        <v>غير جميل</v>
      </c>
      <c r="BF232" t="str">
        <f t="shared" si="403"/>
        <v>غير جميل</v>
      </c>
      <c r="BG232" t="str">
        <f t="shared" si="404"/>
        <v>غير جميل</v>
      </c>
      <c r="BH232" t="str">
        <f t="shared" si="405"/>
        <v>غير جميل</v>
      </c>
      <c r="BI232" t="str">
        <f t="shared" si="406"/>
        <v>غير جميل</v>
      </c>
      <c r="BJ232" t="str">
        <f t="shared" si="407"/>
        <v>غير جميل</v>
      </c>
      <c r="BK232" t="str">
        <f t="shared" si="466"/>
        <v>غير جميل</v>
      </c>
    </row>
    <row r="233" spans="1:63" ht="15.75">
      <c r="A233" s="6" t="s">
        <v>211</v>
      </c>
      <c r="B233" s="7" t="str">
        <f t="shared" ref="B233:I233" si="480">MID($A233,COLUMN(A233),1)</f>
        <v>5</v>
      </c>
      <c r="C233" s="7" t="str">
        <f t="shared" si="480"/>
        <v>1</v>
      </c>
      <c r="D233" s="7" t="str">
        <f t="shared" si="480"/>
        <v>5</v>
      </c>
      <c r="E233" s="7" t="str">
        <f t="shared" si="480"/>
        <v>6</v>
      </c>
      <c r="F233" s="7" t="str">
        <f t="shared" si="480"/>
        <v>4</v>
      </c>
      <c r="G233" s="7" t="str">
        <f t="shared" si="480"/>
        <v>2</v>
      </c>
      <c r="H233" s="7" t="str">
        <f t="shared" si="480"/>
        <v>5</v>
      </c>
      <c r="I233" s="7" t="str">
        <f t="shared" si="480"/>
        <v>2</v>
      </c>
      <c r="J233" s="8" t="str">
        <f t="shared" si="396"/>
        <v>No</v>
      </c>
      <c r="K233" s="3" t="str">
        <f t="shared" si="397"/>
        <v>No</v>
      </c>
      <c r="M233" s="10">
        <f t="shared" si="417"/>
        <v>5</v>
      </c>
      <c r="N233" s="10">
        <f t="shared" si="450"/>
        <v>3</v>
      </c>
      <c r="O233" s="12" t="b">
        <f t="shared" si="401"/>
        <v>0</v>
      </c>
      <c r="P233" s="10" t="str">
        <f t="shared" si="418"/>
        <v>51</v>
      </c>
      <c r="Q233" s="10" t="str">
        <f t="shared" si="419"/>
        <v>56</v>
      </c>
      <c r="R233" s="10" t="str">
        <f t="shared" si="420"/>
        <v>42</v>
      </c>
      <c r="S233" s="10" t="str">
        <f t="shared" si="421"/>
        <v>52</v>
      </c>
      <c r="T233" s="13" t="e">
        <f t="shared" si="422"/>
        <v>#N/A</v>
      </c>
      <c r="U233" s="13">
        <f t="shared" si="423"/>
        <v>0</v>
      </c>
      <c r="V233" s="12" t="b">
        <f t="shared" si="398"/>
        <v>0</v>
      </c>
      <c r="W233" s="10">
        <f t="shared" si="424"/>
        <v>-4</v>
      </c>
      <c r="X233" s="10">
        <f t="shared" si="451"/>
        <v>4</v>
      </c>
      <c r="Y233" s="10">
        <f t="shared" si="452"/>
        <v>1</v>
      </c>
      <c r="Z233" s="10">
        <f t="shared" si="453"/>
        <v>-2</v>
      </c>
      <c r="AA233" s="10">
        <f t="shared" si="454"/>
        <v>-2</v>
      </c>
      <c r="AB233" s="10">
        <f t="shared" si="455"/>
        <v>3</v>
      </c>
      <c r="AC233" s="10">
        <f t="shared" si="456"/>
        <v>-3</v>
      </c>
      <c r="AD233" s="12" t="b">
        <f t="shared" si="425"/>
        <v>0</v>
      </c>
      <c r="AE233" s="10">
        <f t="shared" si="426"/>
        <v>-4</v>
      </c>
      <c r="AF233" s="10">
        <f t="shared" si="457"/>
        <v>-1</v>
      </c>
      <c r="AG233" s="10">
        <f t="shared" si="458"/>
        <v>2</v>
      </c>
      <c r="AH233" s="10">
        <f t="shared" si="459"/>
        <v>2</v>
      </c>
      <c r="AI233" s="10">
        <f t="shared" si="460"/>
        <v>-3</v>
      </c>
      <c r="AJ233" s="10">
        <f t="shared" si="461"/>
        <v>3</v>
      </c>
      <c r="AK233" s="12" t="b">
        <f t="shared" si="427"/>
        <v>0</v>
      </c>
      <c r="AL233" s="10" t="str">
        <f t="shared" si="428"/>
        <v>51</v>
      </c>
      <c r="AM233" s="10" t="str">
        <f t="shared" si="429"/>
        <v>56</v>
      </c>
      <c r="AN233" s="10" t="str">
        <f t="shared" si="430"/>
        <v>42</v>
      </c>
      <c r="AO233" s="10" t="str">
        <f t="shared" si="431"/>
        <v>52</v>
      </c>
      <c r="AP233" s="13">
        <f t="shared" si="462"/>
        <v>5</v>
      </c>
      <c r="AQ233" s="13">
        <f t="shared" si="463"/>
        <v>-14</v>
      </c>
      <c r="AR233" s="13">
        <f t="shared" si="432"/>
        <v>10</v>
      </c>
      <c r="AS233" s="12" t="b">
        <f t="shared" si="433"/>
        <v>0</v>
      </c>
      <c r="AT233" s="10" t="str">
        <f t="shared" si="434"/>
        <v>51</v>
      </c>
      <c r="AU233" s="10" t="str">
        <f t="shared" si="435"/>
        <v>56</v>
      </c>
      <c r="AV233" s="10" t="str">
        <f t="shared" si="436"/>
        <v>42</v>
      </c>
      <c r="AW233" s="10" t="str">
        <f t="shared" si="437"/>
        <v>52</v>
      </c>
      <c r="AX233" s="13">
        <f t="shared" si="438"/>
        <v>-5</v>
      </c>
      <c r="AY233" s="13">
        <f t="shared" si="399"/>
        <v>14</v>
      </c>
      <c r="AZ233" s="13">
        <f t="shared" si="439"/>
        <v>-10</v>
      </c>
      <c r="BA233" s="12" t="b">
        <f t="shared" si="440"/>
        <v>0</v>
      </c>
      <c r="BB233" s="12" t="b">
        <f t="shared" si="464"/>
        <v>0</v>
      </c>
      <c r="BC233" t="b">
        <f>IF(OR((O233,V233,AD233,AK233,AS233,BA233)),TRUE,FALSE)</f>
        <v>0</v>
      </c>
      <c r="BD233" t="str">
        <f t="shared" si="465"/>
        <v>غير جميل</v>
      </c>
      <c r="BE233" t="str">
        <f t="shared" si="402"/>
        <v>غير جميل</v>
      </c>
      <c r="BF233" t="str">
        <f t="shared" si="403"/>
        <v>غير جميل</v>
      </c>
      <c r="BG233" t="str">
        <f t="shared" si="404"/>
        <v>غير جميل</v>
      </c>
      <c r="BH233" t="str">
        <f t="shared" si="405"/>
        <v>غير جميل</v>
      </c>
      <c r="BI233" t="str">
        <f t="shared" si="406"/>
        <v>غير جميل</v>
      </c>
      <c r="BJ233" t="str">
        <f t="shared" si="407"/>
        <v>غير جميل</v>
      </c>
      <c r="BK233" t="str">
        <f t="shared" si="466"/>
        <v>غير جميل</v>
      </c>
    </row>
    <row r="234" spans="1:63" ht="15.75">
      <c r="A234" s="6" t="s">
        <v>212</v>
      </c>
      <c r="B234" s="7" t="str">
        <f t="shared" ref="B234:I234" si="481">MID($A234,COLUMN(A234),1)</f>
        <v>5</v>
      </c>
      <c r="C234" s="7" t="str">
        <f t="shared" si="481"/>
        <v>1</v>
      </c>
      <c r="D234" s="7" t="str">
        <f t="shared" si="481"/>
        <v>5</v>
      </c>
      <c r="E234" s="7" t="str">
        <f t="shared" si="481"/>
        <v>6</v>
      </c>
      <c r="F234" s="7" t="str">
        <f t="shared" si="481"/>
        <v>4</v>
      </c>
      <c r="G234" s="7" t="str">
        <f t="shared" si="481"/>
        <v>2</v>
      </c>
      <c r="H234" s="7" t="str">
        <f t="shared" si="481"/>
        <v>6</v>
      </c>
      <c r="I234" s="7" t="str">
        <f t="shared" si="481"/>
        <v>4</v>
      </c>
      <c r="J234" s="8" t="str">
        <f t="shared" si="396"/>
        <v>No</v>
      </c>
      <c r="K234" s="3" t="str">
        <f t="shared" si="397"/>
        <v>No</v>
      </c>
      <c r="M234" s="10">
        <f t="shared" si="417"/>
        <v>5</v>
      </c>
      <c r="N234" s="10">
        <f t="shared" si="450"/>
        <v>2</v>
      </c>
      <c r="O234" s="12" t="b">
        <f t="shared" si="401"/>
        <v>0</v>
      </c>
      <c r="P234" s="10" t="str">
        <f t="shared" si="418"/>
        <v>51</v>
      </c>
      <c r="Q234" s="10" t="str">
        <f t="shared" si="419"/>
        <v>56</v>
      </c>
      <c r="R234" s="10" t="str">
        <f t="shared" si="420"/>
        <v>42</v>
      </c>
      <c r="S234" s="10" t="str">
        <f t="shared" si="421"/>
        <v>64</v>
      </c>
      <c r="T234" s="13" t="e">
        <f t="shared" si="422"/>
        <v>#N/A</v>
      </c>
      <c r="U234" s="13">
        <f t="shared" si="423"/>
        <v>0</v>
      </c>
      <c r="V234" s="12" t="b">
        <f t="shared" si="398"/>
        <v>0</v>
      </c>
      <c r="W234" s="10">
        <f t="shared" si="424"/>
        <v>-4</v>
      </c>
      <c r="X234" s="10">
        <f t="shared" si="451"/>
        <v>4</v>
      </c>
      <c r="Y234" s="10">
        <f t="shared" si="452"/>
        <v>1</v>
      </c>
      <c r="Z234" s="10">
        <f t="shared" si="453"/>
        <v>-2</v>
      </c>
      <c r="AA234" s="10">
        <f t="shared" si="454"/>
        <v>-2</v>
      </c>
      <c r="AB234" s="10">
        <f t="shared" si="455"/>
        <v>4</v>
      </c>
      <c r="AC234" s="10">
        <f t="shared" si="456"/>
        <v>-2</v>
      </c>
      <c r="AD234" s="12" t="b">
        <f t="shared" si="425"/>
        <v>0</v>
      </c>
      <c r="AE234" s="10">
        <f t="shared" si="426"/>
        <v>-4</v>
      </c>
      <c r="AF234" s="10">
        <f t="shared" si="457"/>
        <v>-1</v>
      </c>
      <c r="AG234" s="10">
        <f t="shared" si="458"/>
        <v>2</v>
      </c>
      <c r="AH234" s="10">
        <f t="shared" si="459"/>
        <v>2</v>
      </c>
      <c r="AI234" s="10">
        <f t="shared" si="460"/>
        <v>-4</v>
      </c>
      <c r="AJ234" s="10">
        <f t="shared" si="461"/>
        <v>2</v>
      </c>
      <c r="AK234" s="12" t="b">
        <f t="shared" si="427"/>
        <v>0</v>
      </c>
      <c r="AL234" s="10" t="str">
        <f t="shared" si="428"/>
        <v>51</v>
      </c>
      <c r="AM234" s="10" t="str">
        <f t="shared" si="429"/>
        <v>56</v>
      </c>
      <c r="AN234" s="10" t="str">
        <f t="shared" si="430"/>
        <v>42</v>
      </c>
      <c r="AO234" s="10" t="str">
        <f t="shared" si="431"/>
        <v>64</v>
      </c>
      <c r="AP234" s="13">
        <f t="shared" si="462"/>
        <v>5</v>
      </c>
      <c r="AQ234" s="13">
        <f t="shared" si="463"/>
        <v>-14</v>
      </c>
      <c r="AR234" s="13">
        <f t="shared" si="432"/>
        <v>22</v>
      </c>
      <c r="AS234" s="12" t="b">
        <f t="shared" si="433"/>
        <v>0</v>
      </c>
      <c r="AT234" s="10" t="str">
        <f t="shared" si="434"/>
        <v>51</v>
      </c>
      <c r="AU234" s="10" t="str">
        <f t="shared" si="435"/>
        <v>56</v>
      </c>
      <c r="AV234" s="10" t="str">
        <f t="shared" si="436"/>
        <v>42</v>
      </c>
      <c r="AW234" s="10" t="str">
        <f t="shared" si="437"/>
        <v>64</v>
      </c>
      <c r="AX234" s="13">
        <f t="shared" si="438"/>
        <v>-5</v>
      </c>
      <c r="AY234" s="13">
        <f t="shared" si="399"/>
        <v>14</v>
      </c>
      <c r="AZ234" s="13">
        <f t="shared" si="439"/>
        <v>-22</v>
      </c>
      <c r="BA234" s="12" t="b">
        <f t="shared" si="440"/>
        <v>0</v>
      </c>
      <c r="BB234" s="12" t="b">
        <f t="shared" si="464"/>
        <v>0</v>
      </c>
      <c r="BC234" t="b">
        <f>IF(OR((O234,V234,AD234,AK234,AS234,BA234)),TRUE,FALSE)</f>
        <v>0</v>
      </c>
      <c r="BD234" t="str">
        <f t="shared" si="465"/>
        <v>غير جميل</v>
      </c>
      <c r="BE234" t="str">
        <f t="shared" si="402"/>
        <v>غير جميل</v>
      </c>
      <c r="BF234" t="str">
        <f t="shared" si="403"/>
        <v>غير جميل</v>
      </c>
      <c r="BG234" t="str">
        <f t="shared" si="404"/>
        <v>غير جميل</v>
      </c>
      <c r="BH234" t="str">
        <f t="shared" si="405"/>
        <v>غير جميل</v>
      </c>
      <c r="BI234" t="str">
        <f t="shared" si="406"/>
        <v>غير جميل</v>
      </c>
      <c r="BJ234" t="str">
        <f t="shared" si="407"/>
        <v>غير جميل</v>
      </c>
      <c r="BK234" t="str">
        <f t="shared" si="466"/>
        <v>غير جميل</v>
      </c>
    </row>
    <row r="235" spans="1:63" ht="15.75">
      <c r="A235" s="6" t="s">
        <v>213</v>
      </c>
      <c r="B235" s="7" t="str">
        <f t="shared" ref="B235:I235" si="482">MID($A235,COLUMN(A235),1)</f>
        <v>5</v>
      </c>
      <c r="C235" s="7" t="str">
        <f t="shared" si="482"/>
        <v>1</v>
      </c>
      <c r="D235" s="7" t="str">
        <f t="shared" si="482"/>
        <v>5</v>
      </c>
      <c r="E235" s="7" t="str">
        <f t="shared" si="482"/>
        <v>6</v>
      </c>
      <c r="F235" s="7" t="str">
        <f t="shared" si="482"/>
        <v>4</v>
      </c>
      <c r="G235" s="7" t="str">
        <f t="shared" si="482"/>
        <v>4</v>
      </c>
      <c r="H235" s="7" t="str">
        <f t="shared" si="482"/>
        <v>8</v>
      </c>
      <c r="I235" s="7" t="str">
        <f t="shared" si="482"/>
        <v>6</v>
      </c>
      <c r="J235" s="8" t="str">
        <f t="shared" si="396"/>
        <v>No</v>
      </c>
      <c r="K235" s="3" t="str">
        <f t="shared" si="397"/>
        <v>No</v>
      </c>
      <c r="M235" s="10">
        <f t="shared" si="417"/>
        <v>5</v>
      </c>
      <c r="N235" s="10">
        <f t="shared" si="450"/>
        <v>2</v>
      </c>
      <c r="O235" s="12" t="b">
        <f t="shared" si="401"/>
        <v>0</v>
      </c>
      <c r="P235" s="10" t="str">
        <f t="shared" si="418"/>
        <v>51</v>
      </c>
      <c r="Q235" s="10" t="str">
        <f t="shared" si="419"/>
        <v>56</v>
      </c>
      <c r="R235" s="10" t="str">
        <f t="shared" si="420"/>
        <v>44</v>
      </c>
      <c r="S235" s="10" t="str">
        <f t="shared" si="421"/>
        <v>86</v>
      </c>
      <c r="T235" s="13" t="e">
        <f t="shared" si="422"/>
        <v>#N/A</v>
      </c>
      <c r="U235" s="13">
        <f t="shared" si="423"/>
        <v>0</v>
      </c>
      <c r="V235" s="12" t="b">
        <f t="shared" si="398"/>
        <v>0</v>
      </c>
      <c r="W235" s="10">
        <f t="shared" si="424"/>
        <v>-4</v>
      </c>
      <c r="X235" s="10">
        <f t="shared" si="451"/>
        <v>4</v>
      </c>
      <c r="Y235" s="10">
        <f t="shared" si="452"/>
        <v>1</v>
      </c>
      <c r="Z235" s="10">
        <f t="shared" si="453"/>
        <v>-2</v>
      </c>
      <c r="AA235" s="10">
        <f t="shared" si="454"/>
        <v>0</v>
      </c>
      <c r="AB235" s="10">
        <f t="shared" si="455"/>
        <v>4</v>
      </c>
      <c r="AC235" s="10">
        <f t="shared" si="456"/>
        <v>-2</v>
      </c>
      <c r="AD235" s="12" t="b">
        <f t="shared" si="425"/>
        <v>0</v>
      </c>
      <c r="AE235" s="10">
        <f t="shared" si="426"/>
        <v>-4</v>
      </c>
      <c r="AF235" s="10">
        <f t="shared" si="457"/>
        <v>-1</v>
      </c>
      <c r="AG235" s="10">
        <f t="shared" si="458"/>
        <v>2</v>
      </c>
      <c r="AH235" s="10">
        <f t="shared" si="459"/>
        <v>0</v>
      </c>
      <c r="AI235" s="10">
        <f t="shared" si="460"/>
        <v>-4</v>
      </c>
      <c r="AJ235" s="10">
        <f t="shared" si="461"/>
        <v>2</v>
      </c>
      <c r="AK235" s="12" t="b">
        <f t="shared" si="427"/>
        <v>0</v>
      </c>
      <c r="AL235" s="10" t="str">
        <f t="shared" si="428"/>
        <v>51</v>
      </c>
      <c r="AM235" s="10" t="str">
        <f t="shared" si="429"/>
        <v>56</v>
      </c>
      <c r="AN235" s="10" t="str">
        <f t="shared" si="430"/>
        <v>44</v>
      </c>
      <c r="AO235" s="10" t="str">
        <f t="shared" si="431"/>
        <v>86</v>
      </c>
      <c r="AP235" s="13">
        <f t="shared" si="462"/>
        <v>5</v>
      </c>
      <c r="AQ235" s="13">
        <f t="shared" si="463"/>
        <v>-12</v>
      </c>
      <c r="AR235" s="13">
        <f t="shared" si="432"/>
        <v>42</v>
      </c>
      <c r="AS235" s="12" t="b">
        <f t="shared" si="433"/>
        <v>0</v>
      </c>
      <c r="AT235" s="10" t="str">
        <f t="shared" si="434"/>
        <v>51</v>
      </c>
      <c r="AU235" s="10" t="str">
        <f t="shared" si="435"/>
        <v>56</v>
      </c>
      <c r="AV235" s="10" t="str">
        <f t="shared" si="436"/>
        <v>44</v>
      </c>
      <c r="AW235" s="10" t="str">
        <f t="shared" si="437"/>
        <v>86</v>
      </c>
      <c r="AX235" s="13">
        <f t="shared" si="438"/>
        <v>-5</v>
      </c>
      <c r="AY235" s="13">
        <f t="shared" si="399"/>
        <v>12</v>
      </c>
      <c r="AZ235" s="13">
        <f t="shared" si="439"/>
        <v>-42</v>
      </c>
      <c r="BA235" s="12" t="b">
        <f t="shared" si="440"/>
        <v>0</v>
      </c>
      <c r="BB235" s="12" t="b">
        <f t="shared" si="464"/>
        <v>0</v>
      </c>
      <c r="BC235" t="b">
        <f>IF(OR((O235,V235,AD235,AK235,AS235,BA235)),TRUE,FALSE)</f>
        <v>0</v>
      </c>
      <c r="BD235" t="str">
        <f t="shared" si="465"/>
        <v>غير جميل</v>
      </c>
      <c r="BE235" t="str">
        <f t="shared" si="402"/>
        <v>غير جميل</v>
      </c>
      <c r="BF235" t="str">
        <f t="shared" si="403"/>
        <v>غير جميل</v>
      </c>
      <c r="BG235" t="str">
        <f t="shared" si="404"/>
        <v>غير جميل</v>
      </c>
      <c r="BH235" t="str">
        <f t="shared" si="405"/>
        <v>غير جميل</v>
      </c>
      <c r="BI235" t="str">
        <f t="shared" si="406"/>
        <v>غير جميل</v>
      </c>
      <c r="BJ235" t="str">
        <f t="shared" si="407"/>
        <v>غير جميل</v>
      </c>
      <c r="BK235" t="str">
        <f t="shared" si="466"/>
        <v>غير جميل</v>
      </c>
    </row>
    <row r="236" spans="1:63" ht="15.75">
      <c r="A236" s="6" t="s">
        <v>214</v>
      </c>
      <c r="B236" s="7" t="str">
        <f t="shared" ref="B236:I236" si="483">MID($A236,COLUMN(A236),1)</f>
        <v>5</v>
      </c>
      <c r="C236" s="7" t="str">
        <f t="shared" si="483"/>
        <v>1</v>
      </c>
      <c r="D236" s="7" t="str">
        <f t="shared" si="483"/>
        <v>5</v>
      </c>
      <c r="E236" s="7" t="str">
        <f t="shared" si="483"/>
        <v>6</v>
      </c>
      <c r="F236" s="7" t="str">
        <f t="shared" si="483"/>
        <v>4</v>
      </c>
      <c r="G236" s="7" t="str">
        <f t="shared" si="483"/>
        <v>4</v>
      </c>
      <c r="H236" s="7" t="str">
        <f t="shared" si="483"/>
        <v>8</v>
      </c>
      <c r="I236" s="7" t="str">
        <f t="shared" si="483"/>
        <v>9</v>
      </c>
      <c r="J236" s="8" t="str">
        <f t="shared" si="396"/>
        <v>No</v>
      </c>
      <c r="K236" s="3" t="str">
        <f t="shared" si="397"/>
        <v>No</v>
      </c>
      <c r="M236" s="10">
        <f t="shared" si="417"/>
        <v>5</v>
      </c>
      <c r="N236" s="10">
        <f t="shared" si="450"/>
        <v>2</v>
      </c>
      <c r="O236" s="12" t="b">
        <f t="shared" si="401"/>
        <v>0</v>
      </c>
      <c r="P236" s="10" t="str">
        <f t="shared" si="418"/>
        <v>51</v>
      </c>
      <c r="Q236" s="10" t="str">
        <f t="shared" si="419"/>
        <v>56</v>
      </c>
      <c r="R236" s="10" t="str">
        <f t="shared" si="420"/>
        <v>44</v>
      </c>
      <c r="S236" s="10" t="str">
        <f t="shared" si="421"/>
        <v>89</v>
      </c>
      <c r="T236" s="13" t="e">
        <f t="shared" si="422"/>
        <v>#N/A</v>
      </c>
      <c r="U236" s="13">
        <f t="shared" si="423"/>
        <v>0</v>
      </c>
      <c r="V236" s="12" t="b">
        <f t="shared" si="398"/>
        <v>0</v>
      </c>
      <c r="W236" s="10">
        <f t="shared" si="424"/>
        <v>-4</v>
      </c>
      <c r="X236" s="10">
        <f t="shared" si="451"/>
        <v>4</v>
      </c>
      <c r="Y236" s="10">
        <f t="shared" si="452"/>
        <v>1</v>
      </c>
      <c r="Z236" s="10">
        <f t="shared" si="453"/>
        <v>-2</v>
      </c>
      <c r="AA236" s="10">
        <f t="shared" si="454"/>
        <v>0</v>
      </c>
      <c r="AB236" s="10">
        <f t="shared" si="455"/>
        <v>4</v>
      </c>
      <c r="AC236" s="10">
        <f t="shared" si="456"/>
        <v>1</v>
      </c>
      <c r="AD236" s="12" t="b">
        <f t="shared" si="425"/>
        <v>0</v>
      </c>
      <c r="AE236" s="10">
        <f t="shared" si="426"/>
        <v>-4</v>
      </c>
      <c r="AF236" s="10">
        <f t="shared" si="457"/>
        <v>-1</v>
      </c>
      <c r="AG236" s="10">
        <f t="shared" si="458"/>
        <v>2</v>
      </c>
      <c r="AH236" s="10">
        <f t="shared" si="459"/>
        <v>0</v>
      </c>
      <c r="AI236" s="10">
        <f t="shared" si="460"/>
        <v>-4</v>
      </c>
      <c r="AJ236" s="10">
        <f t="shared" si="461"/>
        <v>-1</v>
      </c>
      <c r="AK236" s="12" t="b">
        <f t="shared" si="427"/>
        <v>0</v>
      </c>
      <c r="AL236" s="10" t="str">
        <f t="shared" si="428"/>
        <v>51</v>
      </c>
      <c r="AM236" s="10" t="str">
        <f t="shared" si="429"/>
        <v>56</v>
      </c>
      <c r="AN236" s="10" t="str">
        <f t="shared" si="430"/>
        <v>44</v>
      </c>
      <c r="AO236" s="10" t="str">
        <f t="shared" si="431"/>
        <v>89</v>
      </c>
      <c r="AP236" s="13">
        <f t="shared" si="462"/>
        <v>5</v>
      </c>
      <c r="AQ236" s="13">
        <f t="shared" si="463"/>
        <v>-12</v>
      </c>
      <c r="AR236" s="13">
        <f t="shared" si="432"/>
        <v>45</v>
      </c>
      <c r="AS236" s="12" t="b">
        <f t="shared" si="433"/>
        <v>0</v>
      </c>
      <c r="AT236" s="10" t="str">
        <f t="shared" si="434"/>
        <v>51</v>
      </c>
      <c r="AU236" s="10" t="str">
        <f t="shared" si="435"/>
        <v>56</v>
      </c>
      <c r="AV236" s="10" t="str">
        <f t="shared" si="436"/>
        <v>44</v>
      </c>
      <c r="AW236" s="10" t="str">
        <f t="shared" si="437"/>
        <v>89</v>
      </c>
      <c r="AX236" s="13">
        <f t="shared" si="438"/>
        <v>-5</v>
      </c>
      <c r="AY236" s="13">
        <f t="shared" si="399"/>
        <v>12</v>
      </c>
      <c r="AZ236" s="13">
        <f t="shared" si="439"/>
        <v>-45</v>
      </c>
      <c r="BA236" s="12" t="b">
        <f t="shared" si="440"/>
        <v>0</v>
      </c>
      <c r="BB236" s="12" t="b">
        <f t="shared" si="464"/>
        <v>0</v>
      </c>
      <c r="BC236" t="b">
        <f>IF(OR((O236,V236,AD236,AK236,AS236,BA236)),TRUE,FALSE)</f>
        <v>0</v>
      </c>
      <c r="BD236" t="str">
        <f t="shared" si="465"/>
        <v>غير جميل</v>
      </c>
      <c r="BE236" t="str">
        <f t="shared" si="402"/>
        <v>غير جميل</v>
      </c>
      <c r="BF236" t="str">
        <f t="shared" si="403"/>
        <v>غير جميل</v>
      </c>
      <c r="BG236" t="str">
        <f t="shared" si="404"/>
        <v>غير جميل</v>
      </c>
      <c r="BH236" t="str">
        <f t="shared" si="405"/>
        <v>غير جميل</v>
      </c>
      <c r="BI236" t="str">
        <f t="shared" si="406"/>
        <v>غير جميل</v>
      </c>
      <c r="BJ236" t="str">
        <f t="shared" si="407"/>
        <v>غير جميل</v>
      </c>
      <c r="BK236" t="str">
        <f t="shared" si="466"/>
        <v>غير جميل</v>
      </c>
    </row>
    <row r="237" spans="1:63" ht="15.75">
      <c r="A237" s="6" t="s">
        <v>215</v>
      </c>
      <c r="B237" s="7" t="str">
        <f t="shared" ref="B237:I237" si="484">MID($A237,COLUMN(A237),1)</f>
        <v>5</v>
      </c>
      <c r="C237" s="7" t="str">
        <f t="shared" si="484"/>
        <v>1</v>
      </c>
      <c r="D237" s="7" t="str">
        <f t="shared" si="484"/>
        <v>5</v>
      </c>
      <c r="E237" s="7" t="str">
        <f t="shared" si="484"/>
        <v>6</v>
      </c>
      <c r="F237" s="7" t="str">
        <f t="shared" si="484"/>
        <v>4</v>
      </c>
      <c r="G237" s="7" t="str">
        <f t="shared" si="484"/>
        <v>4</v>
      </c>
      <c r="H237" s="7" t="str">
        <f t="shared" si="484"/>
        <v>9</v>
      </c>
      <c r="I237" s="7" t="str">
        <f t="shared" si="484"/>
        <v>2</v>
      </c>
      <c r="J237" s="8" t="str">
        <f t="shared" si="396"/>
        <v>No</v>
      </c>
      <c r="K237" s="3" t="str">
        <f t="shared" si="397"/>
        <v>No</v>
      </c>
      <c r="M237" s="10">
        <f t="shared" si="417"/>
        <v>5</v>
      </c>
      <c r="N237" s="10">
        <f t="shared" si="450"/>
        <v>2</v>
      </c>
      <c r="O237" s="12" t="b">
        <f t="shared" si="401"/>
        <v>0</v>
      </c>
      <c r="P237" s="10" t="str">
        <f t="shared" si="418"/>
        <v>51</v>
      </c>
      <c r="Q237" s="10" t="str">
        <f t="shared" si="419"/>
        <v>56</v>
      </c>
      <c r="R237" s="10" t="str">
        <f t="shared" si="420"/>
        <v>44</v>
      </c>
      <c r="S237" s="10" t="str">
        <f t="shared" si="421"/>
        <v>92</v>
      </c>
      <c r="T237" s="13" t="e">
        <f t="shared" si="422"/>
        <v>#N/A</v>
      </c>
      <c r="U237" s="13">
        <f t="shared" si="423"/>
        <v>0</v>
      </c>
      <c r="V237" s="12" t="b">
        <f t="shared" si="398"/>
        <v>0</v>
      </c>
      <c r="W237" s="10">
        <f t="shared" si="424"/>
        <v>-4</v>
      </c>
      <c r="X237" s="10">
        <f t="shared" si="451"/>
        <v>4</v>
      </c>
      <c r="Y237" s="10">
        <f t="shared" si="452"/>
        <v>1</v>
      </c>
      <c r="Z237" s="10">
        <f t="shared" si="453"/>
        <v>-2</v>
      </c>
      <c r="AA237" s="10">
        <f t="shared" si="454"/>
        <v>0</v>
      </c>
      <c r="AB237" s="10">
        <f t="shared" si="455"/>
        <v>5</v>
      </c>
      <c r="AC237" s="10">
        <f t="shared" si="456"/>
        <v>-7</v>
      </c>
      <c r="AD237" s="12" t="b">
        <f t="shared" si="425"/>
        <v>0</v>
      </c>
      <c r="AE237" s="10">
        <f t="shared" si="426"/>
        <v>-4</v>
      </c>
      <c r="AF237" s="10">
        <f t="shared" si="457"/>
        <v>-1</v>
      </c>
      <c r="AG237" s="10">
        <f t="shared" si="458"/>
        <v>2</v>
      </c>
      <c r="AH237" s="10">
        <f t="shared" si="459"/>
        <v>0</v>
      </c>
      <c r="AI237" s="10">
        <f t="shared" si="460"/>
        <v>-5</v>
      </c>
      <c r="AJ237" s="10">
        <f t="shared" si="461"/>
        <v>7</v>
      </c>
      <c r="AK237" s="12" t="b">
        <f t="shared" si="427"/>
        <v>0</v>
      </c>
      <c r="AL237" s="10" t="str">
        <f t="shared" si="428"/>
        <v>51</v>
      </c>
      <c r="AM237" s="10" t="str">
        <f t="shared" si="429"/>
        <v>56</v>
      </c>
      <c r="AN237" s="10" t="str">
        <f t="shared" si="430"/>
        <v>44</v>
      </c>
      <c r="AO237" s="10" t="str">
        <f t="shared" si="431"/>
        <v>92</v>
      </c>
      <c r="AP237" s="13">
        <f t="shared" si="462"/>
        <v>5</v>
      </c>
      <c r="AQ237" s="13">
        <f t="shared" si="463"/>
        <v>-12</v>
      </c>
      <c r="AR237" s="13">
        <f t="shared" si="432"/>
        <v>48</v>
      </c>
      <c r="AS237" s="12" t="b">
        <f t="shared" si="433"/>
        <v>0</v>
      </c>
      <c r="AT237" s="10" t="str">
        <f t="shared" si="434"/>
        <v>51</v>
      </c>
      <c r="AU237" s="10" t="str">
        <f t="shared" si="435"/>
        <v>56</v>
      </c>
      <c r="AV237" s="10" t="str">
        <f t="shared" si="436"/>
        <v>44</v>
      </c>
      <c r="AW237" s="10" t="str">
        <f t="shared" si="437"/>
        <v>92</v>
      </c>
      <c r="AX237" s="13">
        <f t="shared" si="438"/>
        <v>-5</v>
      </c>
      <c r="AY237" s="13">
        <f t="shared" si="399"/>
        <v>12</v>
      </c>
      <c r="AZ237" s="13">
        <f t="shared" si="439"/>
        <v>-48</v>
      </c>
      <c r="BA237" s="12" t="b">
        <f t="shared" si="440"/>
        <v>0</v>
      </c>
      <c r="BB237" s="12" t="b">
        <f t="shared" si="464"/>
        <v>0</v>
      </c>
      <c r="BC237" t="b">
        <f>IF(OR((O237,V237,AD237,AK237,AS237,BA237)),TRUE,FALSE)</f>
        <v>0</v>
      </c>
      <c r="BD237" t="str">
        <f t="shared" si="465"/>
        <v>غير جميل</v>
      </c>
      <c r="BE237" t="str">
        <f t="shared" si="402"/>
        <v>غير جميل</v>
      </c>
      <c r="BF237" t="str">
        <f t="shared" si="403"/>
        <v>غير جميل</v>
      </c>
      <c r="BG237" t="str">
        <f t="shared" si="404"/>
        <v>غير جميل</v>
      </c>
      <c r="BH237" t="str">
        <f t="shared" si="405"/>
        <v>غير جميل</v>
      </c>
      <c r="BI237" t="str">
        <f t="shared" si="406"/>
        <v>غير جميل</v>
      </c>
      <c r="BJ237" t="str">
        <f t="shared" si="407"/>
        <v>غير جميل</v>
      </c>
      <c r="BK237" t="str">
        <f t="shared" si="466"/>
        <v>غير جميل</v>
      </c>
    </row>
    <row r="238" spans="1:63" ht="15.75">
      <c r="A238" s="6" t="s">
        <v>216</v>
      </c>
      <c r="B238" s="7" t="str">
        <f t="shared" ref="B238:I238" si="485">MID($A238,COLUMN(A238),1)</f>
        <v>5</v>
      </c>
      <c r="C238" s="7" t="str">
        <f t="shared" si="485"/>
        <v>1</v>
      </c>
      <c r="D238" s="7" t="str">
        <f t="shared" si="485"/>
        <v>5</v>
      </c>
      <c r="E238" s="7" t="str">
        <f t="shared" si="485"/>
        <v>6</v>
      </c>
      <c r="F238" s="7" t="str">
        <f t="shared" si="485"/>
        <v>4</v>
      </c>
      <c r="G238" s="7" t="str">
        <f t="shared" si="485"/>
        <v>5</v>
      </c>
      <c r="H238" s="7" t="str">
        <f t="shared" si="485"/>
        <v>9</v>
      </c>
      <c r="I238" s="7" t="str">
        <f t="shared" si="485"/>
        <v>1</v>
      </c>
      <c r="J238" s="8" t="str">
        <f t="shared" si="396"/>
        <v>No</v>
      </c>
      <c r="K238" s="3" t="str">
        <f t="shared" si="397"/>
        <v>No</v>
      </c>
      <c r="M238" s="10">
        <f t="shared" si="417"/>
        <v>5</v>
      </c>
      <c r="N238" s="10">
        <f t="shared" si="450"/>
        <v>3</v>
      </c>
      <c r="O238" s="12" t="b">
        <f t="shared" si="401"/>
        <v>0</v>
      </c>
      <c r="P238" s="10" t="str">
        <f t="shared" si="418"/>
        <v>51</v>
      </c>
      <c r="Q238" s="10" t="str">
        <f t="shared" si="419"/>
        <v>56</v>
      </c>
      <c r="R238" s="10" t="str">
        <f t="shared" si="420"/>
        <v>45</v>
      </c>
      <c r="S238" s="10" t="str">
        <f t="shared" si="421"/>
        <v>91</v>
      </c>
      <c r="T238" s="13" t="e">
        <f t="shared" si="422"/>
        <v>#N/A</v>
      </c>
      <c r="U238" s="13">
        <f t="shared" si="423"/>
        <v>0</v>
      </c>
      <c r="V238" s="12" t="b">
        <f t="shared" si="398"/>
        <v>0</v>
      </c>
      <c r="W238" s="10">
        <f t="shared" si="424"/>
        <v>-4</v>
      </c>
      <c r="X238" s="10">
        <f t="shared" si="451"/>
        <v>4</v>
      </c>
      <c r="Y238" s="10">
        <f t="shared" si="452"/>
        <v>1</v>
      </c>
      <c r="Z238" s="10">
        <f t="shared" si="453"/>
        <v>-2</v>
      </c>
      <c r="AA238" s="10">
        <f t="shared" si="454"/>
        <v>1</v>
      </c>
      <c r="AB238" s="10">
        <f t="shared" si="455"/>
        <v>4</v>
      </c>
      <c r="AC238" s="10">
        <f t="shared" si="456"/>
        <v>-8</v>
      </c>
      <c r="AD238" s="12" t="b">
        <f t="shared" si="425"/>
        <v>0</v>
      </c>
      <c r="AE238" s="10">
        <f t="shared" si="426"/>
        <v>-4</v>
      </c>
      <c r="AF238" s="10">
        <f t="shared" si="457"/>
        <v>-1</v>
      </c>
      <c r="AG238" s="10">
        <f t="shared" si="458"/>
        <v>2</v>
      </c>
      <c r="AH238" s="10">
        <f t="shared" si="459"/>
        <v>-1</v>
      </c>
      <c r="AI238" s="10">
        <f t="shared" si="460"/>
        <v>-4</v>
      </c>
      <c r="AJ238" s="10">
        <f t="shared" si="461"/>
        <v>8</v>
      </c>
      <c r="AK238" s="12" t="b">
        <f t="shared" si="427"/>
        <v>0</v>
      </c>
      <c r="AL238" s="10" t="str">
        <f t="shared" si="428"/>
        <v>51</v>
      </c>
      <c r="AM238" s="10" t="str">
        <f t="shared" si="429"/>
        <v>56</v>
      </c>
      <c r="AN238" s="10" t="str">
        <f t="shared" si="430"/>
        <v>45</v>
      </c>
      <c r="AO238" s="10" t="str">
        <f t="shared" si="431"/>
        <v>91</v>
      </c>
      <c r="AP238" s="13">
        <f t="shared" si="462"/>
        <v>5</v>
      </c>
      <c r="AQ238" s="13">
        <f t="shared" si="463"/>
        <v>-11</v>
      </c>
      <c r="AR238" s="13">
        <f t="shared" si="432"/>
        <v>46</v>
      </c>
      <c r="AS238" s="12" t="b">
        <f t="shared" si="433"/>
        <v>0</v>
      </c>
      <c r="AT238" s="10" t="str">
        <f t="shared" si="434"/>
        <v>51</v>
      </c>
      <c r="AU238" s="10" t="str">
        <f t="shared" si="435"/>
        <v>56</v>
      </c>
      <c r="AV238" s="10" t="str">
        <f t="shared" si="436"/>
        <v>45</v>
      </c>
      <c r="AW238" s="10" t="str">
        <f t="shared" si="437"/>
        <v>91</v>
      </c>
      <c r="AX238" s="13">
        <f t="shared" si="438"/>
        <v>-5</v>
      </c>
      <c r="AY238" s="13">
        <f t="shared" si="399"/>
        <v>11</v>
      </c>
      <c r="AZ238" s="13">
        <f t="shared" si="439"/>
        <v>-46</v>
      </c>
      <c r="BA238" s="12" t="b">
        <f t="shared" si="440"/>
        <v>0</v>
      </c>
      <c r="BB238" s="12" t="b">
        <f t="shared" si="464"/>
        <v>0</v>
      </c>
      <c r="BC238" t="b">
        <f>IF(OR((O238,V238,AD238,AK238,AS238,BA238)),TRUE,FALSE)</f>
        <v>0</v>
      </c>
      <c r="BD238" t="str">
        <f t="shared" si="465"/>
        <v>غير جميل</v>
      </c>
      <c r="BE238" t="str">
        <f t="shared" si="402"/>
        <v>غير جميل</v>
      </c>
      <c r="BF238" t="str">
        <f t="shared" si="403"/>
        <v>غير جميل</v>
      </c>
      <c r="BG238" t="str">
        <f t="shared" si="404"/>
        <v>غير جميل</v>
      </c>
      <c r="BH238" t="str">
        <f t="shared" si="405"/>
        <v>غير جميل</v>
      </c>
      <c r="BI238" t="str">
        <f t="shared" si="406"/>
        <v>غير جميل</v>
      </c>
      <c r="BJ238" t="str">
        <f t="shared" si="407"/>
        <v>غير جميل</v>
      </c>
      <c r="BK238" t="str">
        <f t="shared" si="466"/>
        <v>غير جميل</v>
      </c>
    </row>
    <row r="239" spans="1:63" ht="15.75">
      <c r="A239" s="6" t="s">
        <v>217</v>
      </c>
      <c r="B239" s="7" t="str">
        <f t="shared" ref="B239:I239" si="486">MID($A239,COLUMN(A239),1)</f>
        <v>5</v>
      </c>
      <c r="C239" s="7" t="str">
        <f t="shared" si="486"/>
        <v>1</v>
      </c>
      <c r="D239" s="7" t="str">
        <f t="shared" si="486"/>
        <v>5</v>
      </c>
      <c r="E239" s="7" t="str">
        <f t="shared" si="486"/>
        <v>6</v>
      </c>
      <c r="F239" s="7" t="str">
        <f t="shared" si="486"/>
        <v>4</v>
      </c>
      <c r="G239" s="7" t="str">
        <f t="shared" si="486"/>
        <v>6</v>
      </c>
      <c r="H239" s="7" t="str">
        <f t="shared" si="486"/>
        <v>9</v>
      </c>
      <c r="I239" s="7" t="str">
        <f t="shared" si="486"/>
        <v>4</v>
      </c>
      <c r="J239" s="8" t="str">
        <f t="shared" si="396"/>
        <v>No</v>
      </c>
      <c r="K239" s="3" t="str">
        <f t="shared" si="397"/>
        <v>No</v>
      </c>
      <c r="M239" s="10">
        <f t="shared" si="417"/>
        <v>5</v>
      </c>
      <c r="N239" s="10">
        <f t="shared" si="450"/>
        <v>2</v>
      </c>
      <c r="O239" s="12" t="b">
        <f t="shared" si="401"/>
        <v>0</v>
      </c>
      <c r="P239" s="10" t="str">
        <f t="shared" si="418"/>
        <v>51</v>
      </c>
      <c r="Q239" s="10" t="str">
        <f t="shared" si="419"/>
        <v>56</v>
      </c>
      <c r="R239" s="10" t="str">
        <f t="shared" si="420"/>
        <v>46</v>
      </c>
      <c r="S239" s="10" t="str">
        <f t="shared" si="421"/>
        <v>94</v>
      </c>
      <c r="T239" s="13" t="e">
        <f t="shared" si="422"/>
        <v>#N/A</v>
      </c>
      <c r="U239" s="13">
        <f t="shared" si="423"/>
        <v>0</v>
      </c>
      <c r="V239" s="12" t="b">
        <f t="shared" si="398"/>
        <v>0</v>
      </c>
      <c r="W239" s="10">
        <f t="shared" si="424"/>
        <v>-4</v>
      </c>
      <c r="X239" s="10">
        <f t="shared" si="451"/>
        <v>4</v>
      </c>
      <c r="Y239" s="10">
        <f t="shared" si="452"/>
        <v>1</v>
      </c>
      <c r="Z239" s="10">
        <f t="shared" si="453"/>
        <v>-2</v>
      </c>
      <c r="AA239" s="10">
        <f t="shared" si="454"/>
        <v>2</v>
      </c>
      <c r="AB239" s="10">
        <f t="shared" si="455"/>
        <v>3</v>
      </c>
      <c r="AC239" s="10">
        <f t="shared" si="456"/>
        <v>-5</v>
      </c>
      <c r="AD239" s="12" t="b">
        <f t="shared" si="425"/>
        <v>0</v>
      </c>
      <c r="AE239" s="10">
        <f t="shared" si="426"/>
        <v>-4</v>
      </c>
      <c r="AF239" s="10">
        <f t="shared" si="457"/>
        <v>-1</v>
      </c>
      <c r="AG239" s="10">
        <f t="shared" si="458"/>
        <v>2</v>
      </c>
      <c r="AH239" s="10">
        <f t="shared" si="459"/>
        <v>-2</v>
      </c>
      <c r="AI239" s="10">
        <f t="shared" si="460"/>
        <v>-3</v>
      </c>
      <c r="AJ239" s="10">
        <f t="shared" si="461"/>
        <v>5</v>
      </c>
      <c r="AK239" s="12" t="b">
        <f t="shared" si="427"/>
        <v>0</v>
      </c>
      <c r="AL239" s="10" t="str">
        <f t="shared" si="428"/>
        <v>51</v>
      </c>
      <c r="AM239" s="10" t="str">
        <f t="shared" si="429"/>
        <v>56</v>
      </c>
      <c r="AN239" s="10" t="str">
        <f t="shared" si="430"/>
        <v>46</v>
      </c>
      <c r="AO239" s="10" t="str">
        <f t="shared" si="431"/>
        <v>94</v>
      </c>
      <c r="AP239" s="13">
        <f t="shared" si="462"/>
        <v>5</v>
      </c>
      <c r="AQ239" s="13">
        <f t="shared" si="463"/>
        <v>-10</v>
      </c>
      <c r="AR239" s="13">
        <f t="shared" si="432"/>
        <v>48</v>
      </c>
      <c r="AS239" s="12" t="b">
        <f t="shared" si="433"/>
        <v>0</v>
      </c>
      <c r="AT239" s="10" t="str">
        <f t="shared" si="434"/>
        <v>51</v>
      </c>
      <c r="AU239" s="10" t="str">
        <f t="shared" si="435"/>
        <v>56</v>
      </c>
      <c r="AV239" s="10" t="str">
        <f t="shared" si="436"/>
        <v>46</v>
      </c>
      <c r="AW239" s="10" t="str">
        <f t="shared" si="437"/>
        <v>94</v>
      </c>
      <c r="AX239" s="13">
        <f t="shared" si="438"/>
        <v>-5</v>
      </c>
      <c r="AY239" s="13">
        <f t="shared" si="399"/>
        <v>10</v>
      </c>
      <c r="AZ239" s="13">
        <f t="shared" si="439"/>
        <v>-48</v>
      </c>
      <c r="BA239" s="12" t="b">
        <f t="shared" si="440"/>
        <v>0</v>
      </c>
      <c r="BB239" s="12" t="b">
        <f t="shared" si="464"/>
        <v>0</v>
      </c>
      <c r="BC239" t="b">
        <f>IF(OR((O239,V239,AD239,AK239,AS239,BA239)),TRUE,FALSE)</f>
        <v>0</v>
      </c>
      <c r="BD239" t="str">
        <f t="shared" si="465"/>
        <v>غير جميل</v>
      </c>
      <c r="BE239" t="str">
        <f t="shared" si="402"/>
        <v>غير جميل</v>
      </c>
      <c r="BF239" t="str">
        <f t="shared" si="403"/>
        <v>غير جميل</v>
      </c>
      <c r="BG239" t="str">
        <f t="shared" si="404"/>
        <v>غير جميل</v>
      </c>
      <c r="BH239" t="str">
        <f t="shared" si="405"/>
        <v>غير جميل</v>
      </c>
      <c r="BI239" t="str">
        <f t="shared" si="406"/>
        <v>غير جميل</v>
      </c>
      <c r="BJ239" t="str">
        <f t="shared" si="407"/>
        <v>غير جميل</v>
      </c>
      <c r="BK239" t="str">
        <f t="shared" si="466"/>
        <v>غير جميل</v>
      </c>
    </row>
    <row r="240" spans="1:63" ht="15.75">
      <c r="A240" s="6" t="s">
        <v>218</v>
      </c>
      <c r="B240" s="7" t="str">
        <f t="shared" ref="B240:I240" si="487">MID($A240,COLUMN(A240),1)</f>
        <v>5</v>
      </c>
      <c r="C240" s="7" t="str">
        <f t="shared" si="487"/>
        <v>1</v>
      </c>
      <c r="D240" s="7" t="str">
        <f t="shared" si="487"/>
        <v>5</v>
      </c>
      <c r="E240" s="7" t="str">
        <f t="shared" si="487"/>
        <v>6</v>
      </c>
      <c r="F240" s="7" t="str">
        <f t="shared" si="487"/>
        <v>4</v>
      </c>
      <c r="G240" s="7" t="str">
        <f t="shared" si="487"/>
        <v>9</v>
      </c>
      <c r="H240" s="7" t="str">
        <f t="shared" si="487"/>
        <v>2</v>
      </c>
      <c r="I240" s="7" t="str">
        <f t="shared" si="487"/>
        <v>6</v>
      </c>
      <c r="J240" s="8" t="str">
        <f t="shared" si="396"/>
        <v>No</v>
      </c>
      <c r="K240" s="3" t="str">
        <f t="shared" si="397"/>
        <v>No</v>
      </c>
      <c r="M240" s="10">
        <f t="shared" si="417"/>
        <v>5</v>
      </c>
      <c r="N240" s="10">
        <f t="shared" si="450"/>
        <v>2</v>
      </c>
      <c r="O240" s="12" t="b">
        <f t="shared" si="401"/>
        <v>0</v>
      </c>
      <c r="P240" s="10" t="str">
        <f t="shared" si="418"/>
        <v>51</v>
      </c>
      <c r="Q240" s="10" t="str">
        <f t="shared" si="419"/>
        <v>56</v>
      </c>
      <c r="R240" s="10" t="str">
        <f t="shared" si="420"/>
        <v>49</v>
      </c>
      <c r="S240" s="10" t="str">
        <f t="shared" si="421"/>
        <v>26</v>
      </c>
      <c r="T240" s="13" t="e">
        <f t="shared" si="422"/>
        <v>#N/A</v>
      </c>
      <c r="U240" s="13">
        <f t="shared" si="423"/>
        <v>0</v>
      </c>
      <c r="V240" s="12" t="b">
        <f t="shared" si="398"/>
        <v>0</v>
      </c>
      <c r="W240" s="10">
        <f t="shared" si="424"/>
        <v>-4</v>
      </c>
      <c r="X240" s="10">
        <f t="shared" si="451"/>
        <v>4</v>
      </c>
      <c r="Y240" s="10">
        <f t="shared" si="452"/>
        <v>1</v>
      </c>
      <c r="Z240" s="10">
        <f t="shared" si="453"/>
        <v>-2</v>
      </c>
      <c r="AA240" s="10">
        <f t="shared" si="454"/>
        <v>5</v>
      </c>
      <c r="AB240" s="10">
        <f t="shared" si="455"/>
        <v>-7</v>
      </c>
      <c r="AC240" s="10">
        <f t="shared" si="456"/>
        <v>4</v>
      </c>
      <c r="AD240" s="12" t="b">
        <f t="shared" si="425"/>
        <v>0</v>
      </c>
      <c r="AE240" s="10">
        <f t="shared" si="426"/>
        <v>-4</v>
      </c>
      <c r="AF240" s="10">
        <f t="shared" si="457"/>
        <v>-1</v>
      </c>
      <c r="AG240" s="10">
        <f t="shared" si="458"/>
        <v>2</v>
      </c>
      <c r="AH240" s="10">
        <f t="shared" si="459"/>
        <v>-5</v>
      </c>
      <c r="AI240" s="10">
        <f t="shared" si="460"/>
        <v>7</v>
      </c>
      <c r="AJ240" s="10">
        <f t="shared" si="461"/>
        <v>-4</v>
      </c>
      <c r="AK240" s="12" t="b">
        <f t="shared" si="427"/>
        <v>0</v>
      </c>
      <c r="AL240" s="10" t="str">
        <f t="shared" si="428"/>
        <v>51</v>
      </c>
      <c r="AM240" s="10" t="str">
        <f t="shared" si="429"/>
        <v>56</v>
      </c>
      <c r="AN240" s="10" t="str">
        <f t="shared" si="430"/>
        <v>49</v>
      </c>
      <c r="AO240" s="10" t="str">
        <f t="shared" si="431"/>
        <v>26</v>
      </c>
      <c r="AP240" s="13">
        <f t="shared" si="462"/>
        <v>5</v>
      </c>
      <c r="AQ240" s="13">
        <f t="shared" si="463"/>
        <v>-7</v>
      </c>
      <c r="AR240" s="13">
        <f t="shared" si="432"/>
        <v>-23</v>
      </c>
      <c r="AS240" s="12" t="b">
        <f t="shared" si="433"/>
        <v>0</v>
      </c>
      <c r="AT240" s="10" t="str">
        <f t="shared" si="434"/>
        <v>51</v>
      </c>
      <c r="AU240" s="10" t="str">
        <f t="shared" si="435"/>
        <v>56</v>
      </c>
      <c r="AV240" s="10" t="str">
        <f t="shared" si="436"/>
        <v>49</v>
      </c>
      <c r="AW240" s="10" t="str">
        <f t="shared" si="437"/>
        <v>26</v>
      </c>
      <c r="AX240" s="13">
        <f t="shared" si="438"/>
        <v>-5</v>
      </c>
      <c r="AY240" s="13">
        <f t="shared" si="399"/>
        <v>7</v>
      </c>
      <c r="AZ240" s="13">
        <f t="shared" si="439"/>
        <v>23</v>
      </c>
      <c r="BA240" s="12" t="b">
        <f t="shared" si="440"/>
        <v>0</v>
      </c>
      <c r="BB240" s="12" t="b">
        <f t="shared" si="464"/>
        <v>0</v>
      </c>
      <c r="BC240" t="b">
        <f>IF(OR((O240,V240,AD240,AK240,AS240,BA240)),TRUE,FALSE)</f>
        <v>0</v>
      </c>
      <c r="BD240" t="str">
        <f t="shared" si="465"/>
        <v>غير جميل</v>
      </c>
      <c r="BE240" t="str">
        <f t="shared" si="402"/>
        <v>غير جميل</v>
      </c>
      <c r="BF240" t="str">
        <f t="shared" si="403"/>
        <v>غير جميل</v>
      </c>
      <c r="BG240" t="str">
        <f t="shared" si="404"/>
        <v>غير جميل</v>
      </c>
      <c r="BH240" t="str">
        <f t="shared" si="405"/>
        <v>غير جميل</v>
      </c>
      <c r="BI240" t="str">
        <f t="shared" si="406"/>
        <v>غير جميل</v>
      </c>
      <c r="BJ240" t="str">
        <f t="shared" si="407"/>
        <v>غير جميل</v>
      </c>
      <c r="BK240" t="str">
        <f t="shared" si="466"/>
        <v>غير جميل</v>
      </c>
    </row>
    <row r="241" spans="1:63" ht="15.75">
      <c r="A241" s="6" t="s">
        <v>219</v>
      </c>
      <c r="B241" s="7" t="str">
        <f t="shared" ref="B241:I241" si="488">MID($A241,COLUMN(A241),1)</f>
        <v>5</v>
      </c>
      <c r="C241" s="7" t="str">
        <f t="shared" si="488"/>
        <v>1</v>
      </c>
      <c r="D241" s="7" t="str">
        <f t="shared" si="488"/>
        <v>5</v>
      </c>
      <c r="E241" s="7" t="str">
        <f t="shared" si="488"/>
        <v>6</v>
      </c>
      <c r="F241" s="7" t="str">
        <f t="shared" si="488"/>
        <v>4</v>
      </c>
      <c r="G241" s="7" t="str">
        <f t="shared" si="488"/>
        <v>9</v>
      </c>
      <c r="H241" s="7" t="str">
        <f t="shared" si="488"/>
        <v>6</v>
      </c>
      <c r="I241" s="7" t="str">
        <f t="shared" si="488"/>
        <v>0</v>
      </c>
      <c r="J241" s="8" t="str">
        <f t="shared" si="396"/>
        <v>No</v>
      </c>
      <c r="K241" s="3" t="str">
        <f t="shared" si="397"/>
        <v>No</v>
      </c>
      <c r="M241" s="10">
        <f t="shared" si="417"/>
        <v>5</v>
      </c>
      <c r="N241" s="10">
        <f t="shared" si="450"/>
        <v>2</v>
      </c>
      <c r="O241" s="12" t="b">
        <f t="shared" si="401"/>
        <v>0</v>
      </c>
      <c r="P241" s="10" t="str">
        <f t="shared" si="418"/>
        <v>51</v>
      </c>
      <c r="Q241" s="10" t="str">
        <f t="shared" si="419"/>
        <v>56</v>
      </c>
      <c r="R241" s="10" t="str">
        <f t="shared" si="420"/>
        <v>49</v>
      </c>
      <c r="S241" s="10" t="str">
        <f t="shared" si="421"/>
        <v>60</v>
      </c>
      <c r="T241" s="13" t="e">
        <f t="shared" si="422"/>
        <v>#N/A</v>
      </c>
      <c r="U241" s="13">
        <f t="shared" si="423"/>
        <v>0</v>
      </c>
      <c r="V241" s="12" t="b">
        <f t="shared" si="398"/>
        <v>0</v>
      </c>
      <c r="W241" s="10">
        <f t="shared" si="424"/>
        <v>-4</v>
      </c>
      <c r="X241" s="10">
        <f t="shared" si="451"/>
        <v>4</v>
      </c>
      <c r="Y241" s="10">
        <f t="shared" si="452"/>
        <v>1</v>
      </c>
      <c r="Z241" s="10">
        <f t="shared" si="453"/>
        <v>-2</v>
      </c>
      <c r="AA241" s="10">
        <f t="shared" si="454"/>
        <v>5</v>
      </c>
      <c r="AB241" s="10">
        <f t="shared" si="455"/>
        <v>-3</v>
      </c>
      <c r="AC241" s="10">
        <f t="shared" si="456"/>
        <v>-6</v>
      </c>
      <c r="AD241" s="12" t="b">
        <f t="shared" si="425"/>
        <v>0</v>
      </c>
      <c r="AE241" s="10">
        <f t="shared" si="426"/>
        <v>-4</v>
      </c>
      <c r="AF241" s="10">
        <f t="shared" si="457"/>
        <v>-1</v>
      </c>
      <c r="AG241" s="10">
        <f t="shared" si="458"/>
        <v>2</v>
      </c>
      <c r="AH241" s="10">
        <f t="shared" si="459"/>
        <v>-5</v>
      </c>
      <c r="AI241" s="10">
        <f t="shared" si="460"/>
        <v>3</v>
      </c>
      <c r="AJ241" s="10">
        <f t="shared" si="461"/>
        <v>6</v>
      </c>
      <c r="AK241" s="12" t="b">
        <f t="shared" si="427"/>
        <v>0</v>
      </c>
      <c r="AL241" s="10" t="str">
        <f t="shared" si="428"/>
        <v>51</v>
      </c>
      <c r="AM241" s="10" t="str">
        <f t="shared" si="429"/>
        <v>56</v>
      </c>
      <c r="AN241" s="10" t="str">
        <f t="shared" si="430"/>
        <v>49</v>
      </c>
      <c r="AO241" s="10" t="str">
        <f t="shared" si="431"/>
        <v>60</v>
      </c>
      <c r="AP241" s="13">
        <f t="shared" si="462"/>
        <v>5</v>
      </c>
      <c r="AQ241" s="13">
        <f t="shared" si="463"/>
        <v>-7</v>
      </c>
      <c r="AR241" s="13">
        <f t="shared" si="432"/>
        <v>11</v>
      </c>
      <c r="AS241" s="12" t="b">
        <f t="shared" si="433"/>
        <v>0</v>
      </c>
      <c r="AT241" s="10" t="str">
        <f t="shared" si="434"/>
        <v>51</v>
      </c>
      <c r="AU241" s="10" t="str">
        <f t="shared" si="435"/>
        <v>56</v>
      </c>
      <c r="AV241" s="10" t="str">
        <f t="shared" si="436"/>
        <v>49</v>
      </c>
      <c r="AW241" s="10" t="str">
        <f t="shared" si="437"/>
        <v>60</v>
      </c>
      <c r="AX241" s="13">
        <f t="shared" si="438"/>
        <v>-5</v>
      </c>
      <c r="AY241" s="13">
        <f t="shared" si="399"/>
        <v>7</v>
      </c>
      <c r="AZ241" s="13">
        <f t="shared" si="439"/>
        <v>-11</v>
      </c>
      <c r="BA241" s="12" t="b">
        <f t="shared" si="440"/>
        <v>0</v>
      </c>
      <c r="BB241" s="12" t="b">
        <f t="shared" si="464"/>
        <v>0</v>
      </c>
      <c r="BC241" t="b">
        <f>IF(OR((O241,V241,AD241,AK241,AS241,BA241)),TRUE,FALSE)</f>
        <v>0</v>
      </c>
      <c r="BD241" t="str">
        <f t="shared" si="465"/>
        <v>غير جميل</v>
      </c>
      <c r="BE241" t="str">
        <f t="shared" si="402"/>
        <v>غير جميل</v>
      </c>
      <c r="BF241" t="str">
        <f t="shared" si="403"/>
        <v>غير جميل</v>
      </c>
      <c r="BG241" t="str">
        <f t="shared" si="404"/>
        <v>غير جميل</v>
      </c>
      <c r="BH241" t="str">
        <f t="shared" si="405"/>
        <v>غير جميل</v>
      </c>
      <c r="BI241" t="str">
        <f t="shared" si="406"/>
        <v>غير جميل</v>
      </c>
      <c r="BJ241" t="str">
        <f t="shared" si="407"/>
        <v>غير جميل</v>
      </c>
      <c r="BK241" t="str">
        <f t="shared" si="466"/>
        <v>غير جميل</v>
      </c>
    </row>
    <row r="242" spans="1:63" ht="15.75">
      <c r="A242" s="6" t="s">
        <v>220</v>
      </c>
      <c r="B242" s="7" t="str">
        <f t="shared" ref="B242:I242" si="489">MID($A242,COLUMN(A242),1)</f>
        <v>5</v>
      </c>
      <c r="C242" s="7" t="str">
        <f t="shared" si="489"/>
        <v>1</v>
      </c>
      <c r="D242" s="7" t="str">
        <f t="shared" si="489"/>
        <v>5</v>
      </c>
      <c r="E242" s="7" t="str">
        <f t="shared" si="489"/>
        <v>6</v>
      </c>
      <c r="F242" s="7" t="str">
        <f t="shared" si="489"/>
        <v>4</v>
      </c>
      <c r="G242" s="7" t="str">
        <f t="shared" si="489"/>
        <v>9</v>
      </c>
      <c r="H242" s="7" t="str">
        <f t="shared" si="489"/>
        <v>7</v>
      </c>
      <c r="I242" s="7" t="str">
        <f t="shared" si="489"/>
        <v>2</v>
      </c>
      <c r="J242" s="8" t="str">
        <f t="shared" si="396"/>
        <v>No</v>
      </c>
      <c r="K242" s="3" t="str">
        <f t="shared" si="397"/>
        <v>No</v>
      </c>
      <c r="M242" s="10">
        <f t="shared" si="417"/>
        <v>5</v>
      </c>
      <c r="N242" s="10">
        <f t="shared" si="450"/>
        <v>2</v>
      </c>
      <c r="O242" s="12" t="b">
        <f t="shared" si="401"/>
        <v>0</v>
      </c>
      <c r="P242" s="10" t="str">
        <f t="shared" si="418"/>
        <v>51</v>
      </c>
      <c r="Q242" s="10" t="str">
        <f t="shared" si="419"/>
        <v>56</v>
      </c>
      <c r="R242" s="10" t="str">
        <f t="shared" si="420"/>
        <v>49</v>
      </c>
      <c r="S242" s="10" t="str">
        <f t="shared" si="421"/>
        <v>72</v>
      </c>
      <c r="T242" s="13" t="e">
        <f t="shared" si="422"/>
        <v>#N/A</v>
      </c>
      <c r="U242" s="13">
        <f t="shared" si="423"/>
        <v>0</v>
      </c>
      <c r="V242" s="12" t="b">
        <f t="shared" si="398"/>
        <v>0</v>
      </c>
      <c r="W242" s="10">
        <f t="shared" si="424"/>
        <v>-4</v>
      </c>
      <c r="X242" s="10">
        <f t="shared" si="451"/>
        <v>4</v>
      </c>
      <c r="Y242" s="10">
        <f t="shared" si="452"/>
        <v>1</v>
      </c>
      <c r="Z242" s="10">
        <f t="shared" si="453"/>
        <v>-2</v>
      </c>
      <c r="AA242" s="10">
        <f t="shared" si="454"/>
        <v>5</v>
      </c>
      <c r="AB242" s="10">
        <f t="shared" si="455"/>
        <v>-2</v>
      </c>
      <c r="AC242" s="10">
        <f t="shared" si="456"/>
        <v>-5</v>
      </c>
      <c r="AD242" s="12" t="b">
        <f t="shared" si="425"/>
        <v>0</v>
      </c>
      <c r="AE242" s="10">
        <f t="shared" si="426"/>
        <v>-4</v>
      </c>
      <c r="AF242" s="10">
        <f t="shared" si="457"/>
        <v>-1</v>
      </c>
      <c r="AG242" s="10">
        <f t="shared" si="458"/>
        <v>2</v>
      </c>
      <c r="AH242" s="10">
        <f t="shared" si="459"/>
        <v>-5</v>
      </c>
      <c r="AI242" s="10">
        <f t="shared" si="460"/>
        <v>2</v>
      </c>
      <c r="AJ242" s="10">
        <f t="shared" si="461"/>
        <v>5</v>
      </c>
      <c r="AK242" s="12" t="b">
        <f t="shared" si="427"/>
        <v>0</v>
      </c>
      <c r="AL242" s="10" t="str">
        <f t="shared" si="428"/>
        <v>51</v>
      </c>
      <c r="AM242" s="10" t="str">
        <f t="shared" si="429"/>
        <v>56</v>
      </c>
      <c r="AN242" s="10" t="str">
        <f t="shared" si="430"/>
        <v>49</v>
      </c>
      <c r="AO242" s="10" t="str">
        <f t="shared" si="431"/>
        <v>72</v>
      </c>
      <c r="AP242" s="13">
        <f t="shared" si="462"/>
        <v>5</v>
      </c>
      <c r="AQ242" s="13">
        <f t="shared" si="463"/>
        <v>-7</v>
      </c>
      <c r="AR242" s="13">
        <f t="shared" si="432"/>
        <v>23</v>
      </c>
      <c r="AS242" s="12" t="b">
        <f t="shared" si="433"/>
        <v>0</v>
      </c>
      <c r="AT242" s="10" t="str">
        <f t="shared" si="434"/>
        <v>51</v>
      </c>
      <c r="AU242" s="10" t="str">
        <f t="shared" si="435"/>
        <v>56</v>
      </c>
      <c r="AV242" s="10" t="str">
        <f t="shared" si="436"/>
        <v>49</v>
      </c>
      <c r="AW242" s="10" t="str">
        <f t="shared" si="437"/>
        <v>72</v>
      </c>
      <c r="AX242" s="13">
        <f t="shared" si="438"/>
        <v>-5</v>
      </c>
      <c r="AY242" s="13">
        <f t="shared" si="399"/>
        <v>7</v>
      </c>
      <c r="AZ242" s="13">
        <f t="shared" si="439"/>
        <v>-23</v>
      </c>
      <c r="BA242" s="12" t="b">
        <f t="shared" si="440"/>
        <v>0</v>
      </c>
      <c r="BB242" s="12" t="b">
        <f t="shared" si="464"/>
        <v>0</v>
      </c>
      <c r="BC242" t="b">
        <f>IF(OR((O242,V242,AD242,AK242,AS242,BA242)),TRUE,FALSE)</f>
        <v>0</v>
      </c>
      <c r="BD242" t="str">
        <f t="shared" si="465"/>
        <v>غير جميل</v>
      </c>
      <c r="BE242" t="str">
        <f t="shared" si="402"/>
        <v>غير جميل</v>
      </c>
      <c r="BF242" t="str">
        <f t="shared" si="403"/>
        <v>غير جميل</v>
      </c>
      <c r="BG242" t="str">
        <f t="shared" si="404"/>
        <v>غير جميل</v>
      </c>
      <c r="BH242" t="str">
        <f t="shared" si="405"/>
        <v>غير جميل</v>
      </c>
      <c r="BI242" t="str">
        <f t="shared" si="406"/>
        <v>غير جميل</v>
      </c>
      <c r="BJ242" t="str">
        <f t="shared" si="407"/>
        <v>غير جميل</v>
      </c>
      <c r="BK242" t="str">
        <f t="shared" si="466"/>
        <v>غير جميل</v>
      </c>
    </row>
    <row r="243" spans="1:63" ht="15.75">
      <c r="A243" s="6" t="s">
        <v>221</v>
      </c>
      <c r="B243" s="7" t="str">
        <f t="shared" ref="B243:I243" si="490">MID($A243,COLUMN(A243),1)</f>
        <v>5</v>
      </c>
      <c r="C243" s="7" t="str">
        <f t="shared" si="490"/>
        <v>1</v>
      </c>
      <c r="D243" s="7" t="str">
        <f t="shared" si="490"/>
        <v>5</v>
      </c>
      <c r="E243" s="7" t="str">
        <f t="shared" si="490"/>
        <v>6</v>
      </c>
      <c r="F243" s="7" t="str">
        <f t="shared" si="490"/>
        <v>4</v>
      </c>
      <c r="G243" s="7" t="str">
        <f t="shared" si="490"/>
        <v>9</v>
      </c>
      <c r="H243" s="7" t="str">
        <f t="shared" si="490"/>
        <v>7</v>
      </c>
      <c r="I243" s="7" t="str">
        <f t="shared" si="490"/>
        <v>5</v>
      </c>
      <c r="J243" s="8" t="str">
        <f t="shared" si="396"/>
        <v>No</v>
      </c>
      <c r="K243" s="3" t="str">
        <f t="shared" si="397"/>
        <v>No</v>
      </c>
      <c r="M243" s="10">
        <f t="shared" si="417"/>
        <v>5</v>
      </c>
      <c r="N243" s="10">
        <f t="shared" si="450"/>
        <v>3</v>
      </c>
      <c r="O243" s="12" t="b">
        <f t="shared" si="401"/>
        <v>0</v>
      </c>
      <c r="P243" s="10" t="str">
        <f t="shared" si="418"/>
        <v>51</v>
      </c>
      <c r="Q243" s="10" t="str">
        <f t="shared" si="419"/>
        <v>56</v>
      </c>
      <c r="R243" s="10" t="str">
        <f t="shared" si="420"/>
        <v>49</v>
      </c>
      <c r="S243" s="10" t="str">
        <f t="shared" si="421"/>
        <v>75</v>
      </c>
      <c r="T243" s="13" t="e">
        <f t="shared" si="422"/>
        <v>#N/A</v>
      </c>
      <c r="U243" s="13">
        <f t="shared" si="423"/>
        <v>0</v>
      </c>
      <c r="V243" s="12" t="b">
        <f t="shared" si="398"/>
        <v>0</v>
      </c>
      <c r="W243" s="10">
        <f t="shared" si="424"/>
        <v>-4</v>
      </c>
      <c r="X243" s="10">
        <f t="shared" si="451"/>
        <v>4</v>
      </c>
      <c r="Y243" s="10">
        <f t="shared" si="452"/>
        <v>1</v>
      </c>
      <c r="Z243" s="10">
        <f t="shared" si="453"/>
        <v>-2</v>
      </c>
      <c r="AA243" s="10">
        <f t="shared" si="454"/>
        <v>5</v>
      </c>
      <c r="AB243" s="10">
        <f t="shared" si="455"/>
        <v>-2</v>
      </c>
      <c r="AC243" s="10">
        <f t="shared" si="456"/>
        <v>-2</v>
      </c>
      <c r="AD243" s="12" t="b">
        <f t="shared" si="425"/>
        <v>0</v>
      </c>
      <c r="AE243" s="10">
        <f t="shared" si="426"/>
        <v>-4</v>
      </c>
      <c r="AF243" s="10">
        <f t="shared" si="457"/>
        <v>-1</v>
      </c>
      <c r="AG243" s="10">
        <f t="shared" si="458"/>
        <v>2</v>
      </c>
      <c r="AH243" s="10">
        <f t="shared" si="459"/>
        <v>-5</v>
      </c>
      <c r="AI243" s="10">
        <f t="shared" si="460"/>
        <v>2</v>
      </c>
      <c r="AJ243" s="10">
        <f t="shared" si="461"/>
        <v>2</v>
      </c>
      <c r="AK243" s="12" t="b">
        <f t="shared" si="427"/>
        <v>0</v>
      </c>
      <c r="AL243" s="10" t="str">
        <f t="shared" si="428"/>
        <v>51</v>
      </c>
      <c r="AM243" s="10" t="str">
        <f t="shared" si="429"/>
        <v>56</v>
      </c>
      <c r="AN243" s="10" t="str">
        <f t="shared" si="430"/>
        <v>49</v>
      </c>
      <c r="AO243" s="10" t="str">
        <f t="shared" si="431"/>
        <v>75</v>
      </c>
      <c r="AP243" s="13">
        <f t="shared" si="462"/>
        <v>5</v>
      </c>
      <c r="AQ243" s="13">
        <f t="shared" si="463"/>
        <v>-7</v>
      </c>
      <c r="AR243" s="13">
        <f t="shared" si="432"/>
        <v>26</v>
      </c>
      <c r="AS243" s="12" t="b">
        <f t="shared" si="433"/>
        <v>0</v>
      </c>
      <c r="AT243" s="10" t="str">
        <f t="shared" si="434"/>
        <v>51</v>
      </c>
      <c r="AU243" s="10" t="str">
        <f t="shared" si="435"/>
        <v>56</v>
      </c>
      <c r="AV243" s="10" t="str">
        <f t="shared" si="436"/>
        <v>49</v>
      </c>
      <c r="AW243" s="10" t="str">
        <f t="shared" si="437"/>
        <v>75</v>
      </c>
      <c r="AX243" s="13">
        <f t="shared" si="438"/>
        <v>-5</v>
      </c>
      <c r="AY243" s="13">
        <f t="shared" si="399"/>
        <v>7</v>
      </c>
      <c r="AZ243" s="13">
        <f t="shared" si="439"/>
        <v>-26</v>
      </c>
      <c r="BA243" s="12" t="b">
        <f t="shared" si="440"/>
        <v>0</v>
      </c>
      <c r="BB243" s="12" t="b">
        <f t="shared" si="464"/>
        <v>0</v>
      </c>
      <c r="BC243" t="b">
        <f>IF(OR((O243,V243,AD243,AK243,AS243,BA243)),TRUE,FALSE)</f>
        <v>0</v>
      </c>
      <c r="BD243" t="str">
        <f t="shared" si="465"/>
        <v>غير جميل</v>
      </c>
      <c r="BE243" t="str">
        <f t="shared" si="402"/>
        <v>غير جميل</v>
      </c>
      <c r="BF243" t="str">
        <f t="shared" si="403"/>
        <v>غير جميل</v>
      </c>
      <c r="BG243" t="str">
        <f t="shared" si="404"/>
        <v>غير جميل</v>
      </c>
      <c r="BH243" t="str">
        <f t="shared" si="405"/>
        <v>غير جميل</v>
      </c>
      <c r="BI243" t="str">
        <f t="shared" si="406"/>
        <v>غير جميل</v>
      </c>
      <c r="BJ243" t="str">
        <f t="shared" si="407"/>
        <v>غير جميل</v>
      </c>
      <c r="BK243" t="str">
        <f t="shared" si="466"/>
        <v>غير جميل</v>
      </c>
    </row>
    <row r="244" spans="1:63" ht="15.75">
      <c r="A244" s="6" t="s">
        <v>222</v>
      </c>
      <c r="B244" s="7" t="str">
        <f t="shared" ref="B244:I244" si="491">MID($A244,COLUMN(A244),1)</f>
        <v>5</v>
      </c>
      <c r="C244" s="7" t="str">
        <f t="shared" si="491"/>
        <v>1</v>
      </c>
      <c r="D244" s="7" t="str">
        <f t="shared" si="491"/>
        <v>5</v>
      </c>
      <c r="E244" s="7" t="str">
        <f t="shared" si="491"/>
        <v>6</v>
      </c>
      <c r="F244" s="7" t="str">
        <f t="shared" si="491"/>
        <v>4</v>
      </c>
      <c r="G244" s="7" t="str">
        <f t="shared" si="491"/>
        <v>9</v>
      </c>
      <c r="H244" s="7" t="str">
        <f t="shared" si="491"/>
        <v>7</v>
      </c>
      <c r="I244" s="7" t="str">
        <f t="shared" si="491"/>
        <v>7</v>
      </c>
      <c r="J244" s="8" t="str">
        <f t="shared" si="396"/>
        <v>No</v>
      </c>
      <c r="K244" s="3" t="str">
        <f t="shared" si="397"/>
        <v>No</v>
      </c>
      <c r="M244" s="10">
        <f t="shared" si="417"/>
        <v>5</v>
      </c>
      <c r="N244" s="10">
        <f t="shared" si="450"/>
        <v>2</v>
      </c>
      <c r="O244" s="12" t="b">
        <f t="shared" si="401"/>
        <v>0</v>
      </c>
      <c r="P244" s="10" t="str">
        <f t="shared" si="418"/>
        <v>51</v>
      </c>
      <c r="Q244" s="10" t="str">
        <f t="shared" si="419"/>
        <v>56</v>
      </c>
      <c r="R244" s="10" t="str">
        <f t="shared" si="420"/>
        <v>49</v>
      </c>
      <c r="S244" s="10" t="str">
        <f t="shared" si="421"/>
        <v>77</v>
      </c>
      <c r="T244" s="13" t="e">
        <f t="shared" si="422"/>
        <v>#N/A</v>
      </c>
      <c r="U244" s="13">
        <f t="shared" si="423"/>
        <v>0</v>
      </c>
      <c r="V244" s="12" t="b">
        <f t="shared" si="398"/>
        <v>0</v>
      </c>
      <c r="W244" s="10">
        <f t="shared" si="424"/>
        <v>-4</v>
      </c>
      <c r="X244" s="10">
        <f t="shared" si="451"/>
        <v>4</v>
      </c>
      <c r="Y244" s="10">
        <f t="shared" si="452"/>
        <v>1</v>
      </c>
      <c r="Z244" s="10">
        <f t="shared" si="453"/>
        <v>-2</v>
      </c>
      <c r="AA244" s="10">
        <f t="shared" si="454"/>
        <v>5</v>
      </c>
      <c r="AB244" s="10">
        <f t="shared" si="455"/>
        <v>-2</v>
      </c>
      <c r="AC244" s="10">
        <f t="shared" si="456"/>
        <v>0</v>
      </c>
      <c r="AD244" s="12" t="b">
        <f t="shared" si="425"/>
        <v>0</v>
      </c>
      <c r="AE244" s="10">
        <f t="shared" si="426"/>
        <v>-4</v>
      </c>
      <c r="AF244" s="10">
        <f t="shared" si="457"/>
        <v>-1</v>
      </c>
      <c r="AG244" s="10">
        <f t="shared" si="458"/>
        <v>2</v>
      </c>
      <c r="AH244" s="10">
        <f t="shared" si="459"/>
        <v>-5</v>
      </c>
      <c r="AI244" s="10">
        <f t="shared" si="460"/>
        <v>2</v>
      </c>
      <c r="AJ244" s="10">
        <f t="shared" si="461"/>
        <v>0</v>
      </c>
      <c r="AK244" s="12" t="b">
        <f t="shared" si="427"/>
        <v>0</v>
      </c>
      <c r="AL244" s="10" t="str">
        <f t="shared" si="428"/>
        <v>51</v>
      </c>
      <c r="AM244" s="10" t="str">
        <f t="shared" si="429"/>
        <v>56</v>
      </c>
      <c r="AN244" s="10" t="str">
        <f t="shared" si="430"/>
        <v>49</v>
      </c>
      <c r="AO244" s="10" t="str">
        <f t="shared" si="431"/>
        <v>77</v>
      </c>
      <c r="AP244" s="13">
        <f t="shared" si="462"/>
        <v>5</v>
      </c>
      <c r="AQ244" s="13">
        <f t="shared" si="463"/>
        <v>-7</v>
      </c>
      <c r="AR244" s="13">
        <f t="shared" si="432"/>
        <v>28</v>
      </c>
      <c r="AS244" s="12" t="b">
        <f t="shared" si="433"/>
        <v>0</v>
      </c>
      <c r="AT244" s="10" t="str">
        <f t="shared" si="434"/>
        <v>51</v>
      </c>
      <c r="AU244" s="10" t="str">
        <f t="shared" si="435"/>
        <v>56</v>
      </c>
      <c r="AV244" s="10" t="str">
        <f t="shared" si="436"/>
        <v>49</v>
      </c>
      <c r="AW244" s="10" t="str">
        <f t="shared" si="437"/>
        <v>77</v>
      </c>
      <c r="AX244" s="13">
        <f t="shared" si="438"/>
        <v>-5</v>
      </c>
      <c r="AY244" s="13">
        <f t="shared" si="399"/>
        <v>7</v>
      </c>
      <c r="AZ244" s="13">
        <f t="shared" si="439"/>
        <v>-28</v>
      </c>
      <c r="BA244" s="12" t="b">
        <f t="shared" si="440"/>
        <v>0</v>
      </c>
      <c r="BB244" s="12" t="b">
        <f t="shared" si="464"/>
        <v>0</v>
      </c>
      <c r="BC244" t="b">
        <f>IF(OR((O244,V244,AD244,AK244,AS244,BA244)),TRUE,FALSE)</f>
        <v>0</v>
      </c>
      <c r="BD244" t="str">
        <f t="shared" si="465"/>
        <v>غير جميل</v>
      </c>
      <c r="BE244" t="str">
        <f t="shared" si="402"/>
        <v>غير جميل</v>
      </c>
      <c r="BF244" t="str">
        <f t="shared" si="403"/>
        <v>غير جميل</v>
      </c>
      <c r="BG244" t="str">
        <f t="shared" si="404"/>
        <v>غير جميل</v>
      </c>
      <c r="BH244" t="str">
        <f t="shared" si="405"/>
        <v>غير جميل</v>
      </c>
      <c r="BI244" t="str">
        <f t="shared" si="406"/>
        <v>غير جميل</v>
      </c>
      <c r="BJ244" t="str">
        <f t="shared" si="407"/>
        <v>غير جميل</v>
      </c>
      <c r="BK244" t="str">
        <f t="shared" si="466"/>
        <v>غير جميل</v>
      </c>
    </row>
    <row r="245" spans="1:63" ht="15.75">
      <c r="A245" s="6" t="s">
        <v>223</v>
      </c>
      <c r="B245" s="7" t="str">
        <f t="shared" ref="B245:I245" si="492">MID($A245,COLUMN(A245),1)</f>
        <v>5</v>
      </c>
      <c r="C245" s="7" t="str">
        <f t="shared" si="492"/>
        <v>1</v>
      </c>
      <c r="D245" s="7" t="str">
        <f t="shared" si="492"/>
        <v>5</v>
      </c>
      <c r="E245" s="7" t="str">
        <f t="shared" si="492"/>
        <v>6</v>
      </c>
      <c r="F245" s="7" t="str">
        <f t="shared" si="492"/>
        <v>4</v>
      </c>
      <c r="G245" s="7" t="str">
        <f t="shared" si="492"/>
        <v>9</v>
      </c>
      <c r="H245" s="7" t="str">
        <f t="shared" si="492"/>
        <v>8</v>
      </c>
      <c r="I245" s="7" t="str">
        <f t="shared" si="492"/>
        <v>0</v>
      </c>
      <c r="J245" s="8" t="str">
        <f t="shared" si="396"/>
        <v>No</v>
      </c>
      <c r="K245" s="3" t="str">
        <f t="shared" si="397"/>
        <v>No</v>
      </c>
      <c r="M245" s="10">
        <f t="shared" si="417"/>
        <v>5</v>
      </c>
      <c r="N245" s="10">
        <f t="shared" si="450"/>
        <v>2</v>
      </c>
      <c r="O245" s="12" t="b">
        <f t="shared" si="401"/>
        <v>0</v>
      </c>
      <c r="P245" s="10" t="str">
        <f t="shared" si="418"/>
        <v>51</v>
      </c>
      <c r="Q245" s="10" t="str">
        <f t="shared" si="419"/>
        <v>56</v>
      </c>
      <c r="R245" s="10" t="str">
        <f t="shared" si="420"/>
        <v>49</v>
      </c>
      <c r="S245" s="10" t="str">
        <f t="shared" si="421"/>
        <v>80</v>
      </c>
      <c r="T245" s="13" t="e">
        <f t="shared" si="422"/>
        <v>#N/A</v>
      </c>
      <c r="U245" s="13">
        <f t="shared" si="423"/>
        <v>0</v>
      </c>
      <c r="V245" s="12" t="b">
        <f t="shared" si="398"/>
        <v>0</v>
      </c>
      <c r="W245" s="10">
        <f t="shared" si="424"/>
        <v>-4</v>
      </c>
      <c r="X245" s="10">
        <f t="shared" si="451"/>
        <v>4</v>
      </c>
      <c r="Y245" s="10">
        <f t="shared" si="452"/>
        <v>1</v>
      </c>
      <c r="Z245" s="10">
        <f t="shared" si="453"/>
        <v>-2</v>
      </c>
      <c r="AA245" s="10">
        <f t="shared" si="454"/>
        <v>5</v>
      </c>
      <c r="AB245" s="10">
        <f t="shared" si="455"/>
        <v>-1</v>
      </c>
      <c r="AC245" s="10">
        <f t="shared" si="456"/>
        <v>-8</v>
      </c>
      <c r="AD245" s="12" t="b">
        <f t="shared" si="425"/>
        <v>0</v>
      </c>
      <c r="AE245" s="10">
        <f t="shared" si="426"/>
        <v>-4</v>
      </c>
      <c r="AF245" s="10">
        <f t="shared" si="457"/>
        <v>-1</v>
      </c>
      <c r="AG245" s="10">
        <f t="shared" si="458"/>
        <v>2</v>
      </c>
      <c r="AH245" s="10">
        <f t="shared" si="459"/>
        <v>-5</v>
      </c>
      <c r="AI245" s="10">
        <f t="shared" si="460"/>
        <v>1</v>
      </c>
      <c r="AJ245" s="10">
        <f t="shared" si="461"/>
        <v>8</v>
      </c>
      <c r="AK245" s="12" t="b">
        <f t="shared" si="427"/>
        <v>0</v>
      </c>
      <c r="AL245" s="10" t="str">
        <f t="shared" si="428"/>
        <v>51</v>
      </c>
      <c r="AM245" s="10" t="str">
        <f t="shared" si="429"/>
        <v>56</v>
      </c>
      <c r="AN245" s="10" t="str">
        <f t="shared" si="430"/>
        <v>49</v>
      </c>
      <c r="AO245" s="10" t="str">
        <f t="shared" si="431"/>
        <v>80</v>
      </c>
      <c r="AP245" s="13">
        <f t="shared" si="462"/>
        <v>5</v>
      </c>
      <c r="AQ245" s="13">
        <f t="shared" si="463"/>
        <v>-7</v>
      </c>
      <c r="AR245" s="13">
        <f t="shared" si="432"/>
        <v>31</v>
      </c>
      <c r="AS245" s="12" t="b">
        <f t="shared" si="433"/>
        <v>0</v>
      </c>
      <c r="AT245" s="10" t="str">
        <f t="shared" si="434"/>
        <v>51</v>
      </c>
      <c r="AU245" s="10" t="str">
        <f t="shared" si="435"/>
        <v>56</v>
      </c>
      <c r="AV245" s="10" t="str">
        <f t="shared" si="436"/>
        <v>49</v>
      </c>
      <c r="AW245" s="10" t="str">
        <f t="shared" si="437"/>
        <v>80</v>
      </c>
      <c r="AX245" s="13">
        <f t="shared" si="438"/>
        <v>-5</v>
      </c>
      <c r="AY245" s="13">
        <f t="shared" si="399"/>
        <v>7</v>
      </c>
      <c r="AZ245" s="13">
        <f t="shared" si="439"/>
        <v>-31</v>
      </c>
      <c r="BA245" s="12" t="b">
        <f t="shared" si="440"/>
        <v>0</v>
      </c>
      <c r="BB245" s="12" t="b">
        <f t="shared" si="464"/>
        <v>0</v>
      </c>
      <c r="BC245" t="b">
        <f>IF(OR((O245,V245,AD245,AK245,AS245,BA245)),TRUE,FALSE)</f>
        <v>0</v>
      </c>
      <c r="BD245" t="str">
        <f t="shared" si="465"/>
        <v>غير جميل</v>
      </c>
      <c r="BE245" t="str">
        <f t="shared" si="402"/>
        <v>غير جميل</v>
      </c>
      <c r="BF245" t="str">
        <f t="shared" si="403"/>
        <v>غير جميل</v>
      </c>
      <c r="BG245" t="str">
        <f t="shared" si="404"/>
        <v>غير جميل</v>
      </c>
      <c r="BH245" t="str">
        <f t="shared" si="405"/>
        <v>غير جميل</v>
      </c>
      <c r="BI245" t="str">
        <f t="shared" si="406"/>
        <v>غير جميل</v>
      </c>
      <c r="BJ245" t="str">
        <f t="shared" si="407"/>
        <v>غير جميل</v>
      </c>
      <c r="BK245" t="str">
        <f t="shared" si="466"/>
        <v>غير جميل</v>
      </c>
    </row>
    <row r="246" spans="1:63" ht="15.75">
      <c r="A246" s="6" t="s">
        <v>224</v>
      </c>
      <c r="B246" s="7" t="str">
        <f t="shared" ref="B246:I246" si="493">MID($A246,COLUMN(A246),1)</f>
        <v>5</v>
      </c>
      <c r="C246" s="7" t="str">
        <f t="shared" si="493"/>
        <v>1</v>
      </c>
      <c r="D246" s="7" t="str">
        <f t="shared" si="493"/>
        <v>5</v>
      </c>
      <c r="E246" s="7" t="str">
        <f t="shared" si="493"/>
        <v>6</v>
      </c>
      <c r="F246" s="7" t="str">
        <f t="shared" si="493"/>
        <v>4</v>
      </c>
      <c r="G246" s="7" t="str">
        <f t="shared" si="493"/>
        <v>9</v>
      </c>
      <c r="H246" s="7" t="str">
        <f t="shared" si="493"/>
        <v>8</v>
      </c>
      <c r="I246" s="7" t="str">
        <f t="shared" si="493"/>
        <v>3</v>
      </c>
      <c r="J246" s="8" t="str">
        <f t="shared" si="396"/>
        <v>No</v>
      </c>
      <c r="K246" s="3" t="str">
        <f t="shared" si="397"/>
        <v>No</v>
      </c>
      <c r="M246" s="10">
        <f t="shared" si="417"/>
        <v>5</v>
      </c>
      <c r="N246" s="10">
        <f t="shared" si="450"/>
        <v>2</v>
      </c>
      <c r="O246" s="12" t="b">
        <f t="shared" si="401"/>
        <v>0</v>
      </c>
      <c r="P246" s="10" t="str">
        <f t="shared" si="418"/>
        <v>51</v>
      </c>
      <c r="Q246" s="10" t="str">
        <f t="shared" si="419"/>
        <v>56</v>
      </c>
      <c r="R246" s="10" t="str">
        <f t="shared" si="420"/>
        <v>49</v>
      </c>
      <c r="S246" s="10" t="str">
        <f t="shared" si="421"/>
        <v>83</v>
      </c>
      <c r="T246" s="13" t="e">
        <f t="shared" si="422"/>
        <v>#N/A</v>
      </c>
      <c r="U246" s="13">
        <f t="shared" si="423"/>
        <v>0</v>
      </c>
      <c r="V246" s="12" t="b">
        <f t="shared" si="398"/>
        <v>0</v>
      </c>
      <c r="W246" s="10">
        <f t="shared" si="424"/>
        <v>-4</v>
      </c>
      <c r="X246" s="10">
        <f t="shared" si="451"/>
        <v>4</v>
      </c>
      <c r="Y246" s="10">
        <f t="shared" si="452"/>
        <v>1</v>
      </c>
      <c r="Z246" s="10">
        <f t="shared" si="453"/>
        <v>-2</v>
      </c>
      <c r="AA246" s="10">
        <f t="shared" si="454"/>
        <v>5</v>
      </c>
      <c r="AB246" s="10">
        <f t="shared" si="455"/>
        <v>-1</v>
      </c>
      <c r="AC246" s="10">
        <f t="shared" si="456"/>
        <v>-5</v>
      </c>
      <c r="AD246" s="12" t="b">
        <f t="shared" si="425"/>
        <v>0</v>
      </c>
      <c r="AE246" s="10">
        <f t="shared" si="426"/>
        <v>-4</v>
      </c>
      <c r="AF246" s="10">
        <f t="shared" si="457"/>
        <v>-1</v>
      </c>
      <c r="AG246" s="10">
        <f t="shared" si="458"/>
        <v>2</v>
      </c>
      <c r="AH246" s="10">
        <f t="shared" si="459"/>
        <v>-5</v>
      </c>
      <c r="AI246" s="10">
        <f t="shared" si="460"/>
        <v>1</v>
      </c>
      <c r="AJ246" s="10">
        <f t="shared" si="461"/>
        <v>5</v>
      </c>
      <c r="AK246" s="12" t="b">
        <f t="shared" si="427"/>
        <v>0</v>
      </c>
      <c r="AL246" s="10" t="str">
        <f t="shared" si="428"/>
        <v>51</v>
      </c>
      <c r="AM246" s="10" t="str">
        <f t="shared" si="429"/>
        <v>56</v>
      </c>
      <c r="AN246" s="10" t="str">
        <f t="shared" si="430"/>
        <v>49</v>
      </c>
      <c r="AO246" s="10" t="str">
        <f t="shared" si="431"/>
        <v>83</v>
      </c>
      <c r="AP246" s="13">
        <f t="shared" si="462"/>
        <v>5</v>
      </c>
      <c r="AQ246" s="13">
        <f t="shared" si="463"/>
        <v>-7</v>
      </c>
      <c r="AR246" s="13">
        <f t="shared" si="432"/>
        <v>34</v>
      </c>
      <c r="AS246" s="12" t="b">
        <f t="shared" si="433"/>
        <v>0</v>
      </c>
      <c r="AT246" s="10" t="str">
        <f t="shared" si="434"/>
        <v>51</v>
      </c>
      <c r="AU246" s="10" t="str">
        <f t="shared" si="435"/>
        <v>56</v>
      </c>
      <c r="AV246" s="10" t="str">
        <f t="shared" si="436"/>
        <v>49</v>
      </c>
      <c r="AW246" s="10" t="str">
        <f t="shared" si="437"/>
        <v>83</v>
      </c>
      <c r="AX246" s="13">
        <f t="shared" si="438"/>
        <v>-5</v>
      </c>
      <c r="AY246" s="13">
        <f t="shared" si="399"/>
        <v>7</v>
      </c>
      <c r="AZ246" s="13">
        <f t="shared" si="439"/>
        <v>-34</v>
      </c>
      <c r="BA246" s="12" t="b">
        <f t="shared" si="440"/>
        <v>0</v>
      </c>
      <c r="BB246" s="12" t="b">
        <f t="shared" si="464"/>
        <v>0</v>
      </c>
      <c r="BC246" t="b">
        <f>IF(OR((O246,V246,AD246,AK246,AS246,BA246)),TRUE,FALSE)</f>
        <v>0</v>
      </c>
      <c r="BD246" t="str">
        <f t="shared" si="465"/>
        <v>غير جميل</v>
      </c>
      <c r="BE246" t="str">
        <f t="shared" si="402"/>
        <v>غير جميل</v>
      </c>
      <c r="BF246" t="str">
        <f t="shared" si="403"/>
        <v>غير جميل</v>
      </c>
      <c r="BG246" t="str">
        <f t="shared" si="404"/>
        <v>غير جميل</v>
      </c>
      <c r="BH246" t="str">
        <f t="shared" si="405"/>
        <v>غير جميل</v>
      </c>
      <c r="BI246" t="str">
        <f t="shared" si="406"/>
        <v>غير جميل</v>
      </c>
      <c r="BJ246" t="str">
        <f t="shared" si="407"/>
        <v>غير جميل</v>
      </c>
      <c r="BK246" t="str">
        <f t="shared" si="466"/>
        <v>غير جميل</v>
      </c>
    </row>
    <row r="247" spans="1:63" ht="15.75">
      <c r="A247" s="6" t="s">
        <v>225</v>
      </c>
      <c r="B247" s="7" t="str">
        <f t="shared" ref="B247:I247" si="494">MID($A247,COLUMN(A247),1)</f>
        <v>5</v>
      </c>
      <c r="C247" s="7" t="str">
        <f t="shared" si="494"/>
        <v>1</v>
      </c>
      <c r="D247" s="7" t="str">
        <f t="shared" si="494"/>
        <v>5</v>
      </c>
      <c r="E247" s="7" t="str">
        <f t="shared" si="494"/>
        <v>6</v>
      </c>
      <c r="F247" s="7" t="str">
        <f t="shared" si="494"/>
        <v>4</v>
      </c>
      <c r="G247" s="7" t="str">
        <f t="shared" si="494"/>
        <v>9</v>
      </c>
      <c r="H247" s="7" t="str">
        <f t="shared" si="494"/>
        <v>9</v>
      </c>
      <c r="I247" s="7" t="str">
        <f t="shared" si="494"/>
        <v>6</v>
      </c>
      <c r="J247" s="8" t="str">
        <f t="shared" si="396"/>
        <v>No</v>
      </c>
      <c r="K247" s="3" t="str">
        <f t="shared" si="397"/>
        <v>No</v>
      </c>
      <c r="M247" s="10">
        <f t="shared" si="417"/>
        <v>5</v>
      </c>
      <c r="N247" s="10">
        <f t="shared" si="450"/>
        <v>2</v>
      </c>
      <c r="O247" s="12" t="b">
        <f t="shared" si="401"/>
        <v>0</v>
      </c>
      <c r="P247" s="10" t="str">
        <f t="shared" si="418"/>
        <v>51</v>
      </c>
      <c r="Q247" s="10" t="str">
        <f t="shared" si="419"/>
        <v>56</v>
      </c>
      <c r="R247" s="10" t="str">
        <f t="shared" si="420"/>
        <v>49</v>
      </c>
      <c r="S247" s="10" t="str">
        <f t="shared" si="421"/>
        <v>96</v>
      </c>
      <c r="T247" s="13" t="e">
        <f t="shared" si="422"/>
        <v>#N/A</v>
      </c>
      <c r="U247" s="13">
        <f t="shared" si="423"/>
        <v>0</v>
      </c>
      <c r="V247" s="12" t="b">
        <f t="shared" si="398"/>
        <v>0</v>
      </c>
      <c r="W247" s="10">
        <f t="shared" si="424"/>
        <v>-4</v>
      </c>
      <c r="X247" s="10">
        <f t="shared" si="451"/>
        <v>4</v>
      </c>
      <c r="Y247" s="10">
        <f t="shared" si="452"/>
        <v>1</v>
      </c>
      <c r="Z247" s="10">
        <f t="shared" si="453"/>
        <v>-2</v>
      </c>
      <c r="AA247" s="10">
        <f t="shared" si="454"/>
        <v>5</v>
      </c>
      <c r="AB247" s="10">
        <f t="shared" si="455"/>
        <v>0</v>
      </c>
      <c r="AC247" s="10">
        <f t="shared" si="456"/>
        <v>-3</v>
      </c>
      <c r="AD247" s="12" t="b">
        <f t="shared" si="425"/>
        <v>0</v>
      </c>
      <c r="AE247" s="10">
        <f t="shared" si="426"/>
        <v>-4</v>
      </c>
      <c r="AF247" s="10">
        <f t="shared" si="457"/>
        <v>-1</v>
      </c>
      <c r="AG247" s="10">
        <f t="shared" si="458"/>
        <v>2</v>
      </c>
      <c r="AH247" s="10">
        <f t="shared" si="459"/>
        <v>-5</v>
      </c>
      <c r="AI247" s="10">
        <f t="shared" si="460"/>
        <v>0</v>
      </c>
      <c r="AJ247" s="10">
        <f t="shared" si="461"/>
        <v>3</v>
      </c>
      <c r="AK247" s="12" t="b">
        <f t="shared" si="427"/>
        <v>0</v>
      </c>
      <c r="AL247" s="10" t="str">
        <f t="shared" si="428"/>
        <v>51</v>
      </c>
      <c r="AM247" s="10" t="str">
        <f t="shared" si="429"/>
        <v>56</v>
      </c>
      <c r="AN247" s="10" t="str">
        <f t="shared" si="430"/>
        <v>49</v>
      </c>
      <c r="AO247" s="10" t="str">
        <f t="shared" si="431"/>
        <v>96</v>
      </c>
      <c r="AP247" s="13">
        <f t="shared" si="462"/>
        <v>5</v>
      </c>
      <c r="AQ247" s="13">
        <f t="shared" si="463"/>
        <v>-7</v>
      </c>
      <c r="AR247" s="13">
        <f t="shared" si="432"/>
        <v>47</v>
      </c>
      <c r="AS247" s="12" t="b">
        <f t="shared" si="433"/>
        <v>0</v>
      </c>
      <c r="AT247" s="10" t="str">
        <f t="shared" si="434"/>
        <v>51</v>
      </c>
      <c r="AU247" s="10" t="str">
        <f t="shared" si="435"/>
        <v>56</v>
      </c>
      <c r="AV247" s="10" t="str">
        <f t="shared" si="436"/>
        <v>49</v>
      </c>
      <c r="AW247" s="10" t="str">
        <f t="shared" si="437"/>
        <v>96</v>
      </c>
      <c r="AX247" s="13">
        <f t="shared" si="438"/>
        <v>-5</v>
      </c>
      <c r="AY247" s="13">
        <f t="shared" si="399"/>
        <v>7</v>
      </c>
      <c r="AZ247" s="13">
        <f t="shared" si="439"/>
        <v>-47</v>
      </c>
      <c r="BA247" s="12" t="b">
        <f t="shared" si="440"/>
        <v>0</v>
      </c>
      <c r="BB247" s="12" t="b">
        <f t="shared" si="464"/>
        <v>0</v>
      </c>
      <c r="BC247" t="b">
        <f>IF(OR((O247,V247,AD247,AK247,AS247,BA247)),TRUE,FALSE)</f>
        <v>0</v>
      </c>
      <c r="BD247" t="str">
        <f t="shared" si="465"/>
        <v>غير جميل</v>
      </c>
      <c r="BE247" t="str">
        <f t="shared" si="402"/>
        <v>غير جميل</v>
      </c>
      <c r="BF247" t="str">
        <f t="shared" si="403"/>
        <v>غير جميل</v>
      </c>
      <c r="BG247" t="str">
        <f t="shared" si="404"/>
        <v>غير جميل</v>
      </c>
      <c r="BH247" t="str">
        <f t="shared" si="405"/>
        <v>غير جميل</v>
      </c>
      <c r="BI247" t="str">
        <f t="shared" si="406"/>
        <v>غير جميل</v>
      </c>
      <c r="BJ247" t="str">
        <f t="shared" si="407"/>
        <v>غير جميل</v>
      </c>
      <c r="BK247" t="str">
        <f t="shared" si="466"/>
        <v>غير جميل</v>
      </c>
    </row>
    <row r="248" spans="1:63" ht="15.75">
      <c r="A248" s="6" t="s">
        <v>226</v>
      </c>
      <c r="B248" s="7" t="str">
        <f t="shared" ref="B248:I248" si="495">MID($A248,COLUMN(A248),1)</f>
        <v>5</v>
      </c>
      <c r="C248" s="7" t="str">
        <f t="shared" si="495"/>
        <v>1</v>
      </c>
      <c r="D248" s="7" t="str">
        <f t="shared" si="495"/>
        <v>5</v>
      </c>
      <c r="E248" s="7" t="str">
        <f t="shared" si="495"/>
        <v>6</v>
      </c>
      <c r="F248" s="7" t="str">
        <f t="shared" si="495"/>
        <v>4</v>
      </c>
      <c r="G248" s="7" t="str">
        <f t="shared" si="495"/>
        <v>9</v>
      </c>
      <c r="H248" s="7" t="str">
        <f t="shared" si="495"/>
        <v>9</v>
      </c>
      <c r="I248" s="7" t="str">
        <f t="shared" si="495"/>
        <v>8</v>
      </c>
      <c r="J248" s="8" t="str">
        <f t="shared" si="396"/>
        <v>No</v>
      </c>
      <c r="K248" s="3" t="str">
        <f t="shared" si="397"/>
        <v>No</v>
      </c>
      <c r="M248" s="10">
        <f t="shared" si="417"/>
        <v>5</v>
      </c>
      <c r="N248" s="10">
        <f t="shared" si="450"/>
        <v>2</v>
      </c>
      <c r="O248" s="12" t="b">
        <f t="shared" si="401"/>
        <v>0</v>
      </c>
      <c r="P248" s="10" t="str">
        <f t="shared" si="418"/>
        <v>51</v>
      </c>
      <c r="Q248" s="10" t="str">
        <f t="shared" si="419"/>
        <v>56</v>
      </c>
      <c r="R248" s="10" t="str">
        <f t="shared" si="420"/>
        <v>49</v>
      </c>
      <c r="S248" s="10" t="str">
        <f t="shared" si="421"/>
        <v>98</v>
      </c>
      <c r="T248" s="13" t="e">
        <f t="shared" si="422"/>
        <v>#N/A</v>
      </c>
      <c r="U248" s="13">
        <f t="shared" si="423"/>
        <v>0</v>
      </c>
      <c r="V248" s="12" t="b">
        <f t="shared" si="398"/>
        <v>0</v>
      </c>
      <c r="W248" s="10">
        <f t="shared" si="424"/>
        <v>-4</v>
      </c>
      <c r="X248" s="10">
        <f t="shared" si="451"/>
        <v>4</v>
      </c>
      <c r="Y248" s="10">
        <f t="shared" si="452"/>
        <v>1</v>
      </c>
      <c r="Z248" s="10">
        <f t="shared" si="453"/>
        <v>-2</v>
      </c>
      <c r="AA248" s="10">
        <f t="shared" si="454"/>
        <v>5</v>
      </c>
      <c r="AB248" s="10">
        <f t="shared" si="455"/>
        <v>0</v>
      </c>
      <c r="AC248" s="10">
        <f t="shared" si="456"/>
        <v>-1</v>
      </c>
      <c r="AD248" s="12" t="b">
        <f t="shared" si="425"/>
        <v>0</v>
      </c>
      <c r="AE248" s="10">
        <f t="shared" si="426"/>
        <v>-4</v>
      </c>
      <c r="AF248" s="10">
        <f t="shared" si="457"/>
        <v>-1</v>
      </c>
      <c r="AG248" s="10">
        <f t="shared" si="458"/>
        <v>2</v>
      </c>
      <c r="AH248" s="10">
        <f t="shared" si="459"/>
        <v>-5</v>
      </c>
      <c r="AI248" s="10">
        <f t="shared" si="460"/>
        <v>0</v>
      </c>
      <c r="AJ248" s="10">
        <f t="shared" si="461"/>
        <v>1</v>
      </c>
      <c r="AK248" s="12" t="b">
        <f t="shared" si="427"/>
        <v>0</v>
      </c>
      <c r="AL248" s="10" t="str">
        <f t="shared" si="428"/>
        <v>51</v>
      </c>
      <c r="AM248" s="10" t="str">
        <f t="shared" si="429"/>
        <v>56</v>
      </c>
      <c r="AN248" s="10" t="str">
        <f t="shared" si="430"/>
        <v>49</v>
      </c>
      <c r="AO248" s="10" t="str">
        <f t="shared" si="431"/>
        <v>98</v>
      </c>
      <c r="AP248" s="13">
        <f t="shared" si="462"/>
        <v>5</v>
      </c>
      <c r="AQ248" s="13">
        <f t="shared" si="463"/>
        <v>-7</v>
      </c>
      <c r="AR248" s="13">
        <f t="shared" si="432"/>
        <v>49</v>
      </c>
      <c r="AS248" s="12" t="b">
        <f t="shared" si="433"/>
        <v>0</v>
      </c>
      <c r="AT248" s="10" t="str">
        <f t="shared" si="434"/>
        <v>51</v>
      </c>
      <c r="AU248" s="10" t="str">
        <f t="shared" si="435"/>
        <v>56</v>
      </c>
      <c r="AV248" s="10" t="str">
        <f t="shared" si="436"/>
        <v>49</v>
      </c>
      <c r="AW248" s="10" t="str">
        <f t="shared" si="437"/>
        <v>98</v>
      </c>
      <c r="AX248" s="13">
        <f t="shared" si="438"/>
        <v>-5</v>
      </c>
      <c r="AY248" s="13">
        <f t="shared" si="399"/>
        <v>7</v>
      </c>
      <c r="AZ248" s="13">
        <f t="shared" si="439"/>
        <v>-49</v>
      </c>
      <c r="BA248" s="12" t="b">
        <f t="shared" si="440"/>
        <v>0</v>
      </c>
      <c r="BB248" s="12" t="b">
        <f t="shared" si="464"/>
        <v>0</v>
      </c>
      <c r="BC248" t="b">
        <f>IF(OR((O248,V248,AD248,AK248,AS248,BA248)),TRUE,FALSE)</f>
        <v>0</v>
      </c>
      <c r="BD248" t="str">
        <f t="shared" si="465"/>
        <v>غير جميل</v>
      </c>
      <c r="BE248" t="str">
        <f t="shared" si="402"/>
        <v>غير جميل</v>
      </c>
      <c r="BF248" t="str">
        <f t="shared" si="403"/>
        <v>غير جميل</v>
      </c>
      <c r="BG248" t="str">
        <f t="shared" si="404"/>
        <v>غير جميل</v>
      </c>
      <c r="BH248" t="str">
        <f t="shared" si="405"/>
        <v>غير جميل</v>
      </c>
      <c r="BI248" t="str">
        <f t="shared" si="406"/>
        <v>غير جميل</v>
      </c>
      <c r="BJ248" t="str">
        <f t="shared" si="407"/>
        <v>غير جميل</v>
      </c>
      <c r="BK248" t="str">
        <f t="shared" si="466"/>
        <v>غير جميل</v>
      </c>
    </row>
    <row r="249" spans="1:63" ht="15.75">
      <c r="A249" s="6" t="s">
        <v>227</v>
      </c>
      <c r="B249" s="7" t="str">
        <f t="shared" ref="B249:I249" si="496">MID($A249,COLUMN(A249),1)</f>
        <v>5</v>
      </c>
      <c r="C249" s="7" t="str">
        <f t="shared" si="496"/>
        <v>1</v>
      </c>
      <c r="D249" s="7" t="str">
        <f t="shared" si="496"/>
        <v>5</v>
      </c>
      <c r="E249" s="7" t="str">
        <f t="shared" si="496"/>
        <v>6</v>
      </c>
      <c r="F249" s="7" t="str">
        <f t="shared" si="496"/>
        <v>5</v>
      </c>
      <c r="G249" s="7" t="str">
        <f t="shared" si="496"/>
        <v>0</v>
      </c>
      <c r="H249" s="7" t="str">
        <f t="shared" si="496"/>
        <v>4</v>
      </c>
      <c r="I249" s="7" t="str">
        <f t="shared" si="496"/>
        <v>5</v>
      </c>
      <c r="J249" s="8" t="str">
        <f t="shared" si="396"/>
        <v>No</v>
      </c>
      <c r="K249" s="3" t="str">
        <f t="shared" si="397"/>
        <v>No</v>
      </c>
      <c r="M249" s="10">
        <f t="shared" si="417"/>
        <v>5</v>
      </c>
      <c r="N249" s="10">
        <f t="shared" si="450"/>
        <v>4</v>
      </c>
      <c r="O249" s="12" t="b">
        <f t="shared" si="401"/>
        <v>0</v>
      </c>
      <c r="P249" s="10" t="str">
        <f t="shared" si="418"/>
        <v>51</v>
      </c>
      <c r="Q249" s="10" t="str">
        <f t="shared" si="419"/>
        <v>56</v>
      </c>
      <c r="R249" s="10" t="str">
        <f t="shared" si="420"/>
        <v>50</v>
      </c>
      <c r="S249" s="10" t="str">
        <f t="shared" si="421"/>
        <v>45</v>
      </c>
      <c r="T249" s="13" t="e">
        <f t="shared" si="422"/>
        <v>#N/A</v>
      </c>
      <c r="U249" s="13">
        <f t="shared" si="423"/>
        <v>0</v>
      </c>
      <c r="V249" s="12" t="b">
        <f t="shared" si="398"/>
        <v>0</v>
      </c>
      <c r="W249" s="10">
        <f t="shared" si="424"/>
        <v>-4</v>
      </c>
      <c r="X249" s="10">
        <f t="shared" si="451"/>
        <v>4</v>
      </c>
      <c r="Y249" s="10">
        <f t="shared" si="452"/>
        <v>1</v>
      </c>
      <c r="Z249" s="10">
        <f t="shared" si="453"/>
        <v>-1</v>
      </c>
      <c r="AA249" s="10">
        <f t="shared" si="454"/>
        <v>-5</v>
      </c>
      <c r="AB249" s="10">
        <f t="shared" si="455"/>
        <v>4</v>
      </c>
      <c r="AC249" s="10">
        <f t="shared" si="456"/>
        <v>1</v>
      </c>
      <c r="AD249" s="12" t="b">
        <f t="shared" si="425"/>
        <v>0</v>
      </c>
      <c r="AE249" s="10">
        <f t="shared" si="426"/>
        <v>-4</v>
      </c>
      <c r="AF249" s="10">
        <f t="shared" si="457"/>
        <v>-1</v>
      </c>
      <c r="AG249" s="10">
        <f t="shared" si="458"/>
        <v>1</v>
      </c>
      <c r="AH249" s="10">
        <f t="shared" si="459"/>
        <v>5</v>
      </c>
      <c r="AI249" s="10">
        <f t="shared" si="460"/>
        <v>-4</v>
      </c>
      <c r="AJ249" s="10">
        <f t="shared" si="461"/>
        <v>-1</v>
      </c>
      <c r="AK249" s="12" t="b">
        <f t="shared" si="427"/>
        <v>0</v>
      </c>
      <c r="AL249" s="10" t="str">
        <f t="shared" si="428"/>
        <v>51</v>
      </c>
      <c r="AM249" s="10" t="str">
        <f t="shared" si="429"/>
        <v>56</v>
      </c>
      <c r="AN249" s="10" t="str">
        <f t="shared" si="430"/>
        <v>50</v>
      </c>
      <c r="AO249" s="10" t="str">
        <f t="shared" si="431"/>
        <v>45</v>
      </c>
      <c r="AP249" s="13">
        <f t="shared" si="462"/>
        <v>5</v>
      </c>
      <c r="AQ249" s="13">
        <f t="shared" si="463"/>
        <v>-6</v>
      </c>
      <c r="AR249" s="13">
        <f t="shared" si="432"/>
        <v>-5</v>
      </c>
      <c r="AS249" s="12" t="b">
        <f t="shared" si="433"/>
        <v>0</v>
      </c>
      <c r="AT249" s="10" t="str">
        <f t="shared" si="434"/>
        <v>51</v>
      </c>
      <c r="AU249" s="10" t="str">
        <f t="shared" si="435"/>
        <v>56</v>
      </c>
      <c r="AV249" s="10" t="str">
        <f t="shared" si="436"/>
        <v>50</v>
      </c>
      <c r="AW249" s="10" t="str">
        <f t="shared" si="437"/>
        <v>45</v>
      </c>
      <c r="AX249" s="13">
        <f t="shared" si="438"/>
        <v>-5</v>
      </c>
      <c r="AY249" s="13">
        <f t="shared" si="399"/>
        <v>6</v>
      </c>
      <c r="AZ249" s="13">
        <f t="shared" si="439"/>
        <v>5</v>
      </c>
      <c r="BA249" s="12" t="b">
        <f t="shared" si="440"/>
        <v>0</v>
      </c>
      <c r="BB249" s="12" t="b">
        <f t="shared" si="464"/>
        <v>0</v>
      </c>
      <c r="BC249" t="b">
        <f>IF(OR((O249,V249,AD249,AK249,AS249,BA249)),TRUE,FALSE)</f>
        <v>0</v>
      </c>
      <c r="BD249" t="str">
        <f t="shared" si="465"/>
        <v>غير جميل</v>
      </c>
      <c r="BE249" t="str">
        <f t="shared" si="402"/>
        <v>غير جميل</v>
      </c>
      <c r="BF249" t="str">
        <f t="shared" si="403"/>
        <v>غير جميل</v>
      </c>
      <c r="BG249" t="str">
        <f t="shared" si="404"/>
        <v>غير جميل</v>
      </c>
      <c r="BH249" t="str">
        <f t="shared" si="405"/>
        <v>غير جميل</v>
      </c>
      <c r="BI249" t="str">
        <f t="shared" si="406"/>
        <v>غير جميل</v>
      </c>
      <c r="BJ249" t="str">
        <f t="shared" si="407"/>
        <v>غير جميل</v>
      </c>
      <c r="BK249" t="str">
        <f t="shared" si="466"/>
        <v>غير جميل</v>
      </c>
    </row>
    <row r="250" spans="1:63" ht="15.75">
      <c r="A250" s="6" t="s">
        <v>228</v>
      </c>
      <c r="B250" s="7" t="str">
        <f t="shared" ref="B250:I250" si="497">MID($A250,COLUMN(A250),1)</f>
        <v>5</v>
      </c>
      <c r="C250" s="7" t="str">
        <f t="shared" si="497"/>
        <v>1</v>
      </c>
      <c r="D250" s="7" t="str">
        <f t="shared" si="497"/>
        <v>5</v>
      </c>
      <c r="E250" s="7" t="str">
        <f t="shared" si="497"/>
        <v>6</v>
      </c>
      <c r="F250" s="7" t="str">
        <f t="shared" si="497"/>
        <v>5</v>
      </c>
      <c r="G250" s="7" t="str">
        <f t="shared" si="497"/>
        <v>0</v>
      </c>
      <c r="H250" s="7" t="str">
        <f t="shared" si="497"/>
        <v>9</v>
      </c>
      <c r="I250" s="7" t="str">
        <f t="shared" si="497"/>
        <v>8</v>
      </c>
      <c r="J250" s="8" t="str">
        <f t="shared" si="396"/>
        <v>No</v>
      </c>
      <c r="K250" s="3" t="str">
        <f t="shared" si="397"/>
        <v>No</v>
      </c>
      <c r="M250" s="10">
        <f t="shared" si="417"/>
        <v>5</v>
      </c>
      <c r="N250" s="10">
        <f t="shared" si="450"/>
        <v>3</v>
      </c>
      <c r="O250" s="12" t="b">
        <f t="shared" si="401"/>
        <v>0</v>
      </c>
      <c r="P250" s="10" t="str">
        <f t="shared" si="418"/>
        <v>51</v>
      </c>
      <c r="Q250" s="10" t="str">
        <f t="shared" si="419"/>
        <v>56</v>
      </c>
      <c r="R250" s="10" t="str">
        <f t="shared" si="420"/>
        <v>50</v>
      </c>
      <c r="S250" s="10" t="str">
        <f t="shared" si="421"/>
        <v>98</v>
      </c>
      <c r="T250" s="13" t="e">
        <f t="shared" si="422"/>
        <v>#N/A</v>
      </c>
      <c r="U250" s="13">
        <f t="shared" si="423"/>
        <v>0</v>
      </c>
      <c r="V250" s="12" t="b">
        <f t="shared" si="398"/>
        <v>0</v>
      </c>
      <c r="W250" s="10">
        <f t="shared" si="424"/>
        <v>-4</v>
      </c>
      <c r="X250" s="10">
        <f t="shared" si="451"/>
        <v>4</v>
      </c>
      <c r="Y250" s="10">
        <f t="shared" si="452"/>
        <v>1</v>
      </c>
      <c r="Z250" s="10">
        <f t="shared" si="453"/>
        <v>-1</v>
      </c>
      <c r="AA250" s="10">
        <f t="shared" si="454"/>
        <v>-5</v>
      </c>
      <c r="AB250" s="10">
        <f t="shared" si="455"/>
        <v>9</v>
      </c>
      <c r="AC250" s="10">
        <f t="shared" si="456"/>
        <v>-1</v>
      </c>
      <c r="AD250" s="12" t="b">
        <f t="shared" si="425"/>
        <v>0</v>
      </c>
      <c r="AE250" s="10">
        <f t="shared" si="426"/>
        <v>-4</v>
      </c>
      <c r="AF250" s="10">
        <f t="shared" si="457"/>
        <v>-1</v>
      </c>
      <c r="AG250" s="10">
        <f t="shared" si="458"/>
        <v>1</v>
      </c>
      <c r="AH250" s="10">
        <f t="shared" si="459"/>
        <v>5</v>
      </c>
      <c r="AI250" s="10">
        <f t="shared" si="460"/>
        <v>-9</v>
      </c>
      <c r="AJ250" s="10">
        <f t="shared" si="461"/>
        <v>1</v>
      </c>
      <c r="AK250" s="12" t="b">
        <f t="shared" si="427"/>
        <v>0</v>
      </c>
      <c r="AL250" s="10" t="str">
        <f t="shared" si="428"/>
        <v>51</v>
      </c>
      <c r="AM250" s="10" t="str">
        <f t="shared" si="429"/>
        <v>56</v>
      </c>
      <c r="AN250" s="10" t="str">
        <f t="shared" si="430"/>
        <v>50</v>
      </c>
      <c r="AO250" s="10" t="str">
        <f t="shared" si="431"/>
        <v>98</v>
      </c>
      <c r="AP250" s="13">
        <f t="shared" si="462"/>
        <v>5</v>
      </c>
      <c r="AQ250" s="13">
        <f t="shared" si="463"/>
        <v>-6</v>
      </c>
      <c r="AR250" s="13">
        <f t="shared" si="432"/>
        <v>48</v>
      </c>
      <c r="AS250" s="12" t="b">
        <f t="shared" si="433"/>
        <v>0</v>
      </c>
      <c r="AT250" s="10" t="str">
        <f t="shared" si="434"/>
        <v>51</v>
      </c>
      <c r="AU250" s="10" t="str">
        <f t="shared" si="435"/>
        <v>56</v>
      </c>
      <c r="AV250" s="10" t="str">
        <f t="shared" si="436"/>
        <v>50</v>
      </c>
      <c r="AW250" s="10" t="str">
        <f t="shared" si="437"/>
        <v>98</v>
      </c>
      <c r="AX250" s="13">
        <f t="shared" si="438"/>
        <v>-5</v>
      </c>
      <c r="AY250" s="13">
        <f t="shared" si="399"/>
        <v>6</v>
      </c>
      <c r="AZ250" s="13">
        <f t="shared" si="439"/>
        <v>-48</v>
      </c>
      <c r="BA250" s="12" t="b">
        <f t="shared" si="440"/>
        <v>0</v>
      </c>
      <c r="BB250" s="12" t="b">
        <f t="shared" si="464"/>
        <v>0</v>
      </c>
      <c r="BC250" t="b">
        <f>IF(OR((O250,V250,AD250,AK250,AS250,BA250)),TRUE,FALSE)</f>
        <v>0</v>
      </c>
      <c r="BD250" t="str">
        <f t="shared" si="465"/>
        <v>غير جميل</v>
      </c>
      <c r="BE250" t="str">
        <f t="shared" si="402"/>
        <v>غير جميل</v>
      </c>
      <c r="BF250" t="str">
        <f t="shared" si="403"/>
        <v>غير جميل</v>
      </c>
      <c r="BG250" t="str">
        <f t="shared" si="404"/>
        <v>غير جميل</v>
      </c>
      <c r="BH250" t="str">
        <f t="shared" si="405"/>
        <v>غير جميل</v>
      </c>
      <c r="BI250" t="str">
        <f t="shared" si="406"/>
        <v>غير جميل</v>
      </c>
      <c r="BJ250" t="str">
        <f t="shared" si="407"/>
        <v>غير جميل</v>
      </c>
      <c r="BK250" t="str">
        <f t="shared" si="466"/>
        <v>غير جميل</v>
      </c>
    </row>
    <row r="251" spans="1:63" ht="15.75">
      <c r="A251" s="6" t="s">
        <v>229</v>
      </c>
      <c r="B251" s="7" t="str">
        <f t="shared" ref="B251:I251" si="498">MID($A251,COLUMN(A251),1)</f>
        <v>5</v>
      </c>
      <c r="C251" s="7" t="str">
        <f t="shared" si="498"/>
        <v>1</v>
      </c>
      <c r="D251" s="7" t="str">
        <f t="shared" si="498"/>
        <v>5</v>
      </c>
      <c r="E251" s="7" t="str">
        <f t="shared" si="498"/>
        <v>6</v>
      </c>
      <c r="F251" s="7" t="str">
        <f t="shared" si="498"/>
        <v>5</v>
      </c>
      <c r="G251" s="7" t="str">
        <f t="shared" si="498"/>
        <v>1</v>
      </c>
      <c r="H251" s="7" t="str">
        <f t="shared" si="498"/>
        <v>0</v>
      </c>
      <c r="I251" s="7" t="str">
        <f t="shared" si="498"/>
        <v>4</v>
      </c>
      <c r="J251" s="8" t="str">
        <f t="shared" si="396"/>
        <v>No</v>
      </c>
      <c r="K251" s="3" t="str">
        <f t="shared" si="397"/>
        <v>No</v>
      </c>
      <c r="M251" s="10">
        <f t="shared" si="417"/>
        <v>5</v>
      </c>
      <c r="N251" s="10">
        <f t="shared" si="450"/>
        <v>3</v>
      </c>
      <c r="O251" s="12" t="b">
        <f t="shared" si="401"/>
        <v>0</v>
      </c>
      <c r="P251" s="10" t="str">
        <f t="shared" si="418"/>
        <v>51</v>
      </c>
      <c r="Q251" s="10" t="str">
        <f t="shared" si="419"/>
        <v>56</v>
      </c>
      <c r="R251" s="10" t="str">
        <f t="shared" si="420"/>
        <v>51</v>
      </c>
      <c r="S251" s="10" t="str">
        <f t="shared" si="421"/>
        <v>04</v>
      </c>
      <c r="T251" s="13">
        <f t="shared" si="422"/>
        <v>51</v>
      </c>
      <c r="U251" s="13">
        <f t="shared" si="423"/>
        <v>2</v>
      </c>
      <c r="V251" s="12" t="b">
        <f t="shared" si="398"/>
        <v>0</v>
      </c>
      <c r="W251" s="10">
        <f t="shared" si="424"/>
        <v>-4</v>
      </c>
      <c r="X251" s="10">
        <f t="shared" si="451"/>
        <v>4</v>
      </c>
      <c r="Y251" s="10">
        <f t="shared" si="452"/>
        <v>1</v>
      </c>
      <c r="Z251" s="10">
        <f t="shared" si="453"/>
        <v>-1</v>
      </c>
      <c r="AA251" s="10">
        <f t="shared" si="454"/>
        <v>-4</v>
      </c>
      <c r="AB251" s="10">
        <f t="shared" si="455"/>
        <v>-1</v>
      </c>
      <c r="AC251" s="10">
        <f t="shared" si="456"/>
        <v>4</v>
      </c>
      <c r="AD251" s="12" t="b">
        <f t="shared" si="425"/>
        <v>0</v>
      </c>
      <c r="AE251" s="10">
        <f t="shared" si="426"/>
        <v>-4</v>
      </c>
      <c r="AF251" s="10">
        <f t="shared" si="457"/>
        <v>-1</v>
      </c>
      <c r="AG251" s="10">
        <f t="shared" si="458"/>
        <v>1</v>
      </c>
      <c r="AH251" s="10">
        <f t="shared" si="459"/>
        <v>4</v>
      </c>
      <c r="AI251" s="10">
        <f t="shared" si="460"/>
        <v>1</v>
      </c>
      <c r="AJ251" s="10">
        <f t="shared" si="461"/>
        <v>-4</v>
      </c>
      <c r="AK251" s="12" t="b">
        <f t="shared" si="427"/>
        <v>0</v>
      </c>
      <c r="AL251" s="10" t="str">
        <f t="shared" si="428"/>
        <v>51</v>
      </c>
      <c r="AM251" s="10" t="str">
        <f t="shared" si="429"/>
        <v>56</v>
      </c>
      <c r="AN251" s="10" t="str">
        <f t="shared" si="430"/>
        <v>51</v>
      </c>
      <c r="AO251" s="10" t="str">
        <f t="shared" si="431"/>
        <v>04</v>
      </c>
      <c r="AP251" s="13">
        <f t="shared" si="462"/>
        <v>5</v>
      </c>
      <c r="AQ251" s="13">
        <f t="shared" si="463"/>
        <v>-5</v>
      </c>
      <c r="AR251" s="13">
        <f t="shared" si="432"/>
        <v>-47</v>
      </c>
      <c r="AS251" s="12" t="b">
        <f t="shared" si="433"/>
        <v>0</v>
      </c>
      <c r="AT251" s="10" t="str">
        <f t="shared" si="434"/>
        <v>51</v>
      </c>
      <c r="AU251" s="10" t="str">
        <f t="shared" si="435"/>
        <v>56</v>
      </c>
      <c r="AV251" s="10" t="str">
        <f t="shared" si="436"/>
        <v>51</v>
      </c>
      <c r="AW251" s="10" t="str">
        <f t="shared" si="437"/>
        <v>04</v>
      </c>
      <c r="AX251" s="13">
        <f t="shared" si="438"/>
        <v>-5</v>
      </c>
      <c r="AY251" s="13">
        <f t="shared" si="399"/>
        <v>5</v>
      </c>
      <c r="AZ251" s="13">
        <f t="shared" si="439"/>
        <v>47</v>
      </c>
      <c r="BA251" s="12" t="b">
        <f t="shared" si="440"/>
        <v>0</v>
      </c>
      <c r="BB251" s="12" t="b">
        <f t="shared" si="464"/>
        <v>0</v>
      </c>
      <c r="BC251" t="b">
        <f>IF(OR((O251,V251,AD251,AK251,AS251,BA251)),TRUE,FALSE)</f>
        <v>0</v>
      </c>
      <c r="BD251" t="str">
        <f t="shared" si="465"/>
        <v>غير جميل</v>
      </c>
      <c r="BE251" t="str">
        <f t="shared" si="402"/>
        <v>غير جميل</v>
      </c>
      <c r="BF251" t="str">
        <f t="shared" si="403"/>
        <v>غير جميل</v>
      </c>
      <c r="BG251" t="str">
        <f t="shared" si="404"/>
        <v>غير جميل</v>
      </c>
      <c r="BH251" t="str">
        <f t="shared" si="405"/>
        <v>غير جميل</v>
      </c>
      <c r="BI251" t="str">
        <f t="shared" si="406"/>
        <v>غير جميل</v>
      </c>
      <c r="BJ251" t="str">
        <f t="shared" si="407"/>
        <v>غير جميل</v>
      </c>
      <c r="BK251" t="str">
        <f t="shared" si="466"/>
        <v>غير جميل</v>
      </c>
    </row>
    <row r="252" spans="1:63" ht="15.75">
      <c r="A252" s="6" t="s">
        <v>230</v>
      </c>
      <c r="B252" s="7" t="str">
        <f t="shared" ref="B252:I252" si="499">MID($A252,COLUMN(A252),1)</f>
        <v>5</v>
      </c>
      <c r="C252" s="7" t="str">
        <f t="shared" si="499"/>
        <v>1</v>
      </c>
      <c r="D252" s="7" t="str">
        <f t="shared" si="499"/>
        <v>5</v>
      </c>
      <c r="E252" s="7" t="str">
        <f t="shared" si="499"/>
        <v>6</v>
      </c>
      <c r="F252" s="7" t="str">
        <f t="shared" si="499"/>
        <v>5</v>
      </c>
      <c r="G252" s="7" t="str">
        <f t="shared" si="499"/>
        <v>1</v>
      </c>
      <c r="H252" s="7" t="str">
        <f t="shared" si="499"/>
        <v>7</v>
      </c>
      <c r="I252" s="7" t="str">
        <f t="shared" si="499"/>
        <v>0</v>
      </c>
      <c r="J252" s="8" t="str">
        <f t="shared" si="396"/>
        <v>No</v>
      </c>
      <c r="K252" s="3" t="str">
        <f t="shared" si="397"/>
        <v>No</v>
      </c>
      <c r="M252" s="10">
        <f t="shared" si="417"/>
        <v>5</v>
      </c>
      <c r="N252" s="10">
        <f t="shared" si="450"/>
        <v>3</v>
      </c>
      <c r="O252" s="12" t="b">
        <f t="shared" si="401"/>
        <v>0</v>
      </c>
      <c r="P252" s="10" t="str">
        <f t="shared" si="418"/>
        <v>51</v>
      </c>
      <c r="Q252" s="10" t="str">
        <f t="shared" si="419"/>
        <v>56</v>
      </c>
      <c r="R252" s="10" t="str">
        <f t="shared" si="420"/>
        <v>51</v>
      </c>
      <c r="S252" s="10" t="str">
        <f t="shared" si="421"/>
        <v>70</v>
      </c>
      <c r="T252" s="13">
        <f t="shared" si="422"/>
        <v>51</v>
      </c>
      <c r="U252" s="13">
        <f t="shared" si="423"/>
        <v>2</v>
      </c>
      <c r="V252" s="12" t="b">
        <f t="shared" si="398"/>
        <v>0</v>
      </c>
      <c r="W252" s="10">
        <f t="shared" si="424"/>
        <v>-4</v>
      </c>
      <c r="X252" s="10">
        <f t="shared" si="451"/>
        <v>4</v>
      </c>
      <c r="Y252" s="10">
        <f t="shared" si="452"/>
        <v>1</v>
      </c>
      <c r="Z252" s="10">
        <f t="shared" si="453"/>
        <v>-1</v>
      </c>
      <c r="AA252" s="10">
        <f t="shared" si="454"/>
        <v>-4</v>
      </c>
      <c r="AB252" s="10">
        <f t="shared" si="455"/>
        <v>6</v>
      </c>
      <c r="AC252" s="10">
        <f t="shared" si="456"/>
        <v>-7</v>
      </c>
      <c r="AD252" s="12" t="b">
        <f t="shared" si="425"/>
        <v>0</v>
      </c>
      <c r="AE252" s="10">
        <f t="shared" si="426"/>
        <v>-4</v>
      </c>
      <c r="AF252" s="10">
        <f t="shared" si="457"/>
        <v>-1</v>
      </c>
      <c r="AG252" s="10">
        <f t="shared" si="458"/>
        <v>1</v>
      </c>
      <c r="AH252" s="10">
        <f t="shared" si="459"/>
        <v>4</v>
      </c>
      <c r="AI252" s="10">
        <f t="shared" si="460"/>
        <v>-6</v>
      </c>
      <c r="AJ252" s="10">
        <f t="shared" si="461"/>
        <v>7</v>
      </c>
      <c r="AK252" s="12" t="b">
        <f t="shared" si="427"/>
        <v>0</v>
      </c>
      <c r="AL252" s="10" t="str">
        <f t="shared" si="428"/>
        <v>51</v>
      </c>
      <c r="AM252" s="10" t="str">
        <f t="shared" si="429"/>
        <v>56</v>
      </c>
      <c r="AN252" s="10" t="str">
        <f t="shared" si="430"/>
        <v>51</v>
      </c>
      <c r="AO252" s="10" t="str">
        <f t="shared" si="431"/>
        <v>70</v>
      </c>
      <c r="AP252" s="13">
        <f t="shared" si="462"/>
        <v>5</v>
      </c>
      <c r="AQ252" s="13">
        <f t="shared" si="463"/>
        <v>-5</v>
      </c>
      <c r="AR252" s="13">
        <f t="shared" si="432"/>
        <v>19</v>
      </c>
      <c r="AS252" s="12" t="b">
        <f t="shared" si="433"/>
        <v>0</v>
      </c>
      <c r="AT252" s="10" t="str">
        <f t="shared" si="434"/>
        <v>51</v>
      </c>
      <c r="AU252" s="10" t="str">
        <f t="shared" si="435"/>
        <v>56</v>
      </c>
      <c r="AV252" s="10" t="str">
        <f t="shared" si="436"/>
        <v>51</v>
      </c>
      <c r="AW252" s="10" t="str">
        <f t="shared" si="437"/>
        <v>70</v>
      </c>
      <c r="AX252" s="13">
        <f t="shared" si="438"/>
        <v>-5</v>
      </c>
      <c r="AY252" s="13">
        <f t="shared" si="399"/>
        <v>5</v>
      </c>
      <c r="AZ252" s="13">
        <f t="shared" si="439"/>
        <v>-19</v>
      </c>
      <c r="BA252" s="12" t="b">
        <f t="shared" si="440"/>
        <v>0</v>
      </c>
      <c r="BB252" s="12" t="b">
        <f t="shared" si="464"/>
        <v>0</v>
      </c>
      <c r="BC252" t="b">
        <f>IF(OR((O252,V252,AD252,AK252,AS252,BA252)),TRUE,FALSE)</f>
        <v>0</v>
      </c>
      <c r="BD252" t="str">
        <f t="shared" si="465"/>
        <v>غير جميل</v>
      </c>
      <c r="BE252" t="str">
        <f t="shared" si="402"/>
        <v>غير جميل</v>
      </c>
      <c r="BF252" t="str">
        <f t="shared" si="403"/>
        <v>غير جميل</v>
      </c>
      <c r="BG252" t="str">
        <f t="shared" si="404"/>
        <v>غير جميل</v>
      </c>
      <c r="BH252" t="str">
        <f t="shared" si="405"/>
        <v>غير جميل</v>
      </c>
      <c r="BI252" t="str">
        <f t="shared" si="406"/>
        <v>غير جميل</v>
      </c>
      <c r="BJ252" t="str">
        <f t="shared" si="407"/>
        <v>غير جميل</v>
      </c>
      <c r="BK252" t="str">
        <f t="shared" si="466"/>
        <v>غير جميل</v>
      </c>
    </row>
    <row r="253" spans="1:63" ht="15.75">
      <c r="A253" s="6" t="s">
        <v>231</v>
      </c>
      <c r="B253" s="7" t="str">
        <f t="shared" ref="B253:I253" si="500">MID($A253,COLUMN(A253),1)</f>
        <v>5</v>
      </c>
      <c r="C253" s="7" t="str">
        <f t="shared" si="500"/>
        <v>1</v>
      </c>
      <c r="D253" s="7" t="str">
        <f t="shared" si="500"/>
        <v>5</v>
      </c>
      <c r="E253" s="7" t="str">
        <f t="shared" si="500"/>
        <v>6</v>
      </c>
      <c r="F253" s="7" t="str">
        <f t="shared" si="500"/>
        <v>5</v>
      </c>
      <c r="G253" s="7" t="str">
        <f t="shared" si="500"/>
        <v>1</v>
      </c>
      <c r="H253" s="7" t="str">
        <f t="shared" si="500"/>
        <v>8</v>
      </c>
      <c r="I253" s="7" t="str">
        <f t="shared" si="500"/>
        <v>2</v>
      </c>
      <c r="J253" s="8" t="str">
        <f t="shared" si="396"/>
        <v>No</v>
      </c>
      <c r="K253" s="3" t="str">
        <f t="shared" si="397"/>
        <v>No</v>
      </c>
      <c r="M253" s="10">
        <f t="shared" si="417"/>
        <v>5</v>
      </c>
      <c r="N253" s="10">
        <f t="shared" si="450"/>
        <v>3</v>
      </c>
      <c r="O253" s="12" t="b">
        <f t="shared" si="401"/>
        <v>0</v>
      </c>
      <c r="P253" s="10" t="str">
        <f t="shared" si="418"/>
        <v>51</v>
      </c>
      <c r="Q253" s="10" t="str">
        <f t="shared" si="419"/>
        <v>56</v>
      </c>
      <c r="R253" s="10" t="str">
        <f t="shared" si="420"/>
        <v>51</v>
      </c>
      <c r="S253" s="10" t="str">
        <f t="shared" si="421"/>
        <v>82</v>
      </c>
      <c r="T253" s="13">
        <f t="shared" si="422"/>
        <v>51</v>
      </c>
      <c r="U253" s="13">
        <f t="shared" si="423"/>
        <v>2</v>
      </c>
      <c r="V253" s="12" t="b">
        <f t="shared" si="398"/>
        <v>0</v>
      </c>
      <c r="W253" s="10">
        <f t="shared" si="424"/>
        <v>-4</v>
      </c>
      <c r="X253" s="10">
        <f t="shared" si="451"/>
        <v>4</v>
      </c>
      <c r="Y253" s="10">
        <f t="shared" si="452"/>
        <v>1</v>
      </c>
      <c r="Z253" s="10">
        <f t="shared" si="453"/>
        <v>-1</v>
      </c>
      <c r="AA253" s="10">
        <f t="shared" si="454"/>
        <v>-4</v>
      </c>
      <c r="AB253" s="10">
        <f t="shared" si="455"/>
        <v>7</v>
      </c>
      <c r="AC253" s="10">
        <f t="shared" si="456"/>
        <v>-6</v>
      </c>
      <c r="AD253" s="12" t="b">
        <f t="shared" si="425"/>
        <v>0</v>
      </c>
      <c r="AE253" s="10">
        <f t="shared" si="426"/>
        <v>-4</v>
      </c>
      <c r="AF253" s="10">
        <f t="shared" si="457"/>
        <v>-1</v>
      </c>
      <c r="AG253" s="10">
        <f t="shared" si="458"/>
        <v>1</v>
      </c>
      <c r="AH253" s="10">
        <f t="shared" si="459"/>
        <v>4</v>
      </c>
      <c r="AI253" s="10">
        <f t="shared" si="460"/>
        <v>-7</v>
      </c>
      <c r="AJ253" s="10">
        <f t="shared" si="461"/>
        <v>6</v>
      </c>
      <c r="AK253" s="12" t="b">
        <f t="shared" si="427"/>
        <v>0</v>
      </c>
      <c r="AL253" s="10" t="str">
        <f t="shared" si="428"/>
        <v>51</v>
      </c>
      <c r="AM253" s="10" t="str">
        <f t="shared" si="429"/>
        <v>56</v>
      </c>
      <c r="AN253" s="10" t="str">
        <f t="shared" si="430"/>
        <v>51</v>
      </c>
      <c r="AO253" s="10" t="str">
        <f t="shared" si="431"/>
        <v>82</v>
      </c>
      <c r="AP253" s="13">
        <f t="shared" si="462"/>
        <v>5</v>
      </c>
      <c r="AQ253" s="13">
        <f t="shared" si="463"/>
        <v>-5</v>
      </c>
      <c r="AR253" s="13">
        <f t="shared" si="432"/>
        <v>31</v>
      </c>
      <c r="AS253" s="12" t="b">
        <f t="shared" si="433"/>
        <v>0</v>
      </c>
      <c r="AT253" s="10" t="str">
        <f t="shared" si="434"/>
        <v>51</v>
      </c>
      <c r="AU253" s="10" t="str">
        <f t="shared" si="435"/>
        <v>56</v>
      </c>
      <c r="AV253" s="10" t="str">
        <f t="shared" si="436"/>
        <v>51</v>
      </c>
      <c r="AW253" s="10" t="str">
        <f t="shared" si="437"/>
        <v>82</v>
      </c>
      <c r="AX253" s="13">
        <f t="shared" si="438"/>
        <v>-5</v>
      </c>
      <c r="AY253" s="13">
        <f t="shared" si="399"/>
        <v>5</v>
      </c>
      <c r="AZ253" s="13">
        <f t="shared" si="439"/>
        <v>-31</v>
      </c>
      <c r="BA253" s="12" t="b">
        <f t="shared" si="440"/>
        <v>0</v>
      </c>
      <c r="BB253" s="12" t="b">
        <f t="shared" si="464"/>
        <v>0</v>
      </c>
      <c r="BC253" t="b">
        <f>IF(OR((O253,V253,AD253,AK253,AS253,BA253)),TRUE,FALSE)</f>
        <v>0</v>
      </c>
      <c r="BD253" t="str">
        <f t="shared" si="465"/>
        <v>غير جميل</v>
      </c>
      <c r="BE253" t="str">
        <f t="shared" si="402"/>
        <v>غير جميل</v>
      </c>
      <c r="BF253" t="str">
        <f t="shared" si="403"/>
        <v>غير جميل</v>
      </c>
      <c r="BG253" t="str">
        <f t="shared" si="404"/>
        <v>غير جميل</v>
      </c>
      <c r="BH253" t="str">
        <f t="shared" si="405"/>
        <v>غير جميل</v>
      </c>
      <c r="BI253" t="str">
        <f t="shared" si="406"/>
        <v>غير جميل</v>
      </c>
      <c r="BJ253" t="str">
        <f t="shared" si="407"/>
        <v>غير جميل</v>
      </c>
      <c r="BK253" t="str">
        <f t="shared" si="466"/>
        <v>غير جميل</v>
      </c>
    </row>
    <row r="254" spans="1:63" ht="15.75">
      <c r="A254" s="6" t="s">
        <v>232</v>
      </c>
      <c r="B254" s="7" t="str">
        <f t="shared" ref="B254:I254" si="501">MID($A254,COLUMN(A254),1)</f>
        <v>5</v>
      </c>
      <c r="C254" s="7" t="str">
        <f t="shared" si="501"/>
        <v>1</v>
      </c>
      <c r="D254" s="7" t="str">
        <f t="shared" si="501"/>
        <v>5</v>
      </c>
      <c r="E254" s="7" t="str">
        <f t="shared" si="501"/>
        <v>6</v>
      </c>
      <c r="F254" s="7" t="str">
        <f t="shared" si="501"/>
        <v>5</v>
      </c>
      <c r="G254" s="7" t="str">
        <f t="shared" si="501"/>
        <v>2</v>
      </c>
      <c r="H254" s="7" t="str">
        <f t="shared" si="501"/>
        <v>0</v>
      </c>
      <c r="I254" s="7" t="str">
        <f t="shared" si="501"/>
        <v>5</v>
      </c>
      <c r="J254" s="8" t="str">
        <f t="shared" si="396"/>
        <v>No</v>
      </c>
      <c r="K254" s="3" t="str">
        <f t="shared" si="397"/>
        <v>No</v>
      </c>
      <c r="M254" s="10">
        <f t="shared" si="417"/>
        <v>5</v>
      </c>
      <c r="N254" s="10">
        <f t="shared" si="450"/>
        <v>4</v>
      </c>
      <c r="O254" s="12" t="b">
        <f t="shared" si="401"/>
        <v>0</v>
      </c>
      <c r="P254" s="10" t="str">
        <f t="shared" si="418"/>
        <v>51</v>
      </c>
      <c r="Q254" s="10" t="str">
        <f t="shared" si="419"/>
        <v>56</v>
      </c>
      <c r="R254" s="10" t="str">
        <f t="shared" si="420"/>
        <v>52</v>
      </c>
      <c r="S254" s="10" t="str">
        <f t="shared" si="421"/>
        <v>05</v>
      </c>
      <c r="T254" s="13" t="e">
        <f t="shared" si="422"/>
        <v>#N/A</v>
      </c>
      <c r="U254" s="13">
        <f t="shared" si="423"/>
        <v>0</v>
      </c>
      <c r="V254" s="12" t="b">
        <f t="shared" si="398"/>
        <v>0</v>
      </c>
      <c r="W254" s="10">
        <f t="shared" si="424"/>
        <v>-4</v>
      </c>
      <c r="X254" s="10">
        <f t="shared" si="451"/>
        <v>4</v>
      </c>
      <c r="Y254" s="10">
        <f t="shared" si="452"/>
        <v>1</v>
      </c>
      <c r="Z254" s="10">
        <f t="shared" si="453"/>
        <v>-1</v>
      </c>
      <c r="AA254" s="10">
        <f t="shared" si="454"/>
        <v>-3</v>
      </c>
      <c r="AB254" s="10">
        <f t="shared" si="455"/>
        <v>-2</v>
      </c>
      <c r="AC254" s="10">
        <f t="shared" si="456"/>
        <v>5</v>
      </c>
      <c r="AD254" s="12" t="b">
        <f t="shared" si="425"/>
        <v>0</v>
      </c>
      <c r="AE254" s="10">
        <f t="shared" si="426"/>
        <v>-4</v>
      </c>
      <c r="AF254" s="10">
        <f t="shared" si="457"/>
        <v>-1</v>
      </c>
      <c r="AG254" s="10">
        <f t="shared" si="458"/>
        <v>1</v>
      </c>
      <c r="AH254" s="10">
        <f t="shared" si="459"/>
        <v>3</v>
      </c>
      <c r="AI254" s="10">
        <f t="shared" si="460"/>
        <v>2</v>
      </c>
      <c r="AJ254" s="10">
        <f t="shared" si="461"/>
        <v>-5</v>
      </c>
      <c r="AK254" s="12" t="b">
        <f t="shared" si="427"/>
        <v>0</v>
      </c>
      <c r="AL254" s="10" t="str">
        <f t="shared" si="428"/>
        <v>51</v>
      </c>
      <c r="AM254" s="10" t="str">
        <f t="shared" si="429"/>
        <v>56</v>
      </c>
      <c r="AN254" s="10" t="str">
        <f t="shared" si="430"/>
        <v>52</v>
      </c>
      <c r="AO254" s="10" t="str">
        <f t="shared" si="431"/>
        <v>05</v>
      </c>
      <c r="AP254" s="13">
        <f t="shared" si="462"/>
        <v>5</v>
      </c>
      <c r="AQ254" s="13">
        <f t="shared" si="463"/>
        <v>-4</v>
      </c>
      <c r="AR254" s="13">
        <f t="shared" si="432"/>
        <v>-47</v>
      </c>
      <c r="AS254" s="12" t="b">
        <f t="shared" si="433"/>
        <v>0</v>
      </c>
      <c r="AT254" s="10" t="str">
        <f t="shared" si="434"/>
        <v>51</v>
      </c>
      <c r="AU254" s="10" t="str">
        <f t="shared" si="435"/>
        <v>56</v>
      </c>
      <c r="AV254" s="10" t="str">
        <f t="shared" si="436"/>
        <v>52</v>
      </c>
      <c r="AW254" s="10" t="str">
        <f t="shared" si="437"/>
        <v>05</v>
      </c>
      <c r="AX254" s="13">
        <f t="shared" si="438"/>
        <v>-5</v>
      </c>
      <c r="AY254" s="13">
        <f t="shared" si="399"/>
        <v>4</v>
      </c>
      <c r="AZ254" s="13">
        <f t="shared" si="439"/>
        <v>47</v>
      </c>
      <c r="BA254" s="12" t="b">
        <f t="shared" si="440"/>
        <v>0</v>
      </c>
      <c r="BB254" s="12" t="b">
        <f t="shared" si="464"/>
        <v>0</v>
      </c>
      <c r="BC254" t="b">
        <f>IF(OR((O254,V254,AD254,AK254,AS254,BA254)),TRUE,FALSE)</f>
        <v>0</v>
      </c>
      <c r="BD254" t="str">
        <f t="shared" si="465"/>
        <v>غير جميل</v>
      </c>
      <c r="BE254" t="str">
        <f t="shared" si="402"/>
        <v>غير جميل</v>
      </c>
      <c r="BF254" t="str">
        <f t="shared" si="403"/>
        <v>غير جميل</v>
      </c>
      <c r="BG254" t="str">
        <f t="shared" si="404"/>
        <v>غير جميل</v>
      </c>
      <c r="BH254" t="str">
        <f t="shared" si="405"/>
        <v>غير جميل</v>
      </c>
      <c r="BI254" t="str">
        <f t="shared" si="406"/>
        <v>غير جميل</v>
      </c>
      <c r="BJ254" t="str">
        <f t="shared" si="407"/>
        <v>غير جميل</v>
      </c>
      <c r="BK254" t="str">
        <f t="shared" si="466"/>
        <v>غير جميل</v>
      </c>
    </row>
    <row r="255" spans="1:63" ht="15.75">
      <c r="A255" s="6" t="s">
        <v>233</v>
      </c>
      <c r="B255" s="7" t="str">
        <f t="shared" ref="B255:I255" si="502">MID($A255,COLUMN(A255),1)</f>
        <v>5</v>
      </c>
      <c r="C255" s="7" t="str">
        <f t="shared" si="502"/>
        <v>1</v>
      </c>
      <c r="D255" s="7" t="str">
        <f t="shared" si="502"/>
        <v>5</v>
      </c>
      <c r="E255" s="7" t="str">
        <f t="shared" si="502"/>
        <v>6</v>
      </c>
      <c r="F255" s="7" t="str">
        <f t="shared" si="502"/>
        <v>5</v>
      </c>
      <c r="G255" s="7" t="str">
        <f t="shared" si="502"/>
        <v>2</v>
      </c>
      <c r="H255" s="7" t="str">
        <f t="shared" si="502"/>
        <v>7</v>
      </c>
      <c r="I255" s="7" t="str">
        <f t="shared" si="502"/>
        <v>1</v>
      </c>
      <c r="J255" s="8" t="str">
        <f t="shared" si="396"/>
        <v>No</v>
      </c>
      <c r="K255" s="3" t="str">
        <f t="shared" si="397"/>
        <v>No</v>
      </c>
      <c r="M255" s="10">
        <f t="shared" si="417"/>
        <v>5</v>
      </c>
      <c r="N255" s="10">
        <f t="shared" si="450"/>
        <v>3</v>
      </c>
      <c r="O255" s="12" t="b">
        <f t="shared" si="401"/>
        <v>0</v>
      </c>
      <c r="P255" s="10" t="str">
        <f t="shared" si="418"/>
        <v>51</v>
      </c>
      <c r="Q255" s="10" t="str">
        <f t="shared" si="419"/>
        <v>56</v>
      </c>
      <c r="R255" s="10" t="str">
        <f t="shared" si="420"/>
        <v>52</v>
      </c>
      <c r="S255" s="10" t="str">
        <f t="shared" si="421"/>
        <v>71</v>
      </c>
      <c r="T255" s="13" t="e">
        <f t="shared" si="422"/>
        <v>#N/A</v>
      </c>
      <c r="U255" s="13">
        <f t="shared" si="423"/>
        <v>0</v>
      </c>
      <c r="V255" s="12" t="b">
        <f t="shared" si="398"/>
        <v>0</v>
      </c>
      <c r="W255" s="10">
        <f t="shared" si="424"/>
        <v>-4</v>
      </c>
      <c r="X255" s="10">
        <f t="shared" si="451"/>
        <v>4</v>
      </c>
      <c r="Y255" s="10">
        <f t="shared" si="452"/>
        <v>1</v>
      </c>
      <c r="Z255" s="10">
        <f t="shared" si="453"/>
        <v>-1</v>
      </c>
      <c r="AA255" s="10">
        <f t="shared" si="454"/>
        <v>-3</v>
      </c>
      <c r="AB255" s="10">
        <f t="shared" si="455"/>
        <v>5</v>
      </c>
      <c r="AC255" s="10">
        <f t="shared" si="456"/>
        <v>-6</v>
      </c>
      <c r="AD255" s="12" t="b">
        <f t="shared" si="425"/>
        <v>0</v>
      </c>
      <c r="AE255" s="10">
        <f t="shared" si="426"/>
        <v>-4</v>
      </c>
      <c r="AF255" s="10">
        <f t="shared" si="457"/>
        <v>-1</v>
      </c>
      <c r="AG255" s="10">
        <f t="shared" si="458"/>
        <v>1</v>
      </c>
      <c r="AH255" s="10">
        <f t="shared" si="459"/>
        <v>3</v>
      </c>
      <c r="AI255" s="10">
        <f t="shared" si="460"/>
        <v>-5</v>
      </c>
      <c r="AJ255" s="10">
        <f t="shared" si="461"/>
        <v>6</v>
      </c>
      <c r="AK255" s="12" t="b">
        <f t="shared" si="427"/>
        <v>0</v>
      </c>
      <c r="AL255" s="10" t="str">
        <f t="shared" si="428"/>
        <v>51</v>
      </c>
      <c r="AM255" s="10" t="str">
        <f t="shared" si="429"/>
        <v>56</v>
      </c>
      <c r="AN255" s="10" t="str">
        <f t="shared" si="430"/>
        <v>52</v>
      </c>
      <c r="AO255" s="10" t="str">
        <f t="shared" si="431"/>
        <v>71</v>
      </c>
      <c r="AP255" s="13">
        <f t="shared" si="462"/>
        <v>5</v>
      </c>
      <c r="AQ255" s="13">
        <f t="shared" si="463"/>
        <v>-4</v>
      </c>
      <c r="AR255" s="13">
        <f t="shared" si="432"/>
        <v>19</v>
      </c>
      <c r="AS255" s="12" t="b">
        <f t="shared" si="433"/>
        <v>0</v>
      </c>
      <c r="AT255" s="10" t="str">
        <f t="shared" si="434"/>
        <v>51</v>
      </c>
      <c r="AU255" s="10" t="str">
        <f t="shared" si="435"/>
        <v>56</v>
      </c>
      <c r="AV255" s="10" t="str">
        <f t="shared" si="436"/>
        <v>52</v>
      </c>
      <c r="AW255" s="10" t="str">
        <f t="shared" si="437"/>
        <v>71</v>
      </c>
      <c r="AX255" s="13">
        <f t="shared" si="438"/>
        <v>-5</v>
      </c>
      <c r="AY255" s="13">
        <f t="shared" si="399"/>
        <v>4</v>
      </c>
      <c r="AZ255" s="13">
        <f t="shared" si="439"/>
        <v>-19</v>
      </c>
      <c r="BA255" s="12" t="b">
        <f t="shared" si="440"/>
        <v>0</v>
      </c>
      <c r="BB255" s="12" t="b">
        <f t="shared" si="464"/>
        <v>0</v>
      </c>
      <c r="BC255" t="b">
        <f>IF(OR((O255,V255,AD255,AK255,AS255,BA255)),TRUE,FALSE)</f>
        <v>0</v>
      </c>
      <c r="BD255" t="str">
        <f t="shared" si="465"/>
        <v>غير جميل</v>
      </c>
      <c r="BE255" t="str">
        <f t="shared" si="402"/>
        <v>غير جميل</v>
      </c>
      <c r="BF255" t="str">
        <f t="shared" si="403"/>
        <v>غير جميل</v>
      </c>
      <c r="BG255" t="str">
        <f t="shared" si="404"/>
        <v>غير جميل</v>
      </c>
      <c r="BH255" t="str">
        <f t="shared" si="405"/>
        <v>غير جميل</v>
      </c>
      <c r="BI255" t="str">
        <f t="shared" si="406"/>
        <v>غير جميل</v>
      </c>
      <c r="BJ255" t="str">
        <f t="shared" si="407"/>
        <v>غير جميل</v>
      </c>
      <c r="BK255" t="str">
        <f t="shared" si="466"/>
        <v>غير جميل</v>
      </c>
    </row>
    <row r="256" spans="1:63" ht="15.75">
      <c r="A256" s="6" t="s">
        <v>234</v>
      </c>
      <c r="B256" s="7" t="str">
        <f t="shared" ref="B256:I256" si="503">MID($A256,COLUMN(A256),1)</f>
        <v>5</v>
      </c>
      <c r="C256" s="7" t="str">
        <f t="shared" si="503"/>
        <v>1</v>
      </c>
      <c r="D256" s="7" t="str">
        <f t="shared" si="503"/>
        <v>5</v>
      </c>
      <c r="E256" s="7" t="str">
        <f t="shared" si="503"/>
        <v>6</v>
      </c>
      <c r="F256" s="7" t="str">
        <f t="shared" si="503"/>
        <v>5</v>
      </c>
      <c r="G256" s="7" t="str">
        <f t="shared" si="503"/>
        <v>3</v>
      </c>
      <c r="H256" s="7" t="str">
        <f t="shared" si="503"/>
        <v>5</v>
      </c>
      <c r="I256" s="7" t="str">
        <f t="shared" si="503"/>
        <v>2</v>
      </c>
      <c r="J256" s="8" t="str">
        <f t="shared" si="396"/>
        <v>No</v>
      </c>
      <c r="K256" s="3" t="str">
        <f t="shared" si="397"/>
        <v>No</v>
      </c>
      <c r="M256" s="10">
        <f t="shared" si="417"/>
        <v>5</v>
      </c>
      <c r="N256" s="10">
        <f t="shared" si="450"/>
        <v>4</v>
      </c>
      <c r="O256" s="12" t="b">
        <f t="shared" si="401"/>
        <v>0</v>
      </c>
      <c r="P256" s="10" t="str">
        <f t="shared" si="418"/>
        <v>51</v>
      </c>
      <c r="Q256" s="10" t="str">
        <f t="shared" si="419"/>
        <v>56</v>
      </c>
      <c r="R256" s="10" t="str">
        <f t="shared" si="420"/>
        <v>53</v>
      </c>
      <c r="S256" s="10" t="str">
        <f t="shared" si="421"/>
        <v>52</v>
      </c>
      <c r="T256" s="13" t="e">
        <f t="shared" si="422"/>
        <v>#N/A</v>
      </c>
      <c r="U256" s="13">
        <f t="shared" si="423"/>
        <v>0</v>
      </c>
      <c r="V256" s="12" t="b">
        <f t="shared" si="398"/>
        <v>0</v>
      </c>
      <c r="W256" s="10">
        <f t="shared" si="424"/>
        <v>-4</v>
      </c>
      <c r="X256" s="10">
        <f t="shared" si="451"/>
        <v>4</v>
      </c>
      <c r="Y256" s="10">
        <f t="shared" si="452"/>
        <v>1</v>
      </c>
      <c r="Z256" s="10">
        <f t="shared" si="453"/>
        <v>-1</v>
      </c>
      <c r="AA256" s="10">
        <f t="shared" si="454"/>
        <v>-2</v>
      </c>
      <c r="AB256" s="10">
        <f t="shared" si="455"/>
        <v>2</v>
      </c>
      <c r="AC256" s="10">
        <f t="shared" si="456"/>
        <v>-3</v>
      </c>
      <c r="AD256" s="12" t="b">
        <f t="shared" si="425"/>
        <v>0</v>
      </c>
      <c r="AE256" s="10">
        <f t="shared" si="426"/>
        <v>-4</v>
      </c>
      <c r="AF256" s="10">
        <f t="shared" si="457"/>
        <v>-1</v>
      </c>
      <c r="AG256" s="10">
        <f t="shared" si="458"/>
        <v>1</v>
      </c>
      <c r="AH256" s="10">
        <f t="shared" si="459"/>
        <v>2</v>
      </c>
      <c r="AI256" s="10">
        <f t="shared" si="460"/>
        <v>-2</v>
      </c>
      <c r="AJ256" s="10">
        <f t="shared" si="461"/>
        <v>3</v>
      </c>
      <c r="AK256" s="12" t="b">
        <f t="shared" si="427"/>
        <v>0</v>
      </c>
      <c r="AL256" s="10" t="str">
        <f t="shared" si="428"/>
        <v>51</v>
      </c>
      <c r="AM256" s="10" t="str">
        <f t="shared" si="429"/>
        <v>56</v>
      </c>
      <c r="AN256" s="10" t="str">
        <f t="shared" si="430"/>
        <v>53</v>
      </c>
      <c r="AO256" s="10" t="str">
        <f t="shared" si="431"/>
        <v>52</v>
      </c>
      <c r="AP256" s="13">
        <f t="shared" si="462"/>
        <v>5</v>
      </c>
      <c r="AQ256" s="13">
        <f t="shared" si="463"/>
        <v>-3</v>
      </c>
      <c r="AR256" s="13">
        <f t="shared" si="432"/>
        <v>-1</v>
      </c>
      <c r="AS256" s="12" t="b">
        <f t="shared" si="433"/>
        <v>0</v>
      </c>
      <c r="AT256" s="10" t="str">
        <f t="shared" si="434"/>
        <v>51</v>
      </c>
      <c r="AU256" s="10" t="str">
        <f t="shared" si="435"/>
        <v>56</v>
      </c>
      <c r="AV256" s="10" t="str">
        <f t="shared" si="436"/>
        <v>53</v>
      </c>
      <c r="AW256" s="10" t="str">
        <f t="shared" si="437"/>
        <v>52</v>
      </c>
      <c r="AX256" s="13">
        <f t="shared" si="438"/>
        <v>-5</v>
      </c>
      <c r="AY256" s="13">
        <f t="shared" si="399"/>
        <v>3</v>
      </c>
      <c r="AZ256" s="13">
        <f t="shared" si="439"/>
        <v>1</v>
      </c>
      <c r="BA256" s="12" t="b">
        <f t="shared" si="440"/>
        <v>0</v>
      </c>
      <c r="BB256" s="12" t="b">
        <f t="shared" si="464"/>
        <v>0</v>
      </c>
      <c r="BC256" t="b">
        <f>IF(OR((O256,V256,AD256,AK256,AS256,BA256)),TRUE,FALSE)</f>
        <v>0</v>
      </c>
      <c r="BD256" t="str">
        <f t="shared" si="465"/>
        <v>غير جميل</v>
      </c>
      <c r="BE256" t="str">
        <f t="shared" si="402"/>
        <v>غير جميل</v>
      </c>
      <c r="BF256" t="str">
        <f t="shared" si="403"/>
        <v>غير جميل</v>
      </c>
      <c r="BG256" t="str">
        <f t="shared" si="404"/>
        <v>غير جميل</v>
      </c>
      <c r="BH256" t="str">
        <f t="shared" si="405"/>
        <v>غير جميل</v>
      </c>
      <c r="BI256" t="str">
        <f t="shared" si="406"/>
        <v>غير جميل</v>
      </c>
      <c r="BJ256" t="str">
        <f t="shared" si="407"/>
        <v>غير جميل</v>
      </c>
      <c r="BK256" t="str">
        <f t="shared" si="466"/>
        <v>غير جميل</v>
      </c>
    </row>
    <row r="257" spans="1:63" ht="15.75">
      <c r="A257" s="6" t="s">
        <v>235</v>
      </c>
      <c r="B257" s="7" t="str">
        <f t="shared" ref="B257:I257" si="504">MID($A257,COLUMN(A257),1)</f>
        <v>5</v>
      </c>
      <c r="C257" s="7" t="str">
        <f t="shared" si="504"/>
        <v>1</v>
      </c>
      <c r="D257" s="7" t="str">
        <f t="shared" si="504"/>
        <v>5</v>
      </c>
      <c r="E257" s="7" t="str">
        <f t="shared" si="504"/>
        <v>6</v>
      </c>
      <c r="F257" s="7" t="str">
        <f t="shared" si="504"/>
        <v>6</v>
      </c>
      <c r="G257" s="7" t="str">
        <f t="shared" si="504"/>
        <v>2</v>
      </c>
      <c r="H257" s="7" t="str">
        <f t="shared" si="504"/>
        <v>9</v>
      </c>
      <c r="I257" s="7" t="str">
        <f t="shared" si="504"/>
        <v>5</v>
      </c>
      <c r="J257" s="8" t="str">
        <f t="shared" si="396"/>
        <v>No</v>
      </c>
      <c r="K257" s="3" t="str">
        <f t="shared" si="397"/>
        <v>No</v>
      </c>
      <c r="M257" s="10">
        <f t="shared" si="417"/>
        <v>5</v>
      </c>
      <c r="N257" s="10">
        <f t="shared" si="450"/>
        <v>3</v>
      </c>
      <c r="O257" s="12" t="b">
        <f t="shared" si="401"/>
        <v>0</v>
      </c>
      <c r="P257" s="10" t="str">
        <f t="shared" si="418"/>
        <v>51</v>
      </c>
      <c r="Q257" s="10" t="str">
        <f t="shared" si="419"/>
        <v>56</v>
      </c>
      <c r="R257" s="10" t="str">
        <f t="shared" si="420"/>
        <v>62</v>
      </c>
      <c r="S257" s="10" t="str">
        <f t="shared" si="421"/>
        <v>95</v>
      </c>
      <c r="T257" s="13" t="e">
        <f t="shared" si="422"/>
        <v>#N/A</v>
      </c>
      <c r="U257" s="13">
        <f t="shared" si="423"/>
        <v>0</v>
      </c>
      <c r="V257" s="12" t="b">
        <f t="shared" si="398"/>
        <v>0</v>
      </c>
      <c r="W257" s="10">
        <f t="shared" si="424"/>
        <v>-4</v>
      </c>
      <c r="X257" s="10">
        <f t="shared" si="451"/>
        <v>4</v>
      </c>
      <c r="Y257" s="10">
        <f t="shared" si="452"/>
        <v>1</v>
      </c>
      <c r="Z257" s="10">
        <f t="shared" si="453"/>
        <v>0</v>
      </c>
      <c r="AA257" s="10">
        <f t="shared" si="454"/>
        <v>-4</v>
      </c>
      <c r="AB257" s="10">
        <f t="shared" si="455"/>
        <v>7</v>
      </c>
      <c r="AC257" s="10">
        <f t="shared" si="456"/>
        <v>-4</v>
      </c>
      <c r="AD257" s="12" t="b">
        <f t="shared" si="425"/>
        <v>0</v>
      </c>
      <c r="AE257" s="10">
        <f t="shared" si="426"/>
        <v>-4</v>
      </c>
      <c r="AF257" s="10">
        <f t="shared" si="457"/>
        <v>-1</v>
      </c>
      <c r="AG257" s="10">
        <f t="shared" si="458"/>
        <v>0</v>
      </c>
      <c r="AH257" s="10">
        <f t="shared" si="459"/>
        <v>4</v>
      </c>
      <c r="AI257" s="10">
        <f t="shared" si="460"/>
        <v>-7</v>
      </c>
      <c r="AJ257" s="10">
        <f t="shared" si="461"/>
        <v>4</v>
      </c>
      <c r="AK257" s="12" t="b">
        <f t="shared" si="427"/>
        <v>0</v>
      </c>
      <c r="AL257" s="10" t="str">
        <f t="shared" si="428"/>
        <v>51</v>
      </c>
      <c r="AM257" s="10" t="str">
        <f t="shared" si="429"/>
        <v>56</v>
      </c>
      <c r="AN257" s="10" t="str">
        <f t="shared" si="430"/>
        <v>62</v>
      </c>
      <c r="AO257" s="10" t="str">
        <f t="shared" si="431"/>
        <v>95</v>
      </c>
      <c r="AP257" s="13">
        <f t="shared" si="462"/>
        <v>5</v>
      </c>
      <c r="AQ257" s="13">
        <f t="shared" si="463"/>
        <v>6</v>
      </c>
      <c r="AR257" s="13">
        <f t="shared" si="432"/>
        <v>33</v>
      </c>
      <c r="AS257" s="12" t="b">
        <f t="shared" si="433"/>
        <v>0</v>
      </c>
      <c r="AT257" s="10" t="str">
        <f t="shared" si="434"/>
        <v>51</v>
      </c>
      <c r="AU257" s="10" t="str">
        <f t="shared" si="435"/>
        <v>56</v>
      </c>
      <c r="AV257" s="10" t="str">
        <f t="shared" si="436"/>
        <v>62</v>
      </c>
      <c r="AW257" s="10" t="str">
        <f t="shared" si="437"/>
        <v>95</v>
      </c>
      <c r="AX257" s="13">
        <f t="shared" si="438"/>
        <v>-5</v>
      </c>
      <c r="AY257" s="13">
        <f t="shared" si="399"/>
        <v>-6</v>
      </c>
      <c r="AZ257" s="13">
        <f t="shared" si="439"/>
        <v>-33</v>
      </c>
      <c r="BA257" s="12" t="b">
        <f t="shared" si="440"/>
        <v>0</v>
      </c>
      <c r="BB257" s="12" t="b">
        <f t="shared" si="464"/>
        <v>0</v>
      </c>
      <c r="BC257" t="b">
        <f>IF(OR((O257,V257,AD257,AK257,AS257,BA257)),TRUE,FALSE)</f>
        <v>0</v>
      </c>
      <c r="BD257" t="str">
        <f t="shared" si="465"/>
        <v>غير جميل</v>
      </c>
      <c r="BE257" t="str">
        <f t="shared" si="402"/>
        <v>غير جميل</v>
      </c>
      <c r="BF257" t="str">
        <f t="shared" si="403"/>
        <v>غير جميل</v>
      </c>
      <c r="BG257" t="str">
        <f t="shared" si="404"/>
        <v>غير جميل</v>
      </c>
      <c r="BH257" t="str">
        <f t="shared" si="405"/>
        <v>غير جميل</v>
      </c>
      <c r="BI257" t="str">
        <f t="shared" si="406"/>
        <v>غير جميل</v>
      </c>
      <c r="BJ257" t="str">
        <f t="shared" si="407"/>
        <v>غير جميل</v>
      </c>
      <c r="BK257" t="str">
        <f t="shared" si="466"/>
        <v>غير جميل</v>
      </c>
    </row>
    <row r="258" spans="1:63" ht="15.75">
      <c r="A258" s="6" t="s">
        <v>236</v>
      </c>
      <c r="B258" s="7" t="str">
        <f t="shared" ref="B258:I258" si="505">MID($A258,COLUMN(A258),1)</f>
        <v>5</v>
      </c>
      <c r="C258" s="7" t="str">
        <f t="shared" si="505"/>
        <v>1</v>
      </c>
      <c r="D258" s="7" t="str">
        <f t="shared" si="505"/>
        <v>5</v>
      </c>
      <c r="E258" s="7" t="str">
        <f t="shared" si="505"/>
        <v>6</v>
      </c>
      <c r="F258" s="7" t="str">
        <f t="shared" si="505"/>
        <v>6</v>
      </c>
      <c r="G258" s="7" t="str">
        <f t="shared" si="505"/>
        <v>3</v>
      </c>
      <c r="H258" s="7" t="str">
        <f t="shared" si="505"/>
        <v>9</v>
      </c>
      <c r="I258" s="7" t="str">
        <f t="shared" si="505"/>
        <v>0</v>
      </c>
      <c r="J258" s="8" t="str">
        <f t="shared" si="396"/>
        <v>No</v>
      </c>
      <c r="K258" s="3" t="str">
        <f t="shared" si="397"/>
        <v>No</v>
      </c>
      <c r="M258" s="10">
        <f t="shared" si="417"/>
        <v>5</v>
      </c>
      <c r="N258" s="10">
        <f t="shared" si="450"/>
        <v>2</v>
      </c>
      <c r="O258" s="12" t="b">
        <f t="shared" si="401"/>
        <v>0</v>
      </c>
      <c r="P258" s="10" t="str">
        <f t="shared" si="418"/>
        <v>51</v>
      </c>
      <c r="Q258" s="10" t="str">
        <f t="shared" si="419"/>
        <v>56</v>
      </c>
      <c r="R258" s="10" t="str">
        <f t="shared" si="420"/>
        <v>63</v>
      </c>
      <c r="S258" s="10" t="str">
        <f t="shared" si="421"/>
        <v>90</v>
      </c>
      <c r="T258" s="13" t="e">
        <f t="shared" si="422"/>
        <v>#N/A</v>
      </c>
      <c r="U258" s="13">
        <f t="shared" si="423"/>
        <v>0</v>
      </c>
      <c r="V258" s="12" t="b">
        <f t="shared" si="398"/>
        <v>0</v>
      </c>
      <c r="W258" s="10">
        <f t="shared" si="424"/>
        <v>-4</v>
      </c>
      <c r="X258" s="10">
        <f t="shared" si="451"/>
        <v>4</v>
      </c>
      <c r="Y258" s="10">
        <f t="shared" si="452"/>
        <v>1</v>
      </c>
      <c r="Z258" s="10">
        <f t="shared" si="453"/>
        <v>0</v>
      </c>
      <c r="AA258" s="10">
        <f t="shared" si="454"/>
        <v>-3</v>
      </c>
      <c r="AB258" s="10">
        <f t="shared" si="455"/>
        <v>6</v>
      </c>
      <c r="AC258" s="10">
        <f t="shared" si="456"/>
        <v>-9</v>
      </c>
      <c r="AD258" s="12" t="b">
        <f t="shared" si="425"/>
        <v>0</v>
      </c>
      <c r="AE258" s="10">
        <f t="shared" si="426"/>
        <v>-4</v>
      </c>
      <c r="AF258" s="10">
        <f t="shared" si="457"/>
        <v>-1</v>
      </c>
      <c r="AG258" s="10">
        <f t="shared" si="458"/>
        <v>0</v>
      </c>
      <c r="AH258" s="10">
        <f t="shared" si="459"/>
        <v>3</v>
      </c>
      <c r="AI258" s="10">
        <f t="shared" si="460"/>
        <v>-6</v>
      </c>
      <c r="AJ258" s="10">
        <f t="shared" si="461"/>
        <v>9</v>
      </c>
      <c r="AK258" s="12" t="b">
        <f t="shared" si="427"/>
        <v>0</v>
      </c>
      <c r="AL258" s="10" t="str">
        <f t="shared" si="428"/>
        <v>51</v>
      </c>
      <c r="AM258" s="10" t="str">
        <f t="shared" si="429"/>
        <v>56</v>
      </c>
      <c r="AN258" s="10" t="str">
        <f t="shared" si="430"/>
        <v>63</v>
      </c>
      <c r="AO258" s="10" t="str">
        <f t="shared" si="431"/>
        <v>90</v>
      </c>
      <c r="AP258" s="13">
        <f t="shared" si="462"/>
        <v>5</v>
      </c>
      <c r="AQ258" s="13">
        <f t="shared" si="463"/>
        <v>7</v>
      </c>
      <c r="AR258" s="13">
        <f t="shared" si="432"/>
        <v>27</v>
      </c>
      <c r="AS258" s="12" t="b">
        <f t="shared" si="433"/>
        <v>0</v>
      </c>
      <c r="AT258" s="10" t="str">
        <f t="shared" si="434"/>
        <v>51</v>
      </c>
      <c r="AU258" s="10" t="str">
        <f t="shared" si="435"/>
        <v>56</v>
      </c>
      <c r="AV258" s="10" t="str">
        <f t="shared" si="436"/>
        <v>63</v>
      </c>
      <c r="AW258" s="10" t="str">
        <f t="shared" si="437"/>
        <v>90</v>
      </c>
      <c r="AX258" s="13">
        <f t="shared" si="438"/>
        <v>-5</v>
      </c>
      <c r="AY258" s="13">
        <f t="shared" si="399"/>
        <v>-7</v>
      </c>
      <c r="AZ258" s="13">
        <f t="shared" si="439"/>
        <v>-27</v>
      </c>
      <c r="BA258" s="12" t="b">
        <f t="shared" si="440"/>
        <v>0</v>
      </c>
      <c r="BB258" s="12" t="b">
        <f t="shared" si="464"/>
        <v>0</v>
      </c>
      <c r="BC258" t="b">
        <f>IF(OR((O258,V258,AD258,AK258,AS258,BA258)),TRUE,FALSE)</f>
        <v>0</v>
      </c>
      <c r="BD258" t="str">
        <f t="shared" si="465"/>
        <v>غير جميل</v>
      </c>
      <c r="BE258" t="str">
        <f t="shared" si="402"/>
        <v>غير جميل</v>
      </c>
      <c r="BF258" t="str">
        <f t="shared" si="403"/>
        <v>غير جميل</v>
      </c>
      <c r="BG258" t="str">
        <f t="shared" si="404"/>
        <v>غير جميل</v>
      </c>
      <c r="BH258" t="str">
        <f t="shared" si="405"/>
        <v>غير جميل</v>
      </c>
      <c r="BI258" t="str">
        <f t="shared" si="406"/>
        <v>غير جميل</v>
      </c>
      <c r="BJ258" t="str">
        <f t="shared" si="407"/>
        <v>غير جميل</v>
      </c>
      <c r="BK258" t="str">
        <f t="shared" si="466"/>
        <v>غير جميل</v>
      </c>
    </row>
    <row r="259" spans="1:63" ht="15.75">
      <c r="A259" s="6" t="s">
        <v>237</v>
      </c>
      <c r="B259" s="7" t="str">
        <f t="shared" ref="B259:I259" si="506">MID($A259,COLUMN(A259),1)</f>
        <v>5</v>
      </c>
      <c r="C259" s="7" t="str">
        <f t="shared" si="506"/>
        <v>1</v>
      </c>
      <c r="D259" s="7" t="str">
        <f t="shared" si="506"/>
        <v>5</v>
      </c>
      <c r="E259" s="7" t="str">
        <f t="shared" si="506"/>
        <v>6</v>
      </c>
      <c r="F259" s="7" t="str">
        <f t="shared" si="506"/>
        <v>6</v>
      </c>
      <c r="G259" s="7" t="str">
        <f t="shared" si="506"/>
        <v>7</v>
      </c>
      <c r="H259" s="7" t="str">
        <f t="shared" si="506"/>
        <v>0</v>
      </c>
      <c r="I259" s="7" t="str">
        <f t="shared" si="506"/>
        <v>8</v>
      </c>
      <c r="J259" s="8" t="str">
        <f t="shared" si="396"/>
        <v>No</v>
      </c>
      <c r="K259" s="3" t="str">
        <f t="shared" si="397"/>
        <v>No</v>
      </c>
      <c r="M259" s="10">
        <f t="shared" si="417"/>
        <v>5</v>
      </c>
      <c r="N259" s="10">
        <f t="shared" si="450"/>
        <v>2</v>
      </c>
      <c r="O259" s="12" t="b">
        <f t="shared" si="401"/>
        <v>0</v>
      </c>
      <c r="P259" s="10" t="str">
        <f t="shared" si="418"/>
        <v>51</v>
      </c>
      <c r="Q259" s="10" t="str">
        <f t="shared" si="419"/>
        <v>56</v>
      </c>
      <c r="R259" s="10" t="str">
        <f t="shared" si="420"/>
        <v>67</v>
      </c>
      <c r="S259" s="10" t="str">
        <f t="shared" si="421"/>
        <v>08</v>
      </c>
      <c r="T259" s="13" t="e">
        <f t="shared" si="422"/>
        <v>#N/A</v>
      </c>
      <c r="U259" s="13">
        <f t="shared" si="423"/>
        <v>0</v>
      </c>
      <c r="V259" s="12" t="b">
        <f t="shared" si="398"/>
        <v>0</v>
      </c>
      <c r="W259" s="10">
        <f t="shared" si="424"/>
        <v>-4</v>
      </c>
      <c r="X259" s="10">
        <f t="shared" si="451"/>
        <v>4</v>
      </c>
      <c r="Y259" s="10">
        <f t="shared" si="452"/>
        <v>1</v>
      </c>
      <c r="Z259" s="10">
        <f t="shared" si="453"/>
        <v>0</v>
      </c>
      <c r="AA259" s="10">
        <f t="shared" si="454"/>
        <v>1</v>
      </c>
      <c r="AB259" s="10">
        <f t="shared" si="455"/>
        <v>-7</v>
      </c>
      <c r="AC259" s="10">
        <f t="shared" si="456"/>
        <v>8</v>
      </c>
      <c r="AD259" s="12" t="b">
        <f t="shared" si="425"/>
        <v>0</v>
      </c>
      <c r="AE259" s="10">
        <f t="shared" si="426"/>
        <v>-4</v>
      </c>
      <c r="AF259" s="10">
        <f t="shared" si="457"/>
        <v>-1</v>
      </c>
      <c r="AG259" s="10">
        <f t="shared" si="458"/>
        <v>0</v>
      </c>
      <c r="AH259" s="10">
        <f t="shared" si="459"/>
        <v>-1</v>
      </c>
      <c r="AI259" s="10">
        <f t="shared" si="460"/>
        <v>7</v>
      </c>
      <c r="AJ259" s="10">
        <f t="shared" si="461"/>
        <v>-8</v>
      </c>
      <c r="AK259" s="12" t="b">
        <f t="shared" si="427"/>
        <v>0</v>
      </c>
      <c r="AL259" s="10" t="str">
        <f t="shared" si="428"/>
        <v>51</v>
      </c>
      <c r="AM259" s="10" t="str">
        <f t="shared" si="429"/>
        <v>56</v>
      </c>
      <c r="AN259" s="10" t="str">
        <f t="shared" si="430"/>
        <v>67</v>
      </c>
      <c r="AO259" s="10" t="str">
        <f t="shared" si="431"/>
        <v>08</v>
      </c>
      <c r="AP259" s="13">
        <f t="shared" si="462"/>
        <v>5</v>
      </c>
      <c r="AQ259" s="13">
        <f t="shared" si="463"/>
        <v>11</v>
      </c>
      <c r="AR259" s="13">
        <f t="shared" si="432"/>
        <v>-59</v>
      </c>
      <c r="AS259" s="12" t="b">
        <f t="shared" si="433"/>
        <v>0</v>
      </c>
      <c r="AT259" s="10" t="str">
        <f t="shared" si="434"/>
        <v>51</v>
      </c>
      <c r="AU259" s="10" t="str">
        <f t="shared" si="435"/>
        <v>56</v>
      </c>
      <c r="AV259" s="10" t="str">
        <f t="shared" si="436"/>
        <v>67</v>
      </c>
      <c r="AW259" s="10" t="str">
        <f t="shared" si="437"/>
        <v>08</v>
      </c>
      <c r="AX259" s="13">
        <f t="shared" si="438"/>
        <v>-5</v>
      </c>
      <c r="AY259" s="13">
        <f t="shared" si="399"/>
        <v>-11</v>
      </c>
      <c r="AZ259" s="13">
        <f t="shared" si="439"/>
        <v>59</v>
      </c>
      <c r="BA259" s="12" t="b">
        <f t="shared" si="440"/>
        <v>0</v>
      </c>
      <c r="BB259" s="12" t="b">
        <f t="shared" si="464"/>
        <v>0</v>
      </c>
      <c r="BC259" t="b">
        <f>IF(OR((O259,V259,AD259,AK259,AS259,BA259)),TRUE,FALSE)</f>
        <v>0</v>
      </c>
      <c r="BD259" t="str">
        <f t="shared" si="465"/>
        <v>غير جميل</v>
      </c>
      <c r="BE259" t="str">
        <f t="shared" si="402"/>
        <v>غير جميل</v>
      </c>
      <c r="BF259" t="str">
        <f t="shared" si="403"/>
        <v>غير جميل</v>
      </c>
      <c r="BG259" t="str">
        <f t="shared" si="404"/>
        <v>غير جميل</v>
      </c>
      <c r="BH259" t="str">
        <f t="shared" si="405"/>
        <v>غير جميل</v>
      </c>
      <c r="BI259" t="str">
        <f t="shared" si="406"/>
        <v>غير جميل</v>
      </c>
      <c r="BJ259" t="str">
        <f t="shared" si="407"/>
        <v>غير جميل</v>
      </c>
      <c r="BK259" t="str">
        <f t="shared" si="466"/>
        <v>غير جميل</v>
      </c>
    </row>
    <row r="260" spans="1:63" ht="15.75">
      <c r="A260" s="6" t="s">
        <v>238</v>
      </c>
      <c r="B260" s="7" t="str">
        <f t="shared" ref="B260:I260" si="507">MID($A260,COLUMN(A260),1)</f>
        <v>5</v>
      </c>
      <c r="C260" s="7" t="str">
        <f t="shared" si="507"/>
        <v>1</v>
      </c>
      <c r="D260" s="7" t="str">
        <f t="shared" si="507"/>
        <v>5</v>
      </c>
      <c r="E260" s="7" t="str">
        <f t="shared" si="507"/>
        <v>6</v>
      </c>
      <c r="F260" s="7" t="str">
        <f t="shared" si="507"/>
        <v>6</v>
      </c>
      <c r="G260" s="7" t="str">
        <f t="shared" si="507"/>
        <v>7</v>
      </c>
      <c r="H260" s="7" t="str">
        <f t="shared" si="507"/>
        <v>8</v>
      </c>
      <c r="I260" s="7" t="str">
        <f t="shared" si="507"/>
        <v>4</v>
      </c>
      <c r="J260" s="8" t="str">
        <f t="shared" si="396"/>
        <v>No</v>
      </c>
      <c r="K260" s="3" t="str">
        <f t="shared" si="397"/>
        <v>No</v>
      </c>
      <c r="M260" s="10">
        <f t="shared" si="417"/>
        <v>5</v>
      </c>
      <c r="N260" s="10">
        <f t="shared" si="450"/>
        <v>2</v>
      </c>
      <c r="O260" s="12" t="b">
        <f t="shared" si="401"/>
        <v>0</v>
      </c>
      <c r="P260" s="10" t="str">
        <f t="shared" si="418"/>
        <v>51</v>
      </c>
      <c r="Q260" s="10" t="str">
        <f t="shared" si="419"/>
        <v>56</v>
      </c>
      <c r="R260" s="10" t="str">
        <f t="shared" si="420"/>
        <v>67</v>
      </c>
      <c r="S260" s="10" t="str">
        <f t="shared" si="421"/>
        <v>84</v>
      </c>
      <c r="T260" s="13" t="e">
        <f t="shared" si="422"/>
        <v>#N/A</v>
      </c>
      <c r="U260" s="13">
        <f t="shared" si="423"/>
        <v>0</v>
      </c>
      <c r="V260" s="12" t="b">
        <f t="shared" si="398"/>
        <v>0</v>
      </c>
      <c r="W260" s="10">
        <f t="shared" si="424"/>
        <v>-4</v>
      </c>
      <c r="X260" s="10">
        <f t="shared" si="451"/>
        <v>4</v>
      </c>
      <c r="Y260" s="10">
        <f t="shared" si="452"/>
        <v>1</v>
      </c>
      <c r="Z260" s="10">
        <f t="shared" si="453"/>
        <v>0</v>
      </c>
      <c r="AA260" s="10">
        <f t="shared" si="454"/>
        <v>1</v>
      </c>
      <c r="AB260" s="10">
        <f t="shared" si="455"/>
        <v>1</v>
      </c>
      <c r="AC260" s="10">
        <f t="shared" si="456"/>
        <v>-4</v>
      </c>
      <c r="AD260" s="12" t="b">
        <f t="shared" si="425"/>
        <v>0</v>
      </c>
      <c r="AE260" s="10">
        <f t="shared" si="426"/>
        <v>-4</v>
      </c>
      <c r="AF260" s="10">
        <f t="shared" si="457"/>
        <v>-1</v>
      </c>
      <c r="AG260" s="10">
        <f t="shared" si="458"/>
        <v>0</v>
      </c>
      <c r="AH260" s="10">
        <f t="shared" si="459"/>
        <v>-1</v>
      </c>
      <c r="AI260" s="10">
        <f t="shared" si="460"/>
        <v>-1</v>
      </c>
      <c r="AJ260" s="10">
        <f t="shared" si="461"/>
        <v>4</v>
      </c>
      <c r="AK260" s="12" t="b">
        <f t="shared" si="427"/>
        <v>0</v>
      </c>
      <c r="AL260" s="10" t="str">
        <f t="shared" si="428"/>
        <v>51</v>
      </c>
      <c r="AM260" s="10" t="str">
        <f t="shared" si="429"/>
        <v>56</v>
      </c>
      <c r="AN260" s="10" t="str">
        <f t="shared" si="430"/>
        <v>67</v>
      </c>
      <c r="AO260" s="10" t="str">
        <f t="shared" si="431"/>
        <v>84</v>
      </c>
      <c r="AP260" s="13">
        <f t="shared" si="462"/>
        <v>5</v>
      </c>
      <c r="AQ260" s="13">
        <f t="shared" si="463"/>
        <v>11</v>
      </c>
      <c r="AR260" s="13">
        <f t="shared" si="432"/>
        <v>17</v>
      </c>
      <c r="AS260" s="12" t="b">
        <f t="shared" si="433"/>
        <v>0</v>
      </c>
      <c r="AT260" s="10" t="str">
        <f t="shared" si="434"/>
        <v>51</v>
      </c>
      <c r="AU260" s="10" t="str">
        <f t="shared" si="435"/>
        <v>56</v>
      </c>
      <c r="AV260" s="10" t="str">
        <f t="shared" si="436"/>
        <v>67</v>
      </c>
      <c r="AW260" s="10" t="str">
        <f t="shared" si="437"/>
        <v>84</v>
      </c>
      <c r="AX260" s="13">
        <f t="shared" si="438"/>
        <v>-5</v>
      </c>
      <c r="AY260" s="13">
        <f t="shared" si="399"/>
        <v>-11</v>
      </c>
      <c r="AZ260" s="13">
        <f t="shared" si="439"/>
        <v>-17</v>
      </c>
      <c r="BA260" s="12" t="b">
        <f t="shared" si="440"/>
        <v>0</v>
      </c>
      <c r="BB260" s="12" t="b">
        <f t="shared" si="464"/>
        <v>0</v>
      </c>
      <c r="BC260" t="b">
        <f>IF(OR((O260,V260,AD260,AK260,AS260,BA260)),TRUE,FALSE)</f>
        <v>0</v>
      </c>
      <c r="BD260" t="str">
        <f t="shared" si="465"/>
        <v>غير جميل</v>
      </c>
      <c r="BE260" t="str">
        <f t="shared" si="402"/>
        <v>غير جميل</v>
      </c>
      <c r="BF260" t="str">
        <f t="shared" si="403"/>
        <v>غير جميل</v>
      </c>
      <c r="BG260" t="str">
        <f t="shared" si="404"/>
        <v>غير جميل</v>
      </c>
      <c r="BH260" t="str">
        <f t="shared" si="405"/>
        <v>غير جميل</v>
      </c>
      <c r="BI260" t="str">
        <f t="shared" si="406"/>
        <v>غير جميل</v>
      </c>
      <c r="BJ260" t="str">
        <f t="shared" si="407"/>
        <v>غير جميل</v>
      </c>
      <c r="BK260" t="str">
        <f t="shared" si="466"/>
        <v>غير جميل</v>
      </c>
    </row>
    <row r="261" spans="1:63" ht="15.75">
      <c r="A261" s="6" t="s">
        <v>239</v>
      </c>
      <c r="B261" s="7" t="str">
        <f t="shared" ref="B261:I261" si="508">MID($A261,COLUMN(A261),1)</f>
        <v>5</v>
      </c>
      <c r="C261" s="7" t="str">
        <f t="shared" si="508"/>
        <v>1</v>
      </c>
      <c r="D261" s="7" t="str">
        <f t="shared" si="508"/>
        <v>5</v>
      </c>
      <c r="E261" s="7" t="str">
        <f t="shared" si="508"/>
        <v>6</v>
      </c>
      <c r="F261" s="7" t="str">
        <f t="shared" si="508"/>
        <v>6</v>
      </c>
      <c r="G261" s="7" t="str">
        <f t="shared" si="508"/>
        <v>7</v>
      </c>
      <c r="H261" s="7" t="str">
        <f t="shared" si="508"/>
        <v>9</v>
      </c>
      <c r="I261" s="7" t="str">
        <f t="shared" si="508"/>
        <v>0</v>
      </c>
      <c r="J261" s="8" t="str">
        <f t="shared" si="396"/>
        <v>No</v>
      </c>
      <c r="K261" s="3" t="str">
        <f t="shared" si="397"/>
        <v>No</v>
      </c>
      <c r="M261" s="10">
        <f t="shared" si="417"/>
        <v>5</v>
      </c>
      <c r="N261" s="10">
        <f t="shared" si="450"/>
        <v>2</v>
      </c>
      <c r="O261" s="12" t="b">
        <f t="shared" si="401"/>
        <v>0</v>
      </c>
      <c r="P261" s="10" t="str">
        <f t="shared" si="418"/>
        <v>51</v>
      </c>
      <c r="Q261" s="10" t="str">
        <f t="shared" si="419"/>
        <v>56</v>
      </c>
      <c r="R261" s="10" t="str">
        <f t="shared" si="420"/>
        <v>67</v>
      </c>
      <c r="S261" s="10" t="str">
        <f t="shared" si="421"/>
        <v>90</v>
      </c>
      <c r="T261" s="13" t="e">
        <f t="shared" si="422"/>
        <v>#N/A</v>
      </c>
      <c r="U261" s="13">
        <f t="shared" si="423"/>
        <v>0</v>
      </c>
      <c r="V261" s="12" t="b">
        <f t="shared" si="398"/>
        <v>0</v>
      </c>
      <c r="W261" s="10">
        <f t="shared" si="424"/>
        <v>-4</v>
      </c>
      <c r="X261" s="10">
        <f t="shared" si="451"/>
        <v>4</v>
      </c>
      <c r="Y261" s="10">
        <f t="shared" si="452"/>
        <v>1</v>
      </c>
      <c r="Z261" s="10">
        <f t="shared" si="453"/>
        <v>0</v>
      </c>
      <c r="AA261" s="10">
        <f t="shared" si="454"/>
        <v>1</v>
      </c>
      <c r="AB261" s="10">
        <f t="shared" si="455"/>
        <v>2</v>
      </c>
      <c r="AC261" s="10">
        <f t="shared" si="456"/>
        <v>-9</v>
      </c>
      <c r="AD261" s="12" t="b">
        <f t="shared" si="425"/>
        <v>0</v>
      </c>
      <c r="AE261" s="10">
        <f t="shared" si="426"/>
        <v>-4</v>
      </c>
      <c r="AF261" s="10">
        <f t="shared" si="457"/>
        <v>-1</v>
      </c>
      <c r="AG261" s="10">
        <f t="shared" si="458"/>
        <v>0</v>
      </c>
      <c r="AH261" s="10">
        <f t="shared" si="459"/>
        <v>-1</v>
      </c>
      <c r="AI261" s="10">
        <f t="shared" si="460"/>
        <v>-2</v>
      </c>
      <c r="AJ261" s="10">
        <f t="shared" si="461"/>
        <v>9</v>
      </c>
      <c r="AK261" s="12" t="b">
        <f t="shared" si="427"/>
        <v>0</v>
      </c>
      <c r="AL261" s="10" t="str">
        <f t="shared" si="428"/>
        <v>51</v>
      </c>
      <c r="AM261" s="10" t="str">
        <f t="shared" si="429"/>
        <v>56</v>
      </c>
      <c r="AN261" s="10" t="str">
        <f t="shared" si="430"/>
        <v>67</v>
      </c>
      <c r="AO261" s="10" t="str">
        <f t="shared" si="431"/>
        <v>90</v>
      </c>
      <c r="AP261" s="13">
        <f t="shared" si="462"/>
        <v>5</v>
      </c>
      <c r="AQ261" s="13">
        <f t="shared" si="463"/>
        <v>11</v>
      </c>
      <c r="AR261" s="13">
        <f t="shared" si="432"/>
        <v>23</v>
      </c>
      <c r="AS261" s="12" t="b">
        <f t="shared" si="433"/>
        <v>0</v>
      </c>
      <c r="AT261" s="10" t="str">
        <f t="shared" si="434"/>
        <v>51</v>
      </c>
      <c r="AU261" s="10" t="str">
        <f t="shared" si="435"/>
        <v>56</v>
      </c>
      <c r="AV261" s="10" t="str">
        <f t="shared" si="436"/>
        <v>67</v>
      </c>
      <c r="AW261" s="10" t="str">
        <f t="shared" si="437"/>
        <v>90</v>
      </c>
      <c r="AX261" s="13">
        <f t="shared" si="438"/>
        <v>-5</v>
      </c>
      <c r="AY261" s="13">
        <f t="shared" si="399"/>
        <v>-11</v>
      </c>
      <c r="AZ261" s="13">
        <f t="shared" si="439"/>
        <v>-23</v>
      </c>
      <c r="BA261" s="12" t="b">
        <f t="shared" si="440"/>
        <v>0</v>
      </c>
      <c r="BB261" s="12" t="b">
        <f t="shared" si="464"/>
        <v>0</v>
      </c>
      <c r="BC261" t="b">
        <f>IF(OR((O261,V261,AD261,AK261,AS261,BA261)),TRUE,FALSE)</f>
        <v>0</v>
      </c>
      <c r="BD261" t="str">
        <f t="shared" si="465"/>
        <v>غير جميل</v>
      </c>
      <c r="BE261" t="str">
        <f t="shared" si="402"/>
        <v>غير جميل</v>
      </c>
      <c r="BF261" t="str">
        <f t="shared" si="403"/>
        <v>غير جميل</v>
      </c>
      <c r="BG261" t="str">
        <f t="shared" si="404"/>
        <v>غير جميل</v>
      </c>
      <c r="BH261" t="str">
        <f t="shared" si="405"/>
        <v>غير جميل</v>
      </c>
      <c r="BI261" t="str">
        <f t="shared" si="406"/>
        <v>غير جميل</v>
      </c>
      <c r="BJ261" t="str">
        <f t="shared" si="407"/>
        <v>غير جميل</v>
      </c>
      <c r="BK261" t="str">
        <f t="shared" si="466"/>
        <v>غير جميل</v>
      </c>
    </row>
    <row r="262" spans="1:63" ht="15.75">
      <c r="A262" s="6" t="s">
        <v>240</v>
      </c>
      <c r="B262" s="7" t="str">
        <f t="shared" ref="B262:I262" si="509">MID($A262,COLUMN(A262),1)</f>
        <v>5</v>
      </c>
      <c r="C262" s="7" t="str">
        <f t="shared" si="509"/>
        <v>1</v>
      </c>
      <c r="D262" s="7" t="str">
        <f t="shared" si="509"/>
        <v>5</v>
      </c>
      <c r="E262" s="7" t="str">
        <f t="shared" si="509"/>
        <v>6</v>
      </c>
      <c r="F262" s="7" t="str">
        <f t="shared" si="509"/>
        <v>7</v>
      </c>
      <c r="G262" s="7" t="str">
        <f t="shared" si="509"/>
        <v>0</v>
      </c>
      <c r="H262" s="7" t="str">
        <f t="shared" si="509"/>
        <v>3</v>
      </c>
      <c r="I262" s="7" t="str">
        <f t="shared" si="509"/>
        <v>8</v>
      </c>
      <c r="J262" s="8" t="str">
        <f t="shared" si="396"/>
        <v>No</v>
      </c>
      <c r="K262" s="3" t="str">
        <f t="shared" si="397"/>
        <v>No</v>
      </c>
      <c r="M262" s="10">
        <f t="shared" si="417"/>
        <v>5</v>
      </c>
      <c r="N262" s="10">
        <f t="shared" si="450"/>
        <v>2</v>
      </c>
      <c r="O262" s="12" t="b">
        <f t="shared" si="401"/>
        <v>0</v>
      </c>
      <c r="P262" s="10" t="str">
        <f t="shared" si="418"/>
        <v>51</v>
      </c>
      <c r="Q262" s="10" t="str">
        <f t="shared" si="419"/>
        <v>56</v>
      </c>
      <c r="R262" s="10" t="str">
        <f t="shared" si="420"/>
        <v>70</v>
      </c>
      <c r="S262" s="10" t="str">
        <f t="shared" si="421"/>
        <v>38</v>
      </c>
      <c r="T262" s="13" t="e">
        <f t="shared" si="422"/>
        <v>#N/A</v>
      </c>
      <c r="U262" s="13">
        <f t="shared" si="423"/>
        <v>0</v>
      </c>
      <c r="V262" s="12" t="b">
        <f t="shared" si="398"/>
        <v>0</v>
      </c>
      <c r="W262" s="10">
        <f t="shared" si="424"/>
        <v>-4</v>
      </c>
      <c r="X262" s="10">
        <f t="shared" si="451"/>
        <v>4</v>
      </c>
      <c r="Y262" s="10">
        <f t="shared" si="452"/>
        <v>1</v>
      </c>
      <c r="Z262" s="10">
        <f t="shared" si="453"/>
        <v>1</v>
      </c>
      <c r="AA262" s="10">
        <f t="shared" si="454"/>
        <v>-7</v>
      </c>
      <c r="AB262" s="10">
        <f t="shared" si="455"/>
        <v>3</v>
      </c>
      <c r="AC262" s="10">
        <f t="shared" si="456"/>
        <v>5</v>
      </c>
      <c r="AD262" s="12" t="b">
        <f t="shared" si="425"/>
        <v>0</v>
      </c>
      <c r="AE262" s="10">
        <f t="shared" si="426"/>
        <v>-4</v>
      </c>
      <c r="AF262" s="10">
        <f t="shared" si="457"/>
        <v>-1</v>
      </c>
      <c r="AG262" s="10">
        <f t="shared" si="458"/>
        <v>-1</v>
      </c>
      <c r="AH262" s="10">
        <f t="shared" si="459"/>
        <v>7</v>
      </c>
      <c r="AI262" s="10">
        <f t="shared" si="460"/>
        <v>-3</v>
      </c>
      <c r="AJ262" s="10">
        <f t="shared" si="461"/>
        <v>-5</v>
      </c>
      <c r="AK262" s="12" t="b">
        <f t="shared" si="427"/>
        <v>0</v>
      </c>
      <c r="AL262" s="10" t="str">
        <f t="shared" si="428"/>
        <v>51</v>
      </c>
      <c r="AM262" s="10" t="str">
        <f t="shared" si="429"/>
        <v>56</v>
      </c>
      <c r="AN262" s="10" t="str">
        <f t="shared" si="430"/>
        <v>70</v>
      </c>
      <c r="AO262" s="10" t="str">
        <f t="shared" si="431"/>
        <v>38</v>
      </c>
      <c r="AP262" s="13">
        <f t="shared" si="462"/>
        <v>5</v>
      </c>
      <c r="AQ262" s="13">
        <f t="shared" si="463"/>
        <v>14</v>
      </c>
      <c r="AR262" s="13">
        <f t="shared" si="432"/>
        <v>-32</v>
      </c>
      <c r="AS262" s="12" t="b">
        <f t="shared" si="433"/>
        <v>0</v>
      </c>
      <c r="AT262" s="10" t="str">
        <f t="shared" si="434"/>
        <v>51</v>
      </c>
      <c r="AU262" s="10" t="str">
        <f t="shared" si="435"/>
        <v>56</v>
      </c>
      <c r="AV262" s="10" t="str">
        <f t="shared" si="436"/>
        <v>70</v>
      </c>
      <c r="AW262" s="10" t="str">
        <f t="shared" si="437"/>
        <v>38</v>
      </c>
      <c r="AX262" s="13">
        <f t="shared" si="438"/>
        <v>-5</v>
      </c>
      <c r="AY262" s="13">
        <f t="shared" si="399"/>
        <v>-14</v>
      </c>
      <c r="AZ262" s="13">
        <f t="shared" si="439"/>
        <v>32</v>
      </c>
      <c r="BA262" s="12" t="b">
        <f t="shared" si="440"/>
        <v>0</v>
      </c>
      <c r="BB262" s="12" t="b">
        <f t="shared" si="464"/>
        <v>0</v>
      </c>
      <c r="BC262" t="b">
        <f>IF(OR((O262,V262,AD262,AK262,AS262,BA262)),TRUE,FALSE)</f>
        <v>0</v>
      </c>
      <c r="BD262" t="str">
        <f t="shared" si="465"/>
        <v>غير جميل</v>
      </c>
      <c r="BE262" t="str">
        <f t="shared" si="402"/>
        <v>غير جميل</v>
      </c>
      <c r="BF262" t="str">
        <f t="shared" si="403"/>
        <v>غير جميل</v>
      </c>
      <c r="BG262" t="str">
        <f t="shared" si="404"/>
        <v>غير جميل</v>
      </c>
      <c r="BH262" t="str">
        <f t="shared" si="405"/>
        <v>غير جميل</v>
      </c>
      <c r="BI262" t="str">
        <f t="shared" si="406"/>
        <v>غير جميل</v>
      </c>
      <c r="BJ262" t="str">
        <f t="shared" si="407"/>
        <v>غير جميل</v>
      </c>
      <c r="BK262" t="str">
        <f t="shared" si="466"/>
        <v>غير جميل</v>
      </c>
    </row>
    <row r="263" spans="1:63" ht="15.75">
      <c r="A263" s="6" t="s">
        <v>241</v>
      </c>
      <c r="B263" s="7" t="str">
        <f t="shared" ref="B263:I263" si="510">MID($A263,COLUMN(A263),1)</f>
        <v>5</v>
      </c>
      <c r="C263" s="7" t="str">
        <f t="shared" si="510"/>
        <v>1</v>
      </c>
      <c r="D263" s="7" t="str">
        <f t="shared" si="510"/>
        <v>5</v>
      </c>
      <c r="E263" s="7" t="str">
        <f t="shared" si="510"/>
        <v>6</v>
      </c>
      <c r="F263" s="7" t="str">
        <f t="shared" si="510"/>
        <v>7</v>
      </c>
      <c r="G263" s="7" t="str">
        <f t="shared" si="510"/>
        <v>1</v>
      </c>
      <c r="H263" s="7" t="str">
        <f t="shared" si="510"/>
        <v>3</v>
      </c>
      <c r="I263" s="7" t="str">
        <f t="shared" si="510"/>
        <v>6</v>
      </c>
      <c r="J263" s="8" t="str">
        <f t="shared" si="396"/>
        <v>No</v>
      </c>
      <c r="K263" s="3" t="str">
        <f t="shared" si="397"/>
        <v>No</v>
      </c>
      <c r="M263" s="10">
        <f t="shared" si="417"/>
        <v>5</v>
      </c>
      <c r="N263" s="10">
        <f t="shared" si="450"/>
        <v>2</v>
      </c>
      <c r="O263" s="12" t="b">
        <f t="shared" si="401"/>
        <v>0</v>
      </c>
      <c r="P263" s="10" t="str">
        <f t="shared" si="418"/>
        <v>51</v>
      </c>
      <c r="Q263" s="10" t="str">
        <f t="shared" si="419"/>
        <v>56</v>
      </c>
      <c r="R263" s="10" t="str">
        <f t="shared" si="420"/>
        <v>71</v>
      </c>
      <c r="S263" s="10" t="str">
        <f t="shared" si="421"/>
        <v>36</v>
      </c>
      <c r="T263" s="13" t="e">
        <f t="shared" si="422"/>
        <v>#N/A</v>
      </c>
      <c r="U263" s="13">
        <f t="shared" si="423"/>
        <v>0</v>
      </c>
      <c r="V263" s="12" t="b">
        <f t="shared" si="398"/>
        <v>0</v>
      </c>
      <c r="W263" s="10">
        <f t="shared" si="424"/>
        <v>-4</v>
      </c>
      <c r="X263" s="10">
        <f t="shared" si="451"/>
        <v>4</v>
      </c>
      <c r="Y263" s="10">
        <f t="shared" si="452"/>
        <v>1</v>
      </c>
      <c r="Z263" s="10">
        <f t="shared" si="453"/>
        <v>1</v>
      </c>
      <c r="AA263" s="10">
        <f t="shared" si="454"/>
        <v>-6</v>
      </c>
      <c r="AB263" s="10">
        <f t="shared" si="455"/>
        <v>2</v>
      </c>
      <c r="AC263" s="10">
        <f t="shared" si="456"/>
        <v>3</v>
      </c>
      <c r="AD263" s="12" t="b">
        <f t="shared" si="425"/>
        <v>0</v>
      </c>
      <c r="AE263" s="10">
        <f t="shared" si="426"/>
        <v>-4</v>
      </c>
      <c r="AF263" s="10">
        <f t="shared" si="457"/>
        <v>-1</v>
      </c>
      <c r="AG263" s="10">
        <f t="shared" si="458"/>
        <v>-1</v>
      </c>
      <c r="AH263" s="10">
        <f t="shared" si="459"/>
        <v>6</v>
      </c>
      <c r="AI263" s="10">
        <f t="shared" si="460"/>
        <v>-2</v>
      </c>
      <c r="AJ263" s="10">
        <f t="shared" si="461"/>
        <v>-3</v>
      </c>
      <c r="AK263" s="12" t="b">
        <f t="shared" si="427"/>
        <v>0</v>
      </c>
      <c r="AL263" s="10" t="str">
        <f t="shared" si="428"/>
        <v>51</v>
      </c>
      <c r="AM263" s="10" t="str">
        <f t="shared" si="429"/>
        <v>56</v>
      </c>
      <c r="AN263" s="10" t="str">
        <f t="shared" si="430"/>
        <v>71</v>
      </c>
      <c r="AO263" s="10" t="str">
        <f t="shared" si="431"/>
        <v>36</v>
      </c>
      <c r="AP263" s="13">
        <f t="shared" si="462"/>
        <v>5</v>
      </c>
      <c r="AQ263" s="13">
        <f t="shared" si="463"/>
        <v>15</v>
      </c>
      <c r="AR263" s="13">
        <f t="shared" si="432"/>
        <v>-35</v>
      </c>
      <c r="AS263" s="12" t="b">
        <f t="shared" si="433"/>
        <v>0</v>
      </c>
      <c r="AT263" s="10" t="str">
        <f t="shared" si="434"/>
        <v>51</v>
      </c>
      <c r="AU263" s="10" t="str">
        <f t="shared" si="435"/>
        <v>56</v>
      </c>
      <c r="AV263" s="10" t="str">
        <f t="shared" si="436"/>
        <v>71</v>
      </c>
      <c r="AW263" s="10" t="str">
        <f t="shared" si="437"/>
        <v>36</v>
      </c>
      <c r="AX263" s="13">
        <f t="shared" si="438"/>
        <v>-5</v>
      </c>
      <c r="AY263" s="13">
        <f t="shared" si="399"/>
        <v>-15</v>
      </c>
      <c r="AZ263" s="13">
        <f t="shared" si="439"/>
        <v>35</v>
      </c>
      <c r="BA263" s="12" t="b">
        <f t="shared" si="440"/>
        <v>0</v>
      </c>
      <c r="BB263" s="12" t="b">
        <f t="shared" si="464"/>
        <v>0</v>
      </c>
      <c r="BC263" t="b">
        <f>IF(OR((O263,V263,AD263,AK263,AS263,BA263)),TRUE,FALSE)</f>
        <v>0</v>
      </c>
      <c r="BD263" t="str">
        <f t="shared" si="465"/>
        <v>غير جميل</v>
      </c>
      <c r="BE263" t="str">
        <f t="shared" si="402"/>
        <v>غير جميل</v>
      </c>
      <c r="BF263" t="str">
        <f t="shared" si="403"/>
        <v>غير جميل</v>
      </c>
      <c r="BG263" t="str">
        <f t="shared" si="404"/>
        <v>غير جميل</v>
      </c>
      <c r="BH263" t="str">
        <f t="shared" si="405"/>
        <v>غير جميل</v>
      </c>
      <c r="BI263" t="str">
        <f t="shared" si="406"/>
        <v>غير جميل</v>
      </c>
      <c r="BJ263" t="str">
        <f t="shared" si="407"/>
        <v>غير جميل</v>
      </c>
      <c r="BK263" t="str">
        <f t="shared" si="466"/>
        <v>غير جميل</v>
      </c>
    </row>
    <row r="264" spans="1:63" ht="15.75">
      <c r="A264" s="6" t="s">
        <v>242</v>
      </c>
      <c r="B264" s="7" t="str">
        <f t="shared" ref="B264:I264" si="511">MID($A264,COLUMN(A264),1)</f>
        <v>5</v>
      </c>
      <c r="C264" s="7" t="str">
        <f t="shared" si="511"/>
        <v>1</v>
      </c>
      <c r="D264" s="7" t="str">
        <f t="shared" si="511"/>
        <v>5</v>
      </c>
      <c r="E264" s="7" t="str">
        <f t="shared" si="511"/>
        <v>6</v>
      </c>
      <c r="F264" s="7" t="str">
        <f t="shared" si="511"/>
        <v>7</v>
      </c>
      <c r="G264" s="7" t="str">
        <f t="shared" si="511"/>
        <v>1</v>
      </c>
      <c r="H264" s="7" t="str">
        <f t="shared" si="511"/>
        <v>8</v>
      </c>
      <c r="I264" s="7" t="str">
        <f t="shared" si="511"/>
        <v>1</v>
      </c>
      <c r="J264" s="8" t="str">
        <f t="shared" ref="J264:J327" si="512">IF(COUNTIF(B264:I264,MODE(--(B264:I264)))&gt;=5,"Ok","No")</f>
        <v>No</v>
      </c>
      <c r="K264" s="3" t="str">
        <f t="shared" ref="K264:K327" si="513">IF(OR(COUNTIF(B264:I264,0)&gt;=5,COUNTIF(B264:I264,1)&gt;=5,COUNTIF(B264:I264,2)&gt;=5,COUNTIF(B264:I264,3)&gt;=5,COUNTIF(B264:I264,4)&gt;=5,COUNTIF(B264:I264,5)&gt;=5,COUNTIF(B264:I264,6)&gt;=5,COUNTIF(B264:I264,7)&gt;=5,COUNTIF(B264:I264,8)&gt;=5,COUNTIF(B264:I264,9)&gt;=5),"Ok","No")</f>
        <v>No</v>
      </c>
      <c r="M264" s="10">
        <f t="shared" si="417"/>
        <v>1</v>
      </c>
      <c r="N264" s="10">
        <f t="shared" si="450"/>
        <v>3</v>
      </c>
      <c r="O264" s="12" t="b">
        <f t="shared" si="401"/>
        <v>0</v>
      </c>
      <c r="P264" s="10" t="str">
        <f t="shared" si="418"/>
        <v>51</v>
      </c>
      <c r="Q264" s="10" t="str">
        <f t="shared" si="419"/>
        <v>56</v>
      </c>
      <c r="R264" s="10" t="str">
        <f t="shared" si="420"/>
        <v>71</v>
      </c>
      <c r="S264" s="10" t="str">
        <f t="shared" si="421"/>
        <v>81</v>
      </c>
      <c r="T264" s="13" t="e">
        <f t="shared" si="422"/>
        <v>#N/A</v>
      </c>
      <c r="U264" s="13">
        <f t="shared" si="423"/>
        <v>0</v>
      </c>
      <c r="V264" s="12" t="b">
        <f t="shared" ref="V264:V327" si="514">IF(U264&gt;=4,TRUE,FALSE)</f>
        <v>0</v>
      </c>
      <c r="W264" s="10">
        <f t="shared" si="424"/>
        <v>-4</v>
      </c>
      <c r="X264" s="10">
        <f t="shared" si="451"/>
        <v>4</v>
      </c>
      <c r="Y264" s="10">
        <f t="shared" si="452"/>
        <v>1</v>
      </c>
      <c r="Z264" s="10">
        <f t="shared" si="453"/>
        <v>1</v>
      </c>
      <c r="AA264" s="10">
        <f t="shared" si="454"/>
        <v>-6</v>
      </c>
      <c r="AB264" s="10">
        <f t="shared" si="455"/>
        <v>7</v>
      </c>
      <c r="AC264" s="10">
        <f t="shared" si="456"/>
        <v>-7</v>
      </c>
      <c r="AD264" s="12" t="b">
        <f t="shared" si="425"/>
        <v>0</v>
      </c>
      <c r="AE264" s="10">
        <f t="shared" si="426"/>
        <v>-4</v>
      </c>
      <c r="AF264" s="10">
        <f t="shared" si="457"/>
        <v>-1</v>
      </c>
      <c r="AG264" s="10">
        <f t="shared" si="458"/>
        <v>-1</v>
      </c>
      <c r="AH264" s="10">
        <f t="shared" si="459"/>
        <v>6</v>
      </c>
      <c r="AI264" s="10">
        <f t="shared" si="460"/>
        <v>-7</v>
      </c>
      <c r="AJ264" s="10">
        <f t="shared" si="461"/>
        <v>7</v>
      </c>
      <c r="AK264" s="12" t="b">
        <f t="shared" si="427"/>
        <v>0</v>
      </c>
      <c r="AL264" s="10" t="str">
        <f t="shared" si="428"/>
        <v>51</v>
      </c>
      <c r="AM264" s="10" t="str">
        <f t="shared" si="429"/>
        <v>56</v>
      </c>
      <c r="AN264" s="10" t="str">
        <f t="shared" si="430"/>
        <v>71</v>
      </c>
      <c r="AO264" s="10" t="str">
        <f t="shared" si="431"/>
        <v>81</v>
      </c>
      <c r="AP264" s="13">
        <f t="shared" si="462"/>
        <v>5</v>
      </c>
      <c r="AQ264" s="13">
        <f t="shared" si="463"/>
        <v>15</v>
      </c>
      <c r="AR264" s="13">
        <f t="shared" si="432"/>
        <v>10</v>
      </c>
      <c r="AS264" s="12" t="b">
        <f t="shared" si="433"/>
        <v>0</v>
      </c>
      <c r="AT264" s="10" t="str">
        <f t="shared" si="434"/>
        <v>51</v>
      </c>
      <c r="AU264" s="10" t="str">
        <f t="shared" si="435"/>
        <v>56</v>
      </c>
      <c r="AV264" s="10" t="str">
        <f t="shared" si="436"/>
        <v>71</v>
      </c>
      <c r="AW264" s="10" t="str">
        <f t="shared" si="437"/>
        <v>81</v>
      </c>
      <c r="AX264" s="13">
        <f t="shared" si="438"/>
        <v>-5</v>
      </c>
      <c r="AY264" s="13">
        <f t="shared" ref="AY264:AY327" si="515">AU264-AV264</f>
        <v>-15</v>
      </c>
      <c r="AZ264" s="13">
        <f t="shared" si="439"/>
        <v>-10</v>
      </c>
      <c r="BA264" s="12" t="b">
        <f t="shared" si="440"/>
        <v>0</v>
      </c>
      <c r="BB264" s="12" t="b">
        <f t="shared" si="464"/>
        <v>0</v>
      </c>
      <c r="BC264" t="b">
        <f>IF(OR((O264,V264,AD264,AK264,AS264,BA264)),TRUE,FALSE)</f>
        <v>0</v>
      </c>
      <c r="BD264" t="str">
        <f t="shared" si="465"/>
        <v>غير جميل</v>
      </c>
      <c r="BE264" t="str">
        <f t="shared" si="402"/>
        <v>غير جميل</v>
      </c>
      <c r="BF264" t="str">
        <f t="shared" si="403"/>
        <v>غير جميل</v>
      </c>
      <c r="BG264" t="str">
        <f t="shared" si="404"/>
        <v>غير جميل</v>
      </c>
      <c r="BH264" t="str">
        <f t="shared" si="405"/>
        <v>غير جميل</v>
      </c>
      <c r="BI264" t="str">
        <f t="shared" si="406"/>
        <v>غير جميل</v>
      </c>
      <c r="BJ264" t="str">
        <f t="shared" si="407"/>
        <v>غير جميل</v>
      </c>
      <c r="BK264" t="str">
        <f t="shared" si="466"/>
        <v>غير جميل</v>
      </c>
    </row>
    <row r="265" spans="1:63" ht="15.75">
      <c r="A265" s="6" t="s">
        <v>243</v>
      </c>
      <c r="B265" s="7" t="str">
        <f t="shared" ref="B265:I265" si="516">MID($A265,COLUMN(A265),1)</f>
        <v>5</v>
      </c>
      <c r="C265" s="7" t="str">
        <f t="shared" si="516"/>
        <v>1</v>
      </c>
      <c r="D265" s="7" t="str">
        <f t="shared" si="516"/>
        <v>5</v>
      </c>
      <c r="E265" s="7" t="str">
        <f t="shared" si="516"/>
        <v>6</v>
      </c>
      <c r="F265" s="7" t="str">
        <f t="shared" si="516"/>
        <v>7</v>
      </c>
      <c r="G265" s="7" t="str">
        <f t="shared" si="516"/>
        <v>1</v>
      </c>
      <c r="H265" s="7" t="str">
        <f t="shared" si="516"/>
        <v>8</v>
      </c>
      <c r="I265" s="7" t="str">
        <f t="shared" si="516"/>
        <v>3</v>
      </c>
      <c r="J265" s="8" t="str">
        <f t="shared" si="512"/>
        <v>No</v>
      </c>
      <c r="K265" s="3" t="str">
        <f t="shared" si="513"/>
        <v>No</v>
      </c>
      <c r="M265" s="10">
        <f t="shared" si="417"/>
        <v>5</v>
      </c>
      <c r="N265" s="10">
        <f t="shared" si="450"/>
        <v>2</v>
      </c>
      <c r="O265" s="12" t="b">
        <f t="shared" ref="O265:O328" si="517">IF(N265&gt;4,TRUE,FALSE)</f>
        <v>0</v>
      </c>
      <c r="P265" s="10" t="str">
        <f t="shared" si="418"/>
        <v>51</v>
      </c>
      <c r="Q265" s="10" t="str">
        <f t="shared" si="419"/>
        <v>56</v>
      </c>
      <c r="R265" s="10" t="str">
        <f t="shared" si="420"/>
        <v>71</v>
      </c>
      <c r="S265" s="10" t="str">
        <f t="shared" si="421"/>
        <v>83</v>
      </c>
      <c r="T265" s="13" t="e">
        <f t="shared" si="422"/>
        <v>#N/A</v>
      </c>
      <c r="U265" s="13">
        <f t="shared" si="423"/>
        <v>0</v>
      </c>
      <c r="V265" s="12" t="b">
        <f t="shared" si="514"/>
        <v>0</v>
      </c>
      <c r="W265" s="10">
        <f t="shared" si="424"/>
        <v>-4</v>
      </c>
      <c r="X265" s="10">
        <f t="shared" si="451"/>
        <v>4</v>
      </c>
      <c r="Y265" s="10">
        <f t="shared" si="452"/>
        <v>1</v>
      </c>
      <c r="Z265" s="10">
        <f t="shared" si="453"/>
        <v>1</v>
      </c>
      <c r="AA265" s="10">
        <f t="shared" si="454"/>
        <v>-6</v>
      </c>
      <c r="AB265" s="10">
        <f t="shared" si="455"/>
        <v>7</v>
      </c>
      <c r="AC265" s="10">
        <f t="shared" si="456"/>
        <v>-5</v>
      </c>
      <c r="AD265" s="12" t="b">
        <f t="shared" si="425"/>
        <v>0</v>
      </c>
      <c r="AE265" s="10">
        <f t="shared" si="426"/>
        <v>-4</v>
      </c>
      <c r="AF265" s="10">
        <f t="shared" si="457"/>
        <v>-1</v>
      </c>
      <c r="AG265" s="10">
        <f t="shared" si="458"/>
        <v>-1</v>
      </c>
      <c r="AH265" s="10">
        <f t="shared" si="459"/>
        <v>6</v>
      </c>
      <c r="AI265" s="10">
        <f t="shared" si="460"/>
        <v>-7</v>
      </c>
      <c r="AJ265" s="10">
        <f t="shared" si="461"/>
        <v>5</v>
      </c>
      <c r="AK265" s="12" t="b">
        <f t="shared" si="427"/>
        <v>0</v>
      </c>
      <c r="AL265" s="10" t="str">
        <f t="shared" si="428"/>
        <v>51</v>
      </c>
      <c r="AM265" s="10" t="str">
        <f t="shared" si="429"/>
        <v>56</v>
      </c>
      <c r="AN265" s="10" t="str">
        <f t="shared" si="430"/>
        <v>71</v>
      </c>
      <c r="AO265" s="10" t="str">
        <f t="shared" si="431"/>
        <v>83</v>
      </c>
      <c r="AP265" s="13">
        <f t="shared" si="462"/>
        <v>5</v>
      </c>
      <c r="AQ265" s="13">
        <f t="shared" si="463"/>
        <v>15</v>
      </c>
      <c r="AR265" s="13">
        <f t="shared" si="432"/>
        <v>12</v>
      </c>
      <c r="AS265" s="12" t="b">
        <f t="shared" si="433"/>
        <v>0</v>
      </c>
      <c r="AT265" s="10" t="str">
        <f t="shared" si="434"/>
        <v>51</v>
      </c>
      <c r="AU265" s="10" t="str">
        <f t="shared" si="435"/>
        <v>56</v>
      </c>
      <c r="AV265" s="10" t="str">
        <f t="shared" si="436"/>
        <v>71</v>
      </c>
      <c r="AW265" s="10" t="str">
        <f t="shared" si="437"/>
        <v>83</v>
      </c>
      <c r="AX265" s="13">
        <f t="shared" si="438"/>
        <v>-5</v>
      </c>
      <c r="AY265" s="13">
        <f t="shared" si="515"/>
        <v>-15</v>
      </c>
      <c r="AZ265" s="13">
        <f t="shared" si="439"/>
        <v>-12</v>
      </c>
      <c r="BA265" s="12" t="b">
        <f t="shared" si="440"/>
        <v>0</v>
      </c>
      <c r="BB265" s="12" t="b">
        <f t="shared" si="464"/>
        <v>0</v>
      </c>
      <c r="BC265" t="b">
        <f>IF(OR((O265,V265,AD265,AK265,AS265,BA265)),TRUE,FALSE)</f>
        <v>0</v>
      </c>
      <c r="BD265" t="str">
        <f t="shared" si="465"/>
        <v>غير جميل</v>
      </c>
      <c r="BE265" t="str">
        <f t="shared" ref="BE265:BE328" si="518">IF(O265,$M$1,"غير جميل")</f>
        <v>غير جميل</v>
      </c>
      <c r="BF265" t="str">
        <f t="shared" ref="BF265:BF328" si="519">IF(V265,$P$1,"غير جميل")</f>
        <v>غير جميل</v>
      </c>
      <c r="BG265" t="str">
        <f t="shared" ref="BG265:BG328" si="520">IF(AD265,$W$1,"غير جميل")</f>
        <v>غير جميل</v>
      </c>
      <c r="BH265" t="str">
        <f t="shared" ref="BH265:BH328" si="521">IF(AK265,$AE$1,"غير جميل")</f>
        <v>غير جميل</v>
      </c>
      <c r="BI265" t="str">
        <f t="shared" ref="BI265:BI328" si="522">IF(AS265,$AL$1,"غير جميل")</f>
        <v>غير جميل</v>
      </c>
      <c r="BJ265" t="str">
        <f t="shared" ref="BJ265:BJ328" si="523">IF(BA265,$AT$1,"غير جميل")</f>
        <v>غير جميل</v>
      </c>
      <c r="BK265" t="str">
        <f t="shared" si="466"/>
        <v>غير جميل</v>
      </c>
    </row>
    <row r="266" spans="1:63" ht="15.75">
      <c r="A266" s="6" t="s">
        <v>244</v>
      </c>
      <c r="B266" s="7" t="str">
        <f t="shared" ref="B266:I266" si="524">MID($A266,COLUMN(A266),1)</f>
        <v>5</v>
      </c>
      <c r="C266" s="7" t="str">
        <f t="shared" si="524"/>
        <v>1</v>
      </c>
      <c r="D266" s="7" t="str">
        <f t="shared" si="524"/>
        <v>5</v>
      </c>
      <c r="E266" s="7" t="str">
        <f t="shared" si="524"/>
        <v>6</v>
      </c>
      <c r="F266" s="7" t="str">
        <f t="shared" si="524"/>
        <v>7</v>
      </c>
      <c r="G266" s="7" t="str">
        <f t="shared" si="524"/>
        <v>2</v>
      </c>
      <c r="H266" s="7" t="str">
        <f t="shared" si="524"/>
        <v>9</v>
      </c>
      <c r="I266" s="7" t="str">
        <f t="shared" si="524"/>
        <v>9</v>
      </c>
      <c r="J266" s="8" t="str">
        <f t="shared" si="512"/>
        <v>No</v>
      </c>
      <c r="K266" s="3" t="str">
        <f t="shared" si="513"/>
        <v>No</v>
      </c>
      <c r="M266" s="10">
        <f t="shared" si="417"/>
        <v>5</v>
      </c>
      <c r="N266" s="10">
        <f t="shared" si="450"/>
        <v>2</v>
      </c>
      <c r="O266" s="12" t="b">
        <f t="shared" si="517"/>
        <v>0</v>
      </c>
      <c r="P266" s="10" t="str">
        <f t="shared" si="418"/>
        <v>51</v>
      </c>
      <c r="Q266" s="10" t="str">
        <f t="shared" si="419"/>
        <v>56</v>
      </c>
      <c r="R266" s="10" t="str">
        <f t="shared" si="420"/>
        <v>72</v>
      </c>
      <c r="S266" s="10" t="str">
        <f t="shared" si="421"/>
        <v>99</v>
      </c>
      <c r="T266" s="13" t="e">
        <f t="shared" si="422"/>
        <v>#N/A</v>
      </c>
      <c r="U266" s="13">
        <f t="shared" si="423"/>
        <v>0</v>
      </c>
      <c r="V266" s="12" t="b">
        <f t="shared" si="514"/>
        <v>0</v>
      </c>
      <c r="W266" s="10">
        <f t="shared" si="424"/>
        <v>-4</v>
      </c>
      <c r="X266" s="10">
        <f t="shared" si="451"/>
        <v>4</v>
      </c>
      <c r="Y266" s="10">
        <f t="shared" si="452"/>
        <v>1</v>
      </c>
      <c r="Z266" s="10">
        <f t="shared" si="453"/>
        <v>1</v>
      </c>
      <c r="AA266" s="10">
        <f t="shared" si="454"/>
        <v>-5</v>
      </c>
      <c r="AB266" s="10">
        <f t="shared" si="455"/>
        <v>7</v>
      </c>
      <c r="AC266" s="10">
        <f t="shared" si="456"/>
        <v>0</v>
      </c>
      <c r="AD266" s="12" t="b">
        <f t="shared" si="425"/>
        <v>0</v>
      </c>
      <c r="AE266" s="10">
        <f t="shared" si="426"/>
        <v>-4</v>
      </c>
      <c r="AF266" s="10">
        <f t="shared" si="457"/>
        <v>-1</v>
      </c>
      <c r="AG266" s="10">
        <f t="shared" si="458"/>
        <v>-1</v>
      </c>
      <c r="AH266" s="10">
        <f t="shared" si="459"/>
        <v>5</v>
      </c>
      <c r="AI266" s="10">
        <f t="shared" si="460"/>
        <v>-7</v>
      </c>
      <c r="AJ266" s="10">
        <f t="shared" si="461"/>
        <v>0</v>
      </c>
      <c r="AK266" s="12" t="b">
        <f t="shared" si="427"/>
        <v>0</v>
      </c>
      <c r="AL266" s="10" t="str">
        <f t="shared" si="428"/>
        <v>51</v>
      </c>
      <c r="AM266" s="10" t="str">
        <f t="shared" si="429"/>
        <v>56</v>
      </c>
      <c r="AN266" s="10" t="str">
        <f t="shared" si="430"/>
        <v>72</v>
      </c>
      <c r="AO266" s="10" t="str">
        <f t="shared" si="431"/>
        <v>99</v>
      </c>
      <c r="AP266" s="13">
        <f t="shared" si="462"/>
        <v>5</v>
      </c>
      <c r="AQ266" s="13">
        <f t="shared" si="463"/>
        <v>16</v>
      </c>
      <c r="AR266" s="13">
        <f t="shared" si="432"/>
        <v>27</v>
      </c>
      <c r="AS266" s="12" t="b">
        <f t="shared" si="433"/>
        <v>0</v>
      </c>
      <c r="AT266" s="10" t="str">
        <f t="shared" si="434"/>
        <v>51</v>
      </c>
      <c r="AU266" s="10" t="str">
        <f t="shared" si="435"/>
        <v>56</v>
      </c>
      <c r="AV266" s="10" t="str">
        <f t="shared" si="436"/>
        <v>72</v>
      </c>
      <c r="AW266" s="10" t="str">
        <f t="shared" si="437"/>
        <v>99</v>
      </c>
      <c r="AX266" s="13">
        <f t="shared" si="438"/>
        <v>-5</v>
      </c>
      <c r="AY266" s="13">
        <f t="shared" si="515"/>
        <v>-16</v>
      </c>
      <c r="AZ266" s="13">
        <f t="shared" si="439"/>
        <v>-27</v>
      </c>
      <c r="BA266" s="12" t="b">
        <f t="shared" si="440"/>
        <v>0</v>
      </c>
      <c r="BB266" s="12" t="b">
        <f t="shared" si="464"/>
        <v>0</v>
      </c>
      <c r="BC266" t="b">
        <f>IF(OR((O266,V266,AD266,AK266,AS266,BA266)),TRUE,FALSE)</f>
        <v>0</v>
      </c>
      <c r="BD266" t="str">
        <f t="shared" si="465"/>
        <v>غير جميل</v>
      </c>
      <c r="BE266" t="str">
        <f t="shared" si="518"/>
        <v>غير جميل</v>
      </c>
      <c r="BF266" t="str">
        <f t="shared" si="519"/>
        <v>غير جميل</v>
      </c>
      <c r="BG266" t="str">
        <f t="shared" si="520"/>
        <v>غير جميل</v>
      </c>
      <c r="BH266" t="str">
        <f t="shared" si="521"/>
        <v>غير جميل</v>
      </c>
      <c r="BI266" t="str">
        <f t="shared" si="522"/>
        <v>غير جميل</v>
      </c>
      <c r="BJ266" t="str">
        <f t="shared" si="523"/>
        <v>غير جميل</v>
      </c>
      <c r="BK266" t="str">
        <f t="shared" si="466"/>
        <v>غير جميل</v>
      </c>
    </row>
    <row r="267" spans="1:63" ht="15.75">
      <c r="A267" s="6" t="s">
        <v>245</v>
      </c>
      <c r="B267" s="7" t="str">
        <f t="shared" ref="B267:I267" si="525">MID($A267,COLUMN(A267),1)</f>
        <v>5</v>
      </c>
      <c r="C267" s="7" t="str">
        <f t="shared" si="525"/>
        <v>1</v>
      </c>
      <c r="D267" s="7" t="str">
        <f t="shared" si="525"/>
        <v>5</v>
      </c>
      <c r="E267" s="7" t="str">
        <f t="shared" si="525"/>
        <v>6</v>
      </c>
      <c r="F267" s="7" t="str">
        <f t="shared" si="525"/>
        <v>7</v>
      </c>
      <c r="G267" s="7" t="str">
        <f t="shared" si="525"/>
        <v>3</v>
      </c>
      <c r="H267" s="7" t="str">
        <f t="shared" si="525"/>
        <v>1</v>
      </c>
      <c r="I267" s="7" t="str">
        <f t="shared" si="525"/>
        <v>5</v>
      </c>
      <c r="J267" s="8" t="str">
        <f t="shared" si="512"/>
        <v>No</v>
      </c>
      <c r="K267" s="3" t="str">
        <f t="shared" si="513"/>
        <v>No</v>
      </c>
      <c r="M267" s="10">
        <f t="shared" si="417"/>
        <v>5</v>
      </c>
      <c r="N267" s="10">
        <f t="shared" si="450"/>
        <v>3</v>
      </c>
      <c r="O267" s="12" t="b">
        <f t="shared" si="517"/>
        <v>0</v>
      </c>
      <c r="P267" s="10" t="str">
        <f t="shared" si="418"/>
        <v>51</v>
      </c>
      <c r="Q267" s="10" t="str">
        <f t="shared" si="419"/>
        <v>56</v>
      </c>
      <c r="R267" s="10" t="str">
        <f t="shared" si="420"/>
        <v>73</v>
      </c>
      <c r="S267" s="10" t="str">
        <f t="shared" si="421"/>
        <v>15</v>
      </c>
      <c r="T267" s="13" t="e">
        <f t="shared" si="422"/>
        <v>#N/A</v>
      </c>
      <c r="U267" s="13">
        <f t="shared" si="423"/>
        <v>0</v>
      </c>
      <c r="V267" s="12" t="b">
        <f t="shared" si="514"/>
        <v>0</v>
      </c>
      <c r="W267" s="10">
        <f t="shared" si="424"/>
        <v>-4</v>
      </c>
      <c r="X267" s="10">
        <f t="shared" si="451"/>
        <v>4</v>
      </c>
      <c r="Y267" s="10">
        <f t="shared" si="452"/>
        <v>1</v>
      </c>
      <c r="Z267" s="10">
        <f t="shared" si="453"/>
        <v>1</v>
      </c>
      <c r="AA267" s="10">
        <f t="shared" si="454"/>
        <v>-4</v>
      </c>
      <c r="AB267" s="10">
        <f t="shared" si="455"/>
        <v>-2</v>
      </c>
      <c r="AC267" s="10">
        <f t="shared" si="456"/>
        <v>4</v>
      </c>
      <c r="AD267" s="12" t="b">
        <f t="shared" si="425"/>
        <v>0</v>
      </c>
      <c r="AE267" s="10">
        <f t="shared" si="426"/>
        <v>-4</v>
      </c>
      <c r="AF267" s="10">
        <f t="shared" si="457"/>
        <v>-1</v>
      </c>
      <c r="AG267" s="10">
        <f t="shared" si="458"/>
        <v>-1</v>
      </c>
      <c r="AH267" s="10">
        <f t="shared" si="459"/>
        <v>4</v>
      </c>
      <c r="AI267" s="10">
        <f t="shared" si="460"/>
        <v>2</v>
      </c>
      <c r="AJ267" s="10">
        <f t="shared" si="461"/>
        <v>-4</v>
      </c>
      <c r="AK267" s="12" t="b">
        <f t="shared" si="427"/>
        <v>0</v>
      </c>
      <c r="AL267" s="10" t="str">
        <f t="shared" si="428"/>
        <v>51</v>
      </c>
      <c r="AM267" s="10" t="str">
        <f t="shared" si="429"/>
        <v>56</v>
      </c>
      <c r="AN267" s="10" t="str">
        <f t="shared" si="430"/>
        <v>73</v>
      </c>
      <c r="AO267" s="10" t="str">
        <f t="shared" si="431"/>
        <v>15</v>
      </c>
      <c r="AP267" s="13">
        <f t="shared" si="462"/>
        <v>5</v>
      </c>
      <c r="AQ267" s="13">
        <f t="shared" si="463"/>
        <v>17</v>
      </c>
      <c r="AR267" s="13">
        <f t="shared" si="432"/>
        <v>-58</v>
      </c>
      <c r="AS267" s="12" t="b">
        <f t="shared" si="433"/>
        <v>0</v>
      </c>
      <c r="AT267" s="10" t="str">
        <f t="shared" si="434"/>
        <v>51</v>
      </c>
      <c r="AU267" s="10" t="str">
        <f t="shared" si="435"/>
        <v>56</v>
      </c>
      <c r="AV267" s="10" t="str">
        <f t="shared" si="436"/>
        <v>73</v>
      </c>
      <c r="AW267" s="10" t="str">
        <f t="shared" si="437"/>
        <v>15</v>
      </c>
      <c r="AX267" s="13">
        <f t="shared" si="438"/>
        <v>-5</v>
      </c>
      <c r="AY267" s="13">
        <f t="shared" si="515"/>
        <v>-17</v>
      </c>
      <c r="AZ267" s="13">
        <f t="shared" si="439"/>
        <v>58</v>
      </c>
      <c r="BA267" s="12" t="b">
        <f t="shared" si="440"/>
        <v>0</v>
      </c>
      <c r="BB267" s="12" t="b">
        <f t="shared" si="464"/>
        <v>0</v>
      </c>
      <c r="BC267" t="b">
        <f>IF(OR((O267,V267,AD267,AK267,AS267,BA267)),TRUE,FALSE)</f>
        <v>0</v>
      </c>
      <c r="BD267" t="str">
        <f t="shared" si="465"/>
        <v>غير جميل</v>
      </c>
      <c r="BE267" t="str">
        <f t="shared" si="518"/>
        <v>غير جميل</v>
      </c>
      <c r="BF267" t="str">
        <f t="shared" si="519"/>
        <v>غير جميل</v>
      </c>
      <c r="BG267" t="str">
        <f t="shared" si="520"/>
        <v>غير جميل</v>
      </c>
      <c r="BH267" t="str">
        <f t="shared" si="521"/>
        <v>غير جميل</v>
      </c>
      <c r="BI267" t="str">
        <f t="shared" si="522"/>
        <v>غير جميل</v>
      </c>
      <c r="BJ267" t="str">
        <f t="shared" si="523"/>
        <v>غير جميل</v>
      </c>
      <c r="BK267" t="str">
        <f t="shared" si="466"/>
        <v>غير جميل</v>
      </c>
    </row>
    <row r="268" spans="1:63" ht="15.75">
      <c r="A268" s="6" t="s">
        <v>246</v>
      </c>
      <c r="B268" s="7" t="str">
        <f t="shared" ref="B268:I268" si="526">MID($A268,COLUMN(A268),1)</f>
        <v>5</v>
      </c>
      <c r="C268" s="7" t="str">
        <f t="shared" si="526"/>
        <v>1</v>
      </c>
      <c r="D268" s="7" t="str">
        <f t="shared" si="526"/>
        <v>5</v>
      </c>
      <c r="E268" s="7" t="str">
        <f t="shared" si="526"/>
        <v>6</v>
      </c>
      <c r="F268" s="7" t="str">
        <f t="shared" si="526"/>
        <v>7</v>
      </c>
      <c r="G268" s="7" t="str">
        <f t="shared" si="526"/>
        <v>3</v>
      </c>
      <c r="H268" s="7" t="str">
        <f t="shared" si="526"/>
        <v>3</v>
      </c>
      <c r="I268" s="7" t="str">
        <f t="shared" si="526"/>
        <v>1</v>
      </c>
      <c r="J268" s="8" t="str">
        <f t="shared" si="512"/>
        <v>No</v>
      </c>
      <c r="K268" s="3" t="str">
        <f t="shared" si="513"/>
        <v>No</v>
      </c>
      <c r="M268" s="10">
        <f t="shared" si="417"/>
        <v>5</v>
      </c>
      <c r="N268" s="10">
        <f t="shared" si="450"/>
        <v>2</v>
      </c>
      <c r="O268" s="12" t="b">
        <f t="shared" si="517"/>
        <v>0</v>
      </c>
      <c r="P268" s="10" t="str">
        <f t="shared" si="418"/>
        <v>51</v>
      </c>
      <c r="Q268" s="10" t="str">
        <f t="shared" si="419"/>
        <v>56</v>
      </c>
      <c r="R268" s="10" t="str">
        <f t="shared" si="420"/>
        <v>73</v>
      </c>
      <c r="S268" s="10" t="str">
        <f t="shared" si="421"/>
        <v>31</v>
      </c>
      <c r="T268" s="13" t="e">
        <f t="shared" si="422"/>
        <v>#N/A</v>
      </c>
      <c r="U268" s="13">
        <f t="shared" si="423"/>
        <v>0</v>
      </c>
      <c r="V268" s="12" t="b">
        <f t="shared" si="514"/>
        <v>0</v>
      </c>
      <c r="W268" s="10">
        <f t="shared" si="424"/>
        <v>-4</v>
      </c>
      <c r="X268" s="10">
        <f t="shared" si="451"/>
        <v>4</v>
      </c>
      <c r="Y268" s="10">
        <f t="shared" si="452"/>
        <v>1</v>
      </c>
      <c r="Z268" s="10">
        <f t="shared" si="453"/>
        <v>1</v>
      </c>
      <c r="AA268" s="10">
        <f t="shared" si="454"/>
        <v>-4</v>
      </c>
      <c r="AB268" s="10">
        <f t="shared" si="455"/>
        <v>0</v>
      </c>
      <c r="AC268" s="10">
        <f t="shared" si="456"/>
        <v>-2</v>
      </c>
      <c r="AD268" s="12" t="b">
        <f t="shared" si="425"/>
        <v>0</v>
      </c>
      <c r="AE268" s="10">
        <f t="shared" si="426"/>
        <v>-4</v>
      </c>
      <c r="AF268" s="10">
        <f t="shared" si="457"/>
        <v>-1</v>
      </c>
      <c r="AG268" s="10">
        <f t="shared" si="458"/>
        <v>-1</v>
      </c>
      <c r="AH268" s="10">
        <f t="shared" si="459"/>
        <v>4</v>
      </c>
      <c r="AI268" s="10">
        <f t="shared" si="460"/>
        <v>0</v>
      </c>
      <c r="AJ268" s="10">
        <f t="shared" si="461"/>
        <v>2</v>
      </c>
      <c r="AK268" s="12" t="b">
        <f t="shared" si="427"/>
        <v>0</v>
      </c>
      <c r="AL268" s="10" t="str">
        <f t="shared" si="428"/>
        <v>51</v>
      </c>
      <c r="AM268" s="10" t="str">
        <f t="shared" si="429"/>
        <v>56</v>
      </c>
      <c r="AN268" s="10" t="str">
        <f t="shared" si="430"/>
        <v>73</v>
      </c>
      <c r="AO268" s="10" t="str">
        <f t="shared" si="431"/>
        <v>31</v>
      </c>
      <c r="AP268" s="13">
        <f t="shared" si="462"/>
        <v>5</v>
      </c>
      <c r="AQ268" s="13">
        <f t="shared" si="463"/>
        <v>17</v>
      </c>
      <c r="AR268" s="13">
        <f t="shared" si="432"/>
        <v>-42</v>
      </c>
      <c r="AS268" s="12" t="b">
        <f t="shared" si="433"/>
        <v>0</v>
      </c>
      <c r="AT268" s="10" t="str">
        <f t="shared" si="434"/>
        <v>51</v>
      </c>
      <c r="AU268" s="10" t="str">
        <f t="shared" si="435"/>
        <v>56</v>
      </c>
      <c r="AV268" s="10" t="str">
        <f t="shared" si="436"/>
        <v>73</v>
      </c>
      <c r="AW268" s="10" t="str">
        <f t="shared" si="437"/>
        <v>31</v>
      </c>
      <c r="AX268" s="13">
        <f t="shared" si="438"/>
        <v>-5</v>
      </c>
      <c r="AY268" s="13">
        <f t="shared" si="515"/>
        <v>-17</v>
      </c>
      <c r="AZ268" s="13">
        <f t="shared" si="439"/>
        <v>42</v>
      </c>
      <c r="BA268" s="12" t="b">
        <f t="shared" si="440"/>
        <v>0</v>
      </c>
      <c r="BB268" s="12" t="b">
        <f t="shared" si="464"/>
        <v>0</v>
      </c>
      <c r="BC268" t="b">
        <f>IF(OR((O268,V268,AD268,AK268,AS268,BA268)),TRUE,FALSE)</f>
        <v>0</v>
      </c>
      <c r="BD268" t="str">
        <f t="shared" si="465"/>
        <v>غير جميل</v>
      </c>
      <c r="BE268" t="str">
        <f t="shared" si="518"/>
        <v>غير جميل</v>
      </c>
      <c r="BF268" t="str">
        <f t="shared" si="519"/>
        <v>غير جميل</v>
      </c>
      <c r="BG268" t="str">
        <f t="shared" si="520"/>
        <v>غير جميل</v>
      </c>
      <c r="BH268" t="str">
        <f t="shared" si="521"/>
        <v>غير جميل</v>
      </c>
      <c r="BI268" t="str">
        <f t="shared" si="522"/>
        <v>غير جميل</v>
      </c>
      <c r="BJ268" t="str">
        <f t="shared" si="523"/>
        <v>غير جميل</v>
      </c>
      <c r="BK268" t="str">
        <f t="shared" si="466"/>
        <v>غير جميل</v>
      </c>
    </row>
    <row r="269" spans="1:63" ht="15.75">
      <c r="A269" s="6" t="s">
        <v>247</v>
      </c>
      <c r="B269" s="7" t="str">
        <f t="shared" ref="B269:I269" si="527">MID($A269,COLUMN(A269),1)</f>
        <v>5</v>
      </c>
      <c r="C269" s="7" t="str">
        <f t="shared" si="527"/>
        <v>1</v>
      </c>
      <c r="D269" s="7" t="str">
        <f t="shared" si="527"/>
        <v>5</v>
      </c>
      <c r="E269" s="7" t="str">
        <f t="shared" si="527"/>
        <v>6</v>
      </c>
      <c r="F269" s="7" t="str">
        <f t="shared" si="527"/>
        <v>7</v>
      </c>
      <c r="G269" s="7" t="str">
        <f t="shared" si="527"/>
        <v>3</v>
      </c>
      <c r="H269" s="7" t="str">
        <f t="shared" si="527"/>
        <v>3</v>
      </c>
      <c r="I269" s="7" t="str">
        <f t="shared" si="527"/>
        <v>6</v>
      </c>
      <c r="J269" s="8" t="str">
        <f t="shared" si="512"/>
        <v>No</v>
      </c>
      <c r="K269" s="3" t="str">
        <f t="shared" si="513"/>
        <v>No</v>
      </c>
      <c r="M269" s="10">
        <f t="shared" si="417"/>
        <v>5</v>
      </c>
      <c r="N269" s="10">
        <f t="shared" si="450"/>
        <v>2</v>
      </c>
      <c r="O269" s="12" t="b">
        <f t="shared" si="517"/>
        <v>0</v>
      </c>
      <c r="P269" s="10" t="str">
        <f t="shared" si="418"/>
        <v>51</v>
      </c>
      <c r="Q269" s="10" t="str">
        <f t="shared" si="419"/>
        <v>56</v>
      </c>
      <c r="R269" s="10" t="str">
        <f t="shared" si="420"/>
        <v>73</v>
      </c>
      <c r="S269" s="10" t="str">
        <f t="shared" si="421"/>
        <v>36</v>
      </c>
      <c r="T269" s="13" t="e">
        <f t="shared" si="422"/>
        <v>#N/A</v>
      </c>
      <c r="U269" s="13">
        <f t="shared" si="423"/>
        <v>0</v>
      </c>
      <c r="V269" s="12" t="b">
        <f t="shared" si="514"/>
        <v>0</v>
      </c>
      <c r="W269" s="10">
        <f t="shared" si="424"/>
        <v>-4</v>
      </c>
      <c r="X269" s="10">
        <f t="shared" si="451"/>
        <v>4</v>
      </c>
      <c r="Y269" s="10">
        <f t="shared" si="452"/>
        <v>1</v>
      </c>
      <c r="Z269" s="10">
        <f t="shared" si="453"/>
        <v>1</v>
      </c>
      <c r="AA269" s="10">
        <f t="shared" si="454"/>
        <v>-4</v>
      </c>
      <c r="AB269" s="10">
        <f t="shared" si="455"/>
        <v>0</v>
      </c>
      <c r="AC269" s="10">
        <f t="shared" si="456"/>
        <v>3</v>
      </c>
      <c r="AD269" s="12" t="b">
        <f t="shared" si="425"/>
        <v>0</v>
      </c>
      <c r="AE269" s="10">
        <f t="shared" si="426"/>
        <v>-4</v>
      </c>
      <c r="AF269" s="10">
        <f t="shared" si="457"/>
        <v>-1</v>
      </c>
      <c r="AG269" s="10">
        <f t="shared" si="458"/>
        <v>-1</v>
      </c>
      <c r="AH269" s="10">
        <f t="shared" si="459"/>
        <v>4</v>
      </c>
      <c r="AI269" s="10">
        <f t="shared" si="460"/>
        <v>0</v>
      </c>
      <c r="AJ269" s="10">
        <f t="shared" si="461"/>
        <v>-3</v>
      </c>
      <c r="AK269" s="12" t="b">
        <f t="shared" si="427"/>
        <v>0</v>
      </c>
      <c r="AL269" s="10" t="str">
        <f t="shared" si="428"/>
        <v>51</v>
      </c>
      <c r="AM269" s="10" t="str">
        <f t="shared" si="429"/>
        <v>56</v>
      </c>
      <c r="AN269" s="10" t="str">
        <f t="shared" si="430"/>
        <v>73</v>
      </c>
      <c r="AO269" s="10" t="str">
        <f t="shared" si="431"/>
        <v>36</v>
      </c>
      <c r="AP269" s="13">
        <f t="shared" si="462"/>
        <v>5</v>
      </c>
      <c r="AQ269" s="13">
        <f t="shared" si="463"/>
        <v>17</v>
      </c>
      <c r="AR269" s="13">
        <f t="shared" si="432"/>
        <v>-37</v>
      </c>
      <c r="AS269" s="12" t="b">
        <f t="shared" si="433"/>
        <v>0</v>
      </c>
      <c r="AT269" s="10" t="str">
        <f t="shared" si="434"/>
        <v>51</v>
      </c>
      <c r="AU269" s="10" t="str">
        <f t="shared" si="435"/>
        <v>56</v>
      </c>
      <c r="AV269" s="10" t="str">
        <f t="shared" si="436"/>
        <v>73</v>
      </c>
      <c r="AW269" s="10" t="str">
        <f t="shared" si="437"/>
        <v>36</v>
      </c>
      <c r="AX269" s="13">
        <f t="shared" si="438"/>
        <v>-5</v>
      </c>
      <c r="AY269" s="13">
        <f t="shared" si="515"/>
        <v>-17</v>
      </c>
      <c r="AZ269" s="13">
        <f t="shared" si="439"/>
        <v>37</v>
      </c>
      <c r="BA269" s="12" t="b">
        <f t="shared" si="440"/>
        <v>0</v>
      </c>
      <c r="BB269" s="12" t="b">
        <f t="shared" si="464"/>
        <v>0</v>
      </c>
      <c r="BC269" t="b">
        <f>IF(OR((O269,V269,AD269,AK269,AS269,BA269)),TRUE,FALSE)</f>
        <v>0</v>
      </c>
      <c r="BD269" t="str">
        <f t="shared" si="465"/>
        <v>غير جميل</v>
      </c>
      <c r="BE269" t="str">
        <f t="shared" si="518"/>
        <v>غير جميل</v>
      </c>
      <c r="BF269" t="str">
        <f t="shared" si="519"/>
        <v>غير جميل</v>
      </c>
      <c r="BG269" t="str">
        <f t="shared" si="520"/>
        <v>غير جميل</v>
      </c>
      <c r="BH269" t="str">
        <f t="shared" si="521"/>
        <v>غير جميل</v>
      </c>
      <c r="BI269" t="str">
        <f t="shared" si="522"/>
        <v>غير جميل</v>
      </c>
      <c r="BJ269" t="str">
        <f t="shared" si="523"/>
        <v>غير جميل</v>
      </c>
      <c r="BK269" t="str">
        <f t="shared" si="466"/>
        <v>غير جميل</v>
      </c>
    </row>
    <row r="270" spans="1:63" ht="15.75">
      <c r="A270" s="6" t="s">
        <v>248</v>
      </c>
      <c r="B270" s="7" t="str">
        <f t="shared" ref="B270:I270" si="528">MID($A270,COLUMN(A270),1)</f>
        <v>5</v>
      </c>
      <c r="C270" s="7" t="str">
        <f t="shared" si="528"/>
        <v>1</v>
      </c>
      <c r="D270" s="7" t="str">
        <f t="shared" si="528"/>
        <v>5</v>
      </c>
      <c r="E270" s="7" t="str">
        <f t="shared" si="528"/>
        <v>6</v>
      </c>
      <c r="F270" s="7" t="str">
        <f t="shared" si="528"/>
        <v>7</v>
      </c>
      <c r="G270" s="7" t="str">
        <f t="shared" si="528"/>
        <v>5</v>
      </c>
      <c r="H270" s="7" t="str">
        <f t="shared" si="528"/>
        <v>9</v>
      </c>
      <c r="I270" s="7" t="str">
        <f t="shared" si="528"/>
        <v>0</v>
      </c>
      <c r="J270" s="8" t="str">
        <f t="shared" si="512"/>
        <v>No</v>
      </c>
      <c r="K270" s="3" t="str">
        <f t="shared" si="513"/>
        <v>No</v>
      </c>
      <c r="M270" s="10">
        <f t="shared" si="417"/>
        <v>5</v>
      </c>
      <c r="N270" s="10">
        <f t="shared" si="450"/>
        <v>3</v>
      </c>
      <c r="O270" s="12" t="b">
        <f t="shared" si="517"/>
        <v>0</v>
      </c>
      <c r="P270" s="10" t="str">
        <f t="shared" si="418"/>
        <v>51</v>
      </c>
      <c r="Q270" s="10" t="str">
        <f t="shared" si="419"/>
        <v>56</v>
      </c>
      <c r="R270" s="10" t="str">
        <f t="shared" si="420"/>
        <v>75</v>
      </c>
      <c r="S270" s="10" t="str">
        <f t="shared" si="421"/>
        <v>90</v>
      </c>
      <c r="T270" s="13" t="e">
        <f t="shared" si="422"/>
        <v>#N/A</v>
      </c>
      <c r="U270" s="13">
        <f t="shared" si="423"/>
        <v>0</v>
      </c>
      <c r="V270" s="12" t="b">
        <f t="shared" si="514"/>
        <v>0</v>
      </c>
      <c r="W270" s="10">
        <f t="shared" si="424"/>
        <v>-4</v>
      </c>
      <c r="X270" s="10">
        <f t="shared" si="451"/>
        <v>4</v>
      </c>
      <c r="Y270" s="10">
        <f t="shared" si="452"/>
        <v>1</v>
      </c>
      <c r="Z270" s="10">
        <f t="shared" si="453"/>
        <v>1</v>
      </c>
      <c r="AA270" s="10">
        <f t="shared" si="454"/>
        <v>-2</v>
      </c>
      <c r="AB270" s="10">
        <f t="shared" si="455"/>
        <v>4</v>
      </c>
      <c r="AC270" s="10">
        <f t="shared" si="456"/>
        <v>-9</v>
      </c>
      <c r="AD270" s="12" t="b">
        <f t="shared" si="425"/>
        <v>0</v>
      </c>
      <c r="AE270" s="10">
        <f t="shared" si="426"/>
        <v>-4</v>
      </c>
      <c r="AF270" s="10">
        <f t="shared" si="457"/>
        <v>-1</v>
      </c>
      <c r="AG270" s="10">
        <f t="shared" si="458"/>
        <v>-1</v>
      </c>
      <c r="AH270" s="10">
        <f t="shared" si="459"/>
        <v>2</v>
      </c>
      <c r="AI270" s="10">
        <f t="shared" si="460"/>
        <v>-4</v>
      </c>
      <c r="AJ270" s="10">
        <f t="shared" si="461"/>
        <v>9</v>
      </c>
      <c r="AK270" s="12" t="b">
        <f t="shared" si="427"/>
        <v>0</v>
      </c>
      <c r="AL270" s="10" t="str">
        <f t="shared" si="428"/>
        <v>51</v>
      </c>
      <c r="AM270" s="10" t="str">
        <f t="shared" si="429"/>
        <v>56</v>
      </c>
      <c r="AN270" s="10" t="str">
        <f t="shared" si="430"/>
        <v>75</v>
      </c>
      <c r="AO270" s="10" t="str">
        <f t="shared" si="431"/>
        <v>90</v>
      </c>
      <c r="AP270" s="13">
        <f t="shared" si="462"/>
        <v>5</v>
      </c>
      <c r="AQ270" s="13">
        <f t="shared" si="463"/>
        <v>19</v>
      </c>
      <c r="AR270" s="13">
        <f t="shared" si="432"/>
        <v>15</v>
      </c>
      <c r="AS270" s="12" t="b">
        <f t="shared" si="433"/>
        <v>0</v>
      </c>
      <c r="AT270" s="10" t="str">
        <f t="shared" si="434"/>
        <v>51</v>
      </c>
      <c r="AU270" s="10" t="str">
        <f t="shared" si="435"/>
        <v>56</v>
      </c>
      <c r="AV270" s="10" t="str">
        <f t="shared" si="436"/>
        <v>75</v>
      </c>
      <c r="AW270" s="10" t="str">
        <f t="shared" si="437"/>
        <v>90</v>
      </c>
      <c r="AX270" s="13">
        <f t="shared" si="438"/>
        <v>-5</v>
      </c>
      <c r="AY270" s="13">
        <f t="shared" si="515"/>
        <v>-19</v>
      </c>
      <c r="AZ270" s="13">
        <f t="shared" si="439"/>
        <v>-15</v>
      </c>
      <c r="BA270" s="12" t="b">
        <f t="shared" si="440"/>
        <v>0</v>
      </c>
      <c r="BB270" s="12" t="b">
        <f t="shared" si="464"/>
        <v>0</v>
      </c>
      <c r="BC270" t="b">
        <f>IF(OR((O270,V270,AD270,AK270,AS270,BA270)),TRUE,FALSE)</f>
        <v>0</v>
      </c>
      <c r="BD270" t="str">
        <f t="shared" si="465"/>
        <v>غير جميل</v>
      </c>
      <c r="BE270" t="str">
        <f t="shared" si="518"/>
        <v>غير جميل</v>
      </c>
      <c r="BF270" t="str">
        <f t="shared" si="519"/>
        <v>غير جميل</v>
      </c>
      <c r="BG270" t="str">
        <f t="shared" si="520"/>
        <v>غير جميل</v>
      </c>
      <c r="BH270" t="str">
        <f t="shared" si="521"/>
        <v>غير جميل</v>
      </c>
      <c r="BI270" t="str">
        <f t="shared" si="522"/>
        <v>غير جميل</v>
      </c>
      <c r="BJ270" t="str">
        <f t="shared" si="523"/>
        <v>غير جميل</v>
      </c>
      <c r="BK270" t="str">
        <f t="shared" si="466"/>
        <v>غير جميل</v>
      </c>
    </row>
    <row r="271" spans="1:63" ht="15.75">
      <c r="A271" s="6" t="s">
        <v>249</v>
      </c>
      <c r="B271" s="7" t="str">
        <f t="shared" ref="B271:I271" si="529">MID($A271,COLUMN(A271),1)</f>
        <v>5</v>
      </c>
      <c r="C271" s="7" t="str">
        <f t="shared" si="529"/>
        <v>1</v>
      </c>
      <c r="D271" s="7" t="str">
        <f t="shared" si="529"/>
        <v>5</v>
      </c>
      <c r="E271" s="7" t="str">
        <f t="shared" si="529"/>
        <v>6</v>
      </c>
      <c r="F271" s="7" t="str">
        <f t="shared" si="529"/>
        <v>7</v>
      </c>
      <c r="G271" s="7" t="str">
        <f t="shared" si="529"/>
        <v>5</v>
      </c>
      <c r="H271" s="7" t="str">
        <f t="shared" si="529"/>
        <v>9</v>
      </c>
      <c r="I271" s="7" t="str">
        <f t="shared" si="529"/>
        <v>9</v>
      </c>
      <c r="J271" s="8" t="str">
        <f t="shared" si="512"/>
        <v>No</v>
      </c>
      <c r="K271" s="3" t="str">
        <f t="shared" si="513"/>
        <v>No</v>
      </c>
      <c r="M271" s="10">
        <f t="shared" si="417"/>
        <v>5</v>
      </c>
      <c r="N271" s="10">
        <f t="shared" si="450"/>
        <v>3</v>
      </c>
      <c r="O271" s="12" t="b">
        <f t="shared" si="517"/>
        <v>0</v>
      </c>
      <c r="P271" s="10" t="str">
        <f t="shared" si="418"/>
        <v>51</v>
      </c>
      <c r="Q271" s="10" t="str">
        <f t="shared" si="419"/>
        <v>56</v>
      </c>
      <c r="R271" s="10" t="str">
        <f t="shared" si="420"/>
        <v>75</v>
      </c>
      <c r="S271" s="10" t="str">
        <f t="shared" si="421"/>
        <v>99</v>
      </c>
      <c r="T271" s="13" t="e">
        <f t="shared" si="422"/>
        <v>#N/A</v>
      </c>
      <c r="U271" s="13">
        <f t="shared" si="423"/>
        <v>0</v>
      </c>
      <c r="V271" s="12" t="b">
        <f t="shared" si="514"/>
        <v>0</v>
      </c>
      <c r="W271" s="10">
        <f t="shared" si="424"/>
        <v>-4</v>
      </c>
      <c r="X271" s="10">
        <f t="shared" si="451"/>
        <v>4</v>
      </c>
      <c r="Y271" s="10">
        <f t="shared" si="452"/>
        <v>1</v>
      </c>
      <c r="Z271" s="10">
        <f t="shared" si="453"/>
        <v>1</v>
      </c>
      <c r="AA271" s="10">
        <f t="shared" si="454"/>
        <v>-2</v>
      </c>
      <c r="AB271" s="10">
        <f t="shared" si="455"/>
        <v>4</v>
      </c>
      <c r="AC271" s="10">
        <f t="shared" si="456"/>
        <v>0</v>
      </c>
      <c r="AD271" s="12" t="b">
        <f t="shared" si="425"/>
        <v>0</v>
      </c>
      <c r="AE271" s="10">
        <f t="shared" si="426"/>
        <v>-4</v>
      </c>
      <c r="AF271" s="10">
        <f t="shared" si="457"/>
        <v>-1</v>
      </c>
      <c r="AG271" s="10">
        <f t="shared" si="458"/>
        <v>-1</v>
      </c>
      <c r="AH271" s="10">
        <f t="shared" si="459"/>
        <v>2</v>
      </c>
      <c r="AI271" s="10">
        <f t="shared" si="460"/>
        <v>-4</v>
      </c>
      <c r="AJ271" s="10">
        <f t="shared" si="461"/>
        <v>0</v>
      </c>
      <c r="AK271" s="12" t="b">
        <f t="shared" si="427"/>
        <v>0</v>
      </c>
      <c r="AL271" s="10" t="str">
        <f t="shared" si="428"/>
        <v>51</v>
      </c>
      <c r="AM271" s="10" t="str">
        <f t="shared" si="429"/>
        <v>56</v>
      </c>
      <c r="AN271" s="10" t="str">
        <f t="shared" si="430"/>
        <v>75</v>
      </c>
      <c r="AO271" s="10" t="str">
        <f t="shared" si="431"/>
        <v>99</v>
      </c>
      <c r="AP271" s="13">
        <f t="shared" si="462"/>
        <v>5</v>
      </c>
      <c r="AQ271" s="13">
        <f t="shared" si="463"/>
        <v>19</v>
      </c>
      <c r="AR271" s="13">
        <f t="shared" si="432"/>
        <v>24</v>
      </c>
      <c r="AS271" s="12" t="b">
        <f t="shared" si="433"/>
        <v>0</v>
      </c>
      <c r="AT271" s="10" t="str">
        <f t="shared" si="434"/>
        <v>51</v>
      </c>
      <c r="AU271" s="10" t="str">
        <f t="shared" si="435"/>
        <v>56</v>
      </c>
      <c r="AV271" s="10" t="str">
        <f t="shared" si="436"/>
        <v>75</v>
      </c>
      <c r="AW271" s="10" t="str">
        <f t="shared" si="437"/>
        <v>99</v>
      </c>
      <c r="AX271" s="13">
        <f t="shared" si="438"/>
        <v>-5</v>
      </c>
      <c r="AY271" s="13">
        <f t="shared" si="515"/>
        <v>-19</v>
      </c>
      <c r="AZ271" s="13">
        <f t="shared" si="439"/>
        <v>-24</v>
      </c>
      <c r="BA271" s="12" t="b">
        <f t="shared" si="440"/>
        <v>0</v>
      </c>
      <c r="BB271" s="12" t="b">
        <f t="shared" si="464"/>
        <v>0</v>
      </c>
      <c r="BC271" t="b">
        <f>IF(OR((O271,V271,AD271,AK271,AS271,BA271)),TRUE,FALSE)</f>
        <v>0</v>
      </c>
      <c r="BD271" t="str">
        <f t="shared" si="465"/>
        <v>غير جميل</v>
      </c>
      <c r="BE271" t="str">
        <f t="shared" si="518"/>
        <v>غير جميل</v>
      </c>
      <c r="BF271" t="str">
        <f t="shared" si="519"/>
        <v>غير جميل</v>
      </c>
      <c r="BG271" t="str">
        <f t="shared" si="520"/>
        <v>غير جميل</v>
      </c>
      <c r="BH271" t="str">
        <f t="shared" si="521"/>
        <v>غير جميل</v>
      </c>
      <c r="BI271" t="str">
        <f t="shared" si="522"/>
        <v>غير جميل</v>
      </c>
      <c r="BJ271" t="str">
        <f t="shared" si="523"/>
        <v>غير جميل</v>
      </c>
      <c r="BK271" t="str">
        <f t="shared" si="466"/>
        <v>غير جميل</v>
      </c>
    </row>
    <row r="272" spans="1:63" ht="15.75">
      <c r="A272" s="6" t="s">
        <v>250</v>
      </c>
      <c r="B272" s="7" t="str">
        <f t="shared" ref="B272:I272" si="530">MID($A272,COLUMN(A272),1)</f>
        <v>5</v>
      </c>
      <c r="C272" s="7" t="str">
        <f t="shared" si="530"/>
        <v>1</v>
      </c>
      <c r="D272" s="7" t="str">
        <f t="shared" si="530"/>
        <v>5</v>
      </c>
      <c r="E272" s="7" t="str">
        <f t="shared" si="530"/>
        <v>6</v>
      </c>
      <c r="F272" s="7" t="str">
        <f t="shared" si="530"/>
        <v>7</v>
      </c>
      <c r="G272" s="7" t="str">
        <f t="shared" si="530"/>
        <v>7</v>
      </c>
      <c r="H272" s="7" t="str">
        <f t="shared" si="530"/>
        <v>0</v>
      </c>
      <c r="I272" s="7" t="str">
        <f t="shared" si="530"/>
        <v>0</v>
      </c>
      <c r="J272" s="8" t="str">
        <f t="shared" si="512"/>
        <v>No</v>
      </c>
      <c r="K272" s="3" t="str">
        <f t="shared" si="513"/>
        <v>No</v>
      </c>
      <c r="M272" s="10">
        <f t="shared" si="417"/>
        <v>5</v>
      </c>
      <c r="N272" s="10">
        <f t="shared" si="450"/>
        <v>2</v>
      </c>
      <c r="O272" s="12" t="b">
        <f t="shared" si="517"/>
        <v>0</v>
      </c>
      <c r="P272" s="10" t="str">
        <f t="shared" si="418"/>
        <v>51</v>
      </c>
      <c r="Q272" s="10" t="str">
        <f t="shared" si="419"/>
        <v>56</v>
      </c>
      <c r="R272" s="10" t="str">
        <f t="shared" si="420"/>
        <v>77</v>
      </c>
      <c r="S272" s="10" t="str">
        <f t="shared" si="421"/>
        <v>00</v>
      </c>
      <c r="T272" s="13" t="e">
        <f t="shared" si="422"/>
        <v>#N/A</v>
      </c>
      <c r="U272" s="13">
        <f t="shared" si="423"/>
        <v>0</v>
      </c>
      <c r="V272" s="12" t="b">
        <f t="shared" si="514"/>
        <v>0</v>
      </c>
      <c r="W272" s="10">
        <f t="shared" si="424"/>
        <v>-4</v>
      </c>
      <c r="X272" s="10">
        <f t="shared" si="451"/>
        <v>4</v>
      </c>
      <c r="Y272" s="10">
        <f t="shared" si="452"/>
        <v>1</v>
      </c>
      <c r="Z272" s="10">
        <f t="shared" si="453"/>
        <v>1</v>
      </c>
      <c r="AA272" s="10">
        <f t="shared" si="454"/>
        <v>0</v>
      </c>
      <c r="AB272" s="10">
        <f t="shared" si="455"/>
        <v>-7</v>
      </c>
      <c r="AC272" s="10">
        <f t="shared" si="456"/>
        <v>0</v>
      </c>
      <c r="AD272" s="12" t="b">
        <f t="shared" si="425"/>
        <v>0</v>
      </c>
      <c r="AE272" s="10">
        <f t="shared" si="426"/>
        <v>-4</v>
      </c>
      <c r="AF272" s="10">
        <f t="shared" si="457"/>
        <v>-1</v>
      </c>
      <c r="AG272" s="10">
        <f t="shared" si="458"/>
        <v>-1</v>
      </c>
      <c r="AH272" s="10">
        <f t="shared" si="459"/>
        <v>0</v>
      </c>
      <c r="AI272" s="10">
        <f t="shared" si="460"/>
        <v>7</v>
      </c>
      <c r="AJ272" s="10">
        <f t="shared" si="461"/>
        <v>0</v>
      </c>
      <c r="AK272" s="12" t="b">
        <f t="shared" si="427"/>
        <v>0</v>
      </c>
      <c r="AL272" s="10" t="str">
        <f t="shared" si="428"/>
        <v>51</v>
      </c>
      <c r="AM272" s="10" t="str">
        <f t="shared" si="429"/>
        <v>56</v>
      </c>
      <c r="AN272" s="10" t="str">
        <f t="shared" si="430"/>
        <v>77</v>
      </c>
      <c r="AO272" s="10" t="str">
        <f t="shared" si="431"/>
        <v>00</v>
      </c>
      <c r="AP272" s="13">
        <f t="shared" si="462"/>
        <v>5</v>
      </c>
      <c r="AQ272" s="13">
        <f t="shared" si="463"/>
        <v>21</v>
      </c>
      <c r="AR272" s="13">
        <f t="shared" si="432"/>
        <v>-77</v>
      </c>
      <c r="AS272" s="12" t="b">
        <f t="shared" si="433"/>
        <v>0</v>
      </c>
      <c r="AT272" s="10" t="str">
        <f t="shared" si="434"/>
        <v>51</v>
      </c>
      <c r="AU272" s="10" t="str">
        <f t="shared" si="435"/>
        <v>56</v>
      </c>
      <c r="AV272" s="10" t="str">
        <f t="shared" si="436"/>
        <v>77</v>
      </c>
      <c r="AW272" s="10" t="str">
        <f t="shared" si="437"/>
        <v>00</v>
      </c>
      <c r="AX272" s="13">
        <f t="shared" si="438"/>
        <v>-5</v>
      </c>
      <c r="AY272" s="13">
        <f t="shared" si="515"/>
        <v>-21</v>
      </c>
      <c r="AZ272" s="13">
        <f t="shared" si="439"/>
        <v>77</v>
      </c>
      <c r="BA272" s="12" t="b">
        <f t="shared" si="440"/>
        <v>0</v>
      </c>
      <c r="BB272" s="12" t="b">
        <f t="shared" si="464"/>
        <v>0</v>
      </c>
      <c r="BC272" t="b">
        <f>IF(OR((O272,V272,AD272,AK272,AS272,BA272)),TRUE,FALSE)</f>
        <v>0</v>
      </c>
      <c r="BD272" t="str">
        <f t="shared" si="465"/>
        <v>غير جميل</v>
      </c>
      <c r="BE272" t="str">
        <f t="shared" si="518"/>
        <v>غير جميل</v>
      </c>
      <c r="BF272" t="str">
        <f t="shared" si="519"/>
        <v>غير جميل</v>
      </c>
      <c r="BG272" t="str">
        <f t="shared" si="520"/>
        <v>غير جميل</v>
      </c>
      <c r="BH272" t="str">
        <f t="shared" si="521"/>
        <v>غير جميل</v>
      </c>
      <c r="BI272" t="str">
        <f t="shared" si="522"/>
        <v>غير جميل</v>
      </c>
      <c r="BJ272" t="str">
        <f t="shared" si="523"/>
        <v>غير جميل</v>
      </c>
      <c r="BK272" t="str">
        <f t="shared" si="466"/>
        <v>غير جميل</v>
      </c>
    </row>
    <row r="273" spans="1:63" ht="15.75">
      <c r="A273" s="6" t="s">
        <v>251</v>
      </c>
      <c r="B273" s="7" t="str">
        <f t="shared" ref="B273:I273" si="531">MID($A273,COLUMN(A273),1)</f>
        <v>5</v>
      </c>
      <c r="C273" s="7" t="str">
        <f t="shared" si="531"/>
        <v>1</v>
      </c>
      <c r="D273" s="7" t="str">
        <f t="shared" si="531"/>
        <v>5</v>
      </c>
      <c r="E273" s="7" t="str">
        <f t="shared" si="531"/>
        <v>6</v>
      </c>
      <c r="F273" s="7" t="str">
        <f t="shared" si="531"/>
        <v>7</v>
      </c>
      <c r="G273" s="7" t="str">
        <f t="shared" si="531"/>
        <v>7</v>
      </c>
      <c r="H273" s="7" t="str">
        <f t="shared" si="531"/>
        <v>3</v>
      </c>
      <c r="I273" s="7" t="str">
        <f t="shared" si="531"/>
        <v>6</v>
      </c>
      <c r="J273" s="8" t="str">
        <f t="shared" si="512"/>
        <v>No</v>
      </c>
      <c r="K273" s="3" t="str">
        <f t="shared" si="513"/>
        <v>No</v>
      </c>
      <c r="M273" s="10">
        <f t="shared" si="417"/>
        <v>5</v>
      </c>
      <c r="N273" s="10">
        <f t="shared" si="450"/>
        <v>2</v>
      </c>
      <c r="O273" s="12" t="b">
        <f t="shared" si="517"/>
        <v>0</v>
      </c>
      <c r="P273" s="10" t="str">
        <f t="shared" si="418"/>
        <v>51</v>
      </c>
      <c r="Q273" s="10" t="str">
        <f t="shared" si="419"/>
        <v>56</v>
      </c>
      <c r="R273" s="10" t="str">
        <f t="shared" si="420"/>
        <v>77</v>
      </c>
      <c r="S273" s="10" t="str">
        <f t="shared" si="421"/>
        <v>36</v>
      </c>
      <c r="T273" s="13" t="e">
        <f t="shared" si="422"/>
        <v>#N/A</v>
      </c>
      <c r="U273" s="13">
        <f t="shared" si="423"/>
        <v>0</v>
      </c>
      <c r="V273" s="12" t="b">
        <f t="shared" si="514"/>
        <v>0</v>
      </c>
      <c r="W273" s="10">
        <f t="shared" si="424"/>
        <v>-4</v>
      </c>
      <c r="X273" s="10">
        <f t="shared" si="451"/>
        <v>4</v>
      </c>
      <c r="Y273" s="10">
        <f t="shared" si="452"/>
        <v>1</v>
      </c>
      <c r="Z273" s="10">
        <f t="shared" si="453"/>
        <v>1</v>
      </c>
      <c r="AA273" s="10">
        <f t="shared" si="454"/>
        <v>0</v>
      </c>
      <c r="AB273" s="10">
        <f t="shared" si="455"/>
        <v>-4</v>
      </c>
      <c r="AC273" s="10">
        <f t="shared" si="456"/>
        <v>3</v>
      </c>
      <c r="AD273" s="12" t="b">
        <f t="shared" si="425"/>
        <v>0</v>
      </c>
      <c r="AE273" s="10">
        <f t="shared" si="426"/>
        <v>-4</v>
      </c>
      <c r="AF273" s="10">
        <f t="shared" si="457"/>
        <v>-1</v>
      </c>
      <c r="AG273" s="10">
        <f t="shared" si="458"/>
        <v>-1</v>
      </c>
      <c r="AH273" s="10">
        <f t="shared" si="459"/>
        <v>0</v>
      </c>
      <c r="AI273" s="10">
        <f t="shared" si="460"/>
        <v>4</v>
      </c>
      <c r="AJ273" s="10">
        <f t="shared" si="461"/>
        <v>-3</v>
      </c>
      <c r="AK273" s="12" t="b">
        <f t="shared" si="427"/>
        <v>0</v>
      </c>
      <c r="AL273" s="10" t="str">
        <f t="shared" si="428"/>
        <v>51</v>
      </c>
      <c r="AM273" s="10" t="str">
        <f t="shared" si="429"/>
        <v>56</v>
      </c>
      <c r="AN273" s="10" t="str">
        <f t="shared" si="430"/>
        <v>77</v>
      </c>
      <c r="AO273" s="10" t="str">
        <f t="shared" si="431"/>
        <v>36</v>
      </c>
      <c r="AP273" s="13">
        <f t="shared" si="462"/>
        <v>5</v>
      </c>
      <c r="AQ273" s="13">
        <f t="shared" si="463"/>
        <v>21</v>
      </c>
      <c r="AR273" s="13">
        <f t="shared" si="432"/>
        <v>-41</v>
      </c>
      <c r="AS273" s="12" t="b">
        <f t="shared" si="433"/>
        <v>0</v>
      </c>
      <c r="AT273" s="10" t="str">
        <f t="shared" si="434"/>
        <v>51</v>
      </c>
      <c r="AU273" s="10" t="str">
        <f t="shared" si="435"/>
        <v>56</v>
      </c>
      <c r="AV273" s="10" t="str">
        <f t="shared" si="436"/>
        <v>77</v>
      </c>
      <c r="AW273" s="10" t="str">
        <f t="shared" si="437"/>
        <v>36</v>
      </c>
      <c r="AX273" s="13">
        <f t="shared" si="438"/>
        <v>-5</v>
      </c>
      <c r="AY273" s="13">
        <f t="shared" si="515"/>
        <v>-21</v>
      </c>
      <c r="AZ273" s="13">
        <f t="shared" si="439"/>
        <v>41</v>
      </c>
      <c r="BA273" s="12" t="b">
        <f t="shared" si="440"/>
        <v>0</v>
      </c>
      <c r="BB273" s="12" t="b">
        <f t="shared" si="464"/>
        <v>0</v>
      </c>
      <c r="BC273" t="b">
        <f>IF(OR((O273,V273,AD273,AK273,AS273,BA273)),TRUE,FALSE)</f>
        <v>0</v>
      </c>
      <c r="BD273" t="str">
        <f t="shared" si="465"/>
        <v>غير جميل</v>
      </c>
      <c r="BE273" t="str">
        <f t="shared" si="518"/>
        <v>غير جميل</v>
      </c>
      <c r="BF273" t="str">
        <f t="shared" si="519"/>
        <v>غير جميل</v>
      </c>
      <c r="BG273" t="str">
        <f t="shared" si="520"/>
        <v>غير جميل</v>
      </c>
      <c r="BH273" t="str">
        <f t="shared" si="521"/>
        <v>غير جميل</v>
      </c>
      <c r="BI273" t="str">
        <f t="shared" si="522"/>
        <v>غير جميل</v>
      </c>
      <c r="BJ273" t="str">
        <f t="shared" si="523"/>
        <v>غير جميل</v>
      </c>
      <c r="BK273" t="str">
        <f t="shared" si="466"/>
        <v>غير جميل</v>
      </c>
    </row>
    <row r="274" spans="1:63" ht="15.75">
      <c r="A274" s="6" t="s">
        <v>252</v>
      </c>
      <c r="B274" s="7" t="str">
        <f t="shared" ref="B274:I274" si="532">MID($A274,COLUMN(A274),1)</f>
        <v>5</v>
      </c>
      <c r="C274" s="7" t="str">
        <f t="shared" si="532"/>
        <v>1</v>
      </c>
      <c r="D274" s="7" t="str">
        <f t="shared" si="532"/>
        <v>5</v>
      </c>
      <c r="E274" s="7" t="str">
        <f t="shared" si="532"/>
        <v>6</v>
      </c>
      <c r="F274" s="7" t="str">
        <f t="shared" si="532"/>
        <v>7</v>
      </c>
      <c r="G274" s="7" t="str">
        <f t="shared" si="532"/>
        <v>7</v>
      </c>
      <c r="H274" s="7" t="str">
        <f t="shared" si="532"/>
        <v>4</v>
      </c>
      <c r="I274" s="7" t="str">
        <f t="shared" si="532"/>
        <v>4</v>
      </c>
      <c r="J274" s="8" t="str">
        <f t="shared" si="512"/>
        <v>No</v>
      </c>
      <c r="K274" s="3" t="str">
        <f t="shared" si="513"/>
        <v>No</v>
      </c>
      <c r="M274" s="10">
        <f t="shared" ref="M274:M337" si="533">MODE(--(B274:I274))</f>
        <v>5</v>
      </c>
      <c r="N274" s="10">
        <f t="shared" si="450"/>
        <v>2</v>
      </c>
      <c r="O274" s="12" t="b">
        <f t="shared" si="517"/>
        <v>0</v>
      </c>
      <c r="P274" s="10" t="str">
        <f t="shared" ref="P274:P337" si="534">B274&amp;C274</f>
        <v>51</v>
      </c>
      <c r="Q274" s="10" t="str">
        <f t="shared" ref="Q274:Q337" si="535">D274&amp;E274</f>
        <v>56</v>
      </c>
      <c r="R274" s="10" t="str">
        <f t="shared" ref="R274:R337" si="536">F274&amp;G274</f>
        <v>77</v>
      </c>
      <c r="S274" s="10" t="str">
        <f t="shared" ref="S274:S337" si="537">H274&amp;I274</f>
        <v>44</v>
      </c>
      <c r="T274" s="13" t="e">
        <f t="shared" ref="T274:T337" si="538">MODE(--(P274:S274))</f>
        <v>#N/A</v>
      </c>
      <c r="U274" s="13">
        <f t="shared" ref="U274:U337" si="539">COUNTIF(P274:S274,T274)</f>
        <v>0</v>
      </c>
      <c r="V274" s="12" t="b">
        <f t="shared" si="514"/>
        <v>0</v>
      </c>
      <c r="W274" s="10">
        <f t="shared" ref="W274:W337" si="540">C274-B274</f>
        <v>-4</v>
      </c>
      <c r="X274" s="10">
        <f t="shared" si="451"/>
        <v>4</v>
      </c>
      <c r="Y274" s="10">
        <f t="shared" si="452"/>
        <v>1</v>
      </c>
      <c r="Z274" s="10">
        <f t="shared" si="453"/>
        <v>1</v>
      </c>
      <c r="AA274" s="10">
        <f t="shared" si="454"/>
        <v>0</v>
      </c>
      <c r="AB274" s="10">
        <f t="shared" si="455"/>
        <v>-3</v>
      </c>
      <c r="AC274" s="10">
        <f t="shared" si="456"/>
        <v>0</v>
      </c>
      <c r="AD274" s="12" t="b">
        <f t="shared" ref="AD274:AD337" si="541">IF(AND(AND((AC274=AB274),(AB274=AA274),(AA274=Z274),(Z274=Y274),(Y274=X274),(X274=W274)),AC274&lt;0),TRUE,FALSE)</f>
        <v>0</v>
      </c>
      <c r="AE274" s="10">
        <f t="shared" ref="AE274:AE337" si="542">C274-D274</f>
        <v>-4</v>
      </c>
      <c r="AF274" s="10">
        <f t="shared" si="457"/>
        <v>-1</v>
      </c>
      <c r="AG274" s="10">
        <f t="shared" si="458"/>
        <v>-1</v>
      </c>
      <c r="AH274" s="10">
        <f t="shared" si="459"/>
        <v>0</v>
      </c>
      <c r="AI274" s="10">
        <f t="shared" si="460"/>
        <v>3</v>
      </c>
      <c r="AJ274" s="10">
        <f t="shared" si="461"/>
        <v>0</v>
      </c>
      <c r="AK274" s="12" t="b">
        <f t="shared" ref="AK274:AK337" si="543">IF(AND(AND((AJ274=AI274),(AI274=AH274),(AH274=AG274),(AG274=AF274),(AF274=AE274)),AJ274&lt;0),TRUE,FALSE)</f>
        <v>0</v>
      </c>
      <c r="AL274" s="10" t="str">
        <f t="shared" ref="AL274:AL337" si="544">B274&amp;C274</f>
        <v>51</v>
      </c>
      <c r="AM274" s="10" t="str">
        <f t="shared" ref="AM274:AM337" si="545">D274&amp;E274</f>
        <v>56</v>
      </c>
      <c r="AN274" s="10" t="str">
        <f t="shared" ref="AN274:AN337" si="546">F274&amp;G274</f>
        <v>77</v>
      </c>
      <c r="AO274" s="10" t="str">
        <f t="shared" ref="AO274:AO337" si="547">H274&amp;I274</f>
        <v>44</v>
      </c>
      <c r="AP274" s="13">
        <f t="shared" si="462"/>
        <v>5</v>
      </c>
      <c r="AQ274" s="13">
        <f t="shared" si="463"/>
        <v>21</v>
      </c>
      <c r="AR274" s="13">
        <f t="shared" ref="AR274:AR337" si="548">AO274-AN274</f>
        <v>-33</v>
      </c>
      <c r="AS274" s="12" t="b">
        <f t="shared" ref="AS274:AS337" si="549">IF(AND(AND((AR274=AQ274),(AQ274=AP274)),AR274&lt;0),TRUE,FALSE)</f>
        <v>0</v>
      </c>
      <c r="AT274" s="10" t="str">
        <f t="shared" ref="AT274:AT337" si="550">B274&amp;C274</f>
        <v>51</v>
      </c>
      <c r="AU274" s="10" t="str">
        <f t="shared" ref="AU274:AU337" si="551">D274&amp;E274</f>
        <v>56</v>
      </c>
      <c r="AV274" s="10" t="str">
        <f t="shared" ref="AV274:AV337" si="552">F274&amp;G274</f>
        <v>77</v>
      </c>
      <c r="AW274" s="10" t="str">
        <f t="shared" ref="AW274:AW337" si="553">H274&amp;I274</f>
        <v>44</v>
      </c>
      <c r="AX274" s="13">
        <f t="shared" ref="AX274:AX337" si="554">AT274-AU274</f>
        <v>-5</v>
      </c>
      <c r="AY274" s="13">
        <f t="shared" si="515"/>
        <v>-21</v>
      </c>
      <c r="AZ274" s="13">
        <f t="shared" ref="AZ274:AZ337" si="555">AV274-AW274</f>
        <v>33</v>
      </c>
      <c r="BA274" s="12" t="b">
        <f t="shared" ref="BA274:BA337" si="556">IF(AND(AND((AZ274=AY274),(AY274=AX274)),AZ274&lt;0),TRUE,FALSE)</f>
        <v>0</v>
      </c>
      <c r="BB274" s="12" t="b">
        <f t="shared" si="464"/>
        <v>0</v>
      </c>
      <c r="BC274" t="b">
        <f>IF(OR((O274,V274,AD274,AK274,AS274,BA274)),TRUE,FALSE)</f>
        <v>0</v>
      </c>
      <c r="BD274" t="str">
        <f t="shared" si="465"/>
        <v>غير جميل</v>
      </c>
      <c r="BE274" t="str">
        <f t="shared" si="518"/>
        <v>غير جميل</v>
      </c>
      <c r="BF274" t="str">
        <f t="shared" si="519"/>
        <v>غير جميل</v>
      </c>
      <c r="BG274" t="str">
        <f t="shared" si="520"/>
        <v>غير جميل</v>
      </c>
      <c r="BH274" t="str">
        <f t="shared" si="521"/>
        <v>غير جميل</v>
      </c>
      <c r="BI274" t="str">
        <f t="shared" si="522"/>
        <v>غير جميل</v>
      </c>
      <c r="BJ274" t="str">
        <f t="shared" si="523"/>
        <v>غير جميل</v>
      </c>
      <c r="BK274" t="str">
        <f t="shared" si="466"/>
        <v>غير جميل</v>
      </c>
    </row>
    <row r="275" spans="1:63" ht="15.75">
      <c r="A275" s="6" t="s">
        <v>253</v>
      </c>
      <c r="B275" s="7" t="str">
        <f t="shared" ref="B275:I275" si="557">MID($A275,COLUMN(A275),1)</f>
        <v>5</v>
      </c>
      <c r="C275" s="7" t="str">
        <f t="shared" si="557"/>
        <v>1</v>
      </c>
      <c r="D275" s="7" t="str">
        <f t="shared" si="557"/>
        <v>5</v>
      </c>
      <c r="E275" s="7" t="str">
        <f t="shared" si="557"/>
        <v>6</v>
      </c>
      <c r="F275" s="7" t="str">
        <f t="shared" si="557"/>
        <v>8</v>
      </c>
      <c r="G275" s="7" t="str">
        <f t="shared" si="557"/>
        <v>1</v>
      </c>
      <c r="H275" s="7" t="str">
        <f t="shared" si="557"/>
        <v>5</v>
      </c>
      <c r="I275" s="7" t="str">
        <f t="shared" si="557"/>
        <v>7</v>
      </c>
      <c r="J275" s="8" t="str">
        <f t="shared" si="512"/>
        <v>No</v>
      </c>
      <c r="K275" s="3" t="str">
        <f t="shared" si="513"/>
        <v>No</v>
      </c>
      <c r="M275" s="10">
        <f t="shared" si="533"/>
        <v>5</v>
      </c>
      <c r="N275" s="10">
        <f t="shared" si="450"/>
        <v>3</v>
      </c>
      <c r="O275" s="12" t="b">
        <f t="shared" si="517"/>
        <v>0</v>
      </c>
      <c r="P275" s="10" t="str">
        <f t="shared" si="534"/>
        <v>51</v>
      </c>
      <c r="Q275" s="10" t="str">
        <f t="shared" si="535"/>
        <v>56</v>
      </c>
      <c r="R275" s="10" t="str">
        <f t="shared" si="536"/>
        <v>81</v>
      </c>
      <c r="S275" s="10" t="str">
        <f t="shared" si="537"/>
        <v>57</v>
      </c>
      <c r="T275" s="13" t="e">
        <f t="shared" si="538"/>
        <v>#N/A</v>
      </c>
      <c r="U275" s="13">
        <f t="shared" si="539"/>
        <v>0</v>
      </c>
      <c r="V275" s="12" t="b">
        <f t="shared" si="514"/>
        <v>0</v>
      </c>
      <c r="W275" s="10">
        <f t="shared" si="540"/>
        <v>-4</v>
      </c>
      <c r="X275" s="10">
        <f t="shared" si="451"/>
        <v>4</v>
      </c>
      <c r="Y275" s="10">
        <f t="shared" si="452"/>
        <v>1</v>
      </c>
      <c r="Z275" s="10">
        <f t="shared" si="453"/>
        <v>2</v>
      </c>
      <c r="AA275" s="10">
        <f t="shared" si="454"/>
        <v>-7</v>
      </c>
      <c r="AB275" s="10">
        <f t="shared" si="455"/>
        <v>4</v>
      </c>
      <c r="AC275" s="10">
        <f t="shared" si="456"/>
        <v>2</v>
      </c>
      <c r="AD275" s="12" t="b">
        <f t="shared" si="541"/>
        <v>0</v>
      </c>
      <c r="AE275" s="10">
        <f t="shared" si="542"/>
        <v>-4</v>
      </c>
      <c r="AF275" s="10">
        <f t="shared" si="457"/>
        <v>-1</v>
      </c>
      <c r="AG275" s="10">
        <f t="shared" si="458"/>
        <v>-2</v>
      </c>
      <c r="AH275" s="10">
        <f t="shared" si="459"/>
        <v>7</v>
      </c>
      <c r="AI275" s="10">
        <f t="shared" si="460"/>
        <v>-4</v>
      </c>
      <c r="AJ275" s="10">
        <f t="shared" si="461"/>
        <v>-2</v>
      </c>
      <c r="AK275" s="12" t="b">
        <f t="shared" si="543"/>
        <v>0</v>
      </c>
      <c r="AL275" s="10" t="str">
        <f t="shared" si="544"/>
        <v>51</v>
      </c>
      <c r="AM275" s="10" t="str">
        <f t="shared" si="545"/>
        <v>56</v>
      </c>
      <c r="AN275" s="10" t="str">
        <f t="shared" si="546"/>
        <v>81</v>
      </c>
      <c r="AO275" s="10" t="str">
        <f t="shared" si="547"/>
        <v>57</v>
      </c>
      <c r="AP275" s="13">
        <f t="shared" si="462"/>
        <v>5</v>
      </c>
      <c r="AQ275" s="13">
        <f t="shared" si="463"/>
        <v>25</v>
      </c>
      <c r="AR275" s="13">
        <f t="shared" si="548"/>
        <v>-24</v>
      </c>
      <c r="AS275" s="12" t="b">
        <f t="shared" si="549"/>
        <v>0</v>
      </c>
      <c r="AT275" s="10" t="str">
        <f t="shared" si="550"/>
        <v>51</v>
      </c>
      <c r="AU275" s="10" t="str">
        <f t="shared" si="551"/>
        <v>56</v>
      </c>
      <c r="AV275" s="10" t="str">
        <f t="shared" si="552"/>
        <v>81</v>
      </c>
      <c r="AW275" s="10" t="str">
        <f t="shared" si="553"/>
        <v>57</v>
      </c>
      <c r="AX275" s="13">
        <f t="shared" si="554"/>
        <v>-5</v>
      </c>
      <c r="AY275" s="13">
        <f t="shared" si="515"/>
        <v>-25</v>
      </c>
      <c r="AZ275" s="13">
        <f t="shared" si="555"/>
        <v>24</v>
      </c>
      <c r="BA275" s="12" t="b">
        <f t="shared" si="556"/>
        <v>0</v>
      </c>
      <c r="BB275" s="12" t="b">
        <f t="shared" si="464"/>
        <v>0</v>
      </c>
      <c r="BC275" t="b">
        <f>IF(OR((O275,V275,AD275,AK275,AS275,BA275)),TRUE,FALSE)</f>
        <v>0</v>
      </c>
      <c r="BD275" t="str">
        <f t="shared" si="465"/>
        <v>غير جميل</v>
      </c>
      <c r="BE275" t="str">
        <f t="shared" si="518"/>
        <v>غير جميل</v>
      </c>
      <c r="BF275" t="str">
        <f t="shared" si="519"/>
        <v>غير جميل</v>
      </c>
      <c r="BG275" t="str">
        <f t="shared" si="520"/>
        <v>غير جميل</v>
      </c>
      <c r="BH275" t="str">
        <f t="shared" si="521"/>
        <v>غير جميل</v>
      </c>
      <c r="BI275" t="str">
        <f t="shared" si="522"/>
        <v>غير جميل</v>
      </c>
      <c r="BJ275" t="str">
        <f t="shared" si="523"/>
        <v>غير جميل</v>
      </c>
      <c r="BK275" t="str">
        <f t="shared" si="466"/>
        <v>غير جميل</v>
      </c>
    </row>
    <row r="276" spans="1:63" ht="15.75">
      <c r="A276" s="6" t="s">
        <v>254</v>
      </c>
      <c r="B276" s="7" t="str">
        <f t="shared" ref="B276:I276" si="558">MID($A276,COLUMN(A276),1)</f>
        <v>5</v>
      </c>
      <c r="C276" s="7" t="str">
        <f t="shared" si="558"/>
        <v>1</v>
      </c>
      <c r="D276" s="7" t="str">
        <f t="shared" si="558"/>
        <v>5</v>
      </c>
      <c r="E276" s="7" t="str">
        <f t="shared" si="558"/>
        <v>6</v>
      </c>
      <c r="F276" s="7" t="str">
        <f t="shared" si="558"/>
        <v>8</v>
      </c>
      <c r="G276" s="7" t="str">
        <f t="shared" si="558"/>
        <v>1</v>
      </c>
      <c r="H276" s="7" t="str">
        <f t="shared" si="558"/>
        <v>7</v>
      </c>
      <c r="I276" s="7" t="str">
        <f t="shared" si="558"/>
        <v>2</v>
      </c>
      <c r="J276" s="8" t="str">
        <f t="shared" si="512"/>
        <v>No</v>
      </c>
      <c r="K276" s="3" t="str">
        <f t="shared" si="513"/>
        <v>No</v>
      </c>
      <c r="M276" s="10">
        <f t="shared" si="533"/>
        <v>5</v>
      </c>
      <c r="N276" s="10">
        <f t="shared" si="450"/>
        <v>2</v>
      </c>
      <c r="O276" s="12" t="b">
        <f t="shared" si="517"/>
        <v>0</v>
      </c>
      <c r="P276" s="10" t="str">
        <f t="shared" si="534"/>
        <v>51</v>
      </c>
      <c r="Q276" s="10" t="str">
        <f t="shared" si="535"/>
        <v>56</v>
      </c>
      <c r="R276" s="10" t="str">
        <f t="shared" si="536"/>
        <v>81</v>
      </c>
      <c r="S276" s="10" t="str">
        <f t="shared" si="537"/>
        <v>72</v>
      </c>
      <c r="T276" s="13" t="e">
        <f t="shared" si="538"/>
        <v>#N/A</v>
      </c>
      <c r="U276" s="13">
        <f t="shared" si="539"/>
        <v>0</v>
      </c>
      <c r="V276" s="12" t="b">
        <f t="shared" si="514"/>
        <v>0</v>
      </c>
      <c r="W276" s="10">
        <f t="shared" si="540"/>
        <v>-4</v>
      </c>
      <c r="X276" s="10">
        <f t="shared" si="451"/>
        <v>4</v>
      </c>
      <c r="Y276" s="10">
        <f t="shared" si="452"/>
        <v>1</v>
      </c>
      <c r="Z276" s="10">
        <f t="shared" si="453"/>
        <v>2</v>
      </c>
      <c r="AA276" s="10">
        <f t="shared" si="454"/>
        <v>-7</v>
      </c>
      <c r="AB276" s="10">
        <f t="shared" si="455"/>
        <v>6</v>
      </c>
      <c r="AC276" s="10">
        <f t="shared" si="456"/>
        <v>-5</v>
      </c>
      <c r="AD276" s="12" t="b">
        <f t="shared" si="541"/>
        <v>0</v>
      </c>
      <c r="AE276" s="10">
        <f t="shared" si="542"/>
        <v>-4</v>
      </c>
      <c r="AF276" s="10">
        <f t="shared" si="457"/>
        <v>-1</v>
      </c>
      <c r="AG276" s="10">
        <f t="shared" si="458"/>
        <v>-2</v>
      </c>
      <c r="AH276" s="10">
        <f t="shared" si="459"/>
        <v>7</v>
      </c>
      <c r="AI276" s="10">
        <f t="shared" si="460"/>
        <v>-6</v>
      </c>
      <c r="AJ276" s="10">
        <f t="shared" si="461"/>
        <v>5</v>
      </c>
      <c r="AK276" s="12" t="b">
        <f t="shared" si="543"/>
        <v>0</v>
      </c>
      <c r="AL276" s="10" t="str">
        <f t="shared" si="544"/>
        <v>51</v>
      </c>
      <c r="AM276" s="10" t="str">
        <f t="shared" si="545"/>
        <v>56</v>
      </c>
      <c r="AN276" s="10" t="str">
        <f t="shared" si="546"/>
        <v>81</v>
      </c>
      <c r="AO276" s="10" t="str">
        <f t="shared" si="547"/>
        <v>72</v>
      </c>
      <c r="AP276" s="13">
        <f t="shared" si="462"/>
        <v>5</v>
      </c>
      <c r="AQ276" s="13">
        <f t="shared" si="463"/>
        <v>25</v>
      </c>
      <c r="AR276" s="13">
        <f t="shared" si="548"/>
        <v>-9</v>
      </c>
      <c r="AS276" s="12" t="b">
        <f t="shared" si="549"/>
        <v>0</v>
      </c>
      <c r="AT276" s="10" t="str">
        <f t="shared" si="550"/>
        <v>51</v>
      </c>
      <c r="AU276" s="10" t="str">
        <f t="shared" si="551"/>
        <v>56</v>
      </c>
      <c r="AV276" s="10" t="str">
        <f t="shared" si="552"/>
        <v>81</v>
      </c>
      <c r="AW276" s="10" t="str">
        <f t="shared" si="553"/>
        <v>72</v>
      </c>
      <c r="AX276" s="13">
        <f t="shared" si="554"/>
        <v>-5</v>
      </c>
      <c r="AY276" s="13">
        <f t="shared" si="515"/>
        <v>-25</v>
      </c>
      <c r="AZ276" s="13">
        <f t="shared" si="555"/>
        <v>9</v>
      </c>
      <c r="BA276" s="12" t="b">
        <f t="shared" si="556"/>
        <v>0</v>
      </c>
      <c r="BB276" s="12" t="b">
        <f t="shared" si="464"/>
        <v>0</v>
      </c>
      <c r="BC276" t="b">
        <f>IF(OR((O276,V276,AD276,AK276,AS276,BA276)),TRUE,FALSE)</f>
        <v>0</v>
      </c>
      <c r="BD276" t="str">
        <f t="shared" si="465"/>
        <v>غير جميل</v>
      </c>
      <c r="BE276" t="str">
        <f t="shared" si="518"/>
        <v>غير جميل</v>
      </c>
      <c r="BF276" t="str">
        <f t="shared" si="519"/>
        <v>غير جميل</v>
      </c>
      <c r="BG276" t="str">
        <f t="shared" si="520"/>
        <v>غير جميل</v>
      </c>
      <c r="BH276" t="str">
        <f t="shared" si="521"/>
        <v>غير جميل</v>
      </c>
      <c r="BI276" t="str">
        <f t="shared" si="522"/>
        <v>غير جميل</v>
      </c>
      <c r="BJ276" t="str">
        <f t="shared" si="523"/>
        <v>غير جميل</v>
      </c>
      <c r="BK276" t="str">
        <f t="shared" si="466"/>
        <v>غير جميل</v>
      </c>
    </row>
    <row r="277" spans="1:63" ht="15.75">
      <c r="A277" s="6" t="s">
        <v>255</v>
      </c>
      <c r="B277" s="7" t="str">
        <f t="shared" ref="B277:I277" si="559">MID($A277,COLUMN(A277),1)</f>
        <v>5</v>
      </c>
      <c r="C277" s="7" t="str">
        <f t="shared" si="559"/>
        <v>1</v>
      </c>
      <c r="D277" s="7" t="str">
        <f t="shared" si="559"/>
        <v>5</v>
      </c>
      <c r="E277" s="7" t="str">
        <f t="shared" si="559"/>
        <v>6</v>
      </c>
      <c r="F277" s="7" t="str">
        <f t="shared" si="559"/>
        <v>8</v>
      </c>
      <c r="G277" s="7" t="str">
        <f t="shared" si="559"/>
        <v>3</v>
      </c>
      <c r="H277" s="7" t="str">
        <f t="shared" si="559"/>
        <v>1</v>
      </c>
      <c r="I277" s="7" t="str">
        <f t="shared" si="559"/>
        <v>7</v>
      </c>
      <c r="J277" s="8" t="str">
        <f t="shared" si="512"/>
        <v>No</v>
      </c>
      <c r="K277" s="3" t="str">
        <f t="shared" si="513"/>
        <v>No</v>
      </c>
      <c r="M277" s="10">
        <f t="shared" si="533"/>
        <v>5</v>
      </c>
      <c r="N277" s="10">
        <f t="shared" si="450"/>
        <v>2</v>
      </c>
      <c r="O277" s="12" t="b">
        <f t="shared" si="517"/>
        <v>0</v>
      </c>
      <c r="P277" s="10" t="str">
        <f t="shared" si="534"/>
        <v>51</v>
      </c>
      <c r="Q277" s="10" t="str">
        <f t="shared" si="535"/>
        <v>56</v>
      </c>
      <c r="R277" s="10" t="str">
        <f t="shared" si="536"/>
        <v>83</v>
      </c>
      <c r="S277" s="10" t="str">
        <f t="shared" si="537"/>
        <v>17</v>
      </c>
      <c r="T277" s="13" t="e">
        <f t="shared" si="538"/>
        <v>#N/A</v>
      </c>
      <c r="U277" s="13">
        <f t="shared" si="539"/>
        <v>0</v>
      </c>
      <c r="V277" s="12" t="b">
        <f t="shared" si="514"/>
        <v>0</v>
      </c>
      <c r="W277" s="10">
        <f t="shared" si="540"/>
        <v>-4</v>
      </c>
      <c r="X277" s="10">
        <f t="shared" si="451"/>
        <v>4</v>
      </c>
      <c r="Y277" s="10">
        <f t="shared" si="452"/>
        <v>1</v>
      </c>
      <c r="Z277" s="10">
        <f t="shared" si="453"/>
        <v>2</v>
      </c>
      <c r="AA277" s="10">
        <f t="shared" si="454"/>
        <v>-5</v>
      </c>
      <c r="AB277" s="10">
        <f t="shared" si="455"/>
        <v>-2</v>
      </c>
      <c r="AC277" s="10">
        <f t="shared" si="456"/>
        <v>6</v>
      </c>
      <c r="AD277" s="12" t="b">
        <f t="shared" si="541"/>
        <v>0</v>
      </c>
      <c r="AE277" s="10">
        <f t="shared" si="542"/>
        <v>-4</v>
      </c>
      <c r="AF277" s="10">
        <f t="shared" si="457"/>
        <v>-1</v>
      </c>
      <c r="AG277" s="10">
        <f t="shared" si="458"/>
        <v>-2</v>
      </c>
      <c r="AH277" s="10">
        <f t="shared" si="459"/>
        <v>5</v>
      </c>
      <c r="AI277" s="10">
        <f t="shared" si="460"/>
        <v>2</v>
      </c>
      <c r="AJ277" s="10">
        <f t="shared" si="461"/>
        <v>-6</v>
      </c>
      <c r="AK277" s="12" t="b">
        <f t="shared" si="543"/>
        <v>0</v>
      </c>
      <c r="AL277" s="10" t="str">
        <f t="shared" si="544"/>
        <v>51</v>
      </c>
      <c r="AM277" s="10" t="str">
        <f t="shared" si="545"/>
        <v>56</v>
      </c>
      <c r="AN277" s="10" t="str">
        <f t="shared" si="546"/>
        <v>83</v>
      </c>
      <c r="AO277" s="10" t="str">
        <f t="shared" si="547"/>
        <v>17</v>
      </c>
      <c r="AP277" s="13">
        <f t="shared" si="462"/>
        <v>5</v>
      </c>
      <c r="AQ277" s="13">
        <f t="shared" si="463"/>
        <v>27</v>
      </c>
      <c r="AR277" s="13">
        <f t="shared" si="548"/>
        <v>-66</v>
      </c>
      <c r="AS277" s="12" t="b">
        <f t="shared" si="549"/>
        <v>0</v>
      </c>
      <c r="AT277" s="10" t="str">
        <f t="shared" si="550"/>
        <v>51</v>
      </c>
      <c r="AU277" s="10" t="str">
        <f t="shared" si="551"/>
        <v>56</v>
      </c>
      <c r="AV277" s="10" t="str">
        <f t="shared" si="552"/>
        <v>83</v>
      </c>
      <c r="AW277" s="10" t="str">
        <f t="shared" si="553"/>
        <v>17</v>
      </c>
      <c r="AX277" s="13">
        <f t="shared" si="554"/>
        <v>-5</v>
      </c>
      <c r="AY277" s="13">
        <f t="shared" si="515"/>
        <v>-27</v>
      </c>
      <c r="AZ277" s="13">
        <f t="shared" si="555"/>
        <v>66</v>
      </c>
      <c r="BA277" s="12" t="b">
        <f t="shared" si="556"/>
        <v>0</v>
      </c>
      <c r="BB277" s="12" t="b">
        <f t="shared" si="464"/>
        <v>0</v>
      </c>
      <c r="BC277" t="b">
        <f>IF(OR((O277,V277,AD277,AK277,AS277,BA277)),TRUE,FALSE)</f>
        <v>0</v>
      </c>
      <c r="BD277" t="str">
        <f t="shared" si="465"/>
        <v>غير جميل</v>
      </c>
      <c r="BE277" t="str">
        <f t="shared" si="518"/>
        <v>غير جميل</v>
      </c>
      <c r="BF277" t="str">
        <f t="shared" si="519"/>
        <v>غير جميل</v>
      </c>
      <c r="BG277" t="str">
        <f t="shared" si="520"/>
        <v>غير جميل</v>
      </c>
      <c r="BH277" t="str">
        <f t="shared" si="521"/>
        <v>غير جميل</v>
      </c>
      <c r="BI277" t="str">
        <f t="shared" si="522"/>
        <v>غير جميل</v>
      </c>
      <c r="BJ277" t="str">
        <f t="shared" si="523"/>
        <v>غير جميل</v>
      </c>
      <c r="BK277" t="str">
        <f t="shared" si="466"/>
        <v>غير جميل</v>
      </c>
    </row>
    <row r="278" spans="1:63" ht="15.75">
      <c r="A278" s="6" t="s">
        <v>256</v>
      </c>
      <c r="B278" s="7" t="str">
        <f t="shared" ref="B278:I278" si="560">MID($A278,COLUMN(A278),1)</f>
        <v>5</v>
      </c>
      <c r="C278" s="7" t="str">
        <f t="shared" si="560"/>
        <v>1</v>
      </c>
      <c r="D278" s="7" t="str">
        <f t="shared" si="560"/>
        <v>5</v>
      </c>
      <c r="E278" s="7" t="str">
        <f t="shared" si="560"/>
        <v>6</v>
      </c>
      <c r="F278" s="7" t="str">
        <f t="shared" si="560"/>
        <v>8</v>
      </c>
      <c r="G278" s="7" t="str">
        <f t="shared" si="560"/>
        <v>3</v>
      </c>
      <c r="H278" s="7" t="str">
        <f t="shared" si="560"/>
        <v>2</v>
      </c>
      <c r="I278" s="7" t="str">
        <f t="shared" si="560"/>
        <v>5</v>
      </c>
      <c r="J278" s="8" t="str">
        <f t="shared" si="512"/>
        <v>No</v>
      </c>
      <c r="K278" s="3" t="str">
        <f t="shared" si="513"/>
        <v>No</v>
      </c>
      <c r="M278" s="10">
        <f t="shared" si="533"/>
        <v>5</v>
      </c>
      <c r="N278" s="10">
        <f t="shared" si="450"/>
        <v>3</v>
      </c>
      <c r="O278" s="12" t="b">
        <f t="shared" si="517"/>
        <v>0</v>
      </c>
      <c r="P278" s="10" t="str">
        <f t="shared" si="534"/>
        <v>51</v>
      </c>
      <c r="Q278" s="10" t="str">
        <f t="shared" si="535"/>
        <v>56</v>
      </c>
      <c r="R278" s="10" t="str">
        <f t="shared" si="536"/>
        <v>83</v>
      </c>
      <c r="S278" s="10" t="str">
        <f t="shared" si="537"/>
        <v>25</v>
      </c>
      <c r="T278" s="13" t="e">
        <f t="shared" si="538"/>
        <v>#N/A</v>
      </c>
      <c r="U278" s="13">
        <f t="shared" si="539"/>
        <v>0</v>
      </c>
      <c r="V278" s="12" t="b">
        <f t="shared" si="514"/>
        <v>0</v>
      </c>
      <c r="W278" s="10">
        <f t="shared" si="540"/>
        <v>-4</v>
      </c>
      <c r="X278" s="10">
        <f t="shared" si="451"/>
        <v>4</v>
      </c>
      <c r="Y278" s="10">
        <f t="shared" si="452"/>
        <v>1</v>
      </c>
      <c r="Z278" s="10">
        <f t="shared" si="453"/>
        <v>2</v>
      </c>
      <c r="AA278" s="10">
        <f t="shared" si="454"/>
        <v>-5</v>
      </c>
      <c r="AB278" s="10">
        <f t="shared" si="455"/>
        <v>-1</v>
      </c>
      <c r="AC278" s="10">
        <f t="shared" si="456"/>
        <v>3</v>
      </c>
      <c r="AD278" s="12" t="b">
        <f t="shared" si="541"/>
        <v>0</v>
      </c>
      <c r="AE278" s="10">
        <f t="shared" si="542"/>
        <v>-4</v>
      </c>
      <c r="AF278" s="10">
        <f t="shared" si="457"/>
        <v>-1</v>
      </c>
      <c r="AG278" s="10">
        <f t="shared" si="458"/>
        <v>-2</v>
      </c>
      <c r="AH278" s="10">
        <f t="shared" si="459"/>
        <v>5</v>
      </c>
      <c r="AI278" s="10">
        <f t="shared" si="460"/>
        <v>1</v>
      </c>
      <c r="AJ278" s="10">
        <f t="shared" si="461"/>
        <v>-3</v>
      </c>
      <c r="AK278" s="12" t="b">
        <f t="shared" si="543"/>
        <v>0</v>
      </c>
      <c r="AL278" s="10" t="str">
        <f t="shared" si="544"/>
        <v>51</v>
      </c>
      <c r="AM278" s="10" t="str">
        <f t="shared" si="545"/>
        <v>56</v>
      </c>
      <c r="AN278" s="10" t="str">
        <f t="shared" si="546"/>
        <v>83</v>
      </c>
      <c r="AO278" s="10" t="str">
        <f t="shared" si="547"/>
        <v>25</v>
      </c>
      <c r="AP278" s="13">
        <f t="shared" si="462"/>
        <v>5</v>
      </c>
      <c r="AQ278" s="13">
        <f t="shared" si="463"/>
        <v>27</v>
      </c>
      <c r="AR278" s="13">
        <f t="shared" si="548"/>
        <v>-58</v>
      </c>
      <c r="AS278" s="12" t="b">
        <f t="shared" si="549"/>
        <v>0</v>
      </c>
      <c r="AT278" s="10" t="str">
        <f t="shared" si="550"/>
        <v>51</v>
      </c>
      <c r="AU278" s="10" t="str">
        <f t="shared" si="551"/>
        <v>56</v>
      </c>
      <c r="AV278" s="10" t="str">
        <f t="shared" si="552"/>
        <v>83</v>
      </c>
      <c r="AW278" s="10" t="str">
        <f t="shared" si="553"/>
        <v>25</v>
      </c>
      <c r="AX278" s="13">
        <f t="shared" si="554"/>
        <v>-5</v>
      </c>
      <c r="AY278" s="13">
        <f t="shared" si="515"/>
        <v>-27</v>
      </c>
      <c r="AZ278" s="13">
        <f t="shared" si="555"/>
        <v>58</v>
      </c>
      <c r="BA278" s="12" t="b">
        <f t="shared" si="556"/>
        <v>0</v>
      </c>
      <c r="BB278" s="12" t="b">
        <f t="shared" si="464"/>
        <v>0</v>
      </c>
      <c r="BC278" t="b">
        <f>IF(OR((O278,V278,AD278,AK278,AS278,BA278)),TRUE,FALSE)</f>
        <v>0</v>
      </c>
      <c r="BD278" t="str">
        <f t="shared" si="465"/>
        <v>غير جميل</v>
      </c>
      <c r="BE278" t="str">
        <f t="shared" si="518"/>
        <v>غير جميل</v>
      </c>
      <c r="BF278" t="str">
        <f t="shared" si="519"/>
        <v>غير جميل</v>
      </c>
      <c r="BG278" t="str">
        <f t="shared" si="520"/>
        <v>غير جميل</v>
      </c>
      <c r="BH278" t="str">
        <f t="shared" si="521"/>
        <v>غير جميل</v>
      </c>
      <c r="BI278" t="str">
        <f t="shared" si="522"/>
        <v>غير جميل</v>
      </c>
      <c r="BJ278" t="str">
        <f t="shared" si="523"/>
        <v>غير جميل</v>
      </c>
      <c r="BK278" t="str">
        <f t="shared" si="466"/>
        <v>غير جميل</v>
      </c>
    </row>
    <row r="279" spans="1:63" ht="15.75">
      <c r="A279" s="6" t="s">
        <v>257</v>
      </c>
      <c r="B279" s="7" t="str">
        <f t="shared" ref="B279:I279" si="561">MID($A279,COLUMN(A279),1)</f>
        <v>5</v>
      </c>
      <c r="C279" s="7" t="str">
        <f t="shared" si="561"/>
        <v>1</v>
      </c>
      <c r="D279" s="7" t="str">
        <f t="shared" si="561"/>
        <v>5</v>
      </c>
      <c r="E279" s="7" t="str">
        <f t="shared" si="561"/>
        <v>6</v>
      </c>
      <c r="F279" s="7" t="str">
        <f t="shared" si="561"/>
        <v>8</v>
      </c>
      <c r="G279" s="7" t="str">
        <f t="shared" si="561"/>
        <v>4</v>
      </c>
      <c r="H279" s="7" t="str">
        <f t="shared" si="561"/>
        <v>9</v>
      </c>
      <c r="I279" s="7" t="str">
        <f t="shared" si="561"/>
        <v>2</v>
      </c>
      <c r="J279" s="8" t="str">
        <f t="shared" si="512"/>
        <v>No</v>
      </c>
      <c r="K279" s="3" t="str">
        <f t="shared" si="513"/>
        <v>No</v>
      </c>
      <c r="M279" s="10">
        <f t="shared" si="533"/>
        <v>5</v>
      </c>
      <c r="N279" s="10">
        <f t="shared" si="450"/>
        <v>2</v>
      </c>
      <c r="O279" s="12" t="b">
        <f t="shared" si="517"/>
        <v>0</v>
      </c>
      <c r="P279" s="10" t="str">
        <f t="shared" si="534"/>
        <v>51</v>
      </c>
      <c r="Q279" s="10" t="str">
        <f t="shared" si="535"/>
        <v>56</v>
      </c>
      <c r="R279" s="10" t="str">
        <f t="shared" si="536"/>
        <v>84</v>
      </c>
      <c r="S279" s="10" t="str">
        <f t="shared" si="537"/>
        <v>92</v>
      </c>
      <c r="T279" s="13" t="e">
        <f t="shared" si="538"/>
        <v>#N/A</v>
      </c>
      <c r="U279" s="13">
        <f t="shared" si="539"/>
        <v>0</v>
      </c>
      <c r="V279" s="12" t="b">
        <f t="shared" si="514"/>
        <v>0</v>
      </c>
      <c r="W279" s="10">
        <f t="shared" si="540"/>
        <v>-4</v>
      </c>
      <c r="X279" s="10">
        <f t="shared" si="451"/>
        <v>4</v>
      </c>
      <c r="Y279" s="10">
        <f t="shared" si="452"/>
        <v>1</v>
      </c>
      <c r="Z279" s="10">
        <f t="shared" si="453"/>
        <v>2</v>
      </c>
      <c r="AA279" s="10">
        <f t="shared" si="454"/>
        <v>-4</v>
      </c>
      <c r="AB279" s="10">
        <f t="shared" si="455"/>
        <v>5</v>
      </c>
      <c r="AC279" s="10">
        <f t="shared" si="456"/>
        <v>-7</v>
      </c>
      <c r="AD279" s="12" t="b">
        <f t="shared" si="541"/>
        <v>0</v>
      </c>
      <c r="AE279" s="10">
        <f t="shared" si="542"/>
        <v>-4</v>
      </c>
      <c r="AF279" s="10">
        <f t="shared" si="457"/>
        <v>-1</v>
      </c>
      <c r="AG279" s="10">
        <f t="shared" si="458"/>
        <v>-2</v>
      </c>
      <c r="AH279" s="10">
        <f t="shared" si="459"/>
        <v>4</v>
      </c>
      <c r="AI279" s="10">
        <f t="shared" si="460"/>
        <v>-5</v>
      </c>
      <c r="AJ279" s="10">
        <f t="shared" si="461"/>
        <v>7</v>
      </c>
      <c r="AK279" s="12" t="b">
        <f t="shared" si="543"/>
        <v>0</v>
      </c>
      <c r="AL279" s="10" t="str">
        <f t="shared" si="544"/>
        <v>51</v>
      </c>
      <c r="AM279" s="10" t="str">
        <f t="shared" si="545"/>
        <v>56</v>
      </c>
      <c r="AN279" s="10" t="str">
        <f t="shared" si="546"/>
        <v>84</v>
      </c>
      <c r="AO279" s="10" t="str">
        <f t="shared" si="547"/>
        <v>92</v>
      </c>
      <c r="AP279" s="13">
        <f t="shared" si="462"/>
        <v>5</v>
      </c>
      <c r="AQ279" s="13">
        <f t="shared" si="463"/>
        <v>28</v>
      </c>
      <c r="AR279" s="13">
        <f t="shared" si="548"/>
        <v>8</v>
      </c>
      <c r="AS279" s="12" t="b">
        <f t="shared" si="549"/>
        <v>0</v>
      </c>
      <c r="AT279" s="10" t="str">
        <f t="shared" si="550"/>
        <v>51</v>
      </c>
      <c r="AU279" s="10" t="str">
        <f t="shared" si="551"/>
        <v>56</v>
      </c>
      <c r="AV279" s="10" t="str">
        <f t="shared" si="552"/>
        <v>84</v>
      </c>
      <c r="AW279" s="10" t="str">
        <f t="shared" si="553"/>
        <v>92</v>
      </c>
      <c r="AX279" s="13">
        <f t="shared" si="554"/>
        <v>-5</v>
      </c>
      <c r="AY279" s="13">
        <f t="shared" si="515"/>
        <v>-28</v>
      </c>
      <c r="AZ279" s="13">
        <f t="shared" si="555"/>
        <v>-8</v>
      </c>
      <c r="BA279" s="12" t="b">
        <f t="shared" si="556"/>
        <v>0</v>
      </c>
      <c r="BB279" s="12" t="b">
        <f t="shared" si="464"/>
        <v>0</v>
      </c>
      <c r="BC279" t="b">
        <f>IF(OR((O279,V279,AD279,AK279,AS279,BA279)),TRUE,FALSE)</f>
        <v>0</v>
      </c>
      <c r="BD279" t="str">
        <f t="shared" si="465"/>
        <v>غير جميل</v>
      </c>
      <c r="BE279" t="str">
        <f t="shared" si="518"/>
        <v>غير جميل</v>
      </c>
      <c r="BF279" t="str">
        <f t="shared" si="519"/>
        <v>غير جميل</v>
      </c>
      <c r="BG279" t="str">
        <f t="shared" si="520"/>
        <v>غير جميل</v>
      </c>
      <c r="BH279" t="str">
        <f t="shared" si="521"/>
        <v>غير جميل</v>
      </c>
      <c r="BI279" t="str">
        <f t="shared" si="522"/>
        <v>غير جميل</v>
      </c>
      <c r="BJ279" t="str">
        <f t="shared" si="523"/>
        <v>غير جميل</v>
      </c>
      <c r="BK279" t="str">
        <f t="shared" si="466"/>
        <v>غير جميل</v>
      </c>
    </row>
    <row r="280" spans="1:63" ht="15.75">
      <c r="A280" s="6" t="s">
        <v>258</v>
      </c>
      <c r="B280" s="7" t="str">
        <f t="shared" ref="B280:I280" si="562">MID($A280,COLUMN(A280),1)</f>
        <v>5</v>
      </c>
      <c r="C280" s="7" t="str">
        <f t="shared" si="562"/>
        <v>1</v>
      </c>
      <c r="D280" s="7" t="str">
        <f t="shared" si="562"/>
        <v>5</v>
      </c>
      <c r="E280" s="7" t="str">
        <f t="shared" si="562"/>
        <v>6</v>
      </c>
      <c r="F280" s="7" t="str">
        <f t="shared" si="562"/>
        <v>8</v>
      </c>
      <c r="G280" s="7" t="str">
        <f t="shared" si="562"/>
        <v>6</v>
      </c>
      <c r="H280" s="7" t="str">
        <f t="shared" si="562"/>
        <v>9</v>
      </c>
      <c r="I280" s="7" t="str">
        <f t="shared" si="562"/>
        <v>9</v>
      </c>
      <c r="J280" s="8" t="str">
        <f t="shared" si="512"/>
        <v>No</v>
      </c>
      <c r="K280" s="3" t="str">
        <f t="shared" si="513"/>
        <v>No</v>
      </c>
      <c r="M280" s="10">
        <f t="shared" si="533"/>
        <v>5</v>
      </c>
      <c r="N280" s="10">
        <f t="shared" si="450"/>
        <v>2</v>
      </c>
      <c r="O280" s="12" t="b">
        <f t="shared" si="517"/>
        <v>0</v>
      </c>
      <c r="P280" s="10" t="str">
        <f t="shared" si="534"/>
        <v>51</v>
      </c>
      <c r="Q280" s="10" t="str">
        <f t="shared" si="535"/>
        <v>56</v>
      </c>
      <c r="R280" s="10" t="str">
        <f t="shared" si="536"/>
        <v>86</v>
      </c>
      <c r="S280" s="10" t="str">
        <f t="shared" si="537"/>
        <v>99</v>
      </c>
      <c r="T280" s="13" t="e">
        <f t="shared" si="538"/>
        <v>#N/A</v>
      </c>
      <c r="U280" s="13">
        <f t="shared" si="539"/>
        <v>0</v>
      </c>
      <c r="V280" s="12" t="b">
        <f t="shared" si="514"/>
        <v>0</v>
      </c>
      <c r="W280" s="10">
        <f t="shared" si="540"/>
        <v>-4</v>
      </c>
      <c r="X280" s="10">
        <f t="shared" si="451"/>
        <v>4</v>
      </c>
      <c r="Y280" s="10">
        <f t="shared" si="452"/>
        <v>1</v>
      </c>
      <c r="Z280" s="10">
        <f t="shared" si="453"/>
        <v>2</v>
      </c>
      <c r="AA280" s="10">
        <f t="shared" si="454"/>
        <v>-2</v>
      </c>
      <c r="AB280" s="10">
        <f t="shared" si="455"/>
        <v>3</v>
      </c>
      <c r="AC280" s="10">
        <f t="shared" si="456"/>
        <v>0</v>
      </c>
      <c r="AD280" s="12" t="b">
        <f t="shared" si="541"/>
        <v>0</v>
      </c>
      <c r="AE280" s="10">
        <f t="shared" si="542"/>
        <v>-4</v>
      </c>
      <c r="AF280" s="10">
        <f t="shared" si="457"/>
        <v>-1</v>
      </c>
      <c r="AG280" s="10">
        <f t="shared" si="458"/>
        <v>-2</v>
      </c>
      <c r="AH280" s="10">
        <f t="shared" si="459"/>
        <v>2</v>
      </c>
      <c r="AI280" s="10">
        <f t="shared" si="460"/>
        <v>-3</v>
      </c>
      <c r="AJ280" s="10">
        <f t="shared" si="461"/>
        <v>0</v>
      </c>
      <c r="AK280" s="12" t="b">
        <f t="shared" si="543"/>
        <v>0</v>
      </c>
      <c r="AL280" s="10" t="str">
        <f t="shared" si="544"/>
        <v>51</v>
      </c>
      <c r="AM280" s="10" t="str">
        <f t="shared" si="545"/>
        <v>56</v>
      </c>
      <c r="AN280" s="10" t="str">
        <f t="shared" si="546"/>
        <v>86</v>
      </c>
      <c r="AO280" s="10" t="str">
        <f t="shared" si="547"/>
        <v>99</v>
      </c>
      <c r="AP280" s="13">
        <f t="shared" si="462"/>
        <v>5</v>
      </c>
      <c r="AQ280" s="13">
        <f t="shared" si="463"/>
        <v>30</v>
      </c>
      <c r="AR280" s="13">
        <f t="shared" si="548"/>
        <v>13</v>
      </c>
      <c r="AS280" s="12" t="b">
        <f t="shared" si="549"/>
        <v>0</v>
      </c>
      <c r="AT280" s="10" t="str">
        <f t="shared" si="550"/>
        <v>51</v>
      </c>
      <c r="AU280" s="10" t="str">
        <f t="shared" si="551"/>
        <v>56</v>
      </c>
      <c r="AV280" s="10" t="str">
        <f t="shared" si="552"/>
        <v>86</v>
      </c>
      <c r="AW280" s="10" t="str">
        <f t="shared" si="553"/>
        <v>99</v>
      </c>
      <c r="AX280" s="13">
        <f t="shared" si="554"/>
        <v>-5</v>
      </c>
      <c r="AY280" s="13">
        <f t="shared" si="515"/>
        <v>-30</v>
      </c>
      <c r="AZ280" s="13">
        <f t="shared" si="555"/>
        <v>-13</v>
      </c>
      <c r="BA280" s="12" t="b">
        <f t="shared" si="556"/>
        <v>0</v>
      </c>
      <c r="BB280" s="12" t="b">
        <f t="shared" si="464"/>
        <v>0</v>
      </c>
      <c r="BC280" t="b">
        <f>IF(OR((O280,V280,AD280,AK280,AS280,BA280)),TRUE,FALSE)</f>
        <v>0</v>
      </c>
      <c r="BD280" t="str">
        <f t="shared" si="465"/>
        <v>غير جميل</v>
      </c>
      <c r="BE280" t="str">
        <f t="shared" si="518"/>
        <v>غير جميل</v>
      </c>
      <c r="BF280" t="str">
        <f t="shared" si="519"/>
        <v>غير جميل</v>
      </c>
      <c r="BG280" t="str">
        <f t="shared" si="520"/>
        <v>غير جميل</v>
      </c>
      <c r="BH280" t="str">
        <f t="shared" si="521"/>
        <v>غير جميل</v>
      </c>
      <c r="BI280" t="str">
        <f t="shared" si="522"/>
        <v>غير جميل</v>
      </c>
      <c r="BJ280" t="str">
        <f t="shared" si="523"/>
        <v>غير جميل</v>
      </c>
      <c r="BK280" t="str">
        <f t="shared" si="466"/>
        <v>غير جميل</v>
      </c>
    </row>
    <row r="281" spans="1:63" ht="15.75">
      <c r="A281" s="6" t="s">
        <v>259</v>
      </c>
      <c r="B281" s="7" t="str">
        <f t="shared" ref="B281:I281" si="563">MID($A281,COLUMN(A281),1)</f>
        <v>5</v>
      </c>
      <c r="C281" s="7" t="str">
        <f t="shared" si="563"/>
        <v>1</v>
      </c>
      <c r="D281" s="7" t="str">
        <f t="shared" si="563"/>
        <v>5</v>
      </c>
      <c r="E281" s="7" t="str">
        <f t="shared" si="563"/>
        <v>6</v>
      </c>
      <c r="F281" s="7" t="str">
        <f t="shared" si="563"/>
        <v>8</v>
      </c>
      <c r="G281" s="7" t="str">
        <f t="shared" si="563"/>
        <v>7</v>
      </c>
      <c r="H281" s="7" t="str">
        <f t="shared" si="563"/>
        <v>0</v>
      </c>
      <c r="I281" s="7" t="str">
        <f t="shared" si="563"/>
        <v>1</v>
      </c>
      <c r="J281" s="8" t="str">
        <f t="shared" si="512"/>
        <v>No</v>
      </c>
      <c r="K281" s="3" t="str">
        <f t="shared" si="513"/>
        <v>No</v>
      </c>
      <c r="M281" s="10">
        <f t="shared" si="533"/>
        <v>5</v>
      </c>
      <c r="N281" s="10">
        <f t="shared" si="450"/>
        <v>2</v>
      </c>
      <c r="O281" s="12" t="b">
        <f t="shared" si="517"/>
        <v>0</v>
      </c>
      <c r="P281" s="10" t="str">
        <f t="shared" si="534"/>
        <v>51</v>
      </c>
      <c r="Q281" s="10" t="str">
        <f t="shared" si="535"/>
        <v>56</v>
      </c>
      <c r="R281" s="10" t="str">
        <f t="shared" si="536"/>
        <v>87</v>
      </c>
      <c r="S281" s="10" t="str">
        <f t="shared" si="537"/>
        <v>01</v>
      </c>
      <c r="T281" s="13" t="e">
        <f t="shared" si="538"/>
        <v>#N/A</v>
      </c>
      <c r="U281" s="13">
        <f t="shared" si="539"/>
        <v>0</v>
      </c>
      <c r="V281" s="12" t="b">
        <f t="shared" si="514"/>
        <v>0</v>
      </c>
      <c r="W281" s="10">
        <f t="shared" si="540"/>
        <v>-4</v>
      </c>
      <c r="X281" s="10">
        <f t="shared" si="451"/>
        <v>4</v>
      </c>
      <c r="Y281" s="10">
        <f t="shared" si="452"/>
        <v>1</v>
      </c>
      <c r="Z281" s="10">
        <f t="shared" si="453"/>
        <v>2</v>
      </c>
      <c r="AA281" s="10">
        <f t="shared" si="454"/>
        <v>-1</v>
      </c>
      <c r="AB281" s="10">
        <f t="shared" si="455"/>
        <v>-7</v>
      </c>
      <c r="AC281" s="10">
        <f t="shared" si="456"/>
        <v>1</v>
      </c>
      <c r="AD281" s="12" t="b">
        <f t="shared" si="541"/>
        <v>0</v>
      </c>
      <c r="AE281" s="10">
        <f t="shared" si="542"/>
        <v>-4</v>
      </c>
      <c r="AF281" s="10">
        <f t="shared" si="457"/>
        <v>-1</v>
      </c>
      <c r="AG281" s="10">
        <f t="shared" si="458"/>
        <v>-2</v>
      </c>
      <c r="AH281" s="10">
        <f t="shared" si="459"/>
        <v>1</v>
      </c>
      <c r="AI281" s="10">
        <f t="shared" si="460"/>
        <v>7</v>
      </c>
      <c r="AJ281" s="10">
        <f t="shared" si="461"/>
        <v>-1</v>
      </c>
      <c r="AK281" s="12" t="b">
        <f t="shared" si="543"/>
        <v>0</v>
      </c>
      <c r="AL281" s="10" t="str">
        <f t="shared" si="544"/>
        <v>51</v>
      </c>
      <c r="AM281" s="10" t="str">
        <f t="shared" si="545"/>
        <v>56</v>
      </c>
      <c r="AN281" s="10" t="str">
        <f t="shared" si="546"/>
        <v>87</v>
      </c>
      <c r="AO281" s="10" t="str">
        <f t="shared" si="547"/>
        <v>01</v>
      </c>
      <c r="AP281" s="13">
        <f t="shared" si="462"/>
        <v>5</v>
      </c>
      <c r="AQ281" s="13">
        <f t="shared" si="463"/>
        <v>31</v>
      </c>
      <c r="AR281" s="13">
        <f t="shared" si="548"/>
        <v>-86</v>
      </c>
      <c r="AS281" s="12" t="b">
        <f t="shared" si="549"/>
        <v>0</v>
      </c>
      <c r="AT281" s="10" t="str">
        <f t="shared" si="550"/>
        <v>51</v>
      </c>
      <c r="AU281" s="10" t="str">
        <f t="shared" si="551"/>
        <v>56</v>
      </c>
      <c r="AV281" s="10" t="str">
        <f t="shared" si="552"/>
        <v>87</v>
      </c>
      <c r="AW281" s="10" t="str">
        <f t="shared" si="553"/>
        <v>01</v>
      </c>
      <c r="AX281" s="13">
        <f t="shared" si="554"/>
        <v>-5</v>
      </c>
      <c r="AY281" s="13">
        <f t="shared" si="515"/>
        <v>-31</v>
      </c>
      <c r="AZ281" s="13">
        <f t="shared" si="555"/>
        <v>86</v>
      </c>
      <c r="BA281" s="12" t="b">
        <f t="shared" si="556"/>
        <v>0</v>
      </c>
      <c r="BB281" s="12" t="b">
        <f t="shared" si="464"/>
        <v>0</v>
      </c>
      <c r="BC281" t="b">
        <f>IF(OR((O281,V281,AD281,AK281,AS281,BA281)),TRUE,FALSE)</f>
        <v>0</v>
      </c>
      <c r="BD281" t="str">
        <f t="shared" si="465"/>
        <v>غير جميل</v>
      </c>
      <c r="BE281" t="str">
        <f t="shared" si="518"/>
        <v>غير جميل</v>
      </c>
      <c r="BF281" t="str">
        <f t="shared" si="519"/>
        <v>غير جميل</v>
      </c>
      <c r="BG281" t="str">
        <f t="shared" si="520"/>
        <v>غير جميل</v>
      </c>
      <c r="BH281" t="str">
        <f t="shared" si="521"/>
        <v>غير جميل</v>
      </c>
      <c r="BI281" t="str">
        <f t="shared" si="522"/>
        <v>غير جميل</v>
      </c>
      <c r="BJ281" t="str">
        <f t="shared" si="523"/>
        <v>غير جميل</v>
      </c>
      <c r="BK281" t="str">
        <f t="shared" si="466"/>
        <v>غير جميل</v>
      </c>
    </row>
    <row r="282" spans="1:63" ht="15.75">
      <c r="A282" s="6" t="s">
        <v>260</v>
      </c>
      <c r="B282" s="7" t="str">
        <f t="shared" ref="B282:I282" si="564">MID($A282,COLUMN(A282),1)</f>
        <v>5</v>
      </c>
      <c r="C282" s="7" t="str">
        <f t="shared" si="564"/>
        <v>1</v>
      </c>
      <c r="D282" s="7" t="str">
        <f t="shared" si="564"/>
        <v>5</v>
      </c>
      <c r="E282" s="7" t="str">
        <f t="shared" si="564"/>
        <v>6</v>
      </c>
      <c r="F282" s="7" t="str">
        <f t="shared" si="564"/>
        <v>8</v>
      </c>
      <c r="G282" s="7" t="str">
        <f t="shared" si="564"/>
        <v>7</v>
      </c>
      <c r="H282" s="7" t="str">
        <f t="shared" si="564"/>
        <v>6</v>
      </c>
      <c r="I282" s="7" t="str">
        <f t="shared" si="564"/>
        <v>8</v>
      </c>
      <c r="J282" s="8" t="str">
        <f t="shared" si="512"/>
        <v>No</v>
      </c>
      <c r="K282" s="3" t="str">
        <f t="shared" si="513"/>
        <v>No</v>
      </c>
      <c r="M282" s="10">
        <f t="shared" si="533"/>
        <v>5</v>
      </c>
      <c r="N282" s="10">
        <f t="shared" si="450"/>
        <v>2</v>
      </c>
      <c r="O282" s="12" t="b">
        <f t="shared" si="517"/>
        <v>0</v>
      </c>
      <c r="P282" s="10" t="str">
        <f t="shared" si="534"/>
        <v>51</v>
      </c>
      <c r="Q282" s="10" t="str">
        <f t="shared" si="535"/>
        <v>56</v>
      </c>
      <c r="R282" s="10" t="str">
        <f t="shared" si="536"/>
        <v>87</v>
      </c>
      <c r="S282" s="10" t="str">
        <f t="shared" si="537"/>
        <v>68</v>
      </c>
      <c r="T282" s="13" t="e">
        <f t="shared" si="538"/>
        <v>#N/A</v>
      </c>
      <c r="U282" s="13">
        <f t="shared" si="539"/>
        <v>0</v>
      </c>
      <c r="V282" s="12" t="b">
        <f t="shared" si="514"/>
        <v>0</v>
      </c>
      <c r="W282" s="10">
        <f t="shared" si="540"/>
        <v>-4</v>
      </c>
      <c r="X282" s="10">
        <f t="shared" si="451"/>
        <v>4</v>
      </c>
      <c r="Y282" s="10">
        <f t="shared" si="452"/>
        <v>1</v>
      </c>
      <c r="Z282" s="10">
        <f t="shared" si="453"/>
        <v>2</v>
      </c>
      <c r="AA282" s="10">
        <f t="shared" si="454"/>
        <v>-1</v>
      </c>
      <c r="AB282" s="10">
        <f t="shared" si="455"/>
        <v>-1</v>
      </c>
      <c r="AC282" s="10">
        <f t="shared" si="456"/>
        <v>2</v>
      </c>
      <c r="AD282" s="12" t="b">
        <f t="shared" si="541"/>
        <v>0</v>
      </c>
      <c r="AE282" s="10">
        <f t="shared" si="542"/>
        <v>-4</v>
      </c>
      <c r="AF282" s="10">
        <f t="shared" si="457"/>
        <v>-1</v>
      </c>
      <c r="AG282" s="10">
        <f t="shared" si="458"/>
        <v>-2</v>
      </c>
      <c r="AH282" s="10">
        <f t="shared" si="459"/>
        <v>1</v>
      </c>
      <c r="AI282" s="10">
        <f t="shared" si="460"/>
        <v>1</v>
      </c>
      <c r="AJ282" s="10">
        <f t="shared" si="461"/>
        <v>-2</v>
      </c>
      <c r="AK282" s="12" t="b">
        <f t="shared" si="543"/>
        <v>0</v>
      </c>
      <c r="AL282" s="10" t="str">
        <f t="shared" si="544"/>
        <v>51</v>
      </c>
      <c r="AM282" s="10" t="str">
        <f t="shared" si="545"/>
        <v>56</v>
      </c>
      <c r="AN282" s="10" t="str">
        <f t="shared" si="546"/>
        <v>87</v>
      </c>
      <c r="AO282" s="10" t="str">
        <f t="shared" si="547"/>
        <v>68</v>
      </c>
      <c r="AP282" s="13">
        <f t="shared" si="462"/>
        <v>5</v>
      </c>
      <c r="AQ282" s="13">
        <f t="shared" si="463"/>
        <v>31</v>
      </c>
      <c r="AR282" s="13">
        <f t="shared" si="548"/>
        <v>-19</v>
      </c>
      <c r="AS282" s="12" t="b">
        <f t="shared" si="549"/>
        <v>0</v>
      </c>
      <c r="AT282" s="10" t="str">
        <f t="shared" si="550"/>
        <v>51</v>
      </c>
      <c r="AU282" s="10" t="str">
        <f t="shared" si="551"/>
        <v>56</v>
      </c>
      <c r="AV282" s="10" t="str">
        <f t="shared" si="552"/>
        <v>87</v>
      </c>
      <c r="AW282" s="10" t="str">
        <f t="shared" si="553"/>
        <v>68</v>
      </c>
      <c r="AX282" s="13">
        <f t="shared" si="554"/>
        <v>-5</v>
      </c>
      <c r="AY282" s="13">
        <f t="shared" si="515"/>
        <v>-31</v>
      </c>
      <c r="AZ282" s="13">
        <f t="shared" si="555"/>
        <v>19</v>
      </c>
      <c r="BA282" s="12" t="b">
        <f t="shared" si="556"/>
        <v>0</v>
      </c>
      <c r="BB282" s="12" t="b">
        <f t="shared" si="464"/>
        <v>0</v>
      </c>
      <c r="BC282" t="b">
        <f>IF(OR((O282,V282,AD282,AK282,AS282,BA282)),TRUE,FALSE)</f>
        <v>0</v>
      </c>
      <c r="BD282" t="str">
        <f t="shared" si="465"/>
        <v>غير جميل</v>
      </c>
      <c r="BE282" t="str">
        <f t="shared" si="518"/>
        <v>غير جميل</v>
      </c>
      <c r="BF282" t="str">
        <f t="shared" si="519"/>
        <v>غير جميل</v>
      </c>
      <c r="BG282" t="str">
        <f t="shared" si="520"/>
        <v>غير جميل</v>
      </c>
      <c r="BH282" t="str">
        <f t="shared" si="521"/>
        <v>غير جميل</v>
      </c>
      <c r="BI282" t="str">
        <f t="shared" si="522"/>
        <v>غير جميل</v>
      </c>
      <c r="BJ282" t="str">
        <f t="shared" si="523"/>
        <v>غير جميل</v>
      </c>
      <c r="BK282" t="str">
        <f t="shared" si="466"/>
        <v>غير جميل</v>
      </c>
    </row>
    <row r="283" spans="1:63" ht="15.75">
      <c r="A283" s="6" t="s">
        <v>261</v>
      </c>
      <c r="B283" s="7" t="str">
        <f t="shared" ref="B283:I283" si="565">MID($A283,COLUMN(A283),1)</f>
        <v>5</v>
      </c>
      <c r="C283" s="7" t="str">
        <f t="shared" si="565"/>
        <v>1</v>
      </c>
      <c r="D283" s="7" t="str">
        <f t="shared" si="565"/>
        <v>5</v>
      </c>
      <c r="E283" s="7" t="str">
        <f t="shared" si="565"/>
        <v>6</v>
      </c>
      <c r="F283" s="7" t="str">
        <f t="shared" si="565"/>
        <v>9</v>
      </c>
      <c r="G283" s="7" t="str">
        <f t="shared" si="565"/>
        <v>0</v>
      </c>
      <c r="H283" s="7" t="str">
        <f t="shared" si="565"/>
        <v>5</v>
      </c>
      <c r="I283" s="7" t="str">
        <f t="shared" si="565"/>
        <v>9</v>
      </c>
      <c r="J283" s="8" t="str">
        <f t="shared" si="512"/>
        <v>No</v>
      </c>
      <c r="K283" s="3" t="str">
        <f t="shared" si="513"/>
        <v>No</v>
      </c>
      <c r="M283" s="10">
        <f t="shared" si="533"/>
        <v>5</v>
      </c>
      <c r="N283" s="10">
        <f t="shared" ref="N283:N346" si="566">COUNTIF(B283:I283,M283)</f>
        <v>3</v>
      </c>
      <c r="O283" s="12" t="b">
        <f t="shared" si="517"/>
        <v>0</v>
      </c>
      <c r="P283" s="10" t="str">
        <f t="shared" si="534"/>
        <v>51</v>
      </c>
      <c r="Q283" s="10" t="str">
        <f t="shared" si="535"/>
        <v>56</v>
      </c>
      <c r="R283" s="10" t="str">
        <f t="shared" si="536"/>
        <v>90</v>
      </c>
      <c r="S283" s="10" t="str">
        <f t="shared" si="537"/>
        <v>59</v>
      </c>
      <c r="T283" s="13" t="e">
        <f t="shared" si="538"/>
        <v>#N/A</v>
      </c>
      <c r="U283" s="13">
        <f t="shared" si="539"/>
        <v>0</v>
      </c>
      <c r="V283" s="12" t="b">
        <f t="shared" si="514"/>
        <v>0</v>
      </c>
      <c r="W283" s="10">
        <f t="shared" si="540"/>
        <v>-4</v>
      </c>
      <c r="X283" s="10">
        <f t="shared" ref="X283:X346" si="567">D283-C283</f>
        <v>4</v>
      </c>
      <c r="Y283" s="10">
        <f t="shared" ref="Y283:Y346" si="568">E283-D283</f>
        <v>1</v>
      </c>
      <c r="Z283" s="10">
        <f t="shared" ref="Z283:Z346" si="569">F283-E283</f>
        <v>3</v>
      </c>
      <c r="AA283" s="10">
        <f t="shared" ref="AA283:AA346" si="570">G283-F283</f>
        <v>-9</v>
      </c>
      <c r="AB283" s="10">
        <f t="shared" ref="AB283:AB346" si="571">H283-G283</f>
        <v>5</v>
      </c>
      <c r="AC283" s="10">
        <f t="shared" ref="AC283:AC346" si="572">I283-H283</f>
        <v>4</v>
      </c>
      <c r="AD283" s="12" t="b">
        <f t="shared" si="541"/>
        <v>0</v>
      </c>
      <c r="AE283" s="10">
        <f t="shared" si="542"/>
        <v>-4</v>
      </c>
      <c r="AF283" s="10">
        <f t="shared" ref="AF283:AF346" si="573">D283-E283</f>
        <v>-1</v>
      </c>
      <c r="AG283" s="10">
        <f t="shared" ref="AG283:AG346" si="574">E283-F283</f>
        <v>-3</v>
      </c>
      <c r="AH283" s="10">
        <f t="shared" ref="AH283:AH346" si="575">F283-G283</f>
        <v>9</v>
      </c>
      <c r="AI283" s="10">
        <f t="shared" ref="AI283:AI346" si="576">G283-H283</f>
        <v>-5</v>
      </c>
      <c r="AJ283" s="10">
        <f t="shared" ref="AJ283:AJ346" si="577">H283-I283</f>
        <v>-4</v>
      </c>
      <c r="AK283" s="12" t="b">
        <f t="shared" si="543"/>
        <v>0</v>
      </c>
      <c r="AL283" s="10" t="str">
        <f t="shared" si="544"/>
        <v>51</v>
      </c>
      <c r="AM283" s="10" t="str">
        <f t="shared" si="545"/>
        <v>56</v>
      </c>
      <c r="AN283" s="10" t="str">
        <f t="shared" si="546"/>
        <v>90</v>
      </c>
      <c r="AO283" s="10" t="str">
        <f t="shared" si="547"/>
        <v>59</v>
      </c>
      <c r="AP283" s="13">
        <f t="shared" ref="AP283:AP346" si="578">AM283-AL283</f>
        <v>5</v>
      </c>
      <c r="AQ283" s="13">
        <f t="shared" ref="AQ283:AQ346" si="579">AN283-AM283</f>
        <v>34</v>
      </c>
      <c r="AR283" s="13">
        <f t="shared" si="548"/>
        <v>-31</v>
      </c>
      <c r="AS283" s="12" t="b">
        <f t="shared" si="549"/>
        <v>0</v>
      </c>
      <c r="AT283" s="10" t="str">
        <f t="shared" si="550"/>
        <v>51</v>
      </c>
      <c r="AU283" s="10" t="str">
        <f t="shared" si="551"/>
        <v>56</v>
      </c>
      <c r="AV283" s="10" t="str">
        <f t="shared" si="552"/>
        <v>90</v>
      </c>
      <c r="AW283" s="10" t="str">
        <f t="shared" si="553"/>
        <v>59</v>
      </c>
      <c r="AX283" s="13">
        <f t="shared" si="554"/>
        <v>-5</v>
      </c>
      <c r="AY283" s="13">
        <f t="shared" si="515"/>
        <v>-34</v>
      </c>
      <c r="AZ283" s="13">
        <f t="shared" si="555"/>
        <v>31</v>
      </c>
      <c r="BA283" s="12" t="b">
        <f t="shared" si="556"/>
        <v>0</v>
      </c>
      <c r="BB283" s="12" t="b">
        <f t="shared" ref="BB283:BB346" si="580">IF(AND((B283=C283),(C283=D283),(D283=E283),(F283=G283),(G283=H283),(H283=I283)),TRUE,FALSE)</f>
        <v>0</v>
      </c>
      <c r="BC283" t="b">
        <f>IF(OR((O283,V283,AD283,AK283,AS283,BA283)),TRUE,FALSE)</f>
        <v>0</v>
      </c>
      <c r="BD283" t="str">
        <f t="shared" ref="BD283:BD346" si="581">IF(O283,$M$1,IF(V283,$P$1,IF(AD283,$W$1,IF(AK283,$AE$1,IF(AS283,$AL$1,IF(BA283,$AT$1,IF(BB283,$BB$1,"غير جميل")))))))</f>
        <v>غير جميل</v>
      </c>
      <c r="BE283" t="str">
        <f t="shared" si="518"/>
        <v>غير جميل</v>
      </c>
      <c r="BF283" t="str">
        <f t="shared" si="519"/>
        <v>غير جميل</v>
      </c>
      <c r="BG283" t="str">
        <f t="shared" si="520"/>
        <v>غير جميل</v>
      </c>
      <c r="BH283" t="str">
        <f t="shared" si="521"/>
        <v>غير جميل</v>
      </c>
      <c r="BI283" t="str">
        <f t="shared" si="522"/>
        <v>غير جميل</v>
      </c>
      <c r="BJ283" t="str">
        <f t="shared" si="523"/>
        <v>غير جميل</v>
      </c>
      <c r="BK283" t="str">
        <f t="shared" ref="BK283:BK346" si="582">IF(BB283,$BB$1,"غير جميل")</f>
        <v>غير جميل</v>
      </c>
    </row>
    <row r="284" spans="1:63" ht="15.75">
      <c r="A284" s="6" t="s">
        <v>262</v>
      </c>
      <c r="B284" s="7" t="str">
        <f t="shared" ref="B284:I284" si="583">MID($A284,COLUMN(A284),1)</f>
        <v>5</v>
      </c>
      <c r="C284" s="7" t="str">
        <f t="shared" si="583"/>
        <v>1</v>
      </c>
      <c r="D284" s="7" t="str">
        <f t="shared" si="583"/>
        <v>5</v>
      </c>
      <c r="E284" s="7" t="str">
        <f t="shared" si="583"/>
        <v>6</v>
      </c>
      <c r="F284" s="7" t="str">
        <f t="shared" si="583"/>
        <v>9</v>
      </c>
      <c r="G284" s="7" t="str">
        <f t="shared" si="583"/>
        <v>0</v>
      </c>
      <c r="H284" s="7" t="str">
        <f t="shared" si="583"/>
        <v>7</v>
      </c>
      <c r="I284" s="7" t="str">
        <f t="shared" si="583"/>
        <v>7</v>
      </c>
      <c r="J284" s="8" t="str">
        <f t="shared" si="512"/>
        <v>No</v>
      </c>
      <c r="K284" s="3" t="str">
        <f t="shared" si="513"/>
        <v>No</v>
      </c>
      <c r="M284" s="10">
        <f t="shared" si="533"/>
        <v>5</v>
      </c>
      <c r="N284" s="10">
        <f t="shared" si="566"/>
        <v>2</v>
      </c>
      <c r="O284" s="12" t="b">
        <f t="shared" si="517"/>
        <v>0</v>
      </c>
      <c r="P284" s="10" t="str">
        <f t="shared" si="534"/>
        <v>51</v>
      </c>
      <c r="Q284" s="10" t="str">
        <f t="shared" si="535"/>
        <v>56</v>
      </c>
      <c r="R284" s="10" t="str">
        <f t="shared" si="536"/>
        <v>90</v>
      </c>
      <c r="S284" s="10" t="str">
        <f t="shared" si="537"/>
        <v>77</v>
      </c>
      <c r="T284" s="13" t="e">
        <f t="shared" si="538"/>
        <v>#N/A</v>
      </c>
      <c r="U284" s="13">
        <f t="shared" si="539"/>
        <v>0</v>
      </c>
      <c r="V284" s="12" t="b">
        <f t="shared" si="514"/>
        <v>0</v>
      </c>
      <c r="W284" s="10">
        <f t="shared" si="540"/>
        <v>-4</v>
      </c>
      <c r="X284" s="10">
        <f t="shared" si="567"/>
        <v>4</v>
      </c>
      <c r="Y284" s="10">
        <f t="shared" si="568"/>
        <v>1</v>
      </c>
      <c r="Z284" s="10">
        <f t="shared" si="569"/>
        <v>3</v>
      </c>
      <c r="AA284" s="10">
        <f t="shared" si="570"/>
        <v>-9</v>
      </c>
      <c r="AB284" s="10">
        <f t="shared" si="571"/>
        <v>7</v>
      </c>
      <c r="AC284" s="10">
        <f t="shared" si="572"/>
        <v>0</v>
      </c>
      <c r="AD284" s="12" t="b">
        <f t="shared" si="541"/>
        <v>0</v>
      </c>
      <c r="AE284" s="10">
        <f t="shared" si="542"/>
        <v>-4</v>
      </c>
      <c r="AF284" s="10">
        <f t="shared" si="573"/>
        <v>-1</v>
      </c>
      <c r="AG284" s="10">
        <f t="shared" si="574"/>
        <v>-3</v>
      </c>
      <c r="AH284" s="10">
        <f t="shared" si="575"/>
        <v>9</v>
      </c>
      <c r="AI284" s="10">
        <f t="shared" si="576"/>
        <v>-7</v>
      </c>
      <c r="AJ284" s="10">
        <f t="shared" si="577"/>
        <v>0</v>
      </c>
      <c r="AK284" s="12" t="b">
        <f t="shared" si="543"/>
        <v>0</v>
      </c>
      <c r="AL284" s="10" t="str">
        <f t="shared" si="544"/>
        <v>51</v>
      </c>
      <c r="AM284" s="10" t="str">
        <f t="shared" si="545"/>
        <v>56</v>
      </c>
      <c r="AN284" s="10" t="str">
        <f t="shared" si="546"/>
        <v>90</v>
      </c>
      <c r="AO284" s="10" t="str">
        <f t="shared" si="547"/>
        <v>77</v>
      </c>
      <c r="AP284" s="13">
        <f t="shared" si="578"/>
        <v>5</v>
      </c>
      <c r="AQ284" s="13">
        <f t="shared" si="579"/>
        <v>34</v>
      </c>
      <c r="AR284" s="13">
        <f t="shared" si="548"/>
        <v>-13</v>
      </c>
      <c r="AS284" s="12" t="b">
        <f t="shared" si="549"/>
        <v>0</v>
      </c>
      <c r="AT284" s="10" t="str">
        <f t="shared" si="550"/>
        <v>51</v>
      </c>
      <c r="AU284" s="10" t="str">
        <f t="shared" si="551"/>
        <v>56</v>
      </c>
      <c r="AV284" s="10" t="str">
        <f t="shared" si="552"/>
        <v>90</v>
      </c>
      <c r="AW284" s="10" t="str">
        <f t="shared" si="553"/>
        <v>77</v>
      </c>
      <c r="AX284" s="13">
        <f t="shared" si="554"/>
        <v>-5</v>
      </c>
      <c r="AY284" s="13">
        <f t="shared" si="515"/>
        <v>-34</v>
      </c>
      <c r="AZ284" s="13">
        <f t="shared" si="555"/>
        <v>13</v>
      </c>
      <c r="BA284" s="12" t="b">
        <f t="shared" si="556"/>
        <v>0</v>
      </c>
      <c r="BB284" s="12" t="b">
        <f t="shared" si="580"/>
        <v>0</v>
      </c>
      <c r="BC284" t="b">
        <f>IF(OR((O284,V284,AD284,AK284,AS284,BA284)),TRUE,FALSE)</f>
        <v>0</v>
      </c>
      <c r="BD284" t="str">
        <f t="shared" si="581"/>
        <v>غير جميل</v>
      </c>
      <c r="BE284" t="str">
        <f t="shared" si="518"/>
        <v>غير جميل</v>
      </c>
      <c r="BF284" t="str">
        <f t="shared" si="519"/>
        <v>غير جميل</v>
      </c>
      <c r="BG284" t="str">
        <f t="shared" si="520"/>
        <v>غير جميل</v>
      </c>
      <c r="BH284" t="str">
        <f t="shared" si="521"/>
        <v>غير جميل</v>
      </c>
      <c r="BI284" t="str">
        <f t="shared" si="522"/>
        <v>غير جميل</v>
      </c>
      <c r="BJ284" t="str">
        <f t="shared" si="523"/>
        <v>غير جميل</v>
      </c>
      <c r="BK284" t="str">
        <f t="shared" si="582"/>
        <v>غير جميل</v>
      </c>
    </row>
    <row r="285" spans="1:63" ht="15.75">
      <c r="A285" s="6" t="s">
        <v>263</v>
      </c>
      <c r="B285" s="7" t="str">
        <f t="shared" ref="B285:I285" si="584">MID($A285,COLUMN(A285),1)</f>
        <v>5</v>
      </c>
      <c r="C285" s="7" t="str">
        <f t="shared" si="584"/>
        <v>1</v>
      </c>
      <c r="D285" s="7" t="str">
        <f t="shared" si="584"/>
        <v>5</v>
      </c>
      <c r="E285" s="7" t="str">
        <f t="shared" si="584"/>
        <v>6</v>
      </c>
      <c r="F285" s="7" t="str">
        <f t="shared" si="584"/>
        <v>9</v>
      </c>
      <c r="G285" s="7" t="str">
        <f t="shared" si="584"/>
        <v>0</v>
      </c>
      <c r="H285" s="7" t="str">
        <f t="shared" si="584"/>
        <v>9</v>
      </c>
      <c r="I285" s="7" t="str">
        <f t="shared" si="584"/>
        <v>7</v>
      </c>
      <c r="J285" s="8" t="str">
        <f t="shared" si="512"/>
        <v>No</v>
      </c>
      <c r="K285" s="3" t="str">
        <f t="shared" si="513"/>
        <v>No</v>
      </c>
      <c r="M285" s="10">
        <f t="shared" si="533"/>
        <v>5</v>
      </c>
      <c r="N285" s="10">
        <f t="shared" si="566"/>
        <v>2</v>
      </c>
      <c r="O285" s="12" t="b">
        <f t="shared" si="517"/>
        <v>0</v>
      </c>
      <c r="P285" s="10" t="str">
        <f t="shared" si="534"/>
        <v>51</v>
      </c>
      <c r="Q285" s="10" t="str">
        <f t="shared" si="535"/>
        <v>56</v>
      </c>
      <c r="R285" s="10" t="str">
        <f t="shared" si="536"/>
        <v>90</v>
      </c>
      <c r="S285" s="10" t="str">
        <f t="shared" si="537"/>
        <v>97</v>
      </c>
      <c r="T285" s="13" t="e">
        <f t="shared" si="538"/>
        <v>#N/A</v>
      </c>
      <c r="U285" s="13">
        <f t="shared" si="539"/>
        <v>0</v>
      </c>
      <c r="V285" s="12" t="b">
        <f t="shared" si="514"/>
        <v>0</v>
      </c>
      <c r="W285" s="10">
        <f t="shared" si="540"/>
        <v>-4</v>
      </c>
      <c r="X285" s="10">
        <f t="shared" si="567"/>
        <v>4</v>
      </c>
      <c r="Y285" s="10">
        <f t="shared" si="568"/>
        <v>1</v>
      </c>
      <c r="Z285" s="10">
        <f t="shared" si="569"/>
        <v>3</v>
      </c>
      <c r="AA285" s="10">
        <f t="shared" si="570"/>
        <v>-9</v>
      </c>
      <c r="AB285" s="10">
        <f t="shared" si="571"/>
        <v>9</v>
      </c>
      <c r="AC285" s="10">
        <f t="shared" si="572"/>
        <v>-2</v>
      </c>
      <c r="AD285" s="12" t="b">
        <f t="shared" si="541"/>
        <v>0</v>
      </c>
      <c r="AE285" s="10">
        <f t="shared" si="542"/>
        <v>-4</v>
      </c>
      <c r="AF285" s="10">
        <f t="shared" si="573"/>
        <v>-1</v>
      </c>
      <c r="AG285" s="10">
        <f t="shared" si="574"/>
        <v>-3</v>
      </c>
      <c r="AH285" s="10">
        <f t="shared" si="575"/>
        <v>9</v>
      </c>
      <c r="AI285" s="10">
        <f t="shared" si="576"/>
        <v>-9</v>
      </c>
      <c r="AJ285" s="10">
        <f t="shared" si="577"/>
        <v>2</v>
      </c>
      <c r="AK285" s="12" t="b">
        <f t="shared" si="543"/>
        <v>0</v>
      </c>
      <c r="AL285" s="10" t="str">
        <f t="shared" si="544"/>
        <v>51</v>
      </c>
      <c r="AM285" s="10" t="str">
        <f t="shared" si="545"/>
        <v>56</v>
      </c>
      <c r="AN285" s="10" t="str">
        <f t="shared" si="546"/>
        <v>90</v>
      </c>
      <c r="AO285" s="10" t="str">
        <f t="shared" si="547"/>
        <v>97</v>
      </c>
      <c r="AP285" s="13">
        <f t="shared" si="578"/>
        <v>5</v>
      </c>
      <c r="AQ285" s="13">
        <f t="shared" si="579"/>
        <v>34</v>
      </c>
      <c r="AR285" s="13">
        <f t="shared" si="548"/>
        <v>7</v>
      </c>
      <c r="AS285" s="12" t="b">
        <f t="shared" si="549"/>
        <v>0</v>
      </c>
      <c r="AT285" s="10" t="str">
        <f t="shared" si="550"/>
        <v>51</v>
      </c>
      <c r="AU285" s="10" t="str">
        <f t="shared" si="551"/>
        <v>56</v>
      </c>
      <c r="AV285" s="10" t="str">
        <f t="shared" si="552"/>
        <v>90</v>
      </c>
      <c r="AW285" s="10" t="str">
        <f t="shared" si="553"/>
        <v>97</v>
      </c>
      <c r="AX285" s="13">
        <f t="shared" si="554"/>
        <v>-5</v>
      </c>
      <c r="AY285" s="13">
        <f t="shared" si="515"/>
        <v>-34</v>
      </c>
      <c r="AZ285" s="13">
        <f t="shared" si="555"/>
        <v>-7</v>
      </c>
      <c r="BA285" s="12" t="b">
        <f t="shared" si="556"/>
        <v>0</v>
      </c>
      <c r="BB285" s="12" t="b">
        <f t="shared" si="580"/>
        <v>0</v>
      </c>
      <c r="BC285" t="b">
        <f>IF(OR((O285,V285,AD285,AK285,AS285,BA285)),TRUE,FALSE)</f>
        <v>0</v>
      </c>
      <c r="BD285" t="str">
        <f t="shared" si="581"/>
        <v>غير جميل</v>
      </c>
      <c r="BE285" t="str">
        <f t="shared" si="518"/>
        <v>غير جميل</v>
      </c>
      <c r="BF285" t="str">
        <f t="shared" si="519"/>
        <v>غير جميل</v>
      </c>
      <c r="BG285" t="str">
        <f t="shared" si="520"/>
        <v>غير جميل</v>
      </c>
      <c r="BH285" t="str">
        <f t="shared" si="521"/>
        <v>غير جميل</v>
      </c>
      <c r="BI285" t="str">
        <f t="shared" si="522"/>
        <v>غير جميل</v>
      </c>
      <c r="BJ285" t="str">
        <f t="shared" si="523"/>
        <v>غير جميل</v>
      </c>
      <c r="BK285" t="str">
        <f t="shared" si="582"/>
        <v>غير جميل</v>
      </c>
    </row>
    <row r="286" spans="1:63" ht="15.75">
      <c r="A286" s="6" t="s">
        <v>264</v>
      </c>
      <c r="B286" s="7" t="str">
        <f t="shared" ref="B286:I286" si="585">MID($A286,COLUMN(A286),1)</f>
        <v>5</v>
      </c>
      <c r="C286" s="7" t="str">
        <f t="shared" si="585"/>
        <v>1</v>
      </c>
      <c r="D286" s="7" t="str">
        <f t="shared" si="585"/>
        <v>5</v>
      </c>
      <c r="E286" s="7" t="str">
        <f t="shared" si="585"/>
        <v>6</v>
      </c>
      <c r="F286" s="7" t="str">
        <f t="shared" si="585"/>
        <v>9</v>
      </c>
      <c r="G286" s="7" t="str">
        <f t="shared" si="585"/>
        <v>1</v>
      </c>
      <c r="H286" s="7" t="str">
        <f t="shared" si="585"/>
        <v>0</v>
      </c>
      <c r="I286" s="7" t="str">
        <f t="shared" si="585"/>
        <v>0</v>
      </c>
      <c r="J286" s="8" t="str">
        <f t="shared" si="512"/>
        <v>No</v>
      </c>
      <c r="K286" s="3" t="str">
        <f t="shared" si="513"/>
        <v>No</v>
      </c>
      <c r="M286" s="10">
        <f t="shared" si="533"/>
        <v>5</v>
      </c>
      <c r="N286" s="10">
        <f t="shared" si="566"/>
        <v>2</v>
      </c>
      <c r="O286" s="12" t="b">
        <f t="shared" si="517"/>
        <v>0</v>
      </c>
      <c r="P286" s="10" t="str">
        <f t="shared" si="534"/>
        <v>51</v>
      </c>
      <c r="Q286" s="10" t="str">
        <f t="shared" si="535"/>
        <v>56</v>
      </c>
      <c r="R286" s="10" t="str">
        <f t="shared" si="536"/>
        <v>91</v>
      </c>
      <c r="S286" s="10" t="str">
        <f t="shared" si="537"/>
        <v>00</v>
      </c>
      <c r="T286" s="13" t="e">
        <f t="shared" si="538"/>
        <v>#N/A</v>
      </c>
      <c r="U286" s="13">
        <f t="shared" si="539"/>
        <v>0</v>
      </c>
      <c r="V286" s="12" t="b">
        <f t="shared" si="514"/>
        <v>0</v>
      </c>
      <c r="W286" s="10">
        <f t="shared" si="540"/>
        <v>-4</v>
      </c>
      <c r="X286" s="10">
        <f t="shared" si="567"/>
        <v>4</v>
      </c>
      <c r="Y286" s="10">
        <f t="shared" si="568"/>
        <v>1</v>
      </c>
      <c r="Z286" s="10">
        <f t="shared" si="569"/>
        <v>3</v>
      </c>
      <c r="AA286" s="10">
        <f t="shared" si="570"/>
        <v>-8</v>
      </c>
      <c r="AB286" s="10">
        <f t="shared" si="571"/>
        <v>-1</v>
      </c>
      <c r="AC286" s="10">
        <f t="shared" si="572"/>
        <v>0</v>
      </c>
      <c r="AD286" s="12" t="b">
        <f t="shared" si="541"/>
        <v>0</v>
      </c>
      <c r="AE286" s="10">
        <f t="shared" si="542"/>
        <v>-4</v>
      </c>
      <c r="AF286" s="10">
        <f t="shared" si="573"/>
        <v>-1</v>
      </c>
      <c r="AG286" s="10">
        <f t="shared" si="574"/>
        <v>-3</v>
      </c>
      <c r="AH286" s="10">
        <f t="shared" si="575"/>
        <v>8</v>
      </c>
      <c r="AI286" s="10">
        <f t="shared" si="576"/>
        <v>1</v>
      </c>
      <c r="AJ286" s="10">
        <f t="shared" si="577"/>
        <v>0</v>
      </c>
      <c r="AK286" s="12" t="b">
        <f t="shared" si="543"/>
        <v>0</v>
      </c>
      <c r="AL286" s="10" t="str">
        <f t="shared" si="544"/>
        <v>51</v>
      </c>
      <c r="AM286" s="10" t="str">
        <f t="shared" si="545"/>
        <v>56</v>
      </c>
      <c r="AN286" s="10" t="str">
        <f t="shared" si="546"/>
        <v>91</v>
      </c>
      <c r="AO286" s="10" t="str">
        <f t="shared" si="547"/>
        <v>00</v>
      </c>
      <c r="AP286" s="13">
        <f t="shared" si="578"/>
        <v>5</v>
      </c>
      <c r="AQ286" s="13">
        <f t="shared" si="579"/>
        <v>35</v>
      </c>
      <c r="AR286" s="13">
        <f t="shared" si="548"/>
        <v>-91</v>
      </c>
      <c r="AS286" s="12" t="b">
        <f t="shared" si="549"/>
        <v>0</v>
      </c>
      <c r="AT286" s="10" t="str">
        <f t="shared" si="550"/>
        <v>51</v>
      </c>
      <c r="AU286" s="10" t="str">
        <f t="shared" si="551"/>
        <v>56</v>
      </c>
      <c r="AV286" s="10" t="str">
        <f t="shared" si="552"/>
        <v>91</v>
      </c>
      <c r="AW286" s="10" t="str">
        <f t="shared" si="553"/>
        <v>00</v>
      </c>
      <c r="AX286" s="13">
        <f t="shared" si="554"/>
        <v>-5</v>
      </c>
      <c r="AY286" s="13">
        <f t="shared" si="515"/>
        <v>-35</v>
      </c>
      <c r="AZ286" s="13">
        <f t="shared" si="555"/>
        <v>91</v>
      </c>
      <c r="BA286" s="12" t="b">
        <f t="shared" si="556"/>
        <v>0</v>
      </c>
      <c r="BB286" s="12" t="b">
        <f t="shared" si="580"/>
        <v>0</v>
      </c>
      <c r="BC286" t="b">
        <f>IF(OR((O286,V286,AD286,AK286,AS286,BA286)),TRUE,FALSE)</f>
        <v>0</v>
      </c>
      <c r="BD286" t="str">
        <f t="shared" si="581"/>
        <v>غير جميل</v>
      </c>
      <c r="BE286" t="str">
        <f t="shared" si="518"/>
        <v>غير جميل</v>
      </c>
      <c r="BF286" t="str">
        <f t="shared" si="519"/>
        <v>غير جميل</v>
      </c>
      <c r="BG286" t="str">
        <f t="shared" si="520"/>
        <v>غير جميل</v>
      </c>
      <c r="BH286" t="str">
        <f t="shared" si="521"/>
        <v>غير جميل</v>
      </c>
      <c r="BI286" t="str">
        <f t="shared" si="522"/>
        <v>غير جميل</v>
      </c>
      <c r="BJ286" t="str">
        <f t="shared" si="523"/>
        <v>غير جميل</v>
      </c>
      <c r="BK286" t="str">
        <f t="shared" si="582"/>
        <v>غير جميل</v>
      </c>
    </row>
    <row r="287" spans="1:63" ht="15.75">
      <c r="A287" s="6" t="s">
        <v>265</v>
      </c>
      <c r="B287" s="7" t="str">
        <f t="shared" ref="B287:I287" si="586">MID($A287,COLUMN(A287),1)</f>
        <v>5</v>
      </c>
      <c r="C287" s="7" t="str">
        <f t="shared" si="586"/>
        <v>1</v>
      </c>
      <c r="D287" s="7" t="str">
        <f t="shared" si="586"/>
        <v>5</v>
      </c>
      <c r="E287" s="7" t="str">
        <f t="shared" si="586"/>
        <v>6</v>
      </c>
      <c r="F287" s="7" t="str">
        <f t="shared" si="586"/>
        <v>9</v>
      </c>
      <c r="G287" s="7" t="str">
        <f t="shared" si="586"/>
        <v>1</v>
      </c>
      <c r="H287" s="7" t="str">
        <f t="shared" si="586"/>
        <v>3</v>
      </c>
      <c r="I287" s="7" t="str">
        <f t="shared" si="586"/>
        <v>6</v>
      </c>
      <c r="J287" s="8" t="str">
        <f t="shared" si="512"/>
        <v>No</v>
      </c>
      <c r="K287" s="3" t="str">
        <f t="shared" si="513"/>
        <v>No</v>
      </c>
      <c r="M287" s="10">
        <f t="shared" si="533"/>
        <v>5</v>
      </c>
      <c r="N287" s="10">
        <f t="shared" si="566"/>
        <v>2</v>
      </c>
      <c r="O287" s="12" t="b">
        <f t="shared" si="517"/>
        <v>0</v>
      </c>
      <c r="P287" s="10" t="str">
        <f t="shared" si="534"/>
        <v>51</v>
      </c>
      <c r="Q287" s="10" t="str">
        <f t="shared" si="535"/>
        <v>56</v>
      </c>
      <c r="R287" s="10" t="str">
        <f t="shared" si="536"/>
        <v>91</v>
      </c>
      <c r="S287" s="10" t="str">
        <f t="shared" si="537"/>
        <v>36</v>
      </c>
      <c r="T287" s="13" t="e">
        <f t="shared" si="538"/>
        <v>#N/A</v>
      </c>
      <c r="U287" s="13">
        <f t="shared" si="539"/>
        <v>0</v>
      </c>
      <c r="V287" s="12" t="b">
        <f t="shared" si="514"/>
        <v>0</v>
      </c>
      <c r="W287" s="10">
        <f t="shared" si="540"/>
        <v>-4</v>
      </c>
      <c r="X287" s="10">
        <f t="shared" si="567"/>
        <v>4</v>
      </c>
      <c r="Y287" s="10">
        <f t="shared" si="568"/>
        <v>1</v>
      </c>
      <c r="Z287" s="10">
        <f t="shared" si="569"/>
        <v>3</v>
      </c>
      <c r="AA287" s="10">
        <f t="shared" si="570"/>
        <v>-8</v>
      </c>
      <c r="AB287" s="10">
        <f t="shared" si="571"/>
        <v>2</v>
      </c>
      <c r="AC287" s="10">
        <f t="shared" si="572"/>
        <v>3</v>
      </c>
      <c r="AD287" s="12" t="b">
        <f t="shared" si="541"/>
        <v>0</v>
      </c>
      <c r="AE287" s="10">
        <f t="shared" si="542"/>
        <v>-4</v>
      </c>
      <c r="AF287" s="10">
        <f t="shared" si="573"/>
        <v>-1</v>
      </c>
      <c r="AG287" s="10">
        <f t="shared" si="574"/>
        <v>-3</v>
      </c>
      <c r="AH287" s="10">
        <f t="shared" si="575"/>
        <v>8</v>
      </c>
      <c r="AI287" s="10">
        <f t="shared" si="576"/>
        <v>-2</v>
      </c>
      <c r="AJ287" s="10">
        <f t="shared" si="577"/>
        <v>-3</v>
      </c>
      <c r="AK287" s="12" t="b">
        <f t="shared" si="543"/>
        <v>0</v>
      </c>
      <c r="AL287" s="10" t="str">
        <f t="shared" si="544"/>
        <v>51</v>
      </c>
      <c r="AM287" s="10" t="str">
        <f t="shared" si="545"/>
        <v>56</v>
      </c>
      <c r="AN287" s="10" t="str">
        <f t="shared" si="546"/>
        <v>91</v>
      </c>
      <c r="AO287" s="10" t="str">
        <f t="shared" si="547"/>
        <v>36</v>
      </c>
      <c r="AP287" s="13">
        <f t="shared" si="578"/>
        <v>5</v>
      </c>
      <c r="AQ287" s="13">
        <f t="shared" si="579"/>
        <v>35</v>
      </c>
      <c r="AR287" s="13">
        <f t="shared" si="548"/>
        <v>-55</v>
      </c>
      <c r="AS287" s="12" t="b">
        <f t="shared" si="549"/>
        <v>0</v>
      </c>
      <c r="AT287" s="10" t="str">
        <f t="shared" si="550"/>
        <v>51</v>
      </c>
      <c r="AU287" s="10" t="str">
        <f t="shared" si="551"/>
        <v>56</v>
      </c>
      <c r="AV287" s="10" t="str">
        <f t="shared" si="552"/>
        <v>91</v>
      </c>
      <c r="AW287" s="10" t="str">
        <f t="shared" si="553"/>
        <v>36</v>
      </c>
      <c r="AX287" s="13">
        <f t="shared" si="554"/>
        <v>-5</v>
      </c>
      <c r="AY287" s="13">
        <f t="shared" si="515"/>
        <v>-35</v>
      </c>
      <c r="AZ287" s="13">
        <f t="shared" si="555"/>
        <v>55</v>
      </c>
      <c r="BA287" s="12" t="b">
        <f t="shared" si="556"/>
        <v>0</v>
      </c>
      <c r="BB287" s="12" t="b">
        <f t="shared" si="580"/>
        <v>0</v>
      </c>
      <c r="BC287" t="b">
        <f>IF(OR((O287,V287,AD287,AK287,AS287,BA287)),TRUE,FALSE)</f>
        <v>0</v>
      </c>
      <c r="BD287" t="str">
        <f t="shared" si="581"/>
        <v>غير جميل</v>
      </c>
      <c r="BE287" t="str">
        <f t="shared" si="518"/>
        <v>غير جميل</v>
      </c>
      <c r="BF287" t="str">
        <f t="shared" si="519"/>
        <v>غير جميل</v>
      </c>
      <c r="BG287" t="str">
        <f t="shared" si="520"/>
        <v>غير جميل</v>
      </c>
      <c r="BH287" t="str">
        <f t="shared" si="521"/>
        <v>غير جميل</v>
      </c>
      <c r="BI287" t="str">
        <f t="shared" si="522"/>
        <v>غير جميل</v>
      </c>
      <c r="BJ287" t="str">
        <f t="shared" si="523"/>
        <v>غير جميل</v>
      </c>
      <c r="BK287" t="str">
        <f t="shared" si="582"/>
        <v>غير جميل</v>
      </c>
    </row>
    <row r="288" spans="1:63" ht="15.75">
      <c r="A288" s="6" t="s">
        <v>266</v>
      </c>
      <c r="B288" s="7" t="str">
        <f t="shared" ref="B288:I288" si="587">MID($A288,COLUMN(A288),1)</f>
        <v>5</v>
      </c>
      <c r="C288" s="7" t="str">
        <f t="shared" si="587"/>
        <v>1</v>
      </c>
      <c r="D288" s="7" t="str">
        <f t="shared" si="587"/>
        <v>5</v>
      </c>
      <c r="E288" s="7" t="str">
        <f t="shared" si="587"/>
        <v>6</v>
      </c>
      <c r="F288" s="7" t="str">
        <f t="shared" si="587"/>
        <v>9</v>
      </c>
      <c r="G288" s="7" t="str">
        <f t="shared" si="587"/>
        <v>2</v>
      </c>
      <c r="H288" s="7" t="str">
        <f t="shared" si="587"/>
        <v>0</v>
      </c>
      <c r="I288" s="7" t="str">
        <f t="shared" si="587"/>
        <v>0</v>
      </c>
      <c r="J288" s="8" t="str">
        <f t="shared" si="512"/>
        <v>No</v>
      </c>
      <c r="K288" s="3" t="str">
        <f t="shared" si="513"/>
        <v>No</v>
      </c>
      <c r="M288" s="10">
        <f t="shared" si="533"/>
        <v>5</v>
      </c>
      <c r="N288" s="10">
        <f t="shared" si="566"/>
        <v>2</v>
      </c>
      <c r="O288" s="12" t="b">
        <f t="shared" si="517"/>
        <v>0</v>
      </c>
      <c r="P288" s="10" t="str">
        <f t="shared" si="534"/>
        <v>51</v>
      </c>
      <c r="Q288" s="10" t="str">
        <f t="shared" si="535"/>
        <v>56</v>
      </c>
      <c r="R288" s="10" t="str">
        <f t="shared" si="536"/>
        <v>92</v>
      </c>
      <c r="S288" s="10" t="str">
        <f t="shared" si="537"/>
        <v>00</v>
      </c>
      <c r="T288" s="13" t="e">
        <f t="shared" si="538"/>
        <v>#N/A</v>
      </c>
      <c r="U288" s="13">
        <f t="shared" si="539"/>
        <v>0</v>
      </c>
      <c r="V288" s="12" t="b">
        <f t="shared" si="514"/>
        <v>0</v>
      </c>
      <c r="W288" s="10">
        <f t="shared" si="540"/>
        <v>-4</v>
      </c>
      <c r="X288" s="10">
        <f t="shared" si="567"/>
        <v>4</v>
      </c>
      <c r="Y288" s="10">
        <f t="shared" si="568"/>
        <v>1</v>
      </c>
      <c r="Z288" s="10">
        <f t="shared" si="569"/>
        <v>3</v>
      </c>
      <c r="AA288" s="10">
        <f t="shared" si="570"/>
        <v>-7</v>
      </c>
      <c r="AB288" s="10">
        <f t="shared" si="571"/>
        <v>-2</v>
      </c>
      <c r="AC288" s="10">
        <f t="shared" si="572"/>
        <v>0</v>
      </c>
      <c r="AD288" s="12" t="b">
        <f t="shared" si="541"/>
        <v>0</v>
      </c>
      <c r="AE288" s="10">
        <f t="shared" si="542"/>
        <v>-4</v>
      </c>
      <c r="AF288" s="10">
        <f t="shared" si="573"/>
        <v>-1</v>
      </c>
      <c r="AG288" s="10">
        <f t="shared" si="574"/>
        <v>-3</v>
      </c>
      <c r="AH288" s="10">
        <f t="shared" si="575"/>
        <v>7</v>
      </c>
      <c r="AI288" s="10">
        <f t="shared" si="576"/>
        <v>2</v>
      </c>
      <c r="AJ288" s="10">
        <f t="shared" si="577"/>
        <v>0</v>
      </c>
      <c r="AK288" s="12" t="b">
        <f t="shared" si="543"/>
        <v>0</v>
      </c>
      <c r="AL288" s="10" t="str">
        <f t="shared" si="544"/>
        <v>51</v>
      </c>
      <c r="AM288" s="10" t="str">
        <f t="shared" si="545"/>
        <v>56</v>
      </c>
      <c r="AN288" s="10" t="str">
        <f t="shared" si="546"/>
        <v>92</v>
      </c>
      <c r="AO288" s="10" t="str">
        <f t="shared" si="547"/>
        <v>00</v>
      </c>
      <c r="AP288" s="13">
        <f t="shared" si="578"/>
        <v>5</v>
      </c>
      <c r="AQ288" s="13">
        <f t="shared" si="579"/>
        <v>36</v>
      </c>
      <c r="AR288" s="13">
        <f t="shared" si="548"/>
        <v>-92</v>
      </c>
      <c r="AS288" s="12" t="b">
        <f t="shared" si="549"/>
        <v>0</v>
      </c>
      <c r="AT288" s="10" t="str">
        <f t="shared" si="550"/>
        <v>51</v>
      </c>
      <c r="AU288" s="10" t="str">
        <f t="shared" si="551"/>
        <v>56</v>
      </c>
      <c r="AV288" s="10" t="str">
        <f t="shared" si="552"/>
        <v>92</v>
      </c>
      <c r="AW288" s="10" t="str">
        <f t="shared" si="553"/>
        <v>00</v>
      </c>
      <c r="AX288" s="13">
        <f t="shared" si="554"/>
        <v>-5</v>
      </c>
      <c r="AY288" s="13">
        <f t="shared" si="515"/>
        <v>-36</v>
      </c>
      <c r="AZ288" s="13">
        <f t="shared" si="555"/>
        <v>92</v>
      </c>
      <c r="BA288" s="12" t="b">
        <f t="shared" si="556"/>
        <v>0</v>
      </c>
      <c r="BB288" s="12" t="b">
        <f t="shared" si="580"/>
        <v>0</v>
      </c>
      <c r="BC288" t="b">
        <f>IF(OR((O288,V288,AD288,AK288,AS288,BA288)),TRUE,FALSE)</f>
        <v>0</v>
      </c>
      <c r="BD288" t="str">
        <f t="shared" si="581"/>
        <v>غير جميل</v>
      </c>
      <c r="BE288" t="str">
        <f t="shared" si="518"/>
        <v>غير جميل</v>
      </c>
      <c r="BF288" t="str">
        <f t="shared" si="519"/>
        <v>غير جميل</v>
      </c>
      <c r="BG288" t="str">
        <f t="shared" si="520"/>
        <v>غير جميل</v>
      </c>
      <c r="BH288" t="str">
        <f t="shared" si="521"/>
        <v>غير جميل</v>
      </c>
      <c r="BI288" t="str">
        <f t="shared" si="522"/>
        <v>غير جميل</v>
      </c>
      <c r="BJ288" t="str">
        <f t="shared" si="523"/>
        <v>غير جميل</v>
      </c>
      <c r="BK288" t="str">
        <f t="shared" si="582"/>
        <v>غير جميل</v>
      </c>
    </row>
    <row r="289" spans="1:63" ht="15.75">
      <c r="A289" s="6" t="s">
        <v>267</v>
      </c>
      <c r="B289" s="7" t="str">
        <f t="shared" ref="B289:I289" si="588">MID($A289,COLUMN(A289),1)</f>
        <v>5</v>
      </c>
      <c r="C289" s="7" t="str">
        <f t="shared" si="588"/>
        <v>1</v>
      </c>
      <c r="D289" s="7" t="str">
        <f t="shared" si="588"/>
        <v>5</v>
      </c>
      <c r="E289" s="7" t="str">
        <f t="shared" si="588"/>
        <v>6</v>
      </c>
      <c r="F289" s="7" t="str">
        <f t="shared" si="588"/>
        <v>9</v>
      </c>
      <c r="G289" s="7" t="str">
        <f t="shared" si="588"/>
        <v>2</v>
      </c>
      <c r="H289" s="7" t="str">
        <f t="shared" si="588"/>
        <v>3</v>
      </c>
      <c r="I289" s="7" t="str">
        <f t="shared" si="588"/>
        <v>2</v>
      </c>
      <c r="J289" s="8" t="str">
        <f t="shared" si="512"/>
        <v>No</v>
      </c>
      <c r="K289" s="3" t="str">
        <f t="shared" si="513"/>
        <v>No</v>
      </c>
      <c r="M289" s="10">
        <f t="shared" si="533"/>
        <v>5</v>
      </c>
      <c r="N289" s="10">
        <f t="shared" si="566"/>
        <v>2</v>
      </c>
      <c r="O289" s="12" t="b">
        <f t="shared" si="517"/>
        <v>0</v>
      </c>
      <c r="P289" s="10" t="str">
        <f t="shared" si="534"/>
        <v>51</v>
      </c>
      <c r="Q289" s="10" t="str">
        <f t="shared" si="535"/>
        <v>56</v>
      </c>
      <c r="R289" s="10" t="str">
        <f t="shared" si="536"/>
        <v>92</v>
      </c>
      <c r="S289" s="10" t="str">
        <f t="shared" si="537"/>
        <v>32</v>
      </c>
      <c r="T289" s="13" t="e">
        <f t="shared" si="538"/>
        <v>#N/A</v>
      </c>
      <c r="U289" s="13">
        <f t="shared" si="539"/>
        <v>0</v>
      </c>
      <c r="V289" s="12" t="b">
        <f t="shared" si="514"/>
        <v>0</v>
      </c>
      <c r="W289" s="10">
        <f t="shared" si="540"/>
        <v>-4</v>
      </c>
      <c r="X289" s="10">
        <f t="shared" si="567"/>
        <v>4</v>
      </c>
      <c r="Y289" s="10">
        <f t="shared" si="568"/>
        <v>1</v>
      </c>
      <c r="Z289" s="10">
        <f t="shared" si="569"/>
        <v>3</v>
      </c>
      <c r="AA289" s="10">
        <f t="shared" si="570"/>
        <v>-7</v>
      </c>
      <c r="AB289" s="10">
        <f t="shared" si="571"/>
        <v>1</v>
      </c>
      <c r="AC289" s="10">
        <f t="shared" si="572"/>
        <v>-1</v>
      </c>
      <c r="AD289" s="12" t="b">
        <f t="shared" si="541"/>
        <v>0</v>
      </c>
      <c r="AE289" s="10">
        <f t="shared" si="542"/>
        <v>-4</v>
      </c>
      <c r="AF289" s="10">
        <f t="shared" si="573"/>
        <v>-1</v>
      </c>
      <c r="AG289" s="10">
        <f t="shared" si="574"/>
        <v>-3</v>
      </c>
      <c r="AH289" s="10">
        <f t="shared" si="575"/>
        <v>7</v>
      </c>
      <c r="AI289" s="10">
        <f t="shared" si="576"/>
        <v>-1</v>
      </c>
      <c r="AJ289" s="10">
        <f t="shared" si="577"/>
        <v>1</v>
      </c>
      <c r="AK289" s="12" t="b">
        <f t="shared" si="543"/>
        <v>0</v>
      </c>
      <c r="AL289" s="10" t="str">
        <f t="shared" si="544"/>
        <v>51</v>
      </c>
      <c r="AM289" s="10" t="str">
        <f t="shared" si="545"/>
        <v>56</v>
      </c>
      <c r="AN289" s="10" t="str">
        <f t="shared" si="546"/>
        <v>92</v>
      </c>
      <c r="AO289" s="10" t="str">
        <f t="shared" si="547"/>
        <v>32</v>
      </c>
      <c r="AP289" s="13">
        <f t="shared" si="578"/>
        <v>5</v>
      </c>
      <c r="AQ289" s="13">
        <f t="shared" si="579"/>
        <v>36</v>
      </c>
      <c r="AR289" s="13">
        <f t="shared" si="548"/>
        <v>-60</v>
      </c>
      <c r="AS289" s="12" t="b">
        <f t="shared" si="549"/>
        <v>0</v>
      </c>
      <c r="AT289" s="10" t="str">
        <f t="shared" si="550"/>
        <v>51</v>
      </c>
      <c r="AU289" s="10" t="str">
        <f t="shared" si="551"/>
        <v>56</v>
      </c>
      <c r="AV289" s="10" t="str">
        <f t="shared" si="552"/>
        <v>92</v>
      </c>
      <c r="AW289" s="10" t="str">
        <f t="shared" si="553"/>
        <v>32</v>
      </c>
      <c r="AX289" s="13">
        <f t="shared" si="554"/>
        <v>-5</v>
      </c>
      <c r="AY289" s="13">
        <f t="shared" si="515"/>
        <v>-36</v>
      </c>
      <c r="AZ289" s="13">
        <f t="shared" si="555"/>
        <v>60</v>
      </c>
      <c r="BA289" s="12" t="b">
        <f t="shared" si="556"/>
        <v>0</v>
      </c>
      <c r="BB289" s="12" t="b">
        <f t="shared" si="580"/>
        <v>0</v>
      </c>
      <c r="BC289" t="b">
        <f>IF(OR((O289,V289,AD289,AK289,AS289,BA289)),TRUE,FALSE)</f>
        <v>0</v>
      </c>
      <c r="BD289" t="str">
        <f t="shared" si="581"/>
        <v>غير جميل</v>
      </c>
      <c r="BE289" t="str">
        <f t="shared" si="518"/>
        <v>غير جميل</v>
      </c>
      <c r="BF289" t="str">
        <f t="shared" si="519"/>
        <v>غير جميل</v>
      </c>
      <c r="BG289" t="str">
        <f t="shared" si="520"/>
        <v>غير جميل</v>
      </c>
      <c r="BH289" t="str">
        <f t="shared" si="521"/>
        <v>غير جميل</v>
      </c>
      <c r="BI289" t="str">
        <f t="shared" si="522"/>
        <v>غير جميل</v>
      </c>
      <c r="BJ289" t="str">
        <f t="shared" si="523"/>
        <v>غير جميل</v>
      </c>
      <c r="BK289" t="str">
        <f t="shared" si="582"/>
        <v>غير جميل</v>
      </c>
    </row>
    <row r="290" spans="1:63" ht="15.75">
      <c r="A290" s="6" t="s">
        <v>268</v>
      </c>
      <c r="B290" s="7" t="str">
        <f t="shared" ref="B290:I290" si="589">MID($A290,COLUMN(A290),1)</f>
        <v>5</v>
      </c>
      <c r="C290" s="7" t="str">
        <f t="shared" si="589"/>
        <v>1</v>
      </c>
      <c r="D290" s="7" t="str">
        <f t="shared" si="589"/>
        <v>5</v>
      </c>
      <c r="E290" s="7" t="str">
        <f t="shared" si="589"/>
        <v>6</v>
      </c>
      <c r="F290" s="7" t="str">
        <f t="shared" si="589"/>
        <v>9</v>
      </c>
      <c r="G290" s="7" t="str">
        <f t="shared" si="589"/>
        <v>3</v>
      </c>
      <c r="H290" s="7" t="str">
        <f t="shared" si="589"/>
        <v>1</v>
      </c>
      <c r="I290" s="7" t="str">
        <f t="shared" si="589"/>
        <v>4</v>
      </c>
      <c r="J290" s="8" t="str">
        <f t="shared" si="512"/>
        <v>No</v>
      </c>
      <c r="K290" s="3" t="str">
        <f t="shared" si="513"/>
        <v>No</v>
      </c>
      <c r="M290" s="10">
        <f t="shared" si="533"/>
        <v>5</v>
      </c>
      <c r="N290" s="10">
        <f t="shared" si="566"/>
        <v>2</v>
      </c>
      <c r="O290" s="12" t="b">
        <f t="shared" si="517"/>
        <v>0</v>
      </c>
      <c r="P290" s="10" t="str">
        <f t="shared" si="534"/>
        <v>51</v>
      </c>
      <c r="Q290" s="10" t="str">
        <f t="shared" si="535"/>
        <v>56</v>
      </c>
      <c r="R290" s="10" t="str">
        <f t="shared" si="536"/>
        <v>93</v>
      </c>
      <c r="S290" s="10" t="str">
        <f t="shared" si="537"/>
        <v>14</v>
      </c>
      <c r="T290" s="13" t="e">
        <f t="shared" si="538"/>
        <v>#N/A</v>
      </c>
      <c r="U290" s="13">
        <f t="shared" si="539"/>
        <v>0</v>
      </c>
      <c r="V290" s="12" t="b">
        <f t="shared" si="514"/>
        <v>0</v>
      </c>
      <c r="W290" s="10">
        <f t="shared" si="540"/>
        <v>-4</v>
      </c>
      <c r="X290" s="10">
        <f t="shared" si="567"/>
        <v>4</v>
      </c>
      <c r="Y290" s="10">
        <f t="shared" si="568"/>
        <v>1</v>
      </c>
      <c r="Z290" s="10">
        <f t="shared" si="569"/>
        <v>3</v>
      </c>
      <c r="AA290" s="10">
        <f t="shared" si="570"/>
        <v>-6</v>
      </c>
      <c r="AB290" s="10">
        <f t="shared" si="571"/>
        <v>-2</v>
      </c>
      <c r="AC290" s="10">
        <f t="shared" si="572"/>
        <v>3</v>
      </c>
      <c r="AD290" s="12" t="b">
        <f t="shared" si="541"/>
        <v>0</v>
      </c>
      <c r="AE290" s="10">
        <f t="shared" si="542"/>
        <v>-4</v>
      </c>
      <c r="AF290" s="10">
        <f t="shared" si="573"/>
        <v>-1</v>
      </c>
      <c r="AG290" s="10">
        <f t="shared" si="574"/>
        <v>-3</v>
      </c>
      <c r="AH290" s="10">
        <f t="shared" si="575"/>
        <v>6</v>
      </c>
      <c r="AI290" s="10">
        <f t="shared" si="576"/>
        <v>2</v>
      </c>
      <c r="AJ290" s="10">
        <f t="shared" si="577"/>
        <v>-3</v>
      </c>
      <c r="AK290" s="12" t="b">
        <f t="shared" si="543"/>
        <v>0</v>
      </c>
      <c r="AL290" s="10" t="str">
        <f t="shared" si="544"/>
        <v>51</v>
      </c>
      <c r="AM290" s="10" t="str">
        <f t="shared" si="545"/>
        <v>56</v>
      </c>
      <c r="AN290" s="10" t="str">
        <f t="shared" si="546"/>
        <v>93</v>
      </c>
      <c r="AO290" s="10" t="str">
        <f t="shared" si="547"/>
        <v>14</v>
      </c>
      <c r="AP290" s="13">
        <f t="shared" si="578"/>
        <v>5</v>
      </c>
      <c r="AQ290" s="13">
        <f t="shared" si="579"/>
        <v>37</v>
      </c>
      <c r="AR290" s="13">
        <f t="shared" si="548"/>
        <v>-79</v>
      </c>
      <c r="AS290" s="12" t="b">
        <f t="shared" si="549"/>
        <v>0</v>
      </c>
      <c r="AT290" s="10" t="str">
        <f t="shared" si="550"/>
        <v>51</v>
      </c>
      <c r="AU290" s="10" t="str">
        <f t="shared" si="551"/>
        <v>56</v>
      </c>
      <c r="AV290" s="10" t="str">
        <f t="shared" si="552"/>
        <v>93</v>
      </c>
      <c r="AW290" s="10" t="str">
        <f t="shared" si="553"/>
        <v>14</v>
      </c>
      <c r="AX290" s="13">
        <f t="shared" si="554"/>
        <v>-5</v>
      </c>
      <c r="AY290" s="13">
        <f t="shared" si="515"/>
        <v>-37</v>
      </c>
      <c r="AZ290" s="13">
        <f t="shared" si="555"/>
        <v>79</v>
      </c>
      <c r="BA290" s="12" t="b">
        <f t="shared" si="556"/>
        <v>0</v>
      </c>
      <c r="BB290" s="12" t="b">
        <f t="shared" si="580"/>
        <v>0</v>
      </c>
      <c r="BC290" t="b">
        <f>IF(OR((O290,V290,AD290,AK290,AS290,BA290)),TRUE,FALSE)</f>
        <v>0</v>
      </c>
      <c r="BD290" t="str">
        <f t="shared" si="581"/>
        <v>غير جميل</v>
      </c>
      <c r="BE290" t="str">
        <f t="shared" si="518"/>
        <v>غير جميل</v>
      </c>
      <c r="BF290" t="str">
        <f t="shared" si="519"/>
        <v>غير جميل</v>
      </c>
      <c r="BG290" t="str">
        <f t="shared" si="520"/>
        <v>غير جميل</v>
      </c>
      <c r="BH290" t="str">
        <f t="shared" si="521"/>
        <v>غير جميل</v>
      </c>
      <c r="BI290" t="str">
        <f t="shared" si="522"/>
        <v>غير جميل</v>
      </c>
      <c r="BJ290" t="str">
        <f t="shared" si="523"/>
        <v>غير جميل</v>
      </c>
      <c r="BK290" t="str">
        <f t="shared" si="582"/>
        <v>غير جميل</v>
      </c>
    </row>
    <row r="291" spans="1:63" ht="15.75">
      <c r="A291" s="6" t="s">
        <v>269</v>
      </c>
      <c r="B291" s="7" t="str">
        <f t="shared" ref="B291:I291" si="590">MID($A291,COLUMN(A291),1)</f>
        <v>5</v>
      </c>
      <c r="C291" s="7" t="str">
        <f t="shared" si="590"/>
        <v>1</v>
      </c>
      <c r="D291" s="7" t="str">
        <f t="shared" si="590"/>
        <v>5</v>
      </c>
      <c r="E291" s="7" t="str">
        <f t="shared" si="590"/>
        <v>6</v>
      </c>
      <c r="F291" s="7" t="str">
        <f t="shared" si="590"/>
        <v>9</v>
      </c>
      <c r="G291" s="7" t="str">
        <f t="shared" si="590"/>
        <v>6</v>
      </c>
      <c r="H291" s="7" t="str">
        <f t="shared" si="590"/>
        <v>7</v>
      </c>
      <c r="I291" s="7" t="str">
        <f t="shared" si="590"/>
        <v>4</v>
      </c>
      <c r="J291" s="8" t="str">
        <f t="shared" si="512"/>
        <v>No</v>
      </c>
      <c r="K291" s="3" t="str">
        <f t="shared" si="513"/>
        <v>No</v>
      </c>
      <c r="M291" s="10">
        <f t="shared" si="533"/>
        <v>5</v>
      </c>
      <c r="N291" s="10">
        <f t="shared" si="566"/>
        <v>2</v>
      </c>
      <c r="O291" s="12" t="b">
        <f t="shared" si="517"/>
        <v>0</v>
      </c>
      <c r="P291" s="10" t="str">
        <f t="shared" si="534"/>
        <v>51</v>
      </c>
      <c r="Q291" s="10" t="str">
        <f t="shared" si="535"/>
        <v>56</v>
      </c>
      <c r="R291" s="10" t="str">
        <f t="shared" si="536"/>
        <v>96</v>
      </c>
      <c r="S291" s="10" t="str">
        <f t="shared" si="537"/>
        <v>74</v>
      </c>
      <c r="T291" s="13" t="e">
        <f t="shared" si="538"/>
        <v>#N/A</v>
      </c>
      <c r="U291" s="13">
        <f t="shared" si="539"/>
        <v>0</v>
      </c>
      <c r="V291" s="12" t="b">
        <f t="shared" si="514"/>
        <v>0</v>
      </c>
      <c r="W291" s="10">
        <f t="shared" si="540"/>
        <v>-4</v>
      </c>
      <c r="X291" s="10">
        <f t="shared" si="567"/>
        <v>4</v>
      </c>
      <c r="Y291" s="10">
        <f t="shared" si="568"/>
        <v>1</v>
      </c>
      <c r="Z291" s="10">
        <f t="shared" si="569"/>
        <v>3</v>
      </c>
      <c r="AA291" s="10">
        <f t="shared" si="570"/>
        <v>-3</v>
      </c>
      <c r="AB291" s="10">
        <f t="shared" si="571"/>
        <v>1</v>
      </c>
      <c r="AC291" s="10">
        <f t="shared" si="572"/>
        <v>-3</v>
      </c>
      <c r="AD291" s="12" t="b">
        <f t="shared" si="541"/>
        <v>0</v>
      </c>
      <c r="AE291" s="10">
        <f t="shared" si="542"/>
        <v>-4</v>
      </c>
      <c r="AF291" s="10">
        <f t="shared" si="573"/>
        <v>-1</v>
      </c>
      <c r="AG291" s="10">
        <f t="shared" si="574"/>
        <v>-3</v>
      </c>
      <c r="AH291" s="10">
        <f t="shared" si="575"/>
        <v>3</v>
      </c>
      <c r="AI291" s="10">
        <f t="shared" si="576"/>
        <v>-1</v>
      </c>
      <c r="AJ291" s="10">
        <f t="shared" si="577"/>
        <v>3</v>
      </c>
      <c r="AK291" s="12" t="b">
        <f t="shared" si="543"/>
        <v>0</v>
      </c>
      <c r="AL291" s="10" t="str">
        <f t="shared" si="544"/>
        <v>51</v>
      </c>
      <c r="AM291" s="10" t="str">
        <f t="shared" si="545"/>
        <v>56</v>
      </c>
      <c r="AN291" s="10" t="str">
        <f t="shared" si="546"/>
        <v>96</v>
      </c>
      <c r="AO291" s="10" t="str">
        <f t="shared" si="547"/>
        <v>74</v>
      </c>
      <c r="AP291" s="13">
        <f t="shared" si="578"/>
        <v>5</v>
      </c>
      <c r="AQ291" s="13">
        <f t="shared" si="579"/>
        <v>40</v>
      </c>
      <c r="AR291" s="13">
        <f t="shared" si="548"/>
        <v>-22</v>
      </c>
      <c r="AS291" s="12" t="b">
        <f t="shared" si="549"/>
        <v>0</v>
      </c>
      <c r="AT291" s="10" t="str">
        <f t="shared" si="550"/>
        <v>51</v>
      </c>
      <c r="AU291" s="10" t="str">
        <f t="shared" si="551"/>
        <v>56</v>
      </c>
      <c r="AV291" s="10" t="str">
        <f t="shared" si="552"/>
        <v>96</v>
      </c>
      <c r="AW291" s="10" t="str">
        <f t="shared" si="553"/>
        <v>74</v>
      </c>
      <c r="AX291" s="13">
        <f t="shared" si="554"/>
        <v>-5</v>
      </c>
      <c r="AY291" s="13">
        <f t="shared" si="515"/>
        <v>-40</v>
      </c>
      <c r="AZ291" s="13">
        <f t="shared" si="555"/>
        <v>22</v>
      </c>
      <c r="BA291" s="12" t="b">
        <f t="shared" si="556"/>
        <v>0</v>
      </c>
      <c r="BB291" s="12" t="b">
        <f t="shared" si="580"/>
        <v>0</v>
      </c>
      <c r="BC291" t="b">
        <f>IF(OR((O291,V291,AD291,AK291,AS291,BA291)),TRUE,FALSE)</f>
        <v>0</v>
      </c>
      <c r="BD291" t="str">
        <f t="shared" si="581"/>
        <v>غير جميل</v>
      </c>
      <c r="BE291" t="str">
        <f t="shared" si="518"/>
        <v>غير جميل</v>
      </c>
      <c r="BF291" t="str">
        <f t="shared" si="519"/>
        <v>غير جميل</v>
      </c>
      <c r="BG291" t="str">
        <f t="shared" si="520"/>
        <v>غير جميل</v>
      </c>
      <c r="BH291" t="str">
        <f t="shared" si="521"/>
        <v>غير جميل</v>
      </c>
      <c r="BI291" t="str">
        <f t="shared" si="522"/>
        <v>غير جميل</v>
      </c>
      <c r="BJ291" t="str">
        <f t="shared" si="523"/>
        <v>غير جميل</v>
      </c>
      <c r="BK291" t="str">
        <f t="shared" si="582"/>
        <v>غير جميل</v>
      </c>
    </row>
    <row r="292" spans="1:63" ht="15.75">
      <c r="A292" s="6" t="s">
        <v>270</v>
      </c>
      <c r="B292" s="7" t="str">
        <f t="shared" ref="B292:I292" si="591">MID($A292,COLUMN(A292),1)</f>
        <v>5</v>
      </c>
      <c r="C292" s="7" t="str">
        <f t="shared" si="591"/>
        <v>1</v>
      </c>
      <c r="D292" s="7" t="str">
        <f t="shared" si="591"/>
        <v>5</v>
      </c>
      <c r="E292" s="7" t="str">
        <f t="shared" si="591"/>
        <v>6</v>
      </c>
      <c r="F292" s="7" t="str">
        <f t="shared" si="591"/>
        <v>9</v>
      </c>
      <c r="G292" s="7" t="str">
        <f t="shared" si="591"/>
        <v>6</v>
      </c>
      <c r="H292" s="7" t="str">
        <f t="shared" si="591"/>
        <v>8</v>
      </c>
      <c r="I292" s="7" t="str">
        <f t="shared" si="591"/>
        <v>3</v>
      </c>
      <c r="J292" s="8" t="str">
        <f t="shared" si="512"/>
        <v>No</v>
      </c>
      <c r="K292" s="3" t="str">
        <f t="shared" si="513"/>
        <v>No</v>
      </c>
      <c r="M292" s="10">
        <f t="shared" si="533"/>
        <v>5</v>
      </c>
      <c r="N292" s="10">
        <f t="shared" si="566"/>
        <v>2</v>
      </c>
      <c r="O292" s="12" t="b">
        <f t="shared" si="517"/>
        <v>0</v>
      </c>
      <c r="P292" s="10" t="str">
        <f t="shared" si="534"/>
        <v>51</v>
      </c>
      <c r="Q292" s="10" t="str">
        <f t="shared" si="535"/>
        <v>56</v>
      </c>
      <c r="R292" s="10" t="str">
        <f t="shared" si="536"/>
        <v>96</v>
      </c>
      <c r="S292" s="10" t="str">
        <f t="shared" si="537"/>
        <v>83</v>
      </c>
      <c r="T292" s="13" t="e">
        <f t="shared" si="538"/>
        <v>#N/A</v>
      </c>
      <c r="U292" s="13">
        <f t="shared" si="539"/>
        <v>0</v>
      </c>
      <c r="V292" s="12" t="b">
        <f t="shared" si="514"/>
        <v>0</v>
      </c>
      <c r="W292" s="10">
        <f t="shared" si="540"/>
        <v>-4</v>
      </c>
      <c r="X292" s="10">
        <f t="shared" si="567"/>
        <v>4</v>
      </c>
      <c r="Y292" s="10">
        <f t="shared" si="568"/>
        <v>1</v>
      </c>
      <c r="Z292" s="10">
        <f t="shared" si="569"/>
        <v>3</v>
      </c>
      <c r="AA292" s="10">
        <f t="shared" si="570"/>
        <v>-3</v>
      </c>
      <c r="AB292" s="10">
        <f t="shared" si="571"/>
        <v>2</v>
      </c>
      <c r="AC292" s="10">
        <f t="shared" si="572"/>
        <v>-5</v>
      </c>
      <c r="AD292" s="12" t="b">
        <f t="shared" si="541"/>
        <v>0</v>
      </c>
      <c r="AE292" s="10">
        <f t="shared" si="542"/>
        <v>-4</v>
      </c>
      <c r="AF292" s="10">
        <f t="shared" si="573"/>
        <v>-1</v>
      </c>
      <c r="AG292" s="10">
        <f t="shared" si="574"/>
        <v>-3</v>
      </c>
      <c r="AH292" s="10">
        <f t="shared" si="575"/>
        <v>3</v>
      </c>
      <c r="AI292" s="10">
        <f t="shared" si="576"/>
        <v>-2</v>
      </c>
      <c r="AJ292" s="10">
        <f t="shared" si="577"/>
        <v>5</v>
      </c>
      <c r="AK292" s="12" t="b">
        <f t="shared" si="543"/>
        <v>0</v>
      </c>
      <c r="AL292" s="10" t="str">
        <f t="shared" si="544"/>
        <v>51</v>
      </c>
      <c r="AM292" s="10" t="str">
        <f t="shared" si="545"/>
        <v>56</v>
      </c>
      <c r="AN292" s="10" t="str">
        <f t="shared" si="546"/>
        <v>96</v>
      </c>
      <c r="AO292" s="10" t="str">
        <f t="shared" si="547"/>
        <v>83</v>
      </c>
      <c r="AP292" s="13">
        <f t="shared" si="578"/>
        <v>5</v>
      </c>
      <c r="AQ292" s="13">
        <f t="shared" si="579"/>
        <v>40</v>
      </c>
      <c r="AR292" s="13">
        <f t="shared" si="548"/>
        <v>-13</v>
      </c>
      <c r="AS292" s="12" t="b">
        <f t="shared" si="549"/>
        <v>0</v>
      </c>
      <c r="AT292" s="10" t="str">
        <f t="shared" si="550"/>
        <v>51</v>
      </c>
      <c r="AU292" s="10" t="str">
        <f t="shared" si="551"/>
        <v>56</v>
      </c>
      <c r="AV292" s="10" t="str">
        <f t="shared" si="552"/>
        <v>96</v>
      </c>
      <c r="AW292" s="10" t="str">
        <f t="shared" si="553"/>
        <v>83</v>
      </c>
      <c r="AX292" s="13">
        <f t="shared" si="554"/>
        <v>-5</v>
      </c>
      <c r="AY292" s="13">
        <f t="shared" si="515"/>
        <v>-40</v>
      </c>
      <c r="AZ292" s="13">
        <f t="shared" si="555"/>
        <v>13</v>
      </c>
      <c r="BA292" s="12" t="b">
        <f t="shared" si="556"/>
        <v>0</v>
      </c>
      <c r="BB292" s="12" t="b">
        <f t="shared" si="580"/>
        <v>0</v>
      </c>
      <c r="BC292" t="b">
        <f>IF(OR((O292,V292,AD292,AK292,AS292,BA292)),TRUE,FALSE)</f>
        <v>0</v>
      </c>
      <c r="BD292" t="str">
        <f t="shared" si="581"/>
        <v>غير جميل</v>
      </c>
      <c r="BE292" t="str">
        <f t="shared" si="518"/>
        <v>غير جميل</v>
      </c>
      <c r="BF292" t="str">
        <f t="shared" si="519"/>
        <v>غير جميل</v>
      </c>
      <c r="BG292" t="str">
        <f t="shared" si="520"/>
        <v>غير جميل</v>
      </c>
      <c r="BH292" t="str">
        <f t="shared" si="521"/>
        <v>غير جميل</v>
      </c>
      <c r="BI292" t="str">
        <f t="shared" si="522"/>
        <v>غير جميل</v>
      </c>
      <c r="BJ292" t="str">
        <f t="shared" si="523"/>
        <v>غير جميل</v>
      </c>
      <c r="BK292" t="str">
        <f t="shared" si="582"/>
        <v>غير جميل</v>
      </c>
    </row>
    <row r="293" spans="1:63" ht="15.75">
      <c r="A293" s="6" t="s">
        <v>271</v>
      </c>
      <c r="B293" s="7" t="str">
        <f t="shared" ref="B293:I293" si="592">MID($A293,COLUMN(A293),1)</f>
        <v>5</v>
      </c>
      <c r="C293" s="7" t="str">
        <f t="shared" si="592"/>
        <v>1</v>
      </c>
      <c r="D293" s="7" t="str">
        <f t="shared" si="592"/>
        <v>5</v>
      </c>
      <c r="E293" s="7" t="str">
        <f t="shared" si="592"/>
        <v>6</v>
      </c>
      <c r="F293" s="7" t="str">
        <f t="shared" si="592"/>
        <v>9</v>
      </c>
      <c r="G293" s="7" t="str">
        <f t="shared" si="592"/>
        <v>8</v>
      </c>
      <c r="H293" s="7" t="str">
        <f t="shared" si="592"/>
        <v>2</v>
      </c>
      <c r="I293" s="7" t="str">
        <f t="shared" si="592"/>
        <v>2</v>
      </c>
      <c r="J293" s="8" t="str">
        <f t="shared" si="512"/>
        <v>No</v>
      </c>
      <c r="K293" s="3" t="str">
        <f t="shared" si="513"/>
        <v>No</v>
      </c>
      <c r="M293" s="10">
        <f t="shared" si="533"/>
        <v>5</v>
      </c>
      <c r="N293" s="10">
        <f t="shared" si="566"/>
        <v>2</v>
      </c>
      <c r="O293" s="12" t="b">
        <f t="shared" si="517"/>
        <v>0</v>
      </c>
      <c r="P293" s="10" t="str">
        <f t="shared" si="534"/>
        <v>51</v>
      </c>
      <c r="Q293" s="10" t="str">
        <f t="shared" si="535"/>
        <v>56</v>
      </c>
      <c r="R293" s="10" t="str">
        <f t="shared" si="536"/>
        <v>98</v>
      </c>
      <c r="S293" s="10" t="str">
        <f t="shared" si="537"/>
        <v>22</v>
      </c>
      <c r="T293" s="13" t="e">
        <f t="shared" si="538"/>
        <v>#N/A</v>
      </c>
      <c r="U293" s="13">
        <f t="shared" si="539"/>
        <v>0</v>
      </c>
      <c r="V293" s="12" t="b">
        <f t="shared" si="514"/>
        <v>0</v>
      </c>
      <c r="W293" s="10">
        <f t="shared" si="540"/>
        <v>-4</v>
      </c>
      <c r="X293" s="10">
        <f t="shared" si="567"/>
        <v>4</v>
      </c>
      <c r="Y293" s="10">
        <f t="shared" si="568"/>
        <v>1</v>
      </c>
      <c r="Z293" s="10">
        <f t="shared" si="569"/>
        <v>3</v>
      </c>
      <c r="AA293" s="10">
        <f t="shared" si="570"/>
        <v>-1</v>
      </c>
      <c r="AB293" s="10">
        <f t="shared" si="571"/>
        <v>-6</v>
      </c>
      <c r="AC293" s="10">
        <f t="shared" si="572"/>
        <v>0</v>
      </c>
      <c r="AD293" s="12" t="b">
        <f t="shared" si="541"/>
        <v>0</v>
      </c>
      <c r="AE293" s="10">
        <f t="shared" si="542"/>
        <v>-4</v>
      </c>
      <c r="AF293" s="10">
        <f t="shared" si="573"/>
        <v>-1</v>
      </c>
      <c r="AG293" s="10">
        <f t="shared" si="574"/>
        <v>-3</v>
      </c>
      <c r="AH293" s="10">
        <f t="shared" si="575"/>
        <v>1</v>
      </c>
      <c r="AI293" s="10">
        <f t="shared" si="576"/>
        <v>6</v>
      </c>
      <c r="AJ293" s="10">
        <f t="shared" si="577"/>
        <v>0</v>
      </c>
      <c r="AK293" s="12" t="b">
        <f t="shared" si="543"/>
        <v>0</v>
      </c>
      <c r="AL293" s="10" t="str">
        <f t="shared" si="544"/>
        <v>51</v>
      </c>
      <c r="AM293" s="10" t="str">
        <f t="shared" si="545"/>
        <v>56</v>
      </c>
      <c r="AN293" s="10" t="str">
        <f t="shared" si="546"/>
        <v>98</v>
      </c>
      <c r="AO293" s="10" t="str">
        <f t="shared" si="547"/>
        <v>22</v>
      </c>
      <c r="AP293" s="13">
        <f t="shared" si="578"/>
        <v>5</v>
      </c>
      <c r="AQ293" s="13">
        <f t="shared" si="579"/>
        <v>42</v>
      </c>
      <c r="AR293" s="13">
        <f t="shared" si="548"/>
        <v>-76</v>
      </c>
      <c r="AS293" s="12" t="b">
        <f t="shared" si="549"/>
        <v>0</v>
      </c>
      <c r="AT293" s="10" t="str">
        <f t="shared" si="550"/>
        <v>51</v>
      </c>
      <c r="AU293" s="10" t="str">
        <f t="shared" si="551"/>
        <v>56</v>
      </c>
      <c r="AV293" s="10" t="str">
        <f t="shared" si="552"/>
        <v>98</v>
      </c>
      <c r="AW293" s="10" t="str">
        <f t="shared" si="553"/>
        <v>22</v>
      </c>
      <c r="AX293" s="13">
        <f t="shared" si="554"/>
        <v>-5</v>
      </c>
      <c r="AY293" s="13">
        <f t="shared" si="515"/>
        <v>-42</v>
      </c>
      <c r="AZ293" s="13">
        <f t="shared" si="555"/>
        <v>76</v>
      </c>
      <c r="BA293" s="12" t="b">
        <f t="shared" si="556"/>
        <v>0</v>
      </c>
      <c r="BB293" s="12" t="b">
        <f t="shared" si="580"/>
        <v>0</v>
      </c>
      <c r="BC293" t="b">
        <f>IF(OR((O293,V293,AD293,AK293,AS293,BA293)),TRUE,FALSE)</f>
        <v>0</v>
      </c>
      <c r="BD293" t="str">
        <f t="shared" si="581"/>
        <v>غير جميل</v>
      </c>
      <c r="BE293" t="str">
        <f t="shared" si="518"/>
        <v>غير جميل</v>
      </c>
      <c r="BF293" t="str">
        <f t="shared" si="519"/>
        <v>غير جميل</v>
      </c>
      <c r="BG293" t="str">
        <f t="shared" si="520"/>
        <v>غير جميل</v>
      </c>
      <c r="BH293" t="str">
        <f t="shared" si="521"/>
        <v>غير جميل</v>
      </c>
      <c r="BI293" t="str">
        <f t="shared" si="522"/>
        <v>غير جميل</v>
      </c>
      <c r="BJ293" t="str">
        <f t="shared" si="523"/>
        <v>غير جميل</v>
      </c>
      <c r="BK293" t="str">
        <f t="shared" si="582"/>
        <v>غير جميل</v>
      </c>
    </row>
    <row r="294" spans="1:63" ht="15.75">
      <c r="A294" s="6" t="s">
        <v>272</v>
      </c>
      <c r="B294" s="7" t="str">
        <f t="shared" ref="B294:I294" si="593">MID($A294,COLUMN(A294),1)</f>
        <v>5</v>
      </c>
      <c r="C294" s="7" t="str">
        <f t="shared" si="593"/>
        <v>1</v>
      </c>
      <c r="D294" s="7" t="str">
        <f t="shared" si="593"/>
        <v>5</v>
      </c>
      <c r="E294" s="7" t="str">
        <f t="shared" si="593"/>
        <v>6</v>
      </c>
      <c r="F294" s="7" t="str">
        <f t="shared" si="593"/>
        <v>9</v>
      </c>
      <c r="G294" s="7" t="str">
        <f t="shared" si="593"/>
        <v>8</v>
      </c>
      <c r="H294" s="7" t="str">
        <f t="shared" si="593"/>
        <v>2</v>
      </c>
      <c r="I294" s="7" t="str">
        <f t="shared" si="593"/>
        <v>8</v>
      </c>
      <c r="J294" s="8" t="str">
        <f t="shared" si="512"/>
        <v>No</v>
      </c>
      <c r="K294" s="3" t="str">
        <f t="shared" si="513"/>
        <v>No</v>
      </c>
      <c r="M294" s="10">
        <f t="shared" si="533"/>
        <v>5</v>
      </c>
      <c r="N294" s="10">
        <f t="shared" si="566"/>
        <v>2</v>
      </c>
      <c r="O294" s="12" t="b">
        <f t="shared" si="517"/>
        <v>0</v>
      </c>
      <c r="P294" s="10" t="str">
        <f t="shared" si="534"/>
        <v>51</v>
      </c>
      <c r="Q294" s="10" t="str">
        <f t="shared" si="535"/>
        <v>56</v>
      </c>
      <c r="R294" s="10" t="str">
        <f t="shared" si="536"/>
        <v>98</v>
      </c>
      <c r="S294" s="10" t="str">
        <f t="shared" si="537"/>
        <v>28</v>
      </c>
      <c r="T294" s="13" t="e">
        <f t="shared" si="538"/>
        <v>#N/A</v>
      </c>
      <c r="U294" s="13">
        <f t="shared" si="539"/>
        <v>0</v>
      </c>
      <c r="V294" s="12" t="b">
        <f t="shared" si="514"/>
        <v>0</v>
      </c>
      <c r="W294" s="10">
        <f t="shared" si="540"/>
        <v>-4</v>
      </c>
      <c r="X294" s="10">
        <f t="shared" si="567"/>
        <v>4</v>
      </c>
      <c r="Y294" s="10">
        <f t="shared" si="568"/>
        <v>1</v>
      </c>
      <c r="Z294" s="10">
        <f t="shared" si="569"/>
        <v>3</v>
      </c>
      <c r="AA294" s="10">
        <f t="shared" si="570"/>
        <v>-1</v>
      </c>
      <c r="AB294" s="10">
        <f t="shared" si="571"/>
        <v>-6</v>
      </c>
      <c r="AC294" s="10">
        <f t="shared" si="572"/>
        <v>6</v>
      </c>
      <c r="AD294" s="12" t="b">
        <f t="shared" si="541"/>
        <v>0</v>
      </c>
      <c r="AE294" s="10">
        <f t="shared" si="542"/>
        <v>-4</v>
      </c>
      <c r="AF294" s="10">
        <f t="shared" si="573"/>
        <v>-1</v>
      </c>
      <c r="AG294" s="10">
        <f t="shared" si="574"/>
        <v>-3</v>
      </c>
      <c r="AH294" s="10">
        <f t="shared" si="575"/>
        <v>1</v>
      </c>
      <c r="AI294" s="10">
        <f t="shared" si="576"/>
        <v>6</v>
      </c>
      <c r="AJ294" s="10">
        <f t="shared" si="577"/>
        <v>-6</v>
      </c>
      <c r="AK294" s="12" t="b">
        <f t="shared" si="543"/>
        <v>0</v>
      </c>
      <c r="AL294" s="10" t="str">
        <f t="shared" si="544"/>
        <v>51</v>
      </c>
      <c r="AM294" s="10" t="str">
        <f t="shared" si="545"/>
        <v>56</v>
      </c>
      <c r="AN294" s="10" t="str">
        <f t="shared" si="546"/>
        <v>98</v>
      </c>
      <c r="AO294" s="10" t="str">
        <f t="shared" si="547"/>
        <v>28</v>
      </c>
      <c r="AP294" s="13">
        <f t="shared" si="578"/>
        <v>5</v>
      </c>
      <c r="AQ294" s="13">
        <f t="shared" si="579"/>
        <v>42</v>
      </c>
      <c r="AR294" s="13">
        <f t="shared" si="548"/>
        <v>-70</v>
      </c>
      <c r="AS294" s="12" t="b">
        <f t="shared" si="549"/>
        <v>0</v>
      </c>
      <c r="AT294" s="10" t="str">
        <f t="shared" si="550"/>
        <v>51</v>
      </c>
      <c r="AU294" s="10" t="str">
        <f t="shared" si="551"/>
        <v>56</v>
      </c>
      <c r="AV294" s="10" t="str">
        <f t="shared" si="552"/>
        <v>98</v>
      </c>
      <c r="AW294" s="10" t="str">
        <f t="shared" si="553"/>
        <v>28</v>
      </c>
      <c r="AX294" s="13">
        <f t="shared" si="554"/>
        <v>-5</v>
      </c>
      <c r="AY294" s="13">
        <f t="shared" si="515"/>
        <v>-42</v>
      </c>
      <c r="AZ294" s="13">
        <f t="shared" si="555"/>
        <v>70</v>
      </c>
      <c r="BA294" s="12" t="b">
        <f t="shared" si="556"/>
        <v>0</v>
      </c>
      <c r="BB294" s="12" t="b">
        <f t="shared" si="580"/>
        <v>0</v>
      </c>
      <c r="BC294" t="b">
        <f>IF(OR((O294,V294,AD294,AK294,AS294,BA294)),TRUE,FALSE)</f>
        <v>0</v>
      </c>
      <c r="BD294" t="str">
        <f t="shared" si="581"/>
        <v>غير جميل</v>
      </c>
      <c r="BE294" t="str">
        <f t="shared" si="518"/>
        <v>غير جميل</v>
      </c>
      <c r="BF294" t="str">
        <f t="shared" si="519"/>
        <v>غير جميل</v>
      </c>
      <c r="BG294" t="str">
        <f t="shared" si="520"/>
        <v>غير جميل</v>
      </c>
      <c r="BH294" t="str">
        <f t="shared" si="521"/>
        <v>غير جميل</v>
      </c>
      <c r="BI294" t="str">
        <f t="shared" si="522"/>
        <v>غير جميل</v>
      </c>
      <c r="BJ294" t="str">
        <f t="shared" si="523"/>
        <v>غير جميل</v>
      </c>
      <c r="BK294" t="str">
        <f t="shared" si="582"/>
        <v>غير جميل</v>
      </c>
    </row>
    <row r="295" spans="1:63" ht="15.75">
      <c r="A295" s="6" t="s">
        <v>273</v>
      </c>
      <c r="B295" s="7" t="str">
        <f t="shared" ref="B295:I295" si="594">MID($A295,COLUMN(A295),1)</f>
        <v>5</v>
      </c>
      <c r="C295" s="7" t="str">
        <f t="shared" si="594"/>
        <v>1</v>
      </c>
      <c r="D295" s="7" t="str">
        <f t="shared" si="594"/>
        <v>5</v>
      </c>
      <c r="E295" s="7" t="str">
        <f t="shared" si="594"/>
        <v>6</v>
      </c>
      <c r="F295" s="7" t="str">
        <f t="shared" si="594"/>
        <v>9</v>
      </c>
      <c r="G295" s="7" t="str">
        <f t="shared" si="594"/>
        <v>8</v>
      </c>
      <c r="H295" s="7" t="str">
        <f t="shared" si="594"/>
        <v>9</v>
      </c>
      <c r="I295" s="7" t="str">
        <f t="shared" si="594"/>
        <v>6</v>
      </c>
      <c r="J295" s="8" t="str">
        <f t="shared" si="512"/>
        <v>No</v>
      </c>
      <c r="K295" s="3" t="str">
        <f t="shared" si="513"/>
        <v>No</v>
      </c>
      <c r="M295" s="10">
        <f t="shared" si="533"/>
        <v>5</v>
      </c>
      <c r="N295" s="10">
        <f t="shared" si="566"/>
        <v>2</v>
      </c>
      <c r="O295" s="12" t="b">
        <f t="shared" si="517"/>
        <v>0</v>
      </c>
      <c r="P295" s="10" t="str">
        <f t="shared" si="534"/>
        <v>51</v>
      </c>
      <c r="Q295" s="10" t="str">
        <f t="shared" si="535"/>
        <v>56</v>
      </c>
      <c r="R295" s="10" t="str">
        <f t="shared" si="536"/>
        <v>98</v>
      </c>
      <c r="S295" s="10" t="str">
        <f t="shared" si="537"/>
        <v>96</v>
      </c>
      <c r="T295" s="13" t="e">
        <f t="shared" si="538"/>
        <v>#N/A</v>
      </c>
      <c r="U295" s="13">
        <f t="shared" si="539"/>
        <v>0</v>
      </c>
      <c r="V295" s="12" t="b">
        <f t="shared" si="514"/>
        <v>0</v>
      </c>
      <c r="W295" s="10">
        <f t="shared" si="540"/>
        <v>-4</v>
      </c>
      <c r="X295" s="10">
        <f t="shared" si="567"/>
        <v>4</v>
      </c>
      <c r="Y295" s="10">
        <f t="shared" si="568"/>
        <v>1</v>
      </c>
      <c r="Z295" s="10">
        <f t="shared" si="569"/>
        <v>3</v>
      </c>
      <c r="AA295" s="10">
        <f t="shared" si="570"/>
        <v>-1</v>
      </c>
      <c r="AB295" s="10">
        <f t="shared" si="571"/>
        <v>1</v>
      </c>
      <c r="AC295" s="10">
        <f t="shared" si="572"/>
        <v>-3</v>
      </c>
      <c r="AD295" s="12" t="b">
        <f t="shared" si="541"/>
        <v>0</v>
      </c>
      <c r="AE295" s="10">
        <f t="shared" si="542"/>
        <v>-4</v>
      </c>
      <c r="AF295" s="10">
        <f t="shared" si="573"/>
        <v>-1</v>
      </c>
      <c r="AG295" s="10">
        <f t="shared" si="574"/>
        <v>-3</v>
      </c>
      <c r="AH295" s="10">
        <f t="shared" si="575"/>
        <v>1</v>
      </c>
      <c r="AI295" s="10">
        <f t="shared" si="576"/>
        <v>-1</v>
      </c>
      <c r="AJ295" s="10">
        <f t="shared" si="577"/>
        <v>3</v>
      </c>
      <c r="AK295" s="12" t="b">
        <f t="shared" si="543"/>
        <v>0</v>
      </c>
      <c r="AL295" s="10" t="str">
        <f t="shared" si="544"/>
        <v>51</v>
      </c>
      <c r="AM295" s="10" t="str">
        <f t="shared" si="545"/>
        <v>56</v>
      </c>
      <c r="AN295" s="10" t="str">
        <f t="shared" si="546"/>
        <v>98</v>
      </c>
      <c r="AO295" s="10" t="str">
        <f t="shared" si="547"/>
        <v>96</v>
      </c>
      <c r="AP295" s="13">
        <f t="shared" si="578"/>
        <v>5</v>
      </c>
      <c r="AQ295" s="13">
        <f t="shared" si="579"/>
        <v>42</v>
      </c>
      <c r="AR295" s="13">
        <f t="shared" si="548"/>
        <v>-2</v>
      </c>
      <c r="AS295" s="12" t="b">
        <f t="shared" si="549"/>
        <v>0</v>
      </c>
      <c r="AT295" s="10" t="str">
        <f t="shared" si="550"/>
        <v>51</v>
      </c>
      <c r="AU295" s="10" t="str">
        <f t="shared" si="551"/>
        <v>56</v>
      </c>
      <c r="AV295" s="10" t="str">
        <f t="shared" si="552"/>
        <v>98</v>
      </c>
      <c r="AW295" s="10" t="str">
        <f t="shared" si="553"/>
        <v>96</v>
      </c>
      <c r="AX295" s="13">
        <f t="shared" si="554"/>
        <v>-5</v>
      </c>
      <c r="AY295" s="13">
        <f t="shared" si="515"/>
        <v>-42</v>
      </c>
      <c r="AZ295" s="13">
        <f t="shared" si="555"/>
        <v>2</v>
      </c>
      <c r="BA295" s="12" t="b">
        <f t="shared" si="556"/>
        <v>0</v>
      </c>
      <c r="BB295" s="12" t="b">
        <f t="shared" si="580"/>
        <v>0</v>
      </c>
      <c r="BC295" t="b">
        <f>IF(OR((O295,V295,AD295,AK295,AS295,BA295)),TRUE,FALSE)</f>
        <v>0</v>
      </c>
      <c r="BD295" t="str">
        <f t="shared" si="581"/>
        <v>غير جميل</v>
      </c>
      <c r="BE295" t="str">
        <f t="shared" si="518"/>
        <v>غير جميل</v>
      </c>
      <c r="BF295" t="str">
        <f t="shared" si="519"/>
        <v>غير جميل</v>
      </c>
      <c r="BG295" t="str">
        <f t="shared" si="520"/>
        <v>غير جميل</v>
      </c>
      <c r="BH295" t="str">
        <f t="shared" si="521"/>
        <v>غير جميل</v>
      </c>
      <c r="BI295" t="str">
        <f t="shared" si="522"/>
        <v>غير جميل</v>
      </c>
      <c r="BJ295" t="str">
        <f t="shared" si="523"/>
        <v>غير جميل</v>
      </c>
      <c r="BK295" t="str">
        <f t="shared" si="582"/>
        <v>غير جميل</v>
      </c>
    </row>
    <row r="296" spans="1:63" ht="15.75">
      <c r="A296" s="6" t="s">
        <v>274</v>
      </c>
      <c r="B296" s="7" t="str">
        <f t="shared" ref="B296:I296" si="595">MID($A296,COLUMN(A296),1)</f>
        <v>5</v>
      </c>
      <c r="C296" s="7" t="str">
        <f t="shared" si="595"/>
        <v>1</v>
      </c>
      <c r="D296" s="7" t="str">
        <f t="shared" si="595"/>
        <v>5</v>
      </c>
      <c r="E296" s="7" t="str">
        <f t="shared" si="595"/>
        <v>6</v>
      </c>
      <c r="F296" s="7" t="str">
        <f t="shared" si="595"/>
        <v>9</v>
      </c>
      <c r="G296" s="7" t="str">
        <f t="shared" si="595"/>
        <v>9</v>
      </c>
      <c r="H296" s="7" t="str">
        <f t="shared" si="595"/>
        <v>6</v>
      </c>
      <c r="I296" s="7" t="str">
        <f t="shared" si="595"/>
        <v>7</v>
      </c>
      <c r="J296" s="8" t="str">
        <f t="shared" si="512"/>
        <v>No</v>
      </c>
      <c r="K296" s="3" t="str">
        <f t="shared" si="513"/>
        <v>No</v>
      </c>
      <c r="M296" s="10">
        <f t="shared" si="533"/>
        <v>5</v>
      </c>
      <c r="N296" s="10">
        <f t="shared" si="566"/>
        <v>2</v>
      </c>
      <c r="O296" s="12" t="b">
        <f t="shared" si="517"/>
        <v>0</v>
      </c>
      <c r="P296" s="10" t="str">
        <f t="shared" si="534"/>
        <v>51</v>
      </c>
      <c r="Q296" s="10" t="str">
        <f t="shared" si="535"/>
        <v>56</v>
      </c>
      <c r="R296" s="10" t="str">
        <f t="shared" si="536"/>
        <v>99</v>
      </c>
      <c r="S296" s="10" t="str">
        <f t="shared" si="537"/>
        <v>67</v>
      </c>
      <c r="T296" s="13" t="e">
        <f t="shared" si="538"/>
        <v>#N/A</v>
      </c>
      <c r="U296" s="13">
        <f t="shared" si="539"/>
        <v>0</v>
      </c>
      <c r="V296" s="12" t="b">
        <f t="shared" si="514"/>
        <v>0</v>
      </c>
      <c r="W296" s="10">
        <f t="shared" si="540"/>
        <v>-4</v>
      </c>
      <c r="X296" s="10">
        <f t="shared" si="567"/>
        <v>4</v>
      </c>
      <c r="Y296" s="10">
        <f t="shared" si="568"/>
        <v>1</v>
      </c>
      <c r="Z296" s="10">
        <f t="shared" si="569"/>
        <v>3</v>
      </c>
      <c r="AA296" s="10">
        <f t="shared" si="570"/>
        <v>0</v>
      </c>
      <c r="AB296" s="10">
        <f t="shared" si="571"/>
        <v>-3</v>
      </c>
      <c r="AC296" s="10">
        <f t="shared" si="572"/>
        <v>1</v>
      </c>
      <c r="AD296" s="12" t="b">
        <f t="shared" si="541"/>
        <v>0</v>
      </c>
      <c r="AE296" s="10">
        <f t="shared" si="542"/>
        <v>-4</v>
      </c>
      <c r="AF296" s="10">
        <f t="shared" si="573"/>
        <v>-1</v>
      </c>
      <c r="AG296" s="10">
        <f t="shared" si="574"/>
        <v>-3</v>
      </c>
      <c r="AH296" s="10">
        <f t="shared" si="575"/>
        <v>0</v>
      </c>
      <c r="AI296" s="10">
        <f t="shared" si="576"/>
        <v>3</v>
      </c>
      <c r="AJ296" s="10">
        <f t="shared" si="577"/>
        <v>-1</v>
      </c>
      <c r="AK296" s="12" t="b">
        <f t="shared" si="543"/>
        <v>0</v>
      </c>
      <c r="AL296" s="10" t="str">
        <f t="shared" si="544"/>
        <v>51</v>
      </c>
      <c r="AM296" s="10" t="str">
        <f t="shared" si="545"/>
        <v>56</v>
      </c>
      <c r="AN296" s="10" t="str">
        <f t="shared" si="546"/>
        <v>99</v>
      </c>
      <c r="AO296" s="10" t="str">
        <f t="shared" si="547"/>
        <v>67</v>
      </c>
      <c r="AP296" s="13">
        <f t="shared" si="578"/>
        <v>5</v>
      </c>
      <c r="AQ296" s="13">
        <f t="shared" si="579"/>
        <v>43</v>
      </c>
      <c r="AR296" s="13">
        <f t="shared" si="548"/>
        <v>-32</v>
      </c>
      <c r="AS296" s="12" t="b">
        <f t="shared" si="549"/>
        <v>0</v>
      </c>
      <c r="AT296" s="10" t="str">
        <f t="shared" si="550"/>
        <v>51</v>
      </c>
      <c r="AU296" s="10" t="str">
        <f t="shared" si="551"/>
        <v>56</v>
      </c>
      <c r="AV296" s="10" t="str">
        <f t="shared" si="552"/>
        <v>99</v>
      </c>
      <c r="AW296" s="10" t="str">
        <f t="shared" si="553"/>
        <v>67</v>
      </c>
      <c r="AX296" s="13">
        <f t="shared" si="554"/>
        <v>-5</v>
      </c>
      <c r="AY296" s="13">
        <f t="shared" si="515"/>
        <v>-43</v>
      </c>
      <c r="AZ296" s="13">
        <f t="shared" si="555"/>
        <v>32</v>
      </c>
      <c r="BA296" s="12" t="b">
        <f t="shared" si="556"/>
        <v>0</v>
      </c>
      <c r="BB296" s="12" t="b">
        <f t="shared" si="580"/>
        <v>0</v>
      </c>
      <c r="BC296" t="b">
        <f>IF(OR((O296,V296,AD296,AK296,AS296,BA296)),TRUE,FALSE)</f>
        <v>0</v>
      </c>
      <c r="BD296" t="str">
        <f t="shared" si="581"/>
        <v>غير جميل</v>
      </c>
      <c r="BE296" t="str">
        <f t="shared" si="518"/>
        <v>غير جميل</v>
      </c>
      <c r="BF296" t="str">
        <f t="shared" si="519"/>
        <v>غير جميل</v>
      </c>
      <c r="BG296" t="str">
        <f t="shared" si="520"/>
        <v>غير جميل</v>
      </c>
      <c r="BH296" t="str">
        <f t="shared" si="521"/>
        <v>غير جميل</v>
      </c>
      <c r="BI296" t="str">
        <f t="shared" si="522"/>
        <v>غير جميل</v>
      </c>
      <c r="BJ296" t="str">
        <f t="shared" si="523"/>
        <v>غير جميل</v>
      </c>
      <c r="BK296" t="str">
        <f t="shared" si="582"/>
        <v>غير جميل</v>
      </c>
    </row>
    <row r="297" spans="1:63" ht="15.75">
      <c r="A297" s="6" t="s">
        <v>275</v>
      </c>
      <c r="B297" s="7" t="str">
        <f t="shared" ref="B297:I297" si="596">MID($A297,COLUMN(A297),1)</f>
        <v>5</v>
      </c>
      <c r="C297" s="7" t="str">
        <f t="shared" si="596"/>
        <v>1</v>
      </c>
      <c r="D297" s="7" t="str">
        <f t="shared" si="596"/>
        <v>5</v>
      </c>
      <c r="E297" s="7" t="str">
        <f t="shared" si="596"/>
        <v>7</v>
      </c>
      <c r="F297" s="7" t="str">
        <f t="shared" si="596"/>
        <v>0</v>
      </c>
      <c r="G297" s="7" t="str">
        <f t="shared" si="596"/>
        <v>3</v>
      </c>
      <c r="H297" s="7" t="str">
        <f t="shared" si="596"/>
        <v>5</v>
      </c>
      <c r="I297" s="7" t="str">
        <f t="shared" si="596"/>
        <v>6</v>
      </c>
      <c r="J297" s="8" t="str">
        <f t="shared" si="512"/>
        <v>No</v>
      </c>
      <c r="K297" s="3" t="str">
        <f t="shared" si="513"/>
        <v>No</v>
      </c>
      <c r="M297" s="10">
        <f t="shared" si="533"/>
        <v>5</v>
      </c>
      <c r="N297" s="10">
        <f t="shared" si="566"/>
        <v>3</v>
      </c>
      <c r="O297" s="12" t="b">
        <f t="shared" si="517"/>
        <v>0</v>
      </c>
      <c r="P297" s="10" t="str">
        <f t="shared" si="534"/>
        <v>51</v>
      </c>
      <c r="Q297" s="10" t="str">
        <f t="shared" si="535"/>
        <v>57</v>
      </c>
      <c r="R297" s="10" t="str">
        <f t="shared" si="536"/>
        <v>03</v>
      </c>
      <c r="S297" s="10" t="str">
        <f t="shared" si="537"/>
        <v>56</v>
      </c>
      <c r="T297" s="13" t="e">
        <f t="shared" si="538"/>
        <v>#N/A</v>
      </c>
      <c r="U297" s="13">
        <f t="shared" si="539"/>
        <v>0</v>
      </c>
      <c r="V297" s="12" t="b">
        <f t="shared" si="514"/>
        <v>0</v>
      </c>
      <c r="W297" s="10">
        <f t="shared" si="540"/>
        <v>-4</v>
      </c>
      <c r="X297" s="10">
        <f t="shared" si="567"/>
        <v>4</v>
      </c>
      <c r="Y297" s="10">
        <f t="shared" si="568"/>
        <v>2</v>
      </c>
      <c r="Z297" s="10">
        <f t="shared" si="569"/>
        <v>-7</v>
      </c>
      <c r="AA297" s="10">
        <f t="shared" si="570"/>
        <v>3</v>
      </c>
      <c r="AB297" s="10">
        <f t="shared" si="571"/>
        <v>2</v>
      </c>
      <c r="AC297" s="10">
        <f t="shared" si="572"/>
        <v>1</v>
      </c>
      <c r="AD297" s="12" t="b">
        <f t="shared" si="541"/>
        <v>0</v>
      </c>
      <c r="AE297" s="10">
        <f t="shared" si="542"/>
        <v>-4</v>
      </c>
      <c r="AF297" s="10">
        <f t="shared" si="573"/>
        <v>-2</v>
      </c>
      <c r="AG297" s="10">
        <f t="shared" si="574"/>
        <v>7</v>
      </c>
      <c r="AH297" s="10">
        <f t="shared" si="575"/>
        <v>-3</v>
      </c>
      <c r="AI297" s="10">
        <f t="shared" si="576"/>
        <v>-2</v>
      </c>
      <c r="AJ297" s="10">
        <f t="shared" si="577"/>
        <v>-1</v>
      </c>
      <c r="AK297" s="12" t="b">
        <f t="shared" si="543"/>
        <v>0</v>
      </c>
      <c r="AL297" s="10" t="str">
        <f t="shared" si="544"/>
        <v>51</v>
      </c>
      <c r="AM297" s="10" t="str">
        <f t="shared" si="545"/>
        <v>57</v>
      </c>
      <c r="AN297" s="10" t="str">
        <f t="shared" si="546"/>
        <v>03</v>
      </c>
      <c r="AO297" s="10" t="str">
        <f t="shared" si="547"/>
        <v>56</v>
      </c>
      <c r="AP297" s="13">
        <f t="shared" si="578"/>
        <v>6</v>
      </c>
      <c r="AQ297" s="13">
        <f t="shared" si="579"/>
        <v>-54</v>
      </c>
      <c r="AR297" s="13">
        <f t="shared" si="548"/>
        <v>53</v>
      </c>
      <c r="AS297" s="12" t="b">
        <f t="shared" si="549"/>
        <v>0</v>
      </c>
      <c r="AT297" s="10" t="str">
        <f t="shared" si="550"/>
        <v>51</v>
      </c>
      <c r="AU297" s="10" t="str">
        <f t="shared" si="551"/>
        <v>57</v>
      </c>
      <c r="AV297" s="10" t="str">
        <f t="shared" si="552"/>
        <v>03</v>
      </c>
      <c r="AW297" s="10" t="str">
        <f t="shared" si="553"/>
        <v>56</v>
      </c>
      <c r="AX297" s="13">
        <f t="shared" si="554"/>
        <v>-6</v>
      </c>
      <c r="AY297" s="13">
        <f t="shared" si="515"/>
        <v>54</v>
      </c>
      <c r="AZ297" s="13">
        <f t="shared" si="555"/>
        <v>-53</v>
      </c>
      <c r="BA297" s="12" t="b">
        <f t="shared" si="556"/>
        <v>0</v>
      </c>
      <c r="BB297" s="12" t="b">
        <f t="shared" si="580"/>
        <v>0</v>
      </c>
      <c r="BC297" t="b">
        <f>IF(OR((O297,V297,AD297,AK297,AS297,BA297)),TRUE,FALSE)</f>
        <v>0</v>
      </c>
      <c r="BD297" t="str">
        <f t="shared" si="581"/>
        <v>غير جميل</v>
      </c>
      <c r="BE297" t="str">
        <f t="shared" si="518"/>
        <v>غير جميل</v>
      </c>
      <c r="BF297" t="str">
        <f t="shared" si="519"/>
        <v>غير جميل</v>
      </c>
      <c r="BG297" t="str">
        <f t="shared" si="520"/>
        <v>غير جميل</v>
      </c>
      <c r="BH297" t="str">
        <f t="shared" si="521"/>
        <v>غير جميل</v>
      </c>
      <c r="BI297" t="str">
        <f t="shared" si="522"/>
        <v>غير جميل</v>
      </c>
      <c r="BJ297" t="str">
        <f t="shared" si="523"/>
        <v>غير جميل</v>
      </c>
      <c r="BK297" t="str">
        <f t="shared" si="582"/>
        <v>غير جميل</v>
      </c>
    </row>
    <row r="298" spans="1:63" ht="15.75">
      <c r="A298" s="6" t="s">
        <v>276</v>
      </c>
      <c r="B298" s="7" t="str">
        <f t="shared" ref="B298:I298" si="597">MID($A298,COLUMN(A298),1)</f>
        <v>5</v>
      </c>
      <c r="C298" s="7" t="str">
        <f t="shared" si="597"/>
        <v>1</v>
      </c>
      <c r="D298" s="7" t="str">
        <f t="shared" si="597"/>
        <v>5</v>
      </c>
      <c r="E298" s="7" t="str">
        <f t="shared" si="597"/>
        <v>7</v>
      </c>
      <c r="F298" s="7" t="str">
        <f t="shared" si="597"/>
        <v>0</v>
      </c>
      <c r="G298" s="7" t="str">
        <f t="shared" si="597"/>
        <v>3</v>
      </c>
      <c r="H298" s="7" t="str">
        <f t="shared" si="597"/>
        <v>6</v>
      </c>
      <c r="I298" s="7" t="str">
        <f t="shared" si="597"/>
        <v>0</v>
      </c>
      <c r="J298" s="8" t="str">
        <f t="shared" si="512"/>
        <v>No</v>
      </c>
      <c r="K298" s="3" t="str">
        <f t="shared" si="513"/>
        <v>No</v>
      </c>
      <c r="M298" s="10">
        <f t="shared" si="533"/>
        <v>5</v>
      </c>
      <c r="N298" s="10">
        <f t="shared" si="566"/>
        <v>2</v>
      </c>
      <c r="O298" s="12" t="b">
        <f t="shared" si="517"/>
        <v>0</v>
      </c>
      <c r="P298" s="10" t="str">
        <f t="shared" si="534"/>
        <v>51</v>
      </c>
      <c r="Q298" s="10" t="str">
        <f t="shared" si="535"/>
        <v>57</v>
      </c>
      <c r="R298" s="10" t="str">
        <f t="shared" si="536"/>
        <v>03</v>
      </c>
      <c r="S298" s="10" t="str">
        <f t="shared" si="537"/>
        <v>60</v>
      </c>
      <c r="T298" s="13" t="e">
        <f t="shared" si="538"/>
        <v>#N/A</v>
      </c>
      <c r="U298" s="13">
        <f t="shared" si="539"/>
        <v>0</v>
      </c>
      <c r="V298" s="12" t="b">
        <f t="shared" si="514"/>
        <v>0</v>
      </c>
      <c r="W298" s="10">
        <f t="shared" si="540"/>
        <v>-4</v>
      </c>
      <c r="X298" s="10">
        <f t="shared" si="567"/>
        <v>4</v>
      </c>
      <c r="Y298" s="10">
        <f t="shared" si="568"/>
        <v>2</v>
      </c>
      <c r="Z298" s="10">
        <f t="shared" si="569"/>
        <v>-7</v>
      </c>
      <c r="AA298" s="10">
        <f t="shared" si="570"/>
        <v>3</v>
      </c>
      <c r="AB298" s="10">
        <f t="shared" si="571"/>
        <v>3</v>
      </c>
      <c r="AC298" s="10">
        <f t="shared" si="572"/>
        <v>-6</v>
      </c>
      <c r="AD298" s="12" t="b">
        <f t="shared" si="541"/>
        <v>0</v>
      </c>
      <c r="AE298" s="10">
        <f t="shared" si="542"/>
        <v>-4</v>
      </c>
      <c r="AF298" s="10">
        <f t="shared" si="573"/>
        <v>-2</v>
      </c>
      <c r="AG298" s="10">
        <f t="shared" si="574"/>
        <v>7</v>
      </c>
      <c r="AH298" s="10">
        <f t="shared" si="575"/>
        <v>-3</v>
      </c>
      <c r="AI298" s="10">
        <f t="shared" si="576"/>
        <v>-3</v>
      </c>
      <c r="AJ298" s="10">
        <f t="shared" si="577"/>
        <v>6</v>
      </c>
      <c r="AK298" s="12" t="b">
        <f t="shared" si="543"/>
        <v>0</v>
      </c>
      <c r="AL298" s="10" t="str">
        <f t="shared" si="544"/>
        <v>51</v>
      </c>
      <c r="AM298" s="10" t="str">
        <f t="shared" si="545"/>
        <v>57</v>
      </c>
      <c r="AN298" s="10" t="str">
        <f t="shared" si="546"/>
        <v>03</v>
      </c>
      <c r="AO298" s="10" t="str">
        <f t="shared" si="547"/>
        <v>60</v>
      </c>
      <c r="AP298" s="13">
        <f t="shared" si="578"/>
        <v>6</v>
      </c>
      <c r="AQ298" s="13">
        <f t="shared" si="579"/>
        <v>-54</v>
      </c>
      <c r="AR298" s="13">
        <f t="shared" si="548"/>
        <v>57</v>
      </c>
      <c r="AS298" s="12" t="b">
        <f t="shared" si="549"/>
        <v>0</v>
      </c>
      <c r="AT298" s="10" t="str">
        <f t="shared" si="550"/>
        <v>51</v>
      </c>
      <c r="AU298" s="10" t="str">
        <f t="shared" si="551"/>
        <v>57</v>
      </c>
      <c r="AV298" s="10" t="str">
        <f t="shared" si="552"/>
        <v>03</v>
      </c>
      <c r="AW298" s="10" t="str">
        <f t="shared" si="553"/>
        <v>60</v>
      </c>
      <c r="AX298" s="13">
        <f t="shared" si="554"/>
        <v>-6</v>
      </c>
      <c r="AY298" s="13">
        <f t="shared" si="515"/>
        <v>54</v>
      </c>
      <c r="AZ298" s="13">
        <f t="shared" si="555"/>
        <v>-57</v>
      </c>
      <c r="BA298" s="12" t="b">
        <f t="shared" si="556"/>
        <v>0</v>
      </c>
      <c r="BB298" s="12" t="b">
        <f t="shared" si="580"/>
        <v>0</v>
      </c>
      <c r="BC298" t="b">
        <f>IF(OR((O298,V298,AD298,AK298,AS298,BA298)),TRUE,FALSE)</f>
        <v>0</v>
      </c>
      <c r="BD298" t="str">
        <f t="shared" si="581"/>
        <v>غير جميل</v>
      </c>
      <c r="BE298" t="str">
        <f t="shared" si="518"/>
        <v>غير جميل</v>
      </c>
      <c r="BF298" t="str">
        <f t="shared" si="519"/>
        <v>غير جميل</v>
      </c>
      <c r="BG298" t="str">
        <f t="shared" si="520"/>
        <v>غير جميل</v>
      </c>
      <c r="BH298" t="str">
        <f t="shared" si="521"/>
        <v>غير جميل</v>
      </c>
      <c r="BI298" t="str">
        <f t="shared" si="522"/>
        <v>غير جميل</v>
      </c>
      <c r="BJ298" t="str">
        <f t="shared" si="523"/>
        <v>غير جميل</v>
      </c>
      <c r="BK298" t="str">
        <f t="shared" si="582"/>
        <v>غير جميل</v>
      </c>
    </row>
    <row r="299" spans="1:63" ht="15.75">
      <c r="A299" s="6" t="s">
        <v>277</v>
      </c>
      <c r="B299" s="7" t="str">
        <f t="shared" ref="B299:I299" si="598">MID($A299,COLUMN(A299),1)</f>
        <v>5</v>
      </c>
      <c r="C299" s="7" t="str">
        <f t="shared" si="598"/>
        <v>1</v>
      </c>
      <c r="D299" s="7" t="str">
        <f t="shared" si="598"/>
        <v>5</v>
      </c>
      <c r="E299" s="7" t="str">
        <f t="shared" si="598"/>
        <v>7</v>
      </c>
      <c r="F299" s="7" t="str">
        <f t="shared" si="598"/>
        <v>0</v>
      </c>
      <c r="G299" s="7" t="str">
        <f t="shared" si="598"/>
        <v>3</v>
      </c>
      <c r="H299" s="7" t="str">
        <f t="shared" si="598"/>
        <v>9</v>
      </c>
      <c r="I299" s="7" t="str">
        <f t="shared" si="598"/>
        <v>5</v>
      </c>
      <c r="J299" s="8" t="str">
        <f t="shared" si="512"/>
        <v>No</v>
      </c>
      <c r="K299" s="3" t="str">
        <f t="shared" si="513"/>
        <v>No</v>
      </c>
      <c r="M299" s="10">
        <f t="shared" si="533"/>
        <v>5</v>
      </c>
      <c r="N299" s="10">
        <f t="shared" si="566"/>
        <v>3</v>
      </c>
      <c r="O299" s="12" t="b">
        <f t="shared" si="517"/>
        <v>0</v>
      </c>
      <c r="P299" s="10" t="str">
        <f t="shared" si="534"/>
        <v>51</v>
      </c>
      <c r="Q299" s="10" t="str">
        <f t="shared" si="535"/>
        <v>57</v>
      </c>
      <c r="R299" s="10" t="str">
        <f t="shared" si="536"/>
        <v>03</v>
      </c>
      <c r="S299" s="10" t="str">
        <f t="shared" si="537"/>
        <v>95</v>
      </c>
      <c r="T299" s="13" t="e">
        <f t="shared" si="538"/>
        <v>#N/A</v>
      </c>
      <c r="U299" s="13">
        <f t="shared" si="539"/>
        <v>0</v>
      </c>
      <c r="V299" s="12" t="b">
        <f t="shared" si="514"/>
        <v>0</v>
      </c>
      <c r="W299" s="10">
        <f t="shared" si="540"/>
        <v>-4</v>
      </c>
      <c r="X299" s="10">
        <f t="shared" si="567"/>
        <v>4</v>
      </c>
      <c r="Y299" s="10">
        <f t="shared" si="568"/>
        <v>2</v>
      </c>
      <c r="Z299" s="10">
        <f t="shared" si="569"/>
        <v>-7</v>
      </c>
      <c r="AA299" s="10">
        <f t="shared" si="570"/>
        <v>3</v>
      </c>
      <c r="AB299" s="10">
        <f t="shared" si="571"/>
        <v>6</v>
      </c>
      <c r="AC299" s="10">
        <f t="shared" si="572"/>
        <v>-4</v>
      </c>
      <c r="AD299" s="12" t="b">
        <f t="shared" si="541"/>
        <v>0</v>
      </c>
      <c r="AE299" s="10">
        <f t="shared" si="542"/>
        <v>-4</v>
      </c>
      <c r="AF299" s="10">
        <f t="shared" si="573"/>
        <v>-2</v>
      </c>
      <c r="AG299" s="10">
        <f t="shared" si="574"/>
        <v>7</v>
      </c>
      <c r="AH299" s="10">
        <f t="shared" si="575"/>
        <v>-3</v>
      </c>
      <c r="AI299" s="10">
        <f t="shared" si="576"/>
        <v>-6</v>
      </c>
      <c r="AJ299" s="10">
        <f t="shared" si="577"/>
        <v>4</v>
      </c>
      <c r="AK299" s="12" t="b">
        <f t="shared" si="543"/>
        <v>0</v>
      </c>
      <c r="AL299" s="10" t="str">
        <f t="shared" si="544"/>
        <v>51</v>
      </c>
      <c r="AM299" s="10" t="str">
        <f t="shared" si="545"/>
        <v>57</v>
      </c>
      <c r="AN299" s="10" t="str">
        <f t="shared" si="546"/>
        <v>03</v>
      </c>
      <c r="AO299" s="10" t="str">
        <f t="shared" si="547"/>
        <v>95</v>
      </c>
      <c r="AP299" s="13">
        <f t="shared" si="578"/>
        <v>6</v>
      </c>
      <c r="AQ299" s="13">
        <f t="shared" si="579"/>
        <v>-54</v>
      </c>
      <c r="AR299" s="13">
        <f t="shared" si="548"/>
        <v>92</v>
      </c>
      <c r="AS299" s="12" t="b">
        <f t="shared" si="549"/>
        <v>0</v>
      </c>
      <c r="AT299" s="10" t="str">
        <f t="shared" si="550"/>
        <v>51</v>
      </c>
      <c r="AU299" s="10" t="str">
        <f t="shared" si="551"/>
        <v>57</v>
      </c>
      <c r="AV299" s="10" t="str">
        <f t="shared" si="552"/>
        <v>03</v>
      </c>
      <c r="AW299" s="10" t="str">
        <f t="shared" si="553"/>
        <v>95</v>
      </c>
      <c r="AX299" s="13">
        <f t="shared" si="554"/>
        <v>-6</v>
      </c>
      <c r="AY299" s="13">
        <f t="shared" si="515"/>
        <v>54</v>
      </c>
      <c r="AZ299" s="13">
        <f t="shared" si="555"/>
        <v>-92</v>
      </c>
      <c r="BA299" s="12" t="b">
        <f t="shared" si="556"/>
        <v>0</v>
      </c>
      <c r="BB299" s="12" t="b">
        <f t="shared" si="580"/>
        <v>0</v>
      </c>
      <c r="BC299" t="b">
        <f>IF(OR((O299,V299,AD299,AK299,AS299,BA299)),TRUE,FALSE)</f>
        <v>0</v>
      </c>
      <c r="BD299" t="str">
        <f t="shared" si="581"/>
        <v>غير جميل</v>
      </c>
      <c r="BE299" t="str">
        <f t="shared" si="518"/>
        <v>غير جميل</v>
      </c>
      <c r="BF299" t="str">
        <f t="shared" si="519"/>
        <v>غير جميل</v>
      </c>
      <c r="BG299" t="str">
        <f t="shared" si="520"/>
        <v>غير جميل</v>
      </c>
      <c r="BH299" t="str">
        <f t="shared" si="521"/>
        <v>غير جميل</v>
      </c>
      <c r="BI299" t="str">
        <f t="shared" si="522"/>
        <v>غير جميل</v>
      </c>
      <c r="BJ299" t="str">
        <f t="shared" si="523"/>
        <v>غير جميل</v>
      </c>
      <c r="BK299" t="str">
        <f t="shared" si="582"/>
        <v>غير جميل</v>
      </c>
    </row>
    <row r="300" spans="1:63" ht="15.75">
      <c r="A300" s="6" t="s">
        <v>278</v>
      </c>
      <c r="B300" s="7" t="str">
        <f t="shared" ref="B300:I300" si="599">MID($A300,COLUMN(A300),1)</f>
        <v>5</v>
      </c>
      <c r="C300" s="7" t="str">
        <f t="shared" si="599"/>
        <v>1</v>
      </c>
      <c r="D300" s="7" t="str">
        <f t="shared" si="599"/>
        <v>5</v>
      </c>
      <c r="E300" s="7" t="str">
        <f t="shared" si="599"/>
        <v>7</v>
      </c>
      <c r="F300" s="7" t="str">
        <f t="shared" si="599"/>
        <v>0</v>
      </c>
      <c r="G300" s="7" t="str">
        <f t="shared" si="599"/>
        <v>4</v>
      </c>
      <c r="H300" s="7" t="str">
        <f t="shared" si="599"/>
        <v>9</v>
      </c>
      <c r="I300" s="7" t="str">
        <f t="shared" si="599"/>
        <v>2</v>
      </c>
      <c r="J300" s="8" t="str">
        <f t="shared" si="512"/>
        <v>No</v>
      </c>
      <c r="K300" s="3" t="str">
        <f t="shared" si="513"/>
        <v>No</v>
      </c>
      <c r="M300" s="10">
        <f t="shared" si="533"/>
        <v>5</v>
      </c>
      <c r="N300" s="10">
        <f t="shared" si="566"/>
        <v>2</v>
      </c>
      <c r="O300" s="12" t="b">
        <f t="shared" si="517"/>
        <v>0</v>
      </c>
      <c r="P300" s="10" t="str">
        <f t="shared" si="534"/>
        <v>51</v>
      </c>
      <c r="Q300" s="10" t="str">
        <f t="shared" si="535"/>
        <v>57</v>
      </c>
      <c r="R300" s="10" t="str">
        <f t="shared" si="536"/>
        <v>04</v>
      </c>
      <c r="S300" s="10" t="str">
        <f t="shared" si="537"/>
        <v>92</v>
      </c>
      <c r="T300" s="13" t="e">
        <f t="shared" si="538"/>
        <v>#N/A</v>
      </c>
      <c r="U300" s="13">
        <f t="shared" si="539"/>
        <v>0</v>
      </c>
      <c r="V300" s="12" t="b">
        <f t="shared" si="514"/>
        <v>0</v>
      </c>
      <c r="W300" s="10">
        <f t="shared" si="540"/>
        <v>-4</v>
      </c>
      <c r="X300" s="10">
        <f t="shared" si="567"/>
        <v>4</v>
      </c>
      <c r="Y300" s="10">
        <f t="shared" si="568"/>
        <v>2</v>
      </c>
      <c r="Z300" s="10">
        <f t="shared" si="569"/>
        <v>-7</v>
      </c>
      <c r="AA300" s="10">
        <f t="shared" si="570"/>
        <v>4</v>
      </c>
      <c r="AB300" s="10">
        <f t="shared" si="571"/>
        <v>5</v>
      </c>
      <c r="AC300" s="10">
        <f t="shared" si="572"/>
        <v>-7</v>
      </c>
      <c r="AD300" s="12" t="b">
        <f t="shared" si="541"/>
        <v>0</v>
      </c>
      <c r="AE300" s="10">
        <f t="shared" si="542"/>
        <v>-4</v>
      </c>
      <c r="AF300" s="10">
        <f t="shared" si="573"/>
        <v>-2</v>
      </c>
      <c r="AG300" s="10">
        <f t="shared" si="574"/>
        <v>7</v>
      </c>
      <c r="AH300" s="10">
        <f t="shared" si="575"/>
        <v>-4</v>
      </c>
      <c r="AI300" s="10">
        <f t="shared" si="576"/>
        <v>-5</v>
      </c>
      <c r="AJ300" s="10">
        <f t="shared" si="577"/>
        <v>7</v>
      </c>
      <c r="AK300" s="12" t="b">
        <f t="shared" si="543"/>
        <v>0</v>
      </c>
      <c r="AL300" s="10" t="str">
        <f t="shared" si="544"/>
        <v>51</v>
      </c>
      <c r="AM300" s="10" t="str">
        <f t="shared" si="545"/>
        <v>57</v>
      </c>
      <c r="AN300" s="10" t="str">
        <f t="shared" si="546"/>
        <v>04</v>
      </c>
      <c r="AO300" s="10" t="str">
        <f t="shared" si="547"/>
        <v>92</v>
      </c>
      <c r="AP300" s="13">
        <f t="shared" si="578"/>
        <v>6</v>
      </c>
      <c r="AQ300" s="13">
        <f t="shared" si="579"/>
        <v>-53</v>
      </c>
      <c r="AR300" s="13">
        <f t="shared" si="548"/>
        <v>88</v>
      </c>
      <c r="AS300" s="12" t="b">
        <f t="shared" si="549"/>
        <v>0</v>
      </c>
      <c r="AT300" s="10" t="str">
        <f t="shared" si="550"/>
        <v>51</v>
      </c>
      <c r="AU300" s="10" t="str">
        <f t="shared" si="551"/>
        <v>57</v>
      </c>
      <c r="AV300" s="10" t="str">
        <f t="shared" si="552"/>
        <v>04</v>
      </c>
      <c r="AW300" s="10" t="str">
        <f t="shared" si="553"/>
        <v>92</v>
      </c>
      <c r="AX300" s="13">
        <f t="shared" si="554"/>
        <v>-6</v>
      </c>
      <c r="AY300" s="13">
        <f t="shared" si="515"/>
        <v>53</v>
      </c>
      <c r="AZ300" s="13">
        <f t="shared" si="555"/>
        <v>-88</v>
      </c>
      <c r="BA300" s="12" t="b">
        <f t="shared" si="556"/>
        <v>0</v>
      </c>
      <c r="BB300" s="12" t="b">
        <f t="shared" si="580"/>
        <v>0</v>
      </c>
      <c r="BC300" t="b">
        <f>IF(OR((O300,V300,AD300,AK300,AS300,BA300)),TRUE,FALSE)</f>
        <v>0</v>
      </c>
      <c r="BD300" t="str">
        <f t="shared" si="581"/>
        <v>غير جميل</v>
      </c>
      <c r="BE300" t="str">
        <f t="shared" si="518"/>
        <v>غير جميل</v>
      </c>
      <c r="BF300" t="str">
        <f t="shared" si="519"/>
        <v>غير جميل</v>
      </c>
      <c r="BG300" t="str">
        <f t="shared" si="520"/>
        <v>غير جميل</v>
      </c>
      <c r="BH300" t="str">
        <f t="shared" si="521"/>
        <v>غير جميل</v>
      </c>
      <c r="BI300" t="str">
        <f t="shared" si="522"/>
        <v>غير جميل</v>
      </c>
      <c r="BJ300" t="str">
        <f t="shared" si="523"/>
        <v>غير جميل</v>
      </c>
      <c r="BK300" t="str">
        <f t="shared" si="582"/>
        <v>غير جميل</v>
      </c>
    </row>
    <row r="301" spans="1:63" ht="15.75">
      <c r="A301" s="6" t="s">
        <v>279</v>
      </c>
      <c r="B301" s="7" t="str">
        <f t="shared" ref="B301:I301" si="600">MID($A301,COLUMN(A301),1)</f>
        <v>5</v>
      </c>
      <c r="C301" s="7" t="str">
        <f t="shared" si="600"/>
        <v>1</v>
      </c>
      <c r="D301" s="7" t="str">
        <f t="shared" si="600"/>
        <v>5</v>
      </c>
      <c r="E301" s="7" t="str">
        <f t="shared" si="600"/>
        <v>7</v>
      </c>
      <c r="F301" s="7" t="str">
        <f t="shared" si="600"/>
        <v>0</v>
      </c>
      <c r="G301" s="7" t="str">
        <f t="shared" si="600"/>
        <v>6</v>
      </c>
      <c r="H301" s="7" t="str">
        <f t="shared" si="600"/>
        <v>1</v>
      </c>
      <c r="I301" s="7" t="str">
        <f t="shared" si="600"/>
        <v>7</v>
      </c>
      <c r="J301" s="8" t="str">
        <f t="shared" si="512"/>
        <v>No</v>
      </c>
      <c r="K301" s="3" t="str">
        <f t="shared" si="513"/>
        <v>No</v>
      </c>
      <c r="M301" s="10">
        <f t="shared" si="533"/>
        <v>5</v>
      </c>
      <c r="N301" s="10">
        <f t="shared" si="566"/>
        <v>2</v>
      </c>
      <c r="O301" s="12" t="b">
        <f t="shared" si="517"/>
        <v>0</v>
      </c>
      <c r="P301" s="10" t="str">
        <f t="shared" si="534"/>
        <v>51</v>
      </c>
      <c r="Q301" s="10" t="str">
        <f t="shared" si="535"/>
        <v>57</v>
      </c>
      <c r="R301" s="10" t="str">
        <f t="shared" si="536"/>
        <v>06</v>
      </c>
      <c r="S301" s="10" t="str">
        <f t="shared" si="537"/>
        <v>17</v>
      </c>
      <c r="T301" s="13" t="e">
        <f t="shared" si="538"/>
        <v>#N/A</v>
      </c>
      <c r="U301" s="13">
        <f t="shared" si="539"/>
        <v>0</v>
      </c>
      <c r="V301" s="12" t="b">
        <f t="shared" si="514"/>
        <v>0</v>
      </c>
      <c r="W301" s="10">
        <f t="shared" si="540"/>
        <v>-4</v>
      </c>
      <c r="X301" s="10">
        <f t="shared" si="567"/>
        <v>4</v>
      </c>
      <c r="Y301" s="10">
        <f t="shared" si="568"/>
        <v>2</v>
      </c>
      <c r="Z301" s="10">
        <f t="shared" si="569"/>
        <v>-7</v>
      </c>
      <c r="AA301" s="10">
        <f t="shared" si="570"/>
        <v>6</v>
      </c>
      <c r="AB301" s="10">
        <f t="shared" si="571"/>
        <v>-5</v>
      </c>
      <c r="AC301" s="10">
        <f t="shared" si="572"/>
        <v>6</v>
      </c>
      <c r="AD301" s="12" t="b">
        <f t="shared" si="541"/>
        <v>0</v>
      </c>
      <c r="AE301" s="10">
        <f t="shared" si="542"/>
        <v>-4</v>
      </c>
      <c r="AF301" s="10">
        <f t="shared" si="573"/>
        <v>-2</v>
      </c>
      <c r="AG301" s="10">
        <f t="shared" si="574"/>
        <v>7</v>
      </c>
      <c r="AH301" s="10">
        <f t="shared" si="575"/>
        <v>-6</v>
      </c>
      <c r="AI301" s="10">
        <f t="shared" si="576"/>
        <v>5</v>
      </c>
      <c r="AJ301" s="10">
        <f t="shared" si="577"/>
        <v>-6</v>
      </c>
      <c r="AK301" s="12" t="b">
        <f t="shared" si="543"/>
        <v>0</v>
      </c>
      <c r="AL301" s="10" t="str">
        <f t="shared" si="544"/>
        <v>51</v>
      </c>
      <c r="AM301" s="10" t="str">
        <f t="shared" si="545"/>
        <v>57</v>
      </c>
      <c r="AN301" s="10" t="str">
        <f t="shared" si="546"/>
        <v>06</v>
      </c>
      <c r="AO301" s="10" t="str">
        <f t="shared" si="547"/>
        <v>17</v>
      </c>
      <c r="AP301" s="13">
        <f t="shared" si="578"/>
        <v>6</v>
      </c>
      <c r="AQ301" s="13">
        <f t="shared" si="579"/>
        <v>-51</v>
      </c>
      <c r="AR301" s="13">
        <f t="shared" si="548"/>
        <v>11</v>
      </c>
      <c r="AS301" s="12" t="b">
        <f t="shared" si="549"/>
        <v>0</v>
      </c>
      <c r="AT301" s="10" t="str">
        <f t="shared" si="550"/>
        <v>51</v>
      </c>
      <c r="AU301" s="10" t="str">
        <f t="shared" si="551"/>
        <v>57</v>
      </c>
      <c r="AV301" s="10" t="str">
        <f t="shared" si="552"/>
        <v>06</v>
      </c>
      <c r="AW301" s="10" t="str">
        <f t="shared" si="553"/>
        <v>17</v>
      </c>
      <c r="AX301" s="13">
        <f t="shared" si="554"/>
        <v>-6</v>
      </c>
      <c r="AY301" s="13">
        <f t="shared" si="515"/>
        <v>51</v>
      </c>
      <c r="AZ301" s="13">
        <f t="shared" si="555"/>
        <v>-11</v>
      </c>
      <c r="BA301" s="12" t="b">
        <f t="shared" si="556"/>
        <v>0</v>
      </c>
      <c r="BB301" s="12" t="b">
        <f t="shared" si="580"/>
        <v>0</v>
      </c>
      <c r="BC301" t="b">
        <f>IF(OR((O301,V301,AD301,AK301,AS301,BA301)),TRUE,FALSE)</f>
        <v>0</v>
      </c>
      <c r="BD301" t="str">
        <f t="shared" si="581"/>
        <v>غير جميل</v>
      </c>
      <c r="BE301" t="str">
        <f t="shared" si="518"/>
        <v>غير جميل</v>
      </c>
      <c r="BF301" t="str">
        <f t="shared" si="519"/>
        <v>غير جميل</v>
      </c>
      <c r="BG301" t="str">
        <f t="shared" si="520"/>
        <v>غير جميل</v>
      </c>
      <c r="BH301" t="str">
        <f t="shared" si="521"/>
        <v>غير جميل</v>
      </c>
      <c r="BI301" t="str">
        <f t="shared" si="522"/>
        <v>غير جميل</v>
      </c>
      <c r="BJ301" t="str">
        <f t="shared" si="523"/>
        <v>غير جميل</v>
      </c>
      <c r="BK301" t="str">
        <f t="shared" si="582"/>
        <v>غير جميل</v>
      </c>
    </row>
    <row r="302" spans="1:63" ht="15.75">
      <c r="A302" s="6" t="s">
        <v>280</v>
      </c>
      <c r="B302" s="7" t="str">
        <f t="shared" ref="B302:I302" si="601">MID($A302,COLUMN(A302),1)</f>
        <v>5</v>
      </c>
      <c r="C302" s="7" t="str">
        <f t="shared" si="601"/>
        <v>1</v>
      </c>
      <c r="D302" s="7" t="str">
        <f t="shared" si="601"/>
        <v>5</v>
      </c>
      <c r="E302" s="7" t="str">
        <f t="shared" si="601"/>
        <v>7</v>
      </c>
      <c r="F302" s="7" t="str">
        <f t="shared" si="601"/>
        <v>0</v>
      </c>
      <c r="G302" s="7" t="str">
        <f t="shared" si="601"/>
        <v>6</v>
      </c>
      <c r="H302" s="7" t="str">
        <f t="shared" si="601"/>
        <v>1</v>
      </c>
      <c r="I302" s="7" t="str">
        <f t="shared" si="601"/>
        <v>9</v>
      </c>
      <c r="J302" s="8" t="str">
        <f t="shared" si="512"/>
        <v>No</v>
      </c>
      <c r="K302" s="3" t="str">
        <f t="shared" si="513"/>
        <v>No</v>
      </c>
      <c r="M302" s="10">
        <f t="shared" si="533"/>
        <v>5</v>
      </c>
      <c r="N302" s="10">
        <f t="shared" si="566"/>
        <v>2</v>
      </c>
      <c r="O302" s="12" t="b">
        <f t="shared" si="517"/>
        <v>0</v>
      </c>
      <c r="P302" s="10" t="str">
        <f t="shared" si="534"/>
        <v>51</v>
      </c>
      <c r="Q302" s="10" t="str">
        <f t="shared" si="535"/>
        <v>57</v>
      </c>
      <c r="R302" s="10" t="str">
        <f t="shared" si="536"/>
        <v>06</v>
      </c>
      <c r="S302" s="10" t="str">
        <f t="shared" si="537"/>
        <v>19</v>
      </c>
      <c r="T302" s="13" t="e">
        <f t="shared" si="538"/>
        <v>#N/A</v>
      </c>
      <c r="U302" s="13">
        <f t="shared" si="539"/>
        <v>0</v>
      </c>
      <c r="V302" s="12" t="b">
        <f t="shared" si="514"/>
        <v>0</v>
      </c>
      <c r="W302" s="10">
        <f t="shared" si="540"/>
        <v>-4</v>
      </c>
      <c r="X302" s="10">
        <f t="shared" si="567"/>
        <v>4</v>
      </c>
      <c r="Y302" s="10">
        <f t="shared" si="568"/>
        <v>2</v>
      </c>
      <c r="Z302" s="10">
        <f t="shared" si="569"/>
        <v>-7</v>
      </c>
      <c r="AA302" s="10">
        <f t="shared" si="570"/>
        <v>6</v>
      </c>
      <c r="AB302" s="10">
        <f t="shared" si="571"/>
        <v>-5</v>
      </c>
      <c r="AC302" s="10">
        <f t="shared" si="572"/>
        <v>8</v>
      </c>
      <c r="AD302" s="12" t="b">
        <f t="shared" si="541"/>
        <v>0</v>
      </c>
      <c r="AE302" s="10">
        <f t="shared" si="542"/>
        <v>-4</v>
      </c>
      <c r="AF302" s="10">
        <f t="shared" si="573"/>
        <v>-2</v>
      </c>
      <c r="AG302" s="10">
        <f t="shared" si="574"/>
        <v>7</v>
      </c>
      <c r="AH302" s="10">
        <f t="shared" si="575"/>
        <v>-6</v>
      </c>
      <c r="AI302" s="10">
        <f t="shared" si="576"/>
        <v>5</v>
      </c>
      <c r="AJ302" s="10">
        <f t="shared" si="577"/>
        <v>-8</v>
      </c>
      <c r="AK302" s="12" t="b">
        <f t="shared" si="543"/>
        <v>0</v>
      </c>
      <c r="AL302" s="10" t="str">
        <f t="shared" si="544"/>
        <v>51</v>
      </c>
      <c r="AM302" s="10" t="str">
        <f t="shared" si="545"/>
        <v>57</v>
      </c>
      <c r="AN302" s="10" t="str">
        <f t="shared" si="546"/>
        <v>06</v>
      </c>
      <c r="AO302" s="10" t="str">
        <f t="shared" si="547"/>
        <v>19</v>
      </c>
      <c r="AP302" s="13">
        <f t="shared" si="578"/>
        <v>6</v>
      </c>
      <c r="AQ302" s="13">
        <f t="shared" si="579"/>
        <v>-51</v>
      </c>
      <c r="AR302" s="13">
        <f t="shared" si="548"/>
        <v>13</v>
      </c>
      <c r="AS302" s="12" t="b">
        <f t="shared" si="549"/>
        <v>0</v>
      </c>
      <c r="AT302" s="10" t="str">
        <f t="shared" si="550"/>
        <v>51</v>
      </c>
      <c r="AU302" s="10" t="str">
        <f t="shared" si="551"/>
        <v>57</v>
      </c>
      <c r="AV302" s="10" t="str">
        <f t="shared" si="552"/>
        <v>06</v>
      </c>
      <c r="AW302" s="10" t="str">
        <f t="shared" si="553"/>
        <v>19</v>
      </c>
      <c r="AX302" s="13">
        <f t="shared" si="554"/>
        <v>-6</v>
      </c>
      <c r="AY302" s="13">
        <f t="shared" si="515"/>
        <v>51</v>
      </c>
      <c r="AZ302" s="13">
        <f t="shared" si="555"/>
        <v>-13</v>
      </c>
      <c r="BA302" s="12" t="b">
        <f t="shared" si="556"/>
        <v>0</v>
      </c>
      <c r="BB302" s="12" t="b">
        <f t="shared" si="580"/>
        <v>0</v>
      </c>
      <c r="BC302" t="b">
        <f>IF(OR((O302,V302,AD302,AK302,AS302,BA302)),TRUE,FALSE)</f>
        <v>0</v>
      </c>
      <c r="BD302" t="str">
        <f t="shared" si="581"/>
        <v>غير جميل</v>
      </c>
      <c r="BE302" t="str">
        <f t="shared" si="518"/>
        <v>غير جميل</v>
      </c>
      <c r="BF302" t="str">
        <f t="shared" si="519"/>
        <v>غير جميل</v>
      </c>
      <c r="BG302" t="str">
        <f t="shared" si="520"/>
        <v>غير جميل</v>
      </c>
      <c r="BH302" t="str">
        <f t="shared" si="521"/>
        <v>غير جميل</v>
      </c>
      <c r="BI302" t="str">
        <f t="shared" si="522"/>
        <v>غير جميل</v>
      </c>
      <c r="BJ302" t="str">
        <f t="shared" si="523"/>
        <v>غير جميل</v>
      </c>
      <c r="BK302" t="str">
        <f t="shared" si="582"/>
        <v>غير جميل</v>
      </c>
    </row>
    <row r="303" spans="1:63" ht="15.75">
      <c r="A303" s="6" t="s">
        <v>281</v>
      </c>
      <c r="B303" s="7" t="str">
        <f t="shared" ref="B303:I303" si="602">MID($A303,COLUMN(A303),1)</f>
        <v>5</v>
      </c>
      <c r="C303" s="7" t="str">
        <f t="shared" si="602"/>
        <v>1</v>
      </c>
      <c r="D303" s="7" t="str">
        <f t="shared" si="602"/>
        <v>5</v>
      </c>
      <c r="E303" s="7" t="str">
        <f t="shared" si="602"/>
        <v>7</v>
      </c>
      <c r="F303" s="7" t="str">
        <f t="shared" si="602"/>
        <v>0</v>
      </c>
      <c r="G303" s="7" t="str">
        <f t="shared" si="602"/>
        <v>6</v>
      </c>
      <c r="H303" s="7" t="str">
        <f t="shared" si="602"/>
        <v>2</v>
      </c>
      <c r="I303" s="7" t="str">
        <f t="shared" si="602"/>
        <v>0</v>
      </c>
      <c r="J303" s="8" t="str">
        <f t="shared" si="512"/>
        <v>No</v>
      </c>
      <c r="K303" s="3" t="str">
        <f t="shared" si="513"/>
        <v>No</v>
      </c>
      <c r="M303" s="10">
        <f t="shared" si="533"/>
        <v>5</v>
      </c>
      <c r="N303" s="10">
        <f t="shared" si="566"/>
        <v>2</v>
      </c>
      <c r="O303" s="12" t="b">
        <f t="shared" si="517"/>
        <v>0</v>
      </c>
      <c r="P303" s="10" t="str">
        <f t="shared" si="534"/>
        <v>51</v>
      </c>
      <c r="Q303" s="10" t="str">
        <f t="shared" si="535"/>
        <v>57</v>
      </c>
      <c r="R303" s="10" t="str">
        <f t="shared" si="536"/>
        <v>06</v>
      </c>
      <c r="S303" s="10" t="str">
        <f t="shared" si="537"/>
        <v>20</v>
      </c>
      <c r="T303" s="13" t="e">
        <f t="shared" si="538"/>
        <v>#N/A</v>
      </c>
      <c r="U303" s="13">
        <f t="shared" si="539"/>
        <v>0</v>
      </c>
      <c r="V303" s="12" t="b">
        <f t="shared" si="514"/>
        <v>0</v>
      </c>
      <c r="W303" s="10">
        <f t="shared" si="540"/>
        <v>-4</v>
      </c>
      <c r="X303" s="10">
        <f t="shared" si="567"/>
        <v>4</v>
      </c>
      <c r="Y303" s="10">
        <f t="shared" si="568"/>
        <v>2</v>
      </c>
      <c r="Z303" s="10">
        <f t="shared" si="569"/>
        <v>-7</v>
      </c>
      <c r="AA303" s="10">
        <f t="shared" si="570"/>
        <v>6</v>
      </c>
      <c r="AB303" s="10">
        <f t="shared" si="571"/>
        <v>-4</v>
      </c>
      <c r="AC303" s="10">
        <f t="shared" si="572"/>
        <v>-2</v>
      </c>
      <c r="AD303" s="12" t="b">
        <f t="shared" si="541"/>
        <v>0</v>
      </c>
      <c r="AE303" s="10">
        <f t="shared" si="542"/>
        <v>-4</v>
      </c>
      <c r="AF303" s="10">
        <f t="shared" si="573"/>
        <v>-2</v>
      </c>
      <c r="AG303" s="10">
        <f t="shared" si="574"/>
        <v>7</v>
      </c>
      <c r="AH303" s="10">
        <f t="shared" si="575"/>
        <v>-6</v>
      </c>
      <c r="AI303" s="10">
        <f t="shared" si="576"/>
        <v>4</v>
      </c>
      <c r="AJ303" s="10">
        <f t="shared" si="577"/>
        <v>2</v>
      </c>
      <c r="AK303" s="12" t="b">
        <f t="shared" si="543"/>
        <v>0</v>
      </c>
      <c r="AL303" s="10" t="str">
        <f t="shared" si="544"/>
        <v>51</v>
      </c>
      <c r="AM303" s="10" t="str">
        <f t="shared" si="545"/>
        <v>57</v>
      </c>
      <c r="AN303" s="10" t="str">
        <f t="shared" si="546"/>
        <v>06</v>
      </c>
      <c r="AO303" s="10" t="str">
        <f t="shared" si="547"/>
        <v>20</v>
      </c>
      <c r="AP303" s="13">
        <f t="shared" si="578"/>
        <v>6</v>
      </c>
      <c r="AQ303" s="13">
        <f t="shared" si="579"/>
        <v>-51</v>
      </c>
      <c r="AR303" s="13">
        <f t="shared" si="548"/>
        <v>14</v>
      </c>
      <c r="AS303" s="12" t="b">
        <f t="shared" si="549"/>
        <v>0</v>
      </c>
      <c r="AT303" s="10" t="str">
        <f t="shared" si="550"/>
        <v>51</v>
      </c>
      <c r="AU303" s="10" t="str">
        <f t="shared" si="551"/>
        <v>57</v>
      </c>
      <c r="AV303" s="10" t="str">
        <f t="shared" si="552"/>
        <v>06</v>
      </c>
      <c r="AW303" s="10" t="str">
        <f t="shared" si="553"/>
        <v>20</v>
      </c>
      <c r="AX303" s="13">
        <f t="shared" si="554"/>
        <v>-6</v>
      </c>
      <c r="AY303" s="13">
        <f t="shared" si="515"/>
        <v>51</v>
      </c>
      <c r="AZ303" s="13">
        <f t="shared" si="555"/>
        <v>-14</v>
      </c>
      <c r="BA303" s="12" t="b">
        <f t="shared" si="556"/>
        <v>0</v>
      </c>
      <c r="BB303" s="12" t="b">
        <f t="shared" si="580"/>
        <v>0</v>
      </c>
      <c r="BC303" t="b">
        <f>IF(OR((O303,V303,AD303,AK303,AS303,BA303)),TRUE,FALSE)</f>
        <v>0</v>
      </c>
      <c r="BD303" t="str">
        <f t="shared" si="581"/>
        <v>غير جميل</v>
      </c>
      <c r="BE303" t="str">
        <f t="shared" si="518"/>
        <v>غير جميل</v>
      </c>
      <c r="BF303" t="str">
        <f t="shared" si="519"/>
        <v>غير جميل</v>
      </c>
      <c r="BG303" t="str">
        <f t="shared" si="520"/>
        <v>غير جميل</v>
      </c>
      <c r="BH303" t="str">
        <f t="shared" si="521"/>
        <v>غير جميل</v>
      </c>
      <c r="BI303" t="str">
        <f t="shared" si="522"/>
        <v>غير جميل</v>
      </c>
      <c r="BJ303" t="str">
        <f t="shared" si="523"/>
        <v>غير جميل</v>
      </c>
      <c r="BK303" t="str">
        <f t="shared" si="582"/>
        <v>غير جميل</v>
      </c>
    </row>
    <row r="304" spans="1:63" ht="15.75">
      <c r="A304" s="6" t="s">
        <v>282</v>
      </c>
      <c r="B304" s="7" t="str">
        <f t="shared" ref="B304:I304" si="603">MID($A304,COLUMN(A304),1)</f>
        <v>5</v>
      </c>
      <c r="C304" s="7" t="str">
        <f t="shared" si="603"/>
        <v>1</v>
      </c>
      <c r="D304" s="7" t="str">
        <f t="shared" si="603"/>
        <v>5</v>
      </c>
      <c r="E304" s="7" t="str">
        <f t="shared" si="603"/>
        <v>7</v>
      </c>
      <c r="F304" s="7" t="str">
        <f t="shared" si="603"/>
        <v>0</v>
      </c>
      <c r="G304" s="7" t="str">
        <f t="shared" si="603"/>
        <v>6</v>
      </c>
      <c r="H304" s="7" t="str">
        <f t="shared" si="603"/>
        <v>2</v>
      </c>
      <c r="I304" s="7" t="str">
        <f t="shared" si="603"/>
        <v>4</v>
      </c>
      <c r="J304" s="8" t="str">
        <f t="shared" si="512"/>
        <v>No</v>
      </c>
      <c r="K304" s="3" t="str">
        <f t="shared" si="513"/>
        <v>No</v>
      </c>
      <c r="M304" s="10">
        <f t="shared" si="533"/>
        <v>5</v>
      </c>
      <c r="N304" s="10">
        <f t="shared" si="566"/>
        <v>2</v>
      </c>
      <c r="O304" s="12" t="b">
        <f t="shared" si="517"/>
        <v>0</v>
      </c>
      <c r="P304" s="10" t="str">
        <f t="shared" si="534"/>
        <v>51</v>
      </c>
      <c r="Q304" s="10" t="str">
        <f t="shared" si="535"/>
        <v>57</v>
      </c>
      <c r="R304" s="10" t="str">
        <f t="shared" si="536"/>
        <v>06</v>
      </c>
      <c r="S304" s="10" t="str">
        <f t="shared" si="537"/>
        <v>24</v>
      </c>
      <c r="T304" s="13" t="e">
        <f t="shared" si="538"/>
        <v>#N/A</v>
      </c>
      <c r="U304" s="13">
        <f t="shared" si="539"/>
        <v>0</v>
      </c>
      <c r="V304" s="12" t="b">
        <f t="shared" si="514"/>
        <v>0</v>
      </c>
      <c r="W304" s="10">
        <f t="shared" si="540"/>
        <v>-4</v>
      </c>
      <c r="X304" s="10">
        <f t="shared" si="567"/>
        <v>4</v>
      </c>
      <c r="Y304" s="10">
        <f t="shared" si="568"/>
        <v>2</v>
      </c>
      <c r="Z304" s="10">
        <f t="shared" si="569"/>
        <v>-7</v>
      </c>
      <c r="AA304" s="10">
        <f t="shared" si="570"/>
        <v>6</v>
      </c>
      <c r="AB304" s="10">
        <f t="shared" si="571"/>
        <v>-4</v>
      </c>
      <c r="AC304" s="10">
        <f t="shared" si="572"/>
        <v>2</v>
      </c>
      <c r="AD304" s="12" t="b">
        <f t="shared" si="541"/>
        <v>0</v>
      </c>
      <c r="AE304" s="10">
        <f t="shared" si="542"/>
        <v>-4</v>
      </c>
      <c r="AF304" s="10">
        <f t="shared" si="573"/>
        <v>-2</v>
      </c>
      <c r="AG304" s="10">
        <f t="shared" si="574"/>
        <v>7</v>
      </c>
      <c r="AH304" s="10">
        <f t="shared" si="575"/>
        <v>-6</v>
      </c>
      <c r="AI304" s="10">
        <f t="shared" si="576"/>
        <v>4</v>
      </c>
      <c r="AJ304" s="10">
        <f t="shared" si="577"/>
        <v>-2</v>
      </c>
      <c r="AK304" s="12" t="b">
        <f t="shared" si="543"/>
        <v>0</v>
      </c>
      <c r="AL304" s="10" t="str">
        <f t="shared" si="544"/>
        <v>51</v>
      </c>
      <c r="AM304" s="10" t="str">
        <f t="shared" si="545"/>
        <v>57</v>
      </c>
      <c r="AN304" s="10" t="str">
        <f t="shared" si="546"/>
        <v>06</v>
      </c>
      <c r="AO304" s="10" t="str">
        <f t="shared" si="547"/>
        <v>24</v>
      </c>
      <c r="AP304" s="13">
        <f t="shared" si="578"/>
        <v>6</v>
      </c>
      <c r="AQ304" s="13">
        <f t="shared" si="579"/>
        <v>-51</v>
      </c>
      <c r="AR304" s="13">
        <f t="shared" si="548"/>
        <v>18</v>
      </c>
      <c r="AS304" s="12" t="b">
        <f t="shared" si="549"/>
        <v>0</v>
      </c>
      <c r="AT304" s="10" t="str">
        <f t="shared" si="550"/>
        <v>51</v>
      </c>
      <c r="AU304" s="10" t="str">
        <f t="shared" si="551"/>
        <v>57</v>
      </c>
      <c r="AV304" s="10" t="str">
        <f t="shared" si="552"/>
        <v>06</v>
      </c>
      <c r="AW304" s="10" t="str">
        <f t="shared" si="553"/>
        <v>24</v>
      </c>
      <c r="AX304" s="13">
        <f t="shared" si="554"/>
        <v>-6</v>
      </c>
      <c r="AY304" s="13">
        <f t="shared" si="515"/>
        <v>51</v>
      </c>
      <c r="AZ304" s="13">
        <f t="shared" si="555"/>
        <v>-18</v>
      </c>
      <c r="BA304" s="12" t="b">
        <f t="shared" si="556"/>
        <v>0</v>
      </c>
      <c r="BB304" s="12" t="b">
        <f t="shared" si="580"/>
        <v>0</v>
      </c>
      <c r="BC304" t="b">
        <f>IF(OR((O304,V304,AD304,AK304,AS304,BA304)),TRUE,FALSE)</f>
        <v>0</v>
      </c>
      <c r="BD304" t="str">
        <f t="shared" si="581"/>
        <v>غير جميل</v>
      </c>
      <c r="BE304" t="str">
        <f t="shared" si="518"/>
        <v>غير جميل</v>
      </c>
      <c r="BF304" t="str">
        <f t="shared" si="519"/>
        <v>غير جميل</v>
      </c>
      <c r="BG304" t="str">
        <f t="shared" si="520"/>
        <v>غير جميل</v>
      </c>
      <c r="BH304" t="str">
        <f t="shared" si="521"/>
        <v>غير جميل</v>
      </c>
      <c r="BI304" t="str">
        <f t="shared" si="522"/>
        <v>غير جميل</v>
      </c>
      <c r="BJ304" t="str">
        <f t="shared" si="523"/>
        <v>غير جميل</v>
      </c>
      <c r="BK304" t="str">
        <f t="shared" si="582"/>
        <v>غير جميل</v>
      </c>
    </row>
    <row r="305" spans="1:63" ht="15.75">
      <c r="A305" s="6" t="s">
        <v>283</v>
      </c>
      <c r="B305" s="7" t="str">
        <f t="shared" ref="B305:I305" si="604">MID($A305,COLUMN(A305),1)</f>
        <v>5</v>
      </c>
      <c r="C305" s="7" t="str">
        <f t="shared" si="604"/>
        <v>1</v>
      </c>
      <c r="D305" s="7" t="str">
        <f t="shared" si="604"/>
        <v>5</v>
      </c>
      <c r="E305" s="7" t="str">
        <f t="shared" si="604"/>
        <v>7</v>
      </c>
      <c r="F305" s="7" t="str">
        <f t="shared" si="604"/>
        <v>0</v>
      </c>
      <c r="G305" s="7" t="str">
        <f t="shared" si="604"/>
        <v>6</v>
      </c>
      <c r="H305" s="7" t="str">
        <f t="shared" si="604"/>
        <v>2</v>
      </c>
      <c r="I305" s="7" t="str">
        <f t="shared" si="604"/>
        <v>8</v>
      </c>
      <c r="J305" s="8" t="str">
        <f t="shared" si="512"/>
        <v>No</v>
      </c>
      <c r="K305" s="3" t="str">
        <f t="shared" si="513"/>
        <v>No</v>
      </c>
      <c r="M305" s="10">
        <f t="shared" si="533"/>
        <v>5</v>
      </c>
      <c r="N305" s="10">
        <f t="shared" si="566"/>
        <v>2</v>
      </c>
      <c r="O305" s="12" t="b">
        <f t="shared" si="517"/>
        <v>0</v>
      </c>
      <c r="P305" s="10" t="str">
        <f t="shared" si="534"/>
        <v>51</v>
      </c>
      <c r="Q305" s="10" t="str">
        <f t="shared" si="535"/>
        <v>57</v>
      </c>
      <c r="R305" s="10" t="str">
        <f t="shared" si="536"/>
        <v>06</v>
      </c>
      <c r="S305" s="10" t="str">
        <f t="shared" si="537"/>
        <v>28</v>
      </c>
      <c r="T305" s="13" t="e">
        <f t="shared" si="538"/>
        <v>#N/A</v>
      </c>
      <c r="U305" s="13">
        <f t="shared" si="539"/>
        <v>0</v>
      </c>
      <c r="V305" s="12" t="b">
        <f t="shared" si="514"/>
        <v>0</v>
      </c>
      <c r="W305" s="10">
        <f t="shared" si="540"/>
        <v>-4</v>
      </c>
      <c r="X305" s="10">
        <f t="shared" si="567"/>
        <v>4</v>
      </c>
      <c r="Y305" s="10">
        <f t="shared" si="568"/>
        <v>2</v>
      </c>
      <c r="Z305" s="10">
        <f t="shared" si="569"/>
        <v>-7</v>
      </c>
      <c r="AA305" s="10">
        <f t="shared" si="570"/>
        <v>6</v>
      </c>
      <c r="AB305" s="10">
        <f t="shared" si="571"/>
        <v>-4</v>
      </c>
      <c r="AC305" s="10">
        <f t="shared" si="572"/>
        <v>6</v>
      </c>
      <c r="AD305" s="12" t="b">
        <f t="shared" si="541"/>
        <v>0</v>
      </c>
      <c r="AE305" s="10">
        <f t="shared" si="542"/>
        <v>-4</v>
      </c>
      <c r="AF305" s="10">
        <f t="shared" si="573"/>
        <v>-2</v>
      </c>
      <c r="AG305" s="10">
        <f t="shared" si="574"/>
        <v>7</v>
      </c>
      <c r="AH305" s="10">
        <f t="shared" si="575"/>
        <v>-6</v>
      </c>
      <c r="AI305" s="10">
        <f t="shared" si="576"/>
        <v>4</v>
      </c>
      <c r="AJ305" s="10">
        <f t="shared" si="577"/>
        <v>-6</v>
      </c>
      <c r="AK305" s="12" t="b">
        <f t="shared" si="543"/>
        <v>0</v>
      </c>
      <c r="AL305" s="10" t="str">
        <f t="shared" si="544"/>
        <v>51</v>
      </c>
      <c r="AM305" s="10" t="str">
        <f t="shared" si="545"/>
        <v>57</v>
      </c>
      <c r="AN305" s="10" t="str">
        <f t="shared" si="546"/>
        <v>06</v>
      </c>
      <c r="AO305" s="10" t="str">
        <f t="shared" si="547"/>
        <v>28</v>
      </c>
      <c r="AP305" s="13">
        <f t="shared" si="578"/>
        <v>6</v>
      </c>
      <c r="AQ305" s="13">
        <f t="shared" si="579"/>
        <v>-51</v>
      </c>
      <c r="AR305" s="13">
        <f t="shared" si="548"/>
        <v>22</v>
      </c>
      <c r="AS305" s="12" t="b">
        <f t="shared" si="549"/>
        <v>0</v>
      </c>
      <c r="AT305" s="10" t="str">
        <f t="shared" si="550"/>
        <v>51</v>
      </c>
      <c r="AU305" s="10" t="str">
        <f t="shared" si="551"/>
        <v>57</v>
      </c>
      <c r="AV305" s="10" t="str">
        <f t="shared" si="552"/>
        <v>06</v>
      </c>
      <c r="AW305" s="10" t="str">
        <f t="shared" si="553"/>
        <v>28</v>
      </c>
      <c r="AX305" s="13">
        <f t="shared" si="554"/>
        <v>-6</v>
      </c>
      <c r="AY305" s="13">
        <f t="shared" si="515"/>
        <v>51</v>
      </c>
      <c r="AZ305" s="13">
        <f t="shared" si="555"/>
        <v>-22</v>
      </c>
      <c r="BA305" s="12" t="b">
        <f t="shared" si="556"/>
        <v>0</v>
      </c>
      <c r="BB305" s="12" t="b">
        <f t="shared" si="580"/>
        <v>0</v>
      </c>
      <c r="BC305" t="b">
        <f>IF(OR((O305,V305,AD305,AK305,AS305,BA305)),TRUE,FALSE)</f>
        <v>0</v>
      </c>
      <c r="BD305" t="str">
        <f t="shared" si="581"/>
        <v>غير جميل</v>
      </c>
      <c r="BE305" t="str">
        <f t="shared" si="518"/>
        <v>غير جميل</v>
      </c>
      <c r="BF305" t="str">
        <f t="shared" si="519"/>
        <v>غير جميل</v>
      </c>
      <c r="BG305" t="str">
        <f t="shared" si="520"/>
        <v>غير جميل</v>
      </c>
      <c r="BH305" t="str">
        <f t="shared" si="521"/>
        <v>غير جميل</v>
      </c>
      <c r="BI305" t="str">
        <f t="shared" si="522"/>
        <v>غير جميل</v>
      </c>
      <c r="BJ305" t="str">
        <f t="shared" si="523"/>
        <v>غير جميل</v>
      </c>
      <c r="BK305" t="str">
        <f t="shared" si="582"/>
        <v>غير جميل</v>
      </c>
    </row>
    <row r="306" spans="1:63" ht="15.75">
      <c r="A306" s="6" t="s">
        <v>284</v>
      </c>
      <c r="B306" s="7" t="str">
        <f t="shared" ref="B306:I306" si="605">MID($A306,COLUMN(A306),1)</f>
        <v>5</v>
      </c>
      <c r="C306" s="7" t="str">
        <f t="shared" si="605"/>
        <v>1</v>
      </c>
      <c r="D306" s="7" t="str">
        <f t="shared" si="605"/>
        <v>5</v>
      </c>
      <c r="E306" s="7" t="str">
        <f t="shared" si="605"/>
        <v>7</v>
      </c>
      <c r="F306" s="7" t="str">
        <f t="shared" si="605"/>
        <v>0</v>
      </c>
      <c r="G306" s="7" t="str">
        <f t="shared" si="605"/>
        <v>6</v>
      </c>
      <c r="H306" s="7" t="str">
        <f t="shared" si="605"/>
        <v>2</v>
      </c>
      <c r="I306" s="7" t="str">
        <f t="shared" si="605"/>
        <v>9</v>
      </c>
      <c r="J306" s="8" t="str">
        <f t="shared" si="512"/>
        <v>No</v>
      </c>
      <c r="K306" s="3" t="str">
        <f t="shared" si="513"/>
        <v>No</v>
      </c>
      <c r="M306" s="10">
        <f t="shared" si="533"/>
        <v>5</v>
      </c>
      <c r="N306" s="10">
        <f t="shared" si="566"/>
        <v>2</v>
      </c>
      <c r="O306" s="12" t="b">
        <f t="shared" si="517"/>
        <v>0</v>
      </c>
      <c r="P306" s="10" t="str">
        <f t="shared" si="534"/>
        <v>51</v>
      </c>
      <c r="Q306" s="10" t="str">
        <f t="shared" si="535"/>
        <v>57</v>
      </c>
      <c r="R306" s="10" t="str">
        <f t="shared" si="536"/>
        <v>06</v>
      </c>
      <c r="S306" s="10" t="str">
        <f t="shared" si="537"/>
        <v>29</v>
      </c>
      <c r="T306" s="13" t="e">
        <f t="shared" si="538"/>
        <v>#N/A</v>
      </c>
      <c r="U306" s="13">
        <f t="shared" si="539"/>
        <v>0</v>
      </c>
      <c r="V306" s="12" t="b">
        <f t="shared" si="514"/>
        <v>0</v>
      </c>
      <c r="W306" s="10">
        <f t="shared" si="540"/>
        <v>-4</v>
      </c>
      <c r="X306" s="10">
        <f t="shared" si="567"/>
        <v>4</v>
      </c>
      <c r="Y306" s="10">
        <f t="shared" si="568"/>
        <v>2</v>
      </c>
      <c r="Z306" s="10">
        <f t="shared" si="569"/>
        <v>-7</v>
      </c>
      <c r="AA306" s="10">
        <f t="shared" si="570"/>
        <v>6</v>
      </c>
      <c r="AB306" s="10">
        <f t="shared" si="571"/>
        <v>-4</v>
      </c>
      <c r="AC306" s="10">
        <f t="shared" si="572"/>
        <v>7</v>
      </c>
      <c r="AD306" s="12" t="b">
        <f t="shared" si="541"/>
        <v>0</v>
      </c>
      <c r="AE306" s="10">
        <f t="shared" si="542"/>
        <v>-4</v>
      </c>
      <c r="AF306" s="10">
        <f t="shared" si="573"/>
        <v>-2</v>
      </c>
      <c r="AG306" s="10">
        <f t="shared" si="574"/>
        <v>7</v>
      </c>
      <c r="AH306" s="10">
        <f t="shared" si="575"/>
        <v>-6</v>
      </c>
      <c r="AI306" s="10">
        <f t="shared" si="576"/>
        <v>4</v>
      </c>
      <c r="AJ306" s="10">
        <f t="shared" si="577"/>
        <v>-7</v>
      </c>
      <c r="AK306" s="12" t="b">
        <f t="shared" si="543"/>
        <v>0</v>
      </c>
      <c r="AL306" s="10" t="str">
        <f t="shared" si="544"/>
        <v>51</v>
      </c>
      <c r="AM306" s="10" t="str">
        <f t="shared" si="545"/>
        <v>57</v>
      </c>
      <c r="AN306" s="10" t="str">
        <f t="shared" si="546"/>
        <v>06</v>
      </c>
      <c r="AO306" s="10" t="str">
        <f t="shared" si="547"/>
        <v>29</v>
      </c>
      <c r="AP306" s="13">
        <f t="shared" si="578"/>
        <v>6</v>
      </c>
      <c r="AQ306" s="13">
        <f t="shared" si="579"/>
        <v>-51</v>
      </c>
      <c r="AR306" s="13">
        <f t="shared" si="548"/>
        <v>23</v>
      </c>
      <c r="AS306" s="12" t="b">
        <f t="shared" si="549"/>
        <v>0</v>
      </c>
      <c r="AT306" s="10" t="str">
        <f t="shared" si="550"/>
        <v>51</v>
      </c>
      <c r="AU306" s="10" t="str">
        <f t="shared" si="551"/>
        <v>57</v>
      </c>
      <c r="AV306" s="10" t="str">
        <f t="shared" si="552"/>
        <v>06</v>
      </c>
      <c r="AW306" s="10" t="str">
        <f t="shared" si="553"/>
        <v>29</v>
      </c>
      <c r="AX306" s="13">
        <f t="shared" si="554"/>
        <v>-6</v>
      </c>
      <c r="AY306" s="13">
        <f t="shared" si="515"/>
        <v>51</v>
      </c>
      <c r="AZ306" s="13">
        <f t="shared" si="555"/>
        <v>-23</v>
      </c>
      <c r="BA306" s="12" t="b">
        <f t="shared" si="556"/>
        <v>0</v>
      </c>
      <c r="BB306" s="12" t="b">
        <f t="shared" si="580"/>
        <v>0</v>
      </c>
      <c r="BC306" t="b">
        <f>IF(OR((O306,V306,AD306,AK306,AS306,BA306)),TRUE,FALSE)</f>
        <v>0</v>
      </c>
      <c r="BD306" t="str">
        <f t="shared" si="581"/>
        <v>غير جميل</v>
      </c>
      <c r="BE306" t="str">
        <f t="shared" si="518"/>
        <v>غير جميل</v>
      </c>
      <c r="BF306" t="str">
        <f t="shared" si="519"/>
        <v>غير جميل</v>
      </c>
      <c r="BG306" t="str">
        <f t="shared" si="520"/>
        <v>غير جميل</v>
      </c>
      <c r="BH306" t="str">
        <f t="shared" si="521"/>
        <v>غير جميل</v>
      </c>
      <c r="BI306" t="str">
        <f t="shared" si="522"/>
        <v>غير جميل</v>
      </c>
      <c r="BJ306" t="str">
        <f t="shared" si="523"/>
        <v>غير جميل</v>
      </c>
      <c r="BK306" t="str">
        <f t="shared" si="582"/>
        <v>غير جميل</v>
      </c>
    </row>
    <row r="307" spans="1:63" ht="15.75">
      <c r="A307" s="6" t="s">
        <v>285</v>
      </c>
      <c r="B307" s="7" t="str">
        <f t="shared" ref="B307:I307" si="606">MID($A307,COLUMN(A307),1)</f>
        <v>5</v>
      </c>
      <c r="C307" s="7" t="str">
        <f t="shared" si="606"/>
        <v>1</v>
      </c>
      <c r="D307" s="7" t="str">
        <f t="shared" si="606"/>
        <v>5</v>
      </c>
      <c r="E307" s="7" t="str">
        <f t="shared" si="606"/>
        <v>7</v>
      </c>
      <c r="F307" s="7" t="str">
        <f t="shared" si="606"/>
        <v>0</v>
      </c>
      <c r="G307" s="7" t="str">
        <f t="shared" si="606"/>
        <v>6</v>
      </c>
      <c r="H307" s="7" t="str">
        <f t="shared" si="606"/>
        <v>3</v>
      </c>
      <c r="I307" s="7" t="str">
        <f t="shared" si="606"/>
        <v>7</v>
      </c>
      <c r="J307" s="8" t="str">
        <f t="shared" si="512"/>
        <v>No</v>
      </c>
      <c r="K307" s="3" t="str">
        <f t="shared" si="513"/>
        <v>No</v>
      </c>
      <c r="M307" s="10">
        <f t="shared" si="533"/>
        <v>5</v>
      </c>
      <c r="N307" s="10">
        <f t="shared" si="566"/>
        <v>2</v>
      </c>
      <c r="O307" s="12" t="b">
        <f t="shared" si="517"/>
        <v>0</v>
      </c>
      <c r="P307" s="10" t="str">
        <f t="shared" si="534"/>
        <v>51</v>
      </c>
      <c r="Q307" s="10" t="str">
        <f t="shared" si="535"/>
        <v>57</v>
      </c>
      <c r="R307" s="10" t="str">
        <f t="shared" si="536"/>
        <v>06</v>
      </c>
      <c r="S307" s="10" t="str">
        <f t="shared" si="537"/>
        <v>37</v>
      </c>
      <c r="T307" s="13" t="e">
        <f t="shared" si="538"/>
        <v>#N/A</v>
      </c>
      <c r="U307" s="13">
        <f t="shared" si="539"/>
        <v>0</v>
      </c>
      <c r="V307" s="12" t="b">
        <f t="shared" si="514"/>
        <v>0</v>
      </c>
      <c r="W307" s="10">
        <f t="shared" si="540"/>
        <v>-4</v>
      </c>
      <c r="X307" s="10">
        <f t="shared" si="567"/>
        <v>4</v>
      </c>
      <c r="Y307" s="10">
        <f t="shared" si="568"/>
        <v>2</v>
      </c>
      <c r="Z307" s="10">
        <f t="shared" si="569"/>
        <v>-7</v>
      </c>
      <c r="AA307" s="10">
        <f t="shared" si="570"/>
        <v>6</v>
      </c>
      <c r="AB307" s="10">
        <f t="shared" si="571"/>
        <v>-3</v>
      </c>
      <c r="AC307" s="10">
        <f t="shared" si="572"/>
        <v>4</v>
      </c>
      <c r="AD307" s="12" t="b">
        <f t="shared" si="541"/>
        <v>0</v>
      </c>
      <c r="AE307" s="10">
        <f t="shared" si="542"/>
        <v>-4</v>
      </c>
      <c r="AF307" s="10">
        <f t="shared" si="573"/>
        <v>-2</v>
      </c>
      <c r="AG307" s="10">
        <f t="shared" si="574"/>
        <v>7</v>
      </c>
      <c r="AH307" s="10">
        <f t="shared" si="575"/>
        <v>-6</v>
      </c>
      <c r="AI307" s="10">
        <f t="shared" si="576"/>
        <v>3</v>
      </c>
      <c r="AJ307" s="10">
        <f t="shared" si="577"/>
        <v>-4</v>
      </c>
      <c r="AK307" s="12" t="b">
        <f t="shared" si="543"/>
        <v>0</v>
      </c>
      <c r="AL307" s="10" t="str">
        <f t="shared" si="544"/>
        <v>51</v>
      </c>
      <c r="AM307" s="10" t="str">
        <f t="shared" si="545"/>
        <v>57</v>
      </c>
      <c r="AN307" s="10" t="str">
        <f t="shared" si="546"/>
        <v>06</v>
      </c>
      <c r="AO307" s="10" t="str">
        <f t="shared" si="547"/>
        <v>37</v>
      </c>
      <c r="AP307" s="13">
        <f t="shared" si="578"/>
        <v>6</v>
      </c>
      <c r="AQ307" s="13">
        <f t="shared" si="579"/>
        <v>-51</v>
      </c>
      <c r="AR307" s="13">
        <f t="shared" si="548"/>
        <v>31</v>
      </c>
      <c r="AS307" s="12" t="b">
        <f t="shared" si="549"/>
        <v>0</v>
      </c>
      <c r="AT307" s="10" t="str">
        <f t="shared" si="550"/>
        <v>51</v>
      </c>
      <c r="AU307" s="10" t="str">
        <f t="shared" si="551"/>
        <v>57</v>
      </c>
      <c r="AV307" s="10" t="str">
        <f t="shared" si="552"/>
        <v>06</v>
      </c>
      <c r="AW307" s="10" t="str">
        <f t="shared" si="553"/>
        <v>37</v>
      </c>
      <c r="AX307" s="13">
        <f t="shared" si="554"/>
        <v>-6</v>
      </c>
      <c r="AY307" s="13">
        <f t="shared" si="515"/>
        <v>51</v>
      </c>
      <c r="AZ307" s="13">
        <f t="shared" si="555"/>
        <v>-31</v>
      </c>
      <c r="BA307" s="12" t="b">
        <f t="shared" si="556"/>
        <v>0</v>
      </c>
      <c r="BB307" s="12" t="b">
        <f t="shared" si="580"/>
        <v>0</v>
      </c>
      <c r="BC307" t="b">
        <f>IF(OR((O307,V307,AD307,AK307,AS307,BA307)),TRUE,FALSE)</f>
        <v>0</v>
      </c>
      <c r="BD307" t="str">
        <f t="shared" si="581"/>
        <v>غير جميل</v>
      </c>
      <c r="BE307" t="str">
        <f t="shared" si="518"/>
        <v>غير جميل</v>
      </c>
      <c r="BF307" t="str">
        <f t="shared" si="519"/>
        <v>غير جميل</v>
      </c>
      <c r="BG307" t="str">
        <f t="shared" si="520"/>
        <v>غير جميل</v>
      </c>
      <c r="BH307" t="str">
        <f t="shared" si="521"/>
        <v>غير جميل</v>
      </c>
      <c r="BI307" t="str">
        <f t="shared" si="522"/>
        <v>غير جميل</v>
      </c>
      <c r="BJ307" t="str">
        <f t="shared" si="523"/>
        <v>غير جميل</v>
      </c>
      <c r="BK307" t="str">
        <f t="shared" si="582"/>
        <v>غير جميل</v>
      </c>
    </row>
    <row r="308" spans="1:63" ht="15.75">
      <c r="A308" s="6" t="s">
        <v>286</v>
      </c>
      <c r="B308" s="7" t="str">
        <f t="shared" ref="B308:I308" si="607">MID($A308,COLUMN(A308),1)</f>
        <v>5</v>
      </c>
      <c r="C308" s="7" t="str">
        <f t="shared" si="607"/>
        <v>1</v>
      </c>
      <c r="D308" s="7" t="str">
        <f t="shared" si="607"/>
        <v>5</v>
      </c>
      <c r="E308" s="7" t="str">
        <f t="shared" si="607"/>
        <v>7</v>
      </c>
      <c r="F308" s="7" t="str">
        <f t="shared" si="607"/>
        <v>0</v>
      </c>
      <c r="G308" s="7" t="str">
        <f t="shared" si="607"/>
        <v>6</v>
      </c>
      <c r="H308" s="7" t="str">
        <f t="shared" si="607"/>
        <v>3</v>
      </c>
      <c r="I308" s="7" t="str">
        <f t="shared" si="607"/>
        <v>8</v>
      </c>
      <c r="J308" s="8" t="str">
        <f t="shared" si="512"/>
        <v>No</v>
      </c>
      <c r="K308" s="3" t="str">
        <f t="shared" si="513"/>
        <v>No</v>
      </c>
      <c r="M308" s="10">
        <f t="shared" si="533"/>
        <v>5</v>
      </c>
      <c r="N308" s="10">
        <f t="shared" si="566"/>
        <v>2</v>
      </c>
      <c r="O308" s="12" t="b">
        <f t="shared" si="517"/>
        <v>0</v>
      </c>
      <c r="P308" s="10" t="str">
        <f t="shared" si="534"/>
        <v>51</v>
      </c>
      <c r="Q308" s="10" t="str">
        <f t="shared" si="535"/>
        <v>57</v>
      </c>
      <c r="R308" s="10" t="str">
        <f t="shared" si="536"/>
        <v>06</v>
      </c>
      <c r="S308" s="10" t="str">
        <f t="shared" si="537"/>
        <v>38</v>
      </c>
      <c r="T308" s="13" t="e">
        <f t="shared" si="538"/>
        <v>#N/A</v>
      </c>
      <c r="U308" s="13">
        <f t="shared" si="539"/>
        <v>0</v>
      </c>
      <c r="V308" s="12" t="b">
        <f t="shared" si="514"/>
        <v>0</v>
      </c>
      <c r="W308" s="10">
        <f t="shared" si="540"/>
        <v>-4</v>
      </c>
      <c r="X308" s="10">
        <f t="shared" si="567"/>
        <v>4</v>
      </c>
      <c r="Y308" s="10">
        <f t="shared" si="568"/>
        <v>2</v>
      </c>
      <c r="Z308" s="10">
        <f t="shared" si="569"/>
        <v>-7</v>
      </c>
      <c r="AA308" s="10">
        <f t="shared" si="570"/>
        <v>6</v>
      </c>
      <c r="AB308" s="10">
        <f t="shared" si="571"/>
        <v>-3</v>
      </c>
      <c r="AC308" s="10">
        <f t="shared" si="572"/>
        <v>5</v>
      </c>
      <c r="AD308" s="12" t="b">
        <f t="shared" si="541"/>
        <v>0</v>
      </c>
      <c r="AE308" s="10">
        <f t="shared" si="542"/>
        <v>-4</v>
      </c>
      <c r="AF308" s="10">
        <f t="shared" si="573"/>
        <v>-2</v>
      </c>
      <c r="AG308" s="10">
        <f t="shared" si="574"/>
        <v>7</v>
      </c>
      <c r="AH308" s="10">
        <f t="shared" si="575"/>
        <v>-6</v>
      </c>
      <c r="AI308" s="10">
        <f t="shared" si="576"/>
        <v>3</v>
      </c>
      <c r="AJ308" s="10">
        <f t="shared" si="577"/>
        <v>-5</v>
      </c>
      <c r="AK308" s="12" t="b">
        <f t="shared" si="543"/>
        <v>0</v>
      </c>
      <c r="AL308" s="10" t="str">
        <f t="shared" si="544"/>
        <v>51</v>
      </c>
      <c r="AM308" s="10" t="str">
        <f t="shared" si="545"/>
        <v>57</v>
      </c>
      <c r="AN308" s="10" t="str">
        <f t="shared" si="546"/>
        <v>06</v>
      </c>
      <c r="AO308" s="10" t="str">
        <f t="shared" si="547"/>
        <v>38</v>
      </c>
      <c r="AP308" s="13">
        <f t="shared" si="578"/>
        <v>6</v>
      </c>
      <c r="AQ308" s="13">
        <f t="shared" si="579"/>
        <v>-51</v>
      </c>
      <c r="AR308" s="13">
        <f t="shared" si="548"/>
        <v>32</v>
      </c>
      <c r="AS308" s="12" t="b">
        <f t="shared" si="549"/>
        <v>0</v>
      </c>
      <c r="AT308" s="10" t="str">
        <f t="shared" si="550"/>
        <v>51</v>
      </c>
      <c r="AU308" s="10" t="str">
        <f t="shared" si="551"/>
        <v>57</v>
      </c>
      <c r="AV308" s="10" t="str">
        <f t="shared" si="552"/>
        <v>06</v>
      </c>
      <c r="AW308" s="10" t="str">
        <f t="shared" si="553"/>
        <v>38</v>
      </c>
      <c r="AX308" s="13">
        <f t="shared" si="554"/>
        <v>-6</v>
      </c>
      <c r="AY308" s="13">
        <f t="shared" si="515"/>
        <v>51</v>
      </c>
      <c r="AZ308" s="13">
        <f t="shared" si="555"/>
        <v>-32</v>
      </c>
      <c r="BA308" s="12" t="b">
        <f t="shared" si="556"/>
        <v>0</v>
      </c>
      <c r="BB308" s="12" t="b">
        <f t="shared" si="580"/>
        <v>0</v>
      </c>
      <c r="BC308" t="b">
        <f>IF(OR((O308,V308,AD308,AK308,AS308,BA308)),TRUE,FALSE)</f>
        <v>0</v>
      </c>
      <c r="BD308" t="str">
        <f t="shared" si="581"/>
        <v>غير جميل</v>
      </c>
      <c r="BE308" t="str">
        <f t="shared" si="518"/>
        <v>غير جميل</v>
      </c>
      <c r="BF308" t="str">
        <f t="shared" si="519"/>
        <v>غير جميل</v>
      </c>
      <c r="BG308" t="str">
        <f t="shared" si="520"/>
        <v>غير جميل</v>
      </c>
      <c r="BH308" t="str">
        <f t="shared" si="521"/>
        <v>غير جميل</v>
      </c>
      <c r="BI308" t="str">
        <f t="shared" si="522"/>
        <v>غير جميل</v>
      </c>
      <c r="BJ308" t="str">
        <f t="shared" si="523"/>
        <v>غير جميل</v>
      </c>
      <c r="BK308" t="str">
        <f t="shared" si="582"/>
        <v>غير جميل</v>
      </c>
    </row>
    <row r="309" spans="1:63" ht="15.75">
      <c r="A309" s="6" t="s">
        <v>287</v>
      </c>
      <c r="B309" s="7" t="str">
        <f t="shared" ref="B309:I309" si="608">MID($A309,COLUMN(A309),1)</f>
        <v>5</v>
      </c>
      <c r="C309" s="7" t="str">
        <f t="shared" si="608"/>
        <v>1</v>
      </c>
      <c r="D309" s="7" t="str">
        <f t="shared" si="608"/>
        <v>5</v>
      </c>
      <c r="E309" s="7" t="str">
        <f t="shared" si="608"/>
        <v>7</v>
      </c>
      <c r="F309" s="7" t="str">
        <f t="shared" si="608"/>
        <v>0</v>
      </c>
      <c r="G309" s="7" t="str">
        <f t="shared" si="608"/>
        <v>6</v>
      </c>
      <c r="H309" s="7" t="str">
        <f t="shared" si="608"/>
        <v>3</v>
      </c>
      <c r="I309" s="7" t="str">
        <f t="shared" si="608"/>
        <v>9</v>
      </c>
      <c r="J309" s="8" t="str">
        <f t="shared" si="512"/>
        <v>No</v>
      </c>
      <c r="K309" s="3" t="str">
        <f t="shared" si="513"/>
        <v>No</v>
      </c>
      <c r="M309" s="10">
        <f t="shared" si="533"/>
        <v>5</v>
      </c>
      <c r="N309" s="10">
        <f t="shared" si="566"/>
        <v>2</v>
      </c>
      <c r="O309" s="12" t="b">
        <f t="shared" si="517"/>
        <v>0</v>
      </c>
      <c r="P309" s="10" t="str">
        <f t="shared" si="534"/>
        <v>51</v>
      </c>
      <c r="Q309" s="10" t="str">
        <f t="shared" si="535"/>
        <v>57</v>
      </c>
      <c r="R309" s="10" t="str">
        <f t="shared" si="536"/>
        <v>06</v>
      </c>
      <c r="S309" s="10" t="str">
        <f t="shared" si="537"/>
        <v>39</v>
      </c>
      <c r="T309" s="13" t="e">
        <f t="shared" si="538"/>
        <v>#N/A</v>
      </c>
      <c r="U309" s="13">
        <f t="shared" si="539"/>
        <v>0</v>
      </c>
      <c r="V309" s="12" t="b">
        <f t="shared" si="514"/>
        <v>0</v>
      </c>
      <c r="W309" s="10">
        <f t="shared" si="540"/>
        <v>-4</v>
      </c>
      <c r="X309" s="10">
        <f t="shared" si="567"/>
        <v>4</v>
      </c>
      <c r="Y309" s="10">
        <f t="shared" si="568"/>
        <v>2</v>
      </c>
      <c r="Z309" s="10">
        <f t="shared" si="569"/>
        <v>-7</v>
      </c>
      <c r="AA309" s="10">
        <f t="shared" si="570"/>
        <v>6</v>
      </c>
      <c r="AB309" s="10">
        <f t="shared" si="571"/>
        <v>-3</v>
      </c>
      <c r="AC309" s="10">
        <f t="shared" si="572"/>
        <v>6</v>
      </c>
      <c r="AD309" s="12" t="b">
        <f t="shared" si="541"/>
        <v>0</v>
      </c>
      <c r="AE309" s="10">
        <f t="shared" si="542"/>
        <v>-4</v>
      </c>
      <c r="AF309" s="10">
        <f t="shared" si="573"/>
        <v>-2</v>
      </c>
      <c r="AG309" s="10">
        <f t="shared" si="574"/>
        <v>7</v>
      </c>
      <c r="AH309" s="10">
        <f t="shared" si="575"/>
        <v>-6</v>
      </c>
      <c r="AI309" s="10">
        <f t="shared" si="576"/>
        <v>3</v>
      </c>
      <c r="AJ309" s="10">
        <f t="shared" si="577"/>
        <v>-6</v>
      </c>
      <c r="AK309" s="12" t="b">
        <f t="shared" si="543"/>
        <v>0</v>
      </c>
      <c r="AL309" s="10" t="str">
        <f t="shared" si="544"/>
        <v>51</v>
      </c>
      <c r="AM309" s="10" t="str">
        <f t="shared" si="545"/>
        <v>57</v>
      </c>
      <c r="AN309" s="10" t="str">
        <f t="shared" si="546"/>
        <v>06</v>
      </c>
      <c r="AO309" s="10" t="str">
        <f t="shared" si="547"/>
        <v>39</v>
      </c>
      <c r="AP309" s="13">
        <f t="shared" si="578"/>
        <v>6</v>
      </c>
      <c r="AQ309" s="13">
        <f t="shared" si="579"/>
        <v>-51</v>
      </c>
      <c r="AR309" s="13">
        <f t="shared" si="548"/>
        <v>33</v>
      </c>
      <c r="AS309" s="12" t="b">
        <f t="shared" si="549"/>
        <v>0</v>
      </c>
      <c r="AT309" s="10" t="str">
        <f t="shared" si="550"/>
        <v>51</v>
      </c>
      <c r="AU309" s="10" t="str">
        <f t="shared" si="551"/>
        <v>57</v>
      </c>
      <c r="AV309" s="10" t="str">
        <f t="shared" si="552"/>
        <v>06</v>
      </c>
      <c r="AW309" s="10" t="str">
        <f t="shared" si="553"/>
        <v>39</v>
      </c>
      <c r="AX309" s="13">
        <f t="shared" si="554"/>
        <v>-6</v>
      </c>
      <c r="AY309" s="13">
        <f t="shared" si="515"/>
        <v>51</v>
      </c>
      <c r="AZ309" s="13">
        <f t="shared" si="555"/>
        <v>-33</v>
      </c>
      <c r="BA309" s="12" t="b">
        <f t="shared" si="556"/>
        <v>0</v>
      </c>
      <c r="BB309" s="12" t="b">
        <f t="shared" si="580"/>
        <v>0</v>
      </c>
      <c r="BC309" t="b">
        <f>IF(OR((O309,V309,AD309,AK309,AS309,BA309)),TRUE,FALSE)</f>
        <v>0</v>
      </c>
      <c r="BD309" t="str">
        <f t="shared" si="581"/>
        <v>غير جميل</v>
      </c>
      <c r="BE309" t="str">
        <f t="shared" si="518"/>
        <v>غير جميل</v>
      </c>
      <c r="BF309" t="str">
        <f t="shared" si="519"/>
        <v>غير جميل</v>
      </c>
      <c r="BG309" t="str">
        <f t="shared" si="520"/>
        <v>غير جميل</v>
      </c>
      <c r="BH309" t="str">
        <f t="shared" si="521"/>
        <v>غير جميل</v>
      </c>
      <c r="BI309" t="str">
        <f t="shared" si="522"/>
        <v>غير جميل</v>
      </c>
      <c r="BJ309" t="str">
        <f t="shared" si="523"/>
        <v>غير جميل</v>
      </c>
      <c r="BK309" t="str">
        <f t="shared" si="582"/>
        <v>غير جميل</v>
      </c>
    </row>
    <row r="310" spans="1:63" ht="15.75">
      <c r="A310" s="6" t="s">
        <v>288</v>
      </c>
      <c r="B310" s="7" t="str">
        <f t="shared" ref="B310:I310" si="609">MID($A310,COLUMN(A310),1)</f>
        <v>5</v>
      </c>
      <c r="C310" s="7" t="str">
        <f t="shared" si="609"/>
        <v>1</v>
      </c>
      <c r="D310" s="7" t="str">
        <f t="shared" si="609"/>
        <v>5</v>
      </c>
      <c r="E310" s="7" t="str">
        <f t="shared" si="609"/>
        <v>7</v>
      </c>
      <c r="F310" s="7" t="str">
        <f t="shared" si="609"/>
        <v>0</v>
      </c>
      <c r="G310" s="7" t="str">
        <f t="shared" si="609"/>
        <v>6</v>
      </c>
      <c r="H310" s="7" t="str">
        <f t="shared" si="609"/>
        <v>4</v>
      </c>
      <c r="I310" s="7" t="str">
        <f t="shared" si="609"/>
        <v>6</v>
      </c>
      <c r="J310" s="8" t="str">
        <f t="shared" si="512"/>
        <v>No</v>
      </c>
      <c r="K310" s="3" t="str">
        <f t="shared" si="513"/>
        <v>No</v>
      </c>
      <c r="M310" s="10">
        <f t="shared" si="533"/>
        <v>5</v>
      </c>
      <c r="N310" s="10">
        <f t="shared" si="566"/>
        <v>2</v>
      </c>
      <c r="O310" s="12" t="b">
        <f t="shared" si="517"/>
        <v>0</v>
      </c>
      <c r="P310" s="10" t="str">
        <f t="shared" si="534"/>
        <v>51</v>
      </c>
      <c r="Q310" s="10" t="str">
        <f t="shared" si="535"/>
        <v>57</v>
      </c>
      <c r="R310" s="10" t="str">
        <f t="shared" si="536"/>
        <v>06</v>
      </c>
      <c r="S310" s="10" t="str">
        <f t="shared" si="537"/>
        <v>46</v>
      </c>
      <c r="T310" s="13" t="e">
        <f t="shared" si="538"/>
        <v>#N/A</v>
      </c>
      <c r="U310" s="13">
        <f t="shared" si="539"/>
        <v>0</v>
      </c>
      <c r="V310" s="12" t="b">
        <f t="shared" si="514"/>
        <v>0</v>
      </c>
      <c r="W310" s="10">
        <f t="shared" si="540"/>
        <v>-4</v>
      </c>
      <c r="X310" s="10">
        <f t="shared" si="567"/>
        <v>4</v>
      </c>
      <c r="Y310" s="10">
        <f t="shared" si="568"/>
        <v>2</v>
      </c>
      <c r="Z310" s="10">
        <f t="shared" si="569"/>
        <v>-7</v>
      </c>
      <c r="AA310" s="10">
        <f t="shared" si="570"/>
        <v>6</v>
      </c>
      <c r="AB310" s="10">
        <f t="shared" si="571"/>
        <v>-2</v>
      </c>
      <c r="AC310" s="10">
        <f t="shared" si="572"/>
        <v>2</v>
      </c>
      <c r="AD310" s="12" t="b">
        <f t="shared" si="541"/>
        <v>0</v>
      </c>
      <c r="AE310" s="10">
        <f t="shared" si="542"/>
        <v>-4</v>
      </c>
      <c r="AF310" s="10">
        <f t="shared" si="573"/>
        <v>-2</v>
      </c>
      <c r="AG310" s="10">
        <f t="shared" si="574"/>
        <v>7</v>
      </c>
      <c r="AH310" s="10">
        <f t="shared" si="575"/>
        <v>-6</v>
      </c>
      <c r="AI310" s="10">
        <f t="shared" si="576"/>
        <v>2</v>
      </c>
      <c r="AJ310" s="10">
        <f t="shared" si="577"/>
        <v>-2</v>
      </c>
      <c r="AK310" s="12" t="b">
        <f t="shared" si="543"/>
        <v>0</v>
      </c>
      <c r="AL310" s="10" t="str">
        <f t="shared" si="544"/>
        <v>51</v>
      </c>
      <c r="AM310" s="10" t="str">
        <f t="shared" si="545"/>
        <v>57</v>
      </c>
      <c r="AN310" s="10" t="str">
        <f t="shared" si="546"/>
        <v>06</v>
      </c>
      <c r="AO310" s="10" t="str">
        <f t="shared" si="547"/>
        <v>46</v>
      </c>
      <c r="AP310" s="13">
        <f t="shared" si="578"/>
        <v>6</v>
      </c>
      <c r="AQ310" s="13">
        <f t="shared" si="579"/>
        <v>-51</v>
      </c>
      <c r="AR310" s="13">
        <f t="shared" si="548"/>
        <v>40</v>
      </c>
      <c r="AS310" s="12" t="b">
        <f t="shared" si="549"/>
        <v>0</v>
      </c>
      <c r="AT310" s="10" t="str">
        <f t="shared" si="550"/>
        <v>51</v>
      </c>
      <c r="AU310" s="10" t="str">
        <f t="shared" si="551"/>
        <v>57</v>
      </c>
      <c r="AV310" s="10" t="str">
        <f t="shared" si="552"/>
        <v>06</v>
      </c>
      <c r="AW310" s="10" t="str">
        <f t="shared" si="553"/>
        <v>46</v>
      </c>
      <c r="AX310" s="13">
        <f t="shared" si="554"/>
        <v>-6</v>
      </c>
      <c r="AY310" s="13">
        <f t="shared" si="515"/>
        <v>51</v>
      </c>
      <c r="AZ310" s="13">
        <f t="shared" si="555"/>
        <v>-40</v>
      </c>
      <c r="BA310" s="12" t="b">
        <f t="shared" si="556"/>
        <v>0</v>
      </c>
      <c r="BB310" s="12" t="b">
        <f t="shared" si="580"/>
        <v>0</v>
      </c>
      <c r="BC310" t="b">
        <f>IF(OR((O310,V310,AD310,AK310,AS310,BA310)),TRUE,FALSE)</f>
        <v>0</v>
      </c>
      <c r="BD310" t="str">
        <f t="shared" si="581"/>
        <v>غير جميل</v>
      </c>
      <c r="BE310" t="str">
        <f t="shared" si="518"/>
        <v>غير جميل</v>
      </c>
      <c r="BF310" t="str">
        <f t="shared" si="519"/>
        <v>غير جميل</v>
      </c>
      <c r="BG310" t="str">
        <f t="shared" si="520"/>
        <v>غير جميل</v>
      </c>
      <c r="BH310" t="str">
        <f t="shared" si="521"/>
        <v>غير جميل</v>
      </c>
      <c r="BI310" t="str">
        <f t="shared" si="522"/>
        <v>غير جميل</v>
      </c>
      <c r="BJ310" t="str">
        <f t="shared" si="523"/>
        <v>غير جميل</v>
      </c>
      <c r="BK310" t="str">
        <f t="shared" si="582"/>
        <v>غير جميل</v>
      </c>
    </row>
    <row r="311" spans="1:63" ht="15.75">
      <c r="A311" s="6" t="s">
        <v>289</v>
      </c>
      <c r="B311" s="7" t="str">
        <f t="shared" ref="B311:I311" si="610">MID($A311,COLUMN(A311),1)</f>
        <v>5</v>
      </c>
      <c r="C311" s="7" t="str">
        <f t="shared" si="610"/>
        <v>1</v>
      </c>
      <c r="D311" s="7" t="str">
        <f t="shared" si="610"/>
        <v>5</v>
      </c>
      <c r="E311" s="7" t="str">
        <f t="shared" si="610"/>
        <v>7</v>
      </c>
      <c r="F311" s="7" t="str">
        <f t="shared" si="610"/>
        <v>0</v>
      </c>
      <c r="G311" s="7" t="str">
        <f t="shared" si="610"/>
        <v>6</v>
      </c>
      <c r="H311" s="7" t="str">
        <f t="shared" si="610"/>
        <v>4</v>
      </c>
      <c r="I311" s="7" t="str">
        <f t="shared" si="610"/>
        <v>9</v>
      </c>
      <c r="J311" s="8" t="str">
        <f t="shared" si="512"/>
        <v>No</v>
      </c>
      <c r="K311" s="3" t="str">
        <f t="shared" si="513"/>
        <v>No</v>
      </c>
      <c r="M311" s="10">
        <f t="shared" si="533"/>
        <v>5</v>
      </c>
      <c r="N311" s="10">
        <f t="shared" si="566"/>
        <v>2</v>
      </c>
      <c r="O311" s="12" t="b">
        <f t="shared" si="517"/>
        <v>0</v>
      </c>
      <c r="P311" s="10" t="str">
        <f t="shared" si="534"/>
        <v>51</v>
      </c>
      <c r="Q311" s="10" t="str">
        <f t="shared" si="535"/>
        <v>57</v>
      </c>
      <c r="R311" s="10" t="str">
        <f t="shared" si="536"/>
        <v>06</v>
      </c>
      <c r="S311" s="10" t="str">
        <f t="shared" si="537"/>
        <v>49</v>
      </c>
      <c r="T311" s="13" t="e">
        <f t="shared" si="538"/>
        <v>#N/A</v>
      </c>
      <c r="U311" s="13">
        <f t="shared" si="539"/>
        <v>0</v>
      </c>
      <c r="V311" s="12" t="b">
        <f t="shared" si="514"/>
        <v>0</v>
      </c>
      <c r="W311" s="10">
        <f t="shared" si="540"/>
        <v>-4</v>
      </c>
      <c r="X311" s="10">
        <f t="shared" si="567"/>
        <v>4</v>
      </c>
      <c r="Y311" s="10">
        <f t="shared" si="568"/>
        <v>2</v>
      </c>
      <c r="Z311" s="10">
        <f t="shared" si="569"/>
        <v>-7</v>
      </c>
      <c r="AA311" s="10">
        <f t="shared" si="570"/>
        <v>6</v>
      </c>
      <c r="AB311" s="10">
        <f t="shared" si="571"/>
        <v>-2</v>
      </c>
      <c r="AC311" s="10">
        <f t="shared" si="572"/>
        <v>5</v>
      </c>
      <c r="AD311" s="12" t="b">
        <f t="shared" si="541"/>
        <v>0</v>
      </c>
      <c r="AE311" s="10">
        <f t="shared" si="542"/>
        <v>-4</v>
      </c>
      <c r="AF311" s="10">
        <f t="shared" si="573"/>
        <v>-2</v>
      </c>
      <c r="AG311" s="10">
        <f t="shared" si="574"/>
        <v>7</v>
      </c>
      <c r="AH311" s="10">
        <f t="shared" si="575"/>
        <v>-6</v>
      </c>
      <c r="AI311" s="10">
        <f t="shared" si="576"/>
        <v>2</v>
      </c>
      <c r="AJ311" s="10">
        <f t="shared" si="577"/>
        <v>-5</v>
      </c>
      <c r="AK311" s="12" t="b">
        <f t="shared" si="543"/>
        <v>0</v>
      </c>
      <c r="AL311" s="10" t="str">
        <f t="shared" si="544"/>
        <v>51</v>
      </c>
      <c r="AM311" s="10" t="str">
        <f t="shared" si="545"/>
        <v>57</v>
      </c>
      <c r="AN311" s="10" t="str">
        <f t="shared" si="546"/>
        <v>06</v>
      </c>
      <c r="AO311" s="10" t="str">
        <f t="shared" si="547"/>
        <v>49</v>
      </c>
      <c r="AP311" s="13">
        <f t="shared" si="578"/>
        <v>6</v>
      </c>
      <c r="AQ311" s="13">
        <f t="shared" si="579"/>
        <v>-51</v>
      </c>
      <c r="AR311" s="13">
        <f t="shared" si="548"/>
        <v>43</v>
      </c>
      <c r="AS311" s="12" t="b">
        <f t="shared" si="549"/>
        <v>0</v>
      </c>
      <c r="AT311" s="10" t="str">
        <f t="shared" si="550"/>
        <v>51</v>
      </c>
      <c r="AU311" s="10" t="str">
        <f t="shared" si="551"/>
        <v>57</v>
      </c>
      <c r="AV311" s="10" t="str">
        <f t="shared" si="552"/>
        <v>06</v>
      </c>
      <c r="AW311" s="10" t="str">
        <f t="shared" si="553"/>
        <v>49</v>
      </c>
      <c r="AX311" s="13">
        <f t="shared" si="554"/>
        <v>-6</v>
      </c>
      <c r="AY311" s="13">
        <f t="shared" si="515"/>
        <v>51</v>
      </c>
      <c r="AZ311" s="13">
        <f t="shared" si="555"/>
        <v>-43</v>
      </c>
      <c r="BA311" s="12" t="b">
        <f t="shared" si="556"/>
        <v>0</v>
      </c>
      <c r="BB311" s="12" t="b">
        <f t="shared" si="580"/>
        <v>0</v>
      </c>
      <c r="BC311" t="b">
        <f>IF(OR((O311,V311,AD311,AK311,AS311,BA311)),TRUE,FALSE)</f>
        <v>0</v>
      </c>
      <c r="BD311" t="str">
        <f t="shared" si="581"/>
        <v>غير جميل</v>
      </c>
      <c r="BE311" t="str">
        <f t="shared" si="518"/>
        <v>غير جميل</v>
      </c>
      <c r="BF311" t="str">
        <f t="shared" si="519"/>
        <v>غير جميل</v>
      </c>
      <c r="BG311" t="str">
        <f t="shared" si="520"/>
        <v>غير جميل</v>
      </c>
      <c r="BH311" t="str">
        <f t="shared" si="521"/>
        <v>غير جميل</v>
      </c>
      <c r="BI311" t="str">
        <f t="shared" si="522"/>
        <v>غير جميل</v>
      </c>
      <c r="BJ311" t="str">
        <f t="shared" si="523"/>
        <v>غير جميل</v>
      </c>
      <c r="BK311" t="str">
        <f t="shared" si="582"/>
        <v>غير جميل</v>
      </c>
    </row>
    <row r="312" spans="1:63" ht="15.75">
      <c r="A312" s="6" t="s">
        <v>290</v>
      </c>
      <c r="B312" s="7" t="str">
        <f t="shared" ref="B312:I312" si="611">MID($A312,COLUMN(A312),1)</f>
        <v>5</v>
      </c>
      <c r="C312" s="7" t="str">
        <f t="shared" si="611"/>
        <v>1</v>
      </c>
      <c r="D312" s="7" t="str">
        <f t="shared" si="611"/>
        <v>5</v>
      </c>
      <c r="E312" s="7" t="str">
        <f t="shared" si="611"/>
        <v>7</v>
      </c>
      <c r="F312" s="7" t="str">
        <f t="shared" si="611"/>
        <v>0</v>
      </c>
      <c r="G312" s="7" t="str">
        <f t="shared" si="611"/>
        <v>6</v>
      </c>
      <c r="H312" s="7" t="str">
        <f t="shared" si="611"/>
        <v>5</v>
      </c>
      <c r="I312" s="7" t="str">
        <f t="shared" si="611"/>
        <v>6</v>
      </c>
      <c r="J312" s="8" t="str">
        <f t="shared" si="512"/>
        <v>No</v>
      </c>
      <c r="K312" s="3" t="str">
        <f t="shared" si="513"/>
        <v>No</v>
      </c>
      <c r="M312" s="10">
        <f t="shared" si="533"/>
        <v>5</v>
      </c>
      <c r="N312" s="10">
        <f t="shared" si="566"/>
        <v>3</v>
      </c>
      <c r="O312" s="12" t="b">
        <f t="shared" si="517"/>
        <v>0</v>
      </c>
      <c r="P312" s="10" t="str">
        <f t="shared" si="534"/>
        <v>51</v>
      </c>
      <c r="Q312" s="10" t="str">
        <f t="shared" si="535"/>
        <v>57</v>
      </c>
      <c r="R312" s="10" t="str">
        <f t="shared" si="536"/>
        <v>06</v>
      </c>
      <c r="S312" s="10" t="str">
        <f t="shared" si="537"/>
        <v>56</v>
      </c>
      <c r="T312" s="13" t="e">
        <f t="shared" si="538"/>
        <v>#N/A</v>
      </c>
      <c r="U312" s="13">
        <f t="shared" si="539"/>
        <v>0</v>
      </c>
      <c r="V312" s="12" t="b">
        <f t="shared" si="514"/>
        <v>0</v>
      </c>
      <c r="W312" s="10">
        <f t="shared" si="540"/>
        <v>-4</v>
      </c>
      <c r="X312" s="10">
        <f t="shared" si="567"/>
        <v>4</v>
      </c>
      <c r="Y312" s="10">
        <f t="shared" si="568"/>
        <v>2</v>
      </c>
      <c r="Z312" s="10">
        <f t="shared" si="569"/>
        <v>-7</v>
      </c>
      <c r="AA312" s="10">
        <f t="shared" si="570"/>
        <v>6</v>
      </c>
      <c r="AB312" s="10">
        <f t="shared" si="571"/>
        <v>-1</v>
      </c>
      <c r="AC312" s="10">
        <f t="shared" si="572"/>
        <v>1</v>
      </c>
      <c r="AD312" s="12" t="b">
        <f t="shared" si="541"/>
        <v>0</v>
      </c>
      <c r="AE312" s="10">
        <f t="shared" si="542"/>
        <v>-4</v>
      </c>
      <c r="AF312" s="10">
        <f t="shared" si="573"/>
        <v>-2</v>
      </c>
      <c r="AG312" s="10">
        <f t="shared" si="574"/>
        <v>7</v>
      </c>
      <c r="AH312" s="10">
        <f t="shared" si="575"/>
        <v>-6</v>
      </c>
      <c r="AI312" s="10">
        <f t="shared" si="576"/>
        <v>1</v>
      </c>
      <c r="AJ312" s="10">
        <f t="shared" si="577"/>
        <v>-1</v>
      </c>
      <c r="AK312" s="12" t="b">
        <f t="shared" si="543"/>
        <v>0</v>
      </c>
      <c r="AL312" s="10" t="str">
        <f t="shared" si="544"/>
        <v>51</v>
      </c>
      <c r="AM312" s="10" t="str">
        <f t="shared" si="545"/>
        <v>57</v>
      </c>
      <c r="AN312" s="10" t="str">
        <f t="shared" si="546"/>
        <v>06</v>
      </c>
      <c r="AO312" s="10" t="str">
        <f t="shared" si="547"/>
        <v>56</v>
      </c>
      <c r="AP312" s="13">
        <f t="shared" si="578"/>
        <v>6</v>
      </c>
      <c r="AQ312" s="13">
        <f t="shared" si="579"/>
        <v>-51</v>
      </c>
      <c r="AR312" s="13">
        <f t="shared" si="548"/>
        <v>50</v>
      </c>
      <c r="AS312" s="12" t="b">
        <f t="shared" si="549"/>
        <v>0</v>
      </c>
      <c r="AT312" s="10" t="str">
        <f t="shared" si="550"/>
        <v>51</v>
      </c>
      <c r="AU312" s="10" t="str">
        <f t="shared" si="551"/>
        <v>57</v>
      </c>
      <c r="AV312" s="10" t="str">
        <f t="shared" si="552"/>
        <v>06</v>
      </c>
      <c r="AW312" s="10" t="str">
        <f t="shared" si="553"/>
        <v>56</v>
      </c>
      <c r="AX312" s="13">
        <f t="shared" si="554"/>
        <v>-6</v>
      </c>
      <c r="AY312" s="13">
        <f t="shared" si="515"/>
        <v>51</v>
      </c>
      <c r="AZ312" s="13">
        <f t="shared" si="555"/>
        <v>-50</v>
      </c>
      <c r="BA312" s="12" t="b">
        <f t="shared" si="556"/>
        <v>0</v>
      </c>
      <c r="BB312" s="12" t="b">
        <f t="shared" si="580"/>
        <v>0</v>
      </c>
      <c r="BC312" t="b">
        <f>IF(OR((O312,V312,AD312,AK312,AS312,BA312)),TRUE,FALSE)</f>
        <v>0</v>
      </c>
      <c r="BD312" t="str">
        <f t="shared" si="581"/>
        <v>غير جميل</v>
      </c>
      <c r="BE312" t="str">
        <f t="shared" si="518"/>
        <v>غير جميل</v>
      </c>
      <c r="BF312" t="str">
        <f t="shared" si="519"/>
        <v>غير جميل</v>
      </c>
      <c r="BG312" t="str">
        <f t="shared" si="520"/>
        <v>غير جميل</v>
      </c>
      <c r="BH312" t="str">
        <f t="shared" si="521"/>
        <v>غير جميل</v>
      </c>
      <c r="BI312" t="str">
        <f t="shared" si="522"/>
        <v>غير جميل</v>
      </c>
      <c r="BJ312" t="str">
        <f t="shared" si="523"/>
        <v>غير جميل</v>
      </c>
      <c r="BK312" t="str">
        <f t="shared" si="582"/>
        <v>غير جميل</v>
      </c>
    </row>
    <row r="313" spans="1:63" ht="15.75">
      <c r="A313" s="6" t="s">
        <v>291</v>
      </c>
      <c r="B313" s="7" t="str">
        <f t="shared" ref="B313:I313" si="612">MID($A313,COLUMN(A313),1)</f>
        <v>5</v>
      </c>
      <c r="C313" s="7" t="str">
        <f t="shared" si="612"/>
        <v>1</v>
      </c>
      <c r="D313" s="7" t="str">
        <f t="shared" si="612"/>
        <v>5</v>
      </c>
      <c r="E313" s="7" t="str">
        <f t="shared" si="612"/>
        <v>7</v>
      </c>
      <c r="F313" s="7" t="str">
        <f t="shared" si="612"/>
        <v>1</v>
      </c>
      <c r="G313" s="7" t="str">
        <f t="shared" si="612"/>
        <v>2</v>
      </c>
      <c r="H313" s="7" t="str">
        <f t="shared" si="612"/>
        <v>4</v>
      </c>
      <c r="I313" s="7" t="str">
        <f t="shared" si="612"/>
        <v>6</v>
      </c>
      <c r="J313" s="8" t="str">
        <f t="shared" si="512"/>
        <v>No</v>
      </c>
      <c r="K313" s="3" t="str">
        <f t="shared" si="513"/>
        <v>No</v>
      </c>
      <c r="M313" s="10">
        <f t="shared" si="533"/>
        <v>5</v>
      </c>
      <c r="N313" s="10">
        <f t="shared" si="566"/>
        <v>2</v>
      </c>
      <c r="O313" s="12" t="b">
        <f t="shared" si="517"/>
        <v>0</v>
      </c>
      <c r="P313" s="10" t="str">
        <f t="shared" si="534"/>
        <v>51</v>
      </c>
      <c r="Q313" s="10" t="str">
        <f t="shared" si="535"/>
        <v>57</v>
      </c>
      <c r="R313" s="10" t="str">
        <f t="shared" si="536"/>
        <v>12</v>
      </c>
      <c r="S313" s="10" t="str">
        <f t="shared" si="537"/>
        <v>46</v>
      </c>
      <c r="T313" s="13" t="e">
        <f t="shared" si="538"/>
        <v>#N/A</v>
      </c>
      <c r="U313" s="13">
        <f t="shared" si="539"/>
        <v>0</v>
      </c>
      <c r="V313" s="12" t="b">
        <f t="shared" si="514"/>
        <v>0</v>
      </c>
      <c r="W313" s="10">
        <f t="shared" si="540"/>
        <v>-4</v>
      </c>
      <c r="X313" s="10">
        <f t="shared" si="567"/>
        <v>4</v>
      </c>
      <c r="Y313" s="10">
        <f t="shared" si="568"/>
        <v>2</v>
      </c>
      <c r="Z313" s="10">
        <f t="shared" si="569"/>
        <v>-6</v>
      </c>
      <c r="AA313" s="10">
        <f t="shared" si="570"/>
        <v>1</v>
      </c>
      <c r="AB313" s="10">
        <f t="shared" si="571"/>
        <v>2</v>
      </c>
      <c r="AC313" s="10">
        <f t="shared" si="572"/>
        <v>2</v>
      </c>
      <c r="AD313" s="12" t="b">
        <f t="shared" si="541"/>
        <v>0</v>
      </c>
      <c r="AE313" s="10">
        <f t="shared" si="542"/>
        <v>-4</v>
      </c>
      <c r="AF313" s="10">
        <f t="shared" si="573"/>
        <v>-2</v>
      </c>
      <c r="AG313" s="10">
        <f t="shared" si="574"/>
        <v>6</v>
      </c>
      <c r="AH313" s="10">
        <f t="shared" si="575"/>
        <v>-1</v>
      </c>
      <c r="AI313" s="10">
        <f t="shared" si="576"/>
        <v>-2</v>
      </c>
      <c r="AJ313" s="10">
        <f t="shared" si="577"/>
        <v>-2</v>
      </c>
      <c r="AK313" s="12" t="b">
        <f t="shared" si="543"/>
        <v>0</v>
      </c>
      <c r="AL313" s="10" t="str">
        <f t="shared" si="544"/>
        <v>51</v>
      </c>
      <c r="AM313" s="10" t="str">
        <f t="shared" si="545"/>
        <v>57</v>
      </c>
      <c r="AN313" s="10" t="str">
        <f t="shared" si="546"/>
        <v>12</v>
      </c>
      <c r="AO313" s="10" t="str">
        <f t="shared" si="547"/>
        <v>46</v>
      </c>
      <c r="AP313" s="13">
        <f t="shared" si="578"/>
        <v>6</v>
      </c>
      <c r="AQ313" s="13">
        <f t="shared" si="579"/>
        <v>-45</v>
      </c>
      <c r="AR313" s="13">
        <f t="shared" si="548"/>
        <v>34</v>
      </c>
      <c r="AS313" s="12" t="b">
        <f t="shared" si="549"/>
        <v>0</v>
      </c>
      <c r="AT313" s="10" t="str">
        <f t="shared" si="550"/>
        <v>51</v>
      </c>
      <c r="AU313" s="10" t="str">
        <f t="shared" si="551"/>
        <v>57</v>
      </c>
      <c r="AV313" s="10" t="str">
        <f t="shared" si="552"/>
        <v>12</v>
      </c>
      <c r="AW313" s="10" t="str">
        <f t="shared" si="553"/>
        <v>46</v>
      </c>
      <c r="AX313" s="13">
        <f t="shared" si="554"/>
        <v>-6</v>
      </c>
      <c r="AY313" s="13">
        <f t="shared" si="515"/>
        <v>45</v>
      </c>
      <c r="AZ313" s="13">
        <f t="shared" si="555"/>
        <v>-34</v>
      </c>
      <c r="BA313" s="12" t="b">
        <f t="shared" si="556"/>
        <v>0</v>
      </c>
      <c r="BB313" s="12" t="b">
        <f t="shared" si="580"/>
        <v>0</v>
      </c>
      <c r="BC313" t="b">
        <f>IF(OR((O313,V313,AD313,AK313,AS313,BA313)),TRUE,FALSE)</f>
        <v>0</v>
      </c>
      <c r="BD313" t="str">
        <f t="shared" si="581"/>
        <v>غير جميل</v>
      </c>
      <c r="BE313" t="str">
        <f t="shared" si="518"/>
        <v>غير جميل</v>
      </c>
      <c r="BF313" t="str">
        <f t="shared" si="519"/>
        <v>غير جميل</v>
      </c>
      <c r="BG313" t="str">
        <f t="shared" si="520"/>
        <v>غير جميل</v>
      </c>
      <c r="BH313" t="str">
        <f t="shared" si="521"/>
        <v>غير جميل</v>
      </c>
      <c r="BI313" t="str">
        <f t="shared" si="522"/>
        <v>غير جميل</v>
      </c>
      <c r="BJ313" t="str">
        <f t="shared" si="523"/>
        <v>غير جميل</v>
      </c>
      <c r="BK313" t="str">
        <f t="shared" si="582"/>
        <v>غير جميل</v>
      </c>
    </row>
    <row r="314" spans="1:63" ht="15.75">
      <c r="A314" s="6" t="s">
        <v>292</v>
      </c>
      <c r="B314" s="7" t="str">
        <f t="shared" ref="B314:I314" si="613">MID($A314,COLUMN(A314),1)</f>
        <v>5</v>
      </c>
      <c r="C314" s="7" t="str">
        <f t="shared" si="613"/>
        <v>1</v>
      </c>
      <c r="D314" s="7" t="str">
        <f t="shared" si="613"/>
        <v>5</v>
      </c>
      <c r="E314" s="7" t="str">
        <f t="shared" si="613"/>
        <v>7</v>
      </c>
      <c r="F314" s="7" t="str">
        <f t="shared" si="613"/>
        <v>1</v>
      </c>
      <c r="G314" s="7" t="str">
        <f t="shared" si="613"/>
        <v>4</v>
      </c>
      <c r="H314" s="7" t="str">
        <f t="shared" si="613"/>
        <v>6</v>
      </c>
      <c r="I314" s="7" t="str">
        <f t="shared" si="613"/>
        <v>6</v>
      </c>
      <c r="J314" s="8" t="str">
        <f t="shared" si="512"/>
        <v>No</v>
      </c>
      <c r="K314" s="3" t="str">
        <f t="shared" si="513"/>
        <v>No</v>
      </c>
      <c r="M314" s="10">
        <f t="shared" si="533"/>
        <v>5</v>
      </c>
      <c r="N314" s="10">
        <f t="shared" si="566"/>
        <v>2</v>
      </c>
      <c r="O314" s="12" t="b">
        <f t="shared" si="517"/>
        <v>0</v>
      </c>
      <c r="P314" s="10" t="str">
        <f t="shared" si="534"/>
        <v>51</v>
      </c>
      <c r="Q314" s="10" t="str">
        <f t="shared" si="535"/>
        <v>57</v>
      </c>
      <c r="R314" s="10" t="str">
        <f t="shared" si="536"/>
        <v>14</v>
      </c>
      <c r="S314" s="10" t="str">
        <f t="shared" si="537"/>
        <v>66</v>
      </c>
      <c r="T314" s="13" t="e">
        <f t="shared" si="538"/>
        <v>#N/A</v>
      </c>
      <c r="U314" s="13">
        <f t="shared" si="539"/>
        <v>0</v>
      </c>
      <c r="V314" s="12" t="b">
        <f t="shared" si="514"/>
        <v>0</v>
      </c>
      <c r="W314" s="10">
        <f t="shared" si="540"/>
        <v>-4</v>
      </c>
      <c r="X314" s="10">
        <f t="shared" si="567"/>
        <v>4</v>
      </c>
      <c r="Y314" s="10">
        <f t="shared" si="568"/>
        <v>2</v>
      </c>
      <c r="Z314" s="10">
        <f t="shared" si="569"/>
        <v>-6</v>
      </c>
      <c r="AA314" s="10">
        <f t="shared" si="570"/>
        <v>3</v>
      </c>
      <c r="AB314" s="10">
        <f t="shared" si="571"/>
        <v>2</v>
      </c>
      <c r="AC314" s="10">
        <f t="shared" si="572"/>
        <v>0</v>
      </c>
      <c r="AD314" s="12" t="b">
        <f t="shared" si="541"/>
        <v>0</v>
      </c>
      <c r="AE314" s="10">
        <f t="shared" si="542"/>
        <v>-4</v>
      </c>
      <c r="AF314" s="10">
        <f t="shared" si="573"/>
        <v>-2</v>
      </c>
      <c r="AG314" s="10">
        <f t="shared" si="574"/>
        <v>6</v>
      </c>
      <c r="AH314" s="10">
        <f t="shared" si="575"/>
        <v>-3</v>
      </c>
      <c r="AI314" s="10">
        <f t="shared" si="576"/>
        <v>-2</v>
      </c>
      <c r="AJ314" s="10">
        <f t="shared" si="577"/>
        <v>0</v>
      </c>
      <c r="AK314" s="12" t="b">
        <f t="shared" si="543"/>
        <v>0</v>
      </c>
      <c r="AL314" s="10" t="str">
        <f t="shared" si="544"/>
        <v>51</v>
      </c>
      <c r="AM314" s="10" t="str">
        <f t="shared" si="545"/>
        <v>57</v>
      </c>
      <c r="AN314" s="10" t="str">
        <f t="shared" si="546"/>
        <v>14</v>
      </c>
      <c r="AO314" s="10" t="str">
        <f t="shared" si="547"/>
        <v>66</v>
      </c>
      <c r="AP314" s="13">
        <f t="shared" si="578"/>
        <v>6</v>
      </c>
      <c r="AQ314" s="13">
        <f t="shared" si="579"/>
        <v>-43</v>
      </c>
      <c r="AR314" s="13">
        <f t="shared" si="548"/>
        <v>52</v>
      </c>
      <c r="AS314" s="12" t="b">
        <f t="shared" si="549"/>
        <v>0</v>
      </c>
      <c r="AT314" s="10" t="str">
        <f t="shared" si="550"/>
        <v>51</v>
      </c>
      <c r="AU314" s="10" t="str">
        <f t="shared" si="551"/>
        <v>57</v>
      </c>
      <c r="AV314" s="10" t="str">
        <f t="shared" si="552"/>
        <v>14</v>
      </c>
      <c r="AW314" s="10" t="str">
        <f t="shared" si="553"/>
        <v>66</v>
      </c>
      <c r="AX314" s="13">
        <f t="shared" si="554"/>
        <v>-6</v>
      </c>
      <c r="AY314" s="13">
        <f t="shared" si="515"/>
        <v>43</v>
      </c>
      <c r="AZ314" s="13">
        <f t="shared" si="555"/>
        <v>-52</v>
      </c>
      <c r="BA314" s="12" t="b">
        <f t="shared" si="556"/>
        <v>0</v>
      </c>
      <c r="BB314" s="12" t="b">
        <f t="shared" si="580"/>
        <v>0</v>
      </c>
      <c r="BC314" t="b">
        <f>IF(OR((O314,V314,AD314,AK314,AS314,BA314)),TRUE,FALSE)</f>
        <v>0</v>
      </c>
      <c r="BD314" t="str">
        <f t="shared" si="581"/>
        <v>غير جميل</v>
      </c>
      <c r="BE314" t="str">
        <f t="shared" si="518"/>
        <v>غير جميل</v>
      </c>
      <c r="BF314" t="str">
        <f t="shared" si="519"/>
        <v>غير جميل</v>
      </c>
      <c r="BG314" t="str">
        <f t="shared" si="520"/>
        <v>غير جميل</v>
      </c>
      <c r="BH314" t="str">
        <f t="shared" si="521"/>
        <v>غير جميل</v>
      </c>
      <c r="BI314" t="str">
        <f t="shared" si="522"/>
        <v>غير جميل</v>
      </c>
      <c r="BJ314" t="str">
        <f t="shared" si="523"/>
        <v>غير جميل</v>
      </c>
      <c r="BK314" t="str">
        <f t="shared" si="582"/>
        <v>غير جميل</v>
      </c>
    </row>
    <row r="315" spans="1:63" ht="15.75">
      <c r="A315" s="6" t="s">
        <v>293</v>
      </c>
      <c r="B315" s="7" t="str">
        <f t="shared" ref="B315:I315" si="614">MID($A315,COLUMN(A315),1)</f>
        <v>5</v>
      </c>
      <c r="C315" s="7" t="str">
        <f t="shared" si="614"/>
        <v>1</v>
      </c>
      <c r="D315" s="7" t="str">
        <f t="shared" si="614"/>
        <v>5</v>
      </c>
      <c r="E315" s="7" t="str">
        <f t="shared" si="614"/>
        <v>7</v>
      </c>
      <c r="F315" s="7" t="str">
        <f t="shared" si="614"/>
        <v>1</v>
      </c>
      <c r="G315" s="7" t="str">
        <f t="shared" si="614"/>
        <v>6</v>
      </c>
      <c r="H315" s="7" t="str">
        <f t="shared" si="614"/>
        <v>3</v>
      </c>
      <c r="I315" s="7" t="str">
        <f t="shared" si="614"/>
        <v>8</v>
      </c>
      <c r="J315" s="8" t="str">
        <f t="shared" si="512"/>
        <v>No</v>
      </c>
      <c r="K315" s="3" t="str">
        <f t="shared" si="513"/>
        <v>No</v>
      </c>
      <c r="M315" s="10">
        <f t="shared" si="533"/>
        <v>5</v>
      </c>
      <c r="N315" s="10">
        <f t="shared" si="566"/>
        <v>2</v>
      </c>
      <c r="O315" s="12" t="b">
        <f t="shared" si="517"/>
        <v>0</v>
      </c>
      <c r="P315" s="10" t="str">
        <f t="shared" si="534"/>
        <v>51</v>
      </c>
      <c r="Q315" s="10" t="str">
        <f t="shared" si="535"/>
        <v>57</v>
      </c>
      <c r="R315" s="10" t="str">
        <f t="shared" si="536"/>
        <v>16</v>
      </c>
      <c r="S315" s="10" t="str">
        <f t="shared" si="537"/>
        <v>38</v>
      </c>
      <c r="T315" s="13" t="e">
        <f t="shared" si="538"/>
        <v>#N/A</v>
      </c>
      <c r="U315" s="13">
        <f t="shared" si="539"/>
        <v>0</v>
      </c>
      <c r="V315" s="12" t="b">
        <f t="shared" si="514"/>
        <v>0</v>
      </c>
      <c r="W315" s="10">
        <f t="shared" si="540"/>
        <v>-4</v>
      </c>
      <c r="X315" s="10">
        <f t="shared" si="567"/>
        <v>4</v>
      </c>
      <c r="Y315" s="10">
        <f t="shared" si="568"/>
        <v>2</v>
      </c>
      <c r="Z315" s="10">
        <f t="shared" si="569"/>
        <v>-6</v>
      </c>
      <c r="AA315" s="10">
        <f t="shared" si="570"/>
        <v>5</v>
      </c>
      <c r="AB315" s="10">
        <f t="shared" si="571"/>
        <v>-3</v>
      </c>
      <c r="AC315" s="10">
        <f t="shared" si="572"/>
        <v>5</v>
      </c>
      <c r="AD315" s="12" t="b">
        <f t="shared" si="541"/>
        <v>0</v>
      </c>
      <c r="AE315" s="10">
        <f t="shared" si="542"/>
        <v>-4</v>
      </c>
      <c r="AF315" s="10">
        <f t="shared" si="573"/>
        <v>-2</v>
      </c>
      <c r="AG315" s="10">
        <f t="shared" si="574"/>
        <v>6</v>
      </c>
      <c r="AH315" s="10">
        <f t="shared" si="575"/>
        <v>-5</v>
      </c>
      <c r="AI315" s="10">
        <f t="shared" si="576"/>
        <v>3</v>
      </c>
      <c r="AJ315" s="10">
        <f t="shared" si="577"/>
        <v>-5</v>
      </c>
      <c r="AK315" s="12" t="b">
        <f t="shared" si="543"/>
        <v>0</v>
      </c>
      <c r="AL315" s="10" t="str">
        <f t="shared" si="544"/>
        <v>51</v>
      </c>
      <c r="AM315" s="10" t="str">
        <f t="shared" si="545"/>
        <v>57</v>
      </c>
      <c r="AN315" s="10" t="str">
        <f t="shared" si="546"/>
        <v>16</v>
      </c>
      <c r="AO315" s="10" t="str">
        <f t="shared" si="547"/>
        <v>38</v>
      </c>
      <c r="AP315" s="13">
        <f t="shared" si="578"/>
        <v>6</v>
      </c>
      <c r="AQ315" s="13">
        <f t="shared" si="579"/>
        <v>-41</v>
      </c>
      <c r="AR315" s="13">
        <f t="shared" si="548"/>
        <v>22</v>
      </c>
      <c r="AS315" s="12" t="b">
        <f t="shared" si="549"/>
        <v>0</v>
      </c>
      <c r="AT315" s="10" t="str">
        <f t="shared" si="550"/>
        <v>51</v>
      </c>
      <c r="AU315" s="10" t="str">
        <f t="shared" si="551"/>
        <v>57</v>
      </c>
      <c r="AV315" s="10" t="str">
        <f t="shared" si="552"/>
        <v>16</v>
      </c>
      <c r="AW315" s="10" t="str">
        <f t="shared" si="553"/>
        <v>38</v>
      </c>
      <c r="AX315" s="13">
        <f t="shared" si="554"/>
        <v>-6</v>
      </c>
      <c r="AY315" s="13">
        <f t="shared" si="515"/>
        <v>41</v>
      </c>
      <c r="AZ315" s="13">
        <f t="shared" si="555"/>
        <v>-22</v>
      </c>
      <c r="BA315" s="12" t="b">
        <f t="shared" si="556"/>
        <v>0</v>
      </c>
      <c r="BB315" s="12" t="b">
        <f t="shared" si="580"/>
        <v>0</v>
      </c>
      <c r="BC315" t="b">
        <f>IF(OR((O315,V315,AD315,AK315,AS315,BA315)),TRUE,FALSE)</f>
        <v>0</v>
      </c>
      <c r="BD315" t="str">
        <f t="shared" si="581"/>
        <v>غير جميل</v>
      </c>
      <c r="BE315" t="str">
        <f t="shared" si="518"/>
        <v>غير جميل</v>
      </c>
      <c r="BF315" t="str">
        <f t="shared" si="519"/>
        <v>غير جميل</v>
      </c>
      <c r="BG315" t="str">
        <f t="shared" si="520"/>
        <v>غير جميل</v>
      </c>
      <c r="BH315" t="str">
        <f t="shared" si="521"/>
        <v>غير جميل</v>
      </c>
      <c r="BI315" t="str">
        <f t="shared" si="522"/>
        <v>غير جميل</v>
      </c>
      <c r="BJ315" t="str">
        <f t="shared" si="523"/>
        <v>غير جميل</v>
      </c>
      <c r="BK315" t="str">
        <f t="shared" si="582"/>
        <v>غير جميل</v>
      </c>
    </row>
    <row r="316" spans="1:63" ht="15.75">
      <c r="A316" s="6" t="s">
        <v>294</v>
      </c>
      <c r="B316" s="7" t="str">
        <f t="shared" ref="B316:I316" si="615">MID($A316,COLUMN(A316),1)</f>
        <v>5</v>
      </c>
      <c r="C316" s="7" t="str">
        <f t="shared" si="615"/>
        <v>1</v>
      </c>
      <c r="D316" s="7" t="str">
        <f t="shared" si="615"/>
        <v>5</v>
      </c>
      <c r="E316" s="7" t="str">
        <f t="shared" si="615"/>
        <v>7</v>
      </c>
      <c r="F316" s="7" t="str">
        <f t="shared" si="615"/>
        <v>2</v>
      </c>
      <c r="G316" s="7" t="str">
        <f t="shared" si="615"/>
        <v>8</v>
      </c>
      <c r="H316" s="7" t="str">
        <f t="shared" si="615"/>
        <v>1</v>
      </c>
      <c r="I316" s="7" t="str">
        <f t="shared" si="615"/>
        <v>8</v>
      </c>
      <c r="J316" s="8" t="str">
        <f t="shared" si="512"/>
        <v>No</v>
      </c>
      <c r="K316" s="3" t="str">
        <f t="shared" si="513"/>
        <v>No</v>
      </c>
      <c r="M316" s="10">
        <f t="shared" si="533"/>
        <v>5</v>
      </c>
      <c r="N316" s="10">
        <f t="shared" si="566"/>
        <v>2</v>
      </c>
      <c r="O316" s="12" t="b">
        <f t="shared" si="517"/>
        <v>0</v>
      </c>
      <c r="P316" s="10" t="str">
        <f t="shared" si="534"/>
        <v>51</v>
      </c>
      <c r="Q316" s="10" t="str">
        <f t="shared" si="535"/>
        <v>57</v>
      </c>
      <c r="R316" s="10" t="str">
        <f t="shared" si="536"/>
        <v>28</v>
      </c>
      <c r="S316" s="10" t="str">
        <f t="shared" si="537"/>
        <v>18</v>
      </c>
      <c r="T316" s="13" t="e">
        <f t="shared" si="538"/>
        <v>#N/A</v>
      </c>
      <c r="U316" s="13">
        <f t="shared" si="539"/>
        <v>0</v>
      </c>
      <c r="V316" s="12" t="b">
        <f t="shared" si="514"/>
        <v>0</v>
      </c>
      <c r="W316" s="10">
        <f t="shared" si="540"/>
        <v>-4</v>
      </c>
      <c r="X316" s="10">
        <f t="shared" si="567"/>
        <v>4</v>
      </c>
      <c r="Y316" s="10">
        <f t="shared" si="568"/>
        <v>2</v>
      </c>
      <c r="Z316" s="10">
        <f t="shared" si="569"/>
        <v>-5</v>
      </c>
      <c r="AA316" s="10">
        <f t="shared" si="570"/>
        <v>6</v>
      </c>
      <c r="AB316" s="10">
        <f t="shared" si="571"/>
        <v>-7</v>
      </c>
      <c r="AC316" s="10">
        <f t="shared" si="572"/>
        <v>7</v>
      </c>
      <c r="AD316" s="12" t="b">
        <f t="shared" si="541"/>
        <v>0</v>
      </c>
      <c r="AE316" s="10">
        <f t="shared" si="542"/>
        <v>-4</v>
      </c>
      <c r="AF316" s="10">
        <f t="shared" si="573"/>
        <v>-2</v>
      </c>
      <c r="AG316" s="10">
        <f t="shared" si="574"/>
        <v>5</v>
      </c>
      <c r="AH316" s="10">
        <f t="shared" si="575"/>
        <v>-6</v>
      </c>
      <c r="AI316" s="10">
        <f t="shared" si="576"/>
        <v>7</v>
      </c>
      <c r="AJ316" s="10">
        <f t="shared" si="577"/>
        <v>-7</v>
      </c>
      <c r="AK316" s="12" t="b">
        <f t="shared" si="543"/>
        <v>0</v>
      </c>
      <c r="AL316" s="10" t="str">
        <f t="shared" si="544"/>
        <v>51</v>
      </c>
      <c r="AM316" s="10" t="str">
        <f t="shared" si="545"/>
        <v>57</v>
      </c>
      <c r="AN316" s="10" t="str">
        <f t="shared" si="546"/>
        <v>28</v>
      </c>
      <c r="AO316" s="10" t="str">
        <f t="shared" si="547"/>
        <v>18</v>
      </c>
      <c r="AP316" s="13">
        <f t="shared" si="578"/>
        <v>6</v>
      </c>
      <c r="AQ316" s="13">
        <f t="shared" si="579"/>
        <v>-29</v>
      </c>
      <c r="AR316" s="13">
        <f t="shared" si="548"/>
        <v>-10</v>
      </c>
      <c r="AS316" s="12" t="b">
        <f t="shared" si="549"/>
        <v>0</v>
      </c>
      <c r="AT316" s="10" t="str">
        <f t="shared" si="550"/>
        <v>51</v>
      </c>
      <c r="AU316" s="10" t="str">
        <f t="shared" si="551"/>
        <v>57</v>
      </c>
      <c r="AV316" s="10" t="str">
        <f t="shared" si="552"/>
        <v>28</v>
      </c>
      <c r="AW316" s="10" t="str">
        <f t="shared" si="553"/>
        <v>18</v>
      </c>
      <c r="AX316" s="13">
        <f t="shared" si="554"/>
        <v>-6</v>
      </c>
      <c r="AY316" s="13">
        <f t="shared" si="515"/>
        <v>29</v>
      </c>
      <c r="AZ316" s="13">
        <f t="shared" si="555"/>
        <v>10</v>
      </c>
      <c r="BA316" s="12" t="b">
        <f t="shared" si="556"/>
        <v>0</v>
      </c>
      <c r="BB316" s="12" t="b">
        <f t="shared" si="580"/>
        <v>0</v>
      </c>
      <c r="BC316" t="b">
        <f>IF(OR((O316,V316,AD316,AK316,AS316,BA316)),TRUE,FALSE)</f>
        <v>0</v>
      </c>
      <c r="BD316" t="str">
        <f t="shared" si="581"/>
        <v>غير جميل</v>
      </c>
      <c r="BE316" t="str">
        <f t="shared" si="518"/>
        <v>غير جميل</v>
      </c>
      <c r="BF316" t="str">
        <f t="shared" si="519"/>
        <v>غير جميل</v>
      </c>
      <c r="BG316" t="str">
        <f t="shared" si="520"/>
        <v>غير جميل</v>
      </c>
      <c r="BH316" t="str">
        <f t="shared" si="521"/>
        <v>غير جميل</v>
      </c>
      <c r="BI316" t="str">
        <f t="shared" si="522"/>
        <v>غير جميل</v>
      </c>
      <c r="BJ316" t="str">
        <f t="shared" si="523"/>
        <v>غير جميل</v>
      </c>
      <c r="BK316" t="str">
        <f t="shared" si="582"/>
        <v>غير جميل</v>
      </c>
    </row>
    <row r="317" spans="1:63" ht="15.75">
      <c r="A317" s="6" t="s">
        <v>295</v>
      </c>
      <c r="B317" s="7" t="str">
        <f t="shared" ref="B317:I317" si="616">MID($A317,COLUMN(A317),1)</f>
        <v>5</v>
      </c>
      <c r="C317" s="7" t="str">
        <f t="shared" si="616"/>
        <v>1</v>
      </c>
      <c r="D317" s="7" t="str">
        <f t="shared" si="616"/>
        <v>5</v>
      </c>
      <c r="E317" s="7" t="str">
        <f t="shared" si="616"/>
        <v>7</v>
      </c>
      <c r="F317" s="7" t="str">
        <f t="shared" si="616"/>
        <v>2</v>
      </c>
      <c r="G317" s="7" t="str">
        <f t="shared" si="616"/>
        <v>9</v>
      </c>
      <c r="H317" s="7" t="str">
        <f t="shared" si="616"/>
        <v>8</v>
      </c>
      <c r="I317" s="7" t="str">
        <f t="shared" si="616"/>
        <v>6</v>
      </c>
      <c r="J317" s="8" t="str">
        <f t="shared" si="512"/>
        <v>No</v>
      </c>
      <c r="K317" s="3" t="str">
        <f t="shared" si="513"/>
        <v>No</v>
      </c>
      <c r="M317" s="10">
        <f t="shared" si="533"/>
        <v>5</v>
      </c>
      <c r="N317" s="10">
        <f t="shared" si="566"/>
        <v>2</v>
      </c>
      <c r="O317" s="12" t="b">
        <f t="shared" si="517"/>
        <v>0</v>
      </c>
      <c r="P317" s="10" t="str">
        <f t="shared" si="534"/>
        <v>51</v>
      </c>
      <c r="Q317" s="10" t="str">
        <f t="shared" si="535"/>
        <v>57</v>
      </c>
      <c r="R317" s="10" t="str">
        <f t="shared" si="536"/>
        <v>29</v>
      </c>
      <c r="S317" s="10" t="str">
        <f t="shared" si="537"/>
        <v>86</v>
      </c>
      <c r="T317" s="13" t="e">
        <f t="shared" si="538"/>
        <v>#N/A</v>
      </c>
      <c r="U317" s="13">
        <f t="shared" si="539"/>
        <v>0</v>
      </c>
      <c r="V317" s="12" t="b">
        <f t="shared" si="514"/>
        <v>0</v>
      </c>
      <c r="W317" s="10">
        <f t="shared" si="540"/>
        <v>-4</v>
      </c>
      <c r="X317" s="10">
        <f t="shared" si="567"/>
        <v>4</v>
      </c>
      <c r="Y317" s="10">
        <f t="shared" si="568"/>
        <v>2</v>
      </c>
      <c r="Z317" s="10">
        <f t="shared" si="569"/>
        <v>-5</v>
      </c>
      <c r="AA317" s="10">
        <f t="shared" si="570"/>
        <v>7</v>
      </c>
      <c r="AB317" s="10">
        <f t="shared" si="571"/>
        <v>-1</v>
      </c>
      <c r="AC317" s="10">
        <f t="shared" si="572"/>
        <v>-2</v>
      </c>
      <c r="AD317" s="12" t="b">
        <f t="shared" si="541"/>
        <v>0</v>
      </c>
      <c r="AE317" s="10">
        <f t="shared" si="542"/>
        <v>-4</v>
      </c>
      <c r="AF317" s="10">
        <f t="shared" si="573"/>
        <v>-2</v>
      </c>
      <c r="AG317" s="10">
        <f t="shared" si="574"/>
        <v>5</v>
      </c>
      <c r="AH317" s="10">
        <f t="shared" si="575"/>
        <v>-7</v>
      </c>
      <c r="AI317" s="10">
        <f t="shared" si="576"/>
        <v>1</v>
      </c>
      <c r="AJ317" s="10">
        <f t="shared" si="577"/>
        <v>2</v>
      </c>
      <c r="AK317" s="12" t="b">
        <f t="shared" si="543"/>
        <v>0</v>
      </c>
      <c r="AL317" s="10" t="str">
        <f t="shared" si="544"/>
        <v>51</v>
      </c>
      <c r="AM317" s="10" t="str">
        <f t="shared" si="545"/>
        <v>57</v>
      </c>
      <c r="AN317" s="10" t="str">
        <f t="shared" si="546"/>
        <v>29</v>
      </c>
      <c r="AO317" s="10" t="str">
        <f t="shared" si="547"/>
        <v>86</v>
      </c>
      <c r="AP317" s="13">
        <f t="shared" si="578"/>
        <v>6</v>
      </c>
      <c r="AQ317" s="13">
        <f t="shared" si="579"/>
        <v>-28</v>
      </c>
      <c r="AR317" s="13">
        <f t="shared" si="548"/>
        <v>57</v>
      </c>
      <c r="AS317" s="12" t="b">
        <f t="shared" si="549"/>
        <v>0</v>
      </c>
      <c r="AT317" s="10" t="str">
        <f t="shared" si="550"/>
        <v>51</v>
      </c>
      <c r="AU317" s="10" t="str">
        <f t="shared" si="551"/>
        <v>57</v>
      </c>
      <c r="AV317" s="10" t="str">
        <f t="shared" si="552"/>
        <v>29</v>
      </c>
      <c r="AW317" s="10" t="str">
        <f t="shared" si="553"/>
        <v>86</v>
      </c>
      <c r="AX317" s="13">
        <f t="shared" si="554"/>
        <v>-6</v>
      </c>
      <c r="AY317" s="13">
        <f t="shared" si="515"/>
        <v>28</v>
      </c>
      <c r="AZ317" s="13">
        <f t="shared" si="555"/>
        <v>-57</v>
      </c>
      <c r="BA317" s="12" t="b">
        <f t="shared" si="556"/>
        <v>0</v>
      </c>
      <c r="BB317" s="12" t="b">
        <f t="shared" si="580"/>
        <v>0</v>
      </c>
      <c r="BC317" t="b">
        <f>IF(OR((O317,V317,AD317,AK317,AS317,BA317)),TRUE,FALSE)</f>
        <v>0</v>
      </c>
      <c r="BD317" t="str">
        <f t="shared" si="581"/>
        <v>غير جميل</v>
      </c>
      <c r="BE317" t="str">
        <f t="shared" si="518"/>
        <v>غير جميل</v>
      </c>
      <c r="BF317" t="str">
        <f t="shared" si="519"/>
        <v>غير جميل</v>
      </c>
      <c r="BG317" t="str">
        <f t="shared" si="520"/>
        <v>غير جميل</v>
      </c>
      <c r="BH317" t="str">
        <f t="shared" si="521"/>
        <v>غير جميل</v>
      </c>
      <c r="BI317" t="str">
        <f t="shared" si="522"/>
        <v>غير جميل</v>
      </c>
      <c r="BJ317" t="str">
        <f t="shared" si="523"/>
        <v>غير جميل</v>
      </c>
      <c r="BK317" t="str">
        <f t="shared" si="582"/>
        <v>غير جميل</v>
      </c>
    </row>
    <row r="318" spans="1:63" ht="15.75">
      <c r="A318" s="6" t="s">
        <v>296</v>
      </c>
      <c r="B318" s="7" t="str">
        <f t="shared" ref="B318:I318" si="617">MID($A318,COLUMN(A318),1)</f>
        <v>5</v>
      </c>
      <c r="C318" s="7" t="str">
        <f t="shared" si="617"/>
        <v>1</v>
      </c>
      <c r="D318" s="7" t="str">
        <f t="shared" si="617"/>
        <v>5</v>
      </c>
      <c r="E318" s="7" t="str">
        <f t="shared" si="617"/>
        <v>7</v>
      </c>
      <c r="F318" s="7" t="str">
        <f t="shared" si="617"/>
        <v>3</v>
      </c>
      <c r="G318" s="7" t="str">
        <f t="shared" si="617"/>
        <v>0</v>
      </c>
      <c r="H318" s="7" t="str">
        <f t="shared" si="617"/>
        <v>2</v>
      </c>
      <c r="I318" s="7" t="str">
        <f t="shared" si="617"/>
        <v>1</v>
      </c>
      <c r="J318" s="8" t="str">
        <f t="shared" si="512"/>
        <v>No</v>
      </c>
      <c r="K318" s="3" t="str">
        <f t="shared" si="513"/>
        <v>No</v>
      </c>
      <c r="M318" s="10">
        <f t="shared" si="533"/>
        <v>5</v>
      </c>
      <c r="N318" s="10">
        <f t="shared" si="566"/>
        <v>2</v>
      </c>
      <c r="O318" s="12" t="b">
        <f t="shared" si="517"/>
        <v>0</v>
      </c>
      <c r="P318" s="10" t="str">
        <f t="shared" si="534"/>
        <v>51</v>
      </c>
      <c r="Q318" s="10" t="str">
        <f t="shared" si="535"/>
        <v>57</v>
      </c>
      <c r="R318" s="10" t="str">
        <f t="shared" si="536"/>
        <v>30</v>
      </c>
      <c r="S318" s="10" t="str">
        <f t="shared" si="537"/>
        <v>21</v>
      </c>
      <c r="T318" s="13" t="e">
        <f t="shared" si="538"/>
        <v>#N/A</v>
      </c>
      <c r="U318" s="13">
        <f t="shared" si="539"/>
        <v>0</v>
      </c>
      <c r="V318" s="12" t="b">
        <f t="shared" si="514"/>
        <v>0</v>
      </c>
      <c r="W318" s="10">
        <f t="shared" si="540"/>
        <v>-4</v>
      </c>
      <c r="X318" s="10">
        <f t="shared" si="567"/>
        <v>4</v>
      </c>
      <c r="Y318" s="10">
        <f t="shared" si="568"/>
        <v>2</v>
      </c>
      <c r="Z318" s="10">
        <f t="shared" si="569"/>
        <v>-4</v>
      </c>
      <c r="AA318" s="10">
        <f t="shared" si="570"/>
        <v>-3</v>
      </c>
      <c r="AB318" s="10">
        <f t="shared" si="571"/>
        <v>2</v>
      </c>
      <c r="AC318" s="10">
        <f t="shared" si="572"/>
        <v>-1</v>
      </c>
      <c r="AD318" s="12" t="b">
        <f t="shared" si="541"/>
        <v>0</v>
      </c>
      <c r="AE318" s="10">
        <f t="shared" si="542"/>
        <v>-4</v>
      </c>
      <c r="AF318" s="10">
        <f t="shared" si="573"/>
        <v>-2</v>
      </c>
      <c r="AG318" s="10">
        <f t="shared" si="574"/>
        <v>4</v>
      </c>
      <c r="AH318" s="10">
        <f t="shared" si="575"/>
        <v>3</v>
      </c>
      <c r="AI318" s="10">
        <f t="shared" si="576"/>
        <v>-2</v>
      </c>
      <c r="AJ318" s="10">
        <f t="shared" si="577"/>
        <v>1</v>
      </c>
      <c r="AK318" s="12" t="b">
        <f t="shared" si="543"/>
        <v>0</v>
      </c>
      <c r="AL318" s="10" t="str">
        <f t="shared" si="544"/>
        <v>51</v>
      </c>
      <c r="AM318" s="10" t="str">
        <f t="shared" si="545"/>
        <v>57</v>
      </c>
      <c r="AN318" s="10" t="str">
        <f t="shared" si="546"/>
        <v>30</v>
      </c>
      <c r="AO318" s="10" t="str">
        <f t="shared" si="547"/>
        <v>21</v>
      </c>
      <c r="AP318" s="13">
        <f t="shared" si="578"/>
        <v>6</v>
      </c>
      <c r="AQ318" s="13">
        <f t="shared" si="579"/>
        <v>-27</v>
      </c>
      <c r="AR318" s="13">
        <f t="shared" si="548"/>
        <v>-9</v>
      </c>
      <c r="AS318" s="12" t="b">
        <f t="shared" si="549"/>
        <v>0</v>
      </c>
      <c r="AT318" s="10" t="str">
        <f t="shared" si="550"/>
        <v>51</v>
      </c>
      <c r="AU318" s="10" t="str">
        <f t="shared" si="551"/>
        <v>57</v>
      </c>
      <c r="AV318" s="10" t="str">
        <f t="shared" si="552"/>
        <v>30</v>
      </c>
      <c r="AW318" s="10" t="str">
        <f t="shared" si="553"/>
        <v>21</v>
      </c>
      <c r="AX318" s="13">
        <f t="shared" si="554"/>
        <v>-6</v>
      </c>
      <c r="AY318" s="13">
        <f t="shared" si="515"/>
        <v>27</v>
      </c>
      <c r="AZ318" s="13">
        <f t="shared" si="555"/>
        <v>9</v>
      </c>
      <c r="BA318" s="12" t="b">
        <f t="shared" si="556"/>
        <v>0</v>
      </c>
      <c r="BB318" s="12" t="b">
        <f t="shared" si="580"/>
        <v>0</v>
      </c>
      <c r="BC318" t="b">
        <f>IF(OR((O318,V318,AD318,AK318,AS318,BA318)),TRUE,FALSE)</f>
        <v>0</v>
      </c>
      <c r="BD318" t="str">
        <f t="shared" si="581"/>
        <v>غير جميل</v>
      </c>
      <c r="BE318" t="str">
        <f t="shared" si="518"/>
        <v>غير جميل</v>
      </c>
      <c r="BF318" t="str">
        <f t="shared" si="519"/>
        <v>غير جميل</v>
      </c>
      <c r="BG318" t="str">
        <f t="shared" si="520"/>
        <v>غير جميل</v>
      </c>
      <c r="BH318" t="str">
        <f t="shared" si="521"/>
        <v>غير جميل</v>
      </c>
      <c r="BI318" t="str">
        <f t="shared" si="522"/>
        <v>غير جميل</v>
      </c>
      <c r="BJ318" t="str">
        <f t="shared" si="523"/>
        <v>غير جميل</v>
      </c>
      <c r="BK318" t="str">
        <f t="shared" si="582"/>
        <v>غير جميل</v>
      </c>
    </row>
    <row r="319" spans="1:63" ht="15.75">
      <c r="A319" s="6" t="s">
        <v>297</v>
      </c>
      <c r="B319" s="7" t="str">
        <f t="shared" ref="B319:I319" si="618">MID($A319,COLUMN(A319),1)</f>
        <v>5</v>
      </c>
      <c r="C319" s="7" t="str">
        <f t="shared" si="618"/>
        <v>1</v>
      </c>
      <c r="D319" s="7" t="str">
        <f t="shared" si="618"/>
        <v>5</v>
      </c>
      <c r="E319" s="7" t="str">
        <f t="shared" si="618"/>
        <v>7</v>
      </c>
      <c r="F319" s="7" t="str">
        <f t="shared" si="618"/>
        <v>3</v>
      </c>
      <c r="G319" s="7" t="str">
        <f t="shared" si="618"/>
        <v>3</v>
      </c>
      <c r="H319" s="7" t="str">
        <f t="shared" si="618"/>
        <v>4</v>
      </c>
      <c r="I319" s="7" t="str">
        <f t="shared" si="618"/>
        <v>0</v>
      </c>
      <c r="J319" s="8" t="str">
        <f t="shared" si="512"/>
        <v>No</v>
      </c>
      <c r="K319" s="3" t="str">
        <f t="shared" si="513"/>
        <v>No</v>
      </c>
      <c r="M319" s="10">
        <f t="shared" si="533"/>
        <v>5</v>
      </c>
      <c r="N319" s="10">
        <f t="shared" si="566"/>
        <v>2</v>
      </c>
      <c r="O319" s="12" t="b">
        <f t="shared" si="517"/>
        <v>0</v>
      </c>
      <c r="P319" s="10" t="str">
        <f t="shared" si="534"/>
        <v>51</v>
      </c>
      <c r="Q319" s="10" t="str">
        <f t="shared" si="535"/>
        <v>57</v>
      </c>
      <c r="R319" s="10" t="str">
        <f t="shared" si="536"/>
        <v>33</v>
      </c>
      <c r="S319" s="10" t="str">
        <f t="shared" si="537"/>
        <v>40</v>
      </c>
      <c r="T319" s="13" t="e">
        <f t="shared" si="538"/>
        <v>#N/A</v>
      </c>
      <c r="U319" s="13">
        <f t="shared" si="539"/>
        <v>0</v>
      </c>
      <c r="V319" s="12" t="b">
        <f t="shared" si="514"/>
        <v>0</v>
      </c>
      <c r="W319" s="10">
        <f t="shared" si="540"/>
        <v>-4</v>
      </c>
      <c r="X319" s="10">
        <f t="shared" si="567"/>
        <v>4</v>
      </c>
      <c r="Y319" s="10">
        <f t="shared" si="568"/>
        <v>2</v>
      </c>
      <c r="Z319" s="10">
        <f t="shared" si="569"/>
        <v>-4</v>
      </c>
      <c r="AA319" s="10">
        <f t="shared" si="570"/>
        <v>0</v>
      </c>
      <c r="AB319" s="10">
        <f t="shared" si="571"/>
        <v>1</v>
      </c>
      <c r="AC319" s="10">
        <f t="shared" si="572"/>
        <v>-4</v>
      </c>
      <c r="AD319" s="12" t="b">
        <f t="shared" si="541"/>
        <v>0</v>
      </c>
      <c r="AE319" s="10">
        <f t="shared" si="542"/>
        <v>-4</v>
      </c>
      <c r="AF319" s="10">
        <f t="shared" si="573"/>
        <v>-2</v>
      </c>
      <c r="AG319" s="10">
        <f t="shared" si="574"/>
        <v>4</v>
      </c>
      <c r="AH319" s="10">
        <f t="shared" si="575"/>
        <v>0</v>
      </c>
      <c r="AI319" s="10">
        <f t="shared" si="576"/>
        <v>-1</v>
      </c>
      <c r="AJ319" s="10">
        <f t="shared" si="577"/>
        <v>4</v>
      </c>
      <c r="AK319" s="12" t="b">
        <f t="shared" si="543"/>
        <v>0</v>
      </c>
      <c r="AL319" s="10" t="str">
        <f t="shared" si="544"/>
        <v>51</v>
      </c>
      <c r="AM319" s="10" t="str">
        <f t="shared" si="545"/>
        <v>57</v>
      </c>
      <c r="AN319" s="10" t="str">
        <f t="shared" si="546"/>
        <v>33</v>
      </c>
      <c r="AO319" s="10" t="str">
        <f t="shared" si="547"/>
        <v>40</v>
      </c>
      <c r="AP319" s="13">
        <f t="shared" si="578"/>
        <v>6</v>
      </c>
      <c r="AQ319" s="13">
        <f t="shared" si="579"/>
        <v>-24</v>
      </c>
      <c r="AR319" s="13">
        <f t="shared" si="548"/>
        <v>7</v>
      </c>
      <c r="AS319" s="12" t="b">
        <f t="shared" si="549"/>
        <v>0</v>
      </c>
      <c r="AT319" s="10" t="str">
        <f t="shared" si="550"/>
        <v>51</v>
      </c>
      <c r="AU319" s="10" t="str">
        <f t="shared" si="551"/>
        <v>57</v>
      </c>
      <c r="AV319" s="10" t="str">
        <f t="shared" si="552"/>
        <v>33</v>
      </c>
      <c r="AW319" s="10" t="str">
        <f t="shared" si="553"/>
        <v>40</v>
      </c>
      <c r="AX319" s="13">
        <f t="shared" si="554"/>
        <v>-6</v>
      </c>
      <c r="AY319" s="13">
        <f t="shared" si="515"/>
        <v>24</v>
      </c>
      <c r="AZ319" s="13">
        <f t="shared" si="555"/>
        <v>-7</v>
      </c>
      <c r="BA319" s="12" t="b">
        <f t="shared" si="556"/>
        <v>0</v>
      </c>
      <c r="BB319" s="12" t="b">
        <f t="shared" si="580"/>
        <v>0</v>
      </c>
      <c r="BC319" t="b">
        <f>IF(OR((O319,V319,AD319,AK319,AS319,BA319)),TRUE,FALSE)</f>
        <v>0</v>
      </c>
      <c r="BD319" t="str">
        <f t="shared" si="581"/>
        <v>غير جميل</v>
      </c>
      <c r="BE319" t="str">
        <f t="shared" si="518"/>
        <v>غير جميل</v>
      </c>
      <c r="BF319" t="str">
        <f t="shared" si="519"/>
        <v>غير جميل</v>
      </c>
      <c r="BG319" t="str">
        <f t="shared" si="520"/>
        <v>غير جميل</v>
      </c>
      <c r="BH319" t="str">
        <f t="shared" si="521"/>
        <v>غير جميل</v>
      </c>
      <c r="BI319" t="str">
        <f t="shared" si="522"/>
        <v>غير جميل</v>
      </c>
      <c r="BJ319" t="str">
        <f t="shared" si="523"/>
        <v>غير جميل</v>
      </c>
      <c r="BK319" t="str">
        <f t="shared" si="582"/>
        <v>غير جميل</v>
      </c>
    </row>
    <row r="320" spans="1:63" ht="15.75">
      <c r="A320" s="6" t="s">
        <v>298</v>
      </c>
      <c r="B320" s="7" t="str">
        <f t="shared" ref="B320:I320" si="619">MID($A320,COLUMN(A320),1)</f>
        <v>5</v>
      </c>
      <c r="C320" s="7" t="str">
        <f t="shared" si="619"/>
        <v>1</v>
      </c>
      <c r="D320" s="7" t="str">
        <f t="shared" si="619"/>
        <v>5</v>
      </c>
      <c r="E320" s="7" t="str">
        <f t="shared" si="619"/>
        <v>7</v>
      </c>
      <c r="F320" s="7" t="str">
        <f t="shared" si="619"/>
        <v>3</v>
      </c>
      <c r="G320" s="7" t="str">
        <f t="shared" si="619"/>
        <v>4</v>
      </c>
      <c r="H320" s="7" t="str">
        <f t="shared" si="619"/>
        <v>0</v>
      </c>
      <c r="I320" s="7" t="str">
        <f t="shared" si="619"/>
        <v>9</v>
      </c>
      <c r="J320" s="8" t="str">
        <f t="shared" si="512"/>
        <v>No</v>
      </c>
      <c r="K320" s="3" t="str">
        <f t="shared" si="513"/>
        <v>No</v>
      </c>
      <c r="M320" s="10">
        <f t="shared" si="533"/>
        <v>5</v>
      </c>
      <c r="N320" s="10">
        <f t="shared" si="566"/>
        <v>2</v>
      </c>
      <c r="O320" s="12" t="b">
        <f t="shared" si="517"/>
        <v>0</v>
      </c>
      <c r="P320" s="10" t="str">
        <f t="shared" si="534"/>
        <v>51</v>
      </c>
      <c r="Q320" s="10" t="str">
        <f t="shared" si="535"/>
        <v>57</v>
      </c>
      <c r="R320" s="10" t="str">
        <f t="shared" si="536"/>
        <v>34</v>
      </c>
      <c r="S320" s="10" t="str">
        <f t="shared" si="537"/>
        <v>09</v>
      </c>
      <c r="T320" s="13" t="e">
        <f t="shared" si="538"/>
        <v>#N/A</v>
      </c>
      <c r="U320" s="13">
        <f t="shared" si="539"/>
        <v>0</v>
      </c>
      <c r="V320" s="12" t="b">
        <f t="shared" si="514"/>
        <v>0</v>
      </c>
      <c r="W320" s="10">
        <f t="shared" si="540"/>
        <v>-4</v>
      </c>
      <c r="X320" s="10">
        <f t="shared" si="567"/>
        <v>4</v>
      </c>
      <c r="Y320" s="10">
        <f t="shared" si="568"/>
        <v>2</v>
      </c>
      <c r="Z320" s="10">
        <f t="shared" si="569"/>
        <v>-4</v>
      </c>
      <c r="AA320" s="10">
        <f t="shared" si="570"/>
        <v>1</v>
      </c>
      <c r="AB320" s="10">
        <f t="shared" si="571"/>
        <v>-4</v>
      </c>
      <c r="AC320" s="10">
        <f t="shared" si="572"/>
        <v>9</v>
      </c>
      <c r="AD320" s="12" t="b">
        <f t="shared" si="541"/>
        <v>0</v>
      </c>
      <c r="AE320" s="10">
        <f t="shared" si="542"/>
        <v>-4</v>
      </c>
      <c r="AF320" s="10">
        <f t="shared" si="573"/>
        <v>-2</v>
      </c>
      <c r="AG320" s="10">
        <f t="shared" si="574"/>
        <v>4</v>
      </c>
      <c r="AH320" s="10">
        <f t="shared" si="575"/>
        <v>-1</v>
      </c>
      <c r="AI320" s="10">
        <f t="shared" si="576"/>
        <v>4</v>
      </c>
      <c r="AJ320" s="10">
        <f t="shared" si="577"/>
        <v>-9</v>
      </c>
      <c r="AK320" s="12" t="b">
        <f t="shared" si="543"/>
        <v>0</v>
      </c>
      <c r="AL320" s="10" t="str">
        <f t="shared" si="544"/>
        <v>51</v>
      </c>
      <c r="AM320" s="10" t="str">
        <f t="shared" si="545"/>
        <v>57</v>
      </c>
      <c r="AN320" s="10" t="str">
        <f t="shared" si="546"/>
        <v>34</v>
      </c>
      <c r="AO320" s="10" t="str">
        <f t="shared" si="547"/>
        <v>09</v>
      </c>
      <c r="AP320" s="13">
        <f t="shared" si="578"/>
        <v>6</v>
      </c>
      <c r="AQ320" s="13">
        <f t="shared" si="579"/>
        <v>-23</v>
      </c>
      <c r="AR320" s="13">
        <f t="shared" si="548"/>
        <v>-25</v>
      </c>
      <c r="AS320" s="12" t="b">
        <f t="shared" si="549"/>
        <v>0</v>
      </c>
      <c r="AT320" s="10" t="str">
        <f t="shared" si="550"/>
        <v>51</v>
      </c>
      <c r="AU320" s="10" t="str">
        <f t="shared" si="551"/>
        <v>57</v>
      </c>
      <c r="AV320" s="10" t="str">
        <f t="shared" si="552"/>
        <v>34</v>
      </c>
      <c r="AW320" s="10" t="str">
        <f t="shared" si="553"/>
        <v>09</v>
      </c>
      <c r="AX320" s="13">
        <f t="shared" si="554"/>
        <v>-6</v>
      </c>
      <c r="AY320" s="13">
        <f t="shared" si="515"/>
        <v>23</v>
      </c>
      <c r="AZ320" s="13">
        <f t="shared" si="555"/>
        <v>25</v>
      </c>
      <c r="BA320" s="12" t="b">
        <f t="shared" si="556"/>
        <v>0</v>
      </c>
      <c r="BB320" s="12" t="b">
        <f t="shared" si="580"/>
        <v>0</v>
      </c>
      <c r="BC320" t="b">
        <f>IF(OR((O320,V320,AD320,AK320,AS320,BA320)),TRUE,FALSE)</f>
        <v>0</v>
      </c>
      <c r="BD320" t="str">
        <f t="shared" si="581"/>
        <v>غير جميل</v>
      </c>
      <c r="BE320" t="str">
        <f t="shared" si="518"/>
        <v>غير جميل</v>
      </c>
      <c r="BF320" t="str">
        <f t="shared" si="519"/>
        <v>غير جميل</v>
      </c>
      <c r="BG320" t="str">
        <f t="shared" si="520"/>
        <v>غير جميل</v>
      </c>
      <c r="BH320" t="str">
        <f t="shared" si="521"/>
        <v>غير جميل</v>
      </c>
      <c r="BI320" t="str">
        <f t="shared" si="522"/>
        <v>غير جميل</v>
      </c>
      <c r="BJ320" t="str">
        <f t="shared" si="523"/>
        <v>غير جميل</v>
      </c>
      <c r="BK320" t="str">
        <f t="shared" si="582"/>
        <v>غير جميل</v>
      </c>
    </row>
    <row r="321" spans="1:63" ht="15.75">
      <c r="A321" s="6" t="s">
        <v>299</v>
      </c>
      <c r="B321" s="7" t="str">
        <f t="shared" ref="B321:I321" si="620">MID($A321,COLUMN(A321),1)</f>
        <v>5</v>
      </c>
      <c r="C321" s="7" t="str">
        <f t="shared" si="620"/>
        <v>1</v>
      </c>
      <c r="D321" s="7" t="str">
        <f t="shared" si="620"/>
        <v>5</v>
      </c>
      <c r="E321" s="7" t="str">
        <f t="shared" si="620"/>
        <v>7</v>
      </c>
      <c r="F321" s="7" t="str">
        <f t="shared" si="620"/>
        <v>3</v>
      </c>
      <c r="G321" s="7" t="str">
        <f t="shared" si="620"/>
        <v>4</v>
      </c>
      <c r="H321" s="7" t="str">
        <f t="shared" si="620"/>
        <v>3</v>
      </c>
      <c r="I321" s="7" t="str">
        <f t="shared" si="620"/>
        <v>8</v>
      </c>
      <c r="J321" s="8" t="str">
        <f t="shared" si="512"/>
        <v>No</v>
      </c>
      <c r="K321" s="3" t="str">
        <f t="shared" si="513"/>
        <v>No</v>
      </c>
      <c r="M321" s="10">
        <f t="shared" si="533"/>
        <v>5</v>
      </c>
      <c r="N321" s="10">
        <f t="shared" si="566"/>
        <v>2</v>
      </c>
      <c r="O321" s="12" t="b">
        <f t="shared" si="517"/>
        <v>0</v>
      </c>
      <c r="P321" s="10" t="str">
        <f t="shared" si="534"/>
        <v>51</v>
      </c>
      <c r="Q321" s="10" t="str">
        <f t="shared" si="535"/>
        <v>57</v>
      </c>
      <c r="R321" s="10" t="str">
        <f t="shared" si="536"/>
        <v>34</v>
      </c>
      <c r="S321" s="10" t="str">
        <f t="shared" si="537"/>
        <v>38</v>
      </c>
      <c r="T321" s="13" t="e">
        <f t="shared" si="538"/>
        <v>#N/A</v>
      </c>
      <c r="U321" s="13">
        <f t="shared" si="539"/>
        <v>0</v>
      </c>
      <c r="V321" s="12" t="b">
        <f t="shared" si="514"/>
        <v>0</v>
      </c>
      <c r="W321" s="10">
        <f t="shared" si="540"/>
        <v>-4</v>
      </c>
      <c r="X321" s="10">
        <f t="shared" si="567"/>
        <v>4</v>
      </c>
      <c r="Y321" s="10">
        <f t="shared" si="568"/>
        <v>2</v>
      </c>
      <c r="Z321" s="10">
        <f t="shared" si="569"/>
        <v>-4</v>
      </c>
      <c r="AA321" s="10">
        <f t="shared" si="570"/>
        <v>1</v>
      </c>
      <c r="AB321" s="10">
        <f t="shared" si="571"/>
        <v>-1</v>
      </c>
      <c r="AC321" s="10">
        <f t="shared" si="572"/>
        <v>5</v>
      </c>
      <c r="AD321" s="12" t="b">
        <f t="shared" si="541"/>
        <v>0</v>
      </c>
      <c r="AE321" s="10">
        <f t="shared" si="542"/>
        <v>-4</v>
      </c>
      <c r="AF321" s="10">
        <f t="shared" si="573"/>
        <v>-2</v>
      </c>
      <c r="AG321" s="10">
        <f t="shared" si="574"/>
        <v>4</v>
      </c>
      <c r="AH321" s="10">
        <f t="shared" si="575"/>
        <v>-1</v>
      </c>
      <c r="AI321" s="10">
        <f t="shared" si="576"/>
        <v>1</v>
      </c>
      <c r="AJ321" s="10">
        <f t="shared" si="577"/>
        <v>-5</v>
      </c>
      <c r="AK321" s="12" t="b">
        <f t="shared" si="543"/>
        <v>0</v>
      </c>
      <c r="AL321" s="10" t="str">
        <f t="shared" si="544"/>
        <v>51</v>
      </c>
      <c r="AM321" s="10" t="str">
        <f t="shared" si="545"/>
        <v>57</v>
      </c>
      <c r="AN321" s="10" t="str">
        <f t="shared" si="546"/>
        <v>34</v>
      </c>
      <c r="AO321" s="10" t="str">
        <f t="shared" si="547"/>
        <v>38</v>
      </c>
      <c r="AP321" s="13">
        <f t="shared" si="578"/>
        <v>6</v>
      </c>
      <c r="AQ321" s="13">
        <f t="shared" si="579"/>
        <v>-23</v>
      </c>
      <c r="AR321" s="13">
        <f t="shared" si="548"/>
        <v>4</v>
      </c>
      <c r="AS321" s="12" t="b">
        <f t="shared" si="549"/>
        <v>0</v>
      </c>
      <c r="AT321" s="10" t="str">
        <f t="shared" si="550"/>
        <v>51</v>
      </c>
      <c r="AU321" s="10" t="str">
        <f t="shared" si="551"/>
        <v>57</v>
      </c>
      <c r="AV321" s="10" t="str">
        <f t="shared" si="552"/>
        <v>34</v>
      </c>
      <c r="AW321" s="10" t="str">
        <f t="shared" si="553"/>
        <v>38</v>
      </c>
      <c r="AX321" s="13">
        <f t="shared" si="554"/>
        <v>-6</v>
      </c>
      <c r="AY321" s="13">
        <f t="shared" si="515"/>
        <v>23</v>
      </c>
      <c r="AZ321" s="13">
        <f t="shared" si="555"/>
        <v>-4</v>
      </c>
      <c r="BA321" s="12" t="b">
        <f t="shared" si="556"/>
        <v>0</v>
      </c>
      <c r="BB321" s="12" t="b">
        <f t="shared" si="580"/>
        <v>0</v>
      </c>
      <c r="BC321" t="b">
        <f>IF(OR((O321,V321,AD321,AK321,AS321,BA321)),TRUE,FALSE)</f>
        <v>0</v>
      </c>
      <c r="BD321" t="str">
        <f t="shared" si="581"/>
        <v>غير جميل</v>
      </c>
      <c r="BE321" t="str">
        <f t="shared" si="518"/>
        <v>غير جميل</v>
      </c>
      <c r="BF321" t="str">
        <f t="shared" si="519"/>
        <v>غير جميل</v>
      </c>
      <c r="BG321" t="str">
        <f t="shared" si="520"/>
        <v>غير جميل</v>
      </c>
      <c r="BH321" t="str">
        <f t="shared" si="521"/>
        <v>غير جميل</v>
      </c>
      <c r="BI321" t="str">
        <f t="shared" si="522"/>
        <v>غير جميل</v>
      </c>
      <c r="BJ321" t="str">
        <f t="shared" si="523"/>
        <v>غير جميل</v>
      </c>
      <c r="BK321" t="str">
        <f t="shared" si="582"/>
        <v>غير جميل</v>
      </c>
    </row>
    <row r="322" spans="1:63" ht="15.75">
      <c r="A322" s="6" t="s">
        <v>300</v>
      </c>
      <c r="B322" s="7" t="str">
        <f t="shared" ref="B322:I322" si="621">MID($A322,COLUMN(A322),1)</f>
        <v>5</v>
      </c>
      <c r="C322" s="7" t="str">
        <f t="shared" si="621"/>
        <v>1</v>
      </c>
      <c r="D322" s="7" t="str">
        <f t="shared" si="621"/>
        <v>5</v>
      </c>
      <c r="E322" s="7" t="str">
        <f t="shared" si="621"/>
        <v>7</v>
      </c>
      <c r="F322" s="7" t="str">
        <f t="shared" si="621"/>
        <v>3</v>
      </c>
      <c r="G322" s="7" t="str">
        <f t="shared" si="621"/>
        <v>4</v>
      </c>
      <c r="H322" s="7" t="str">
        <f t="shared" si="621"/>
        <v>7</v>
      </c>
      <c r="I322" s="7" t="str">
        <f t="shared" si="621"/>
        <v>6</v>
      </c>
      <c r="J322" s="8" t="str">
        <f t="shared" si="512"/>
        <v>No</v>
      </c>
      <c r="K322" s="3" t="str">
        <f t="shared" si="513"/>
        <v>No</v>
      </c>
      <c r="M322" s="10">
        <f t="shared" si="533"/>
        <v>5</v>
      </c>
      <c r="N322" s="10">
        <f t="shared" si="566"/>
        <v>2</v>
      </c>
      <c r="O322" s="12" t="b">
        <f t="shared" si="517"/>
        <v>0</v>
      </c>
      <c r="P322" s="10" t="str">
        <f t="shared" si="534"/>
        <v>51</v>
      </c>
      <c r="Q322" s="10" t="str">
        <f t="shared" si="535"/>
        <v>57</v>
      </c>
      <c r="R322" s="10" t="str">
        <f t="shared" si="536"/>
        <v>34</v>
      </c>
      <c r="S322" s="10" t="str">
        <f t="shared" si="537"/>
        <v>76</v>
      </c>
      <c r="T322" s="13" t="e">
        <f t="shared" si="538"/>
        <v>#N/A</v>
      </c>
      <c r="U322" s="13">
        <f t="shared" si="539"/>
        <v>0</v>
      </c>
      <c r="V322" s="12" t="b">
        <f t="shared" si="514"/>
        <v>0</v>
      </c>
      <c r="W322" s="10">
        <f t="shared" si="540"/>
        <v>-4</v>
      </c>
      <c r="X322" s="10">
        <f t="shared" si="567"/>
        <v>4</v>
      </c>
      <c r="Y322" s="10">
        <f t="shared" si="568"/>
        <v>2</v>
      </c>
      <c r="Z322" s="10">
        <f t="shared" si="569"/>
        <v>-4</v>
      </c>
      <c r="AA322" s="10">
        <f t="shared" si="570"/>
        <v>1</v>
      </c>
      <c r="AB322" s="10">
        <f t="shared" si="571"/>
        <v>3</v>
      </c>
      <c r="AC322" s="10">
        <f t="shared" si="572"/>
        <v>-1</v>
      </c>
      <c r="AD322" s="12" t="b">
        <f t="shared" si="541"/>
        <v>0</v>
      </c>
      <c r="AE322" s="10">
        <f t="shared" si="542"/>
        <v>-4</v>
      </c>
      <c r="AF322" s="10">
        <f t="shared" si="573"/>
        <v>-2</v>
      </c>
      <c r="AG322" s="10">
        <f t="shared" si="574"/>
        <v>4</v>
      </c>
      <c r="AH322" s="10">
        <f t="shared" si="575"/>
        <v>-1</v>
      </c>
      <c r="AI322" s="10">
        <f t="shared" si="576"/>
        <v>-3</v>
      </c>
      <c r="AJ322" s="10">
        <f t="shared" si="577"/>
        <v>1</v>
      </c>
      <c r="AK322" s="12" t="b">
        <f t="shared" si="543"/>
        <v>0</v>
      </c>
      <c r="AL322" s="10" t="str">
        <f t="shared" si="544"/>
        <v>51</v>
      </c>
      <c r="AM322" s="10" t="str">
        <f t="shared" si="545"/>
        <v>57</v>
      </c>
      <c r="AN322" s="10" t="str">
        <f t="shared" si="546"/>
        <v>34</v>
      </c>
      <c r="AO322" s="10" t="str">
        <f t="shared" si="547"/>
        <v>76</v>
      </c>
      <c r="AP322" s="13">
        <f t="shared" si="578"/>
        <v>6</v>
      </c>
      <c r="AQ322" s="13">
        <f t="shared" si="579"/>
        <v>-23</v>
      </c>
      <c r="AR322" s="13">
        <f t="shared" si="548"/>
        <v>42</v>
      </c>
      <c r="AS322" s="12" t="b">
        <f t="shared" si="549"/>
        <v>0</v>
      </c>
      <c r="AT322" s="10" t="str">
        <f t="shared" si="550"/>
        <v>51</v>
      </c>
      <c r="AU322" s="10" t="str">
        <f t="shared" si="551"/>
        <v>57</v>
      </c>
      <c r="AV322" s="10" t="str">
        <f t="shared" si="552"/>
        <v>34</v>
      </c>
      <c r="AW322" s="10" t="str">
        <f t="shared" si="553"/>
        <v>76</v>
      </c>
      <c r="AX322" s="13">
        <f t="shared" si="554"/>
        <v>-6</v>
      </c>
      <c r="AY322" s="13">
        <f t="shared" si="515"/>
        <v>23</v>
      </c>
      <c r="AZ322" s="13">
        <f t="shared" si="555"/>
        <v>-42</v>
      </c>
      <c r="BA322" s="12" t="b">
        <f t="shared" si="556"/>
        <v>0</v>
      </c>
      <c r="BB322" s="12" t="b">
        <f t="shared" si="580"/>
        <v>0</v>
      </c>
      <c r="BC322" t="b">
        <f>IF(OR((O322,V322,AD322,AK322,AS322,BA322)),TRUE,FALSE)</f>
        <v>0</v>
      </c>
      <c r="BD322" t="str">
        <f t="shared" si="581"/>
        <v>غير جميل</v>
      </c>
      <c r="BE322" t="str">
        <f t="shared" si="518"/>
        <v>غير جميل</v>
      </c>
      <c r="BF322" t="str">
        <f t="shared" si="519"/>
        <v>غير جميل</v>
      </c>
      <c r="BG322" t="str">
        <f t="shared" si="520"/>
        <v>غير جميل</v>
      </c>
      <c r="BH322" t="str">
        <f t="shared" si="521"/>
        <v>غير جميل</v>
      </c>
      <c r="BI322" t="str">
        <f t="shared" si="522"/>
        <v>غير جميل</v>
      </c>
      <c r="BJ322" t="str">
        <f t="shared" si="523"/>
        <v>غير جميل</v>
      </c>
      <c r="BK322" t="str">
        <f t="shared" si="582"/>
        <v>غير جميل</v>
      </c>
    </row>
    <row r="323" spans="1:63" ht="15.75">
      <c r="A323" s="6" t="s">
        <v>301</v>
      </c>
      <c r="B323" s="7" t="str">
        <f t="shared" ref="B323:I323" si="622">MID($A323,COLUMN(A323),1)</f>
        <v>5</v>
      </c>
      <c r="C323" s="7" t="str">
        <f t="shared" si="622"/>
        <v>1</v>
      </c>
      <c r="D323" s="7" t="str">
        <f t="shared" si="622"/>
        <v>5</v>
      </c>
      <c r="E323" s="7" t="str">
        <f t="shared" si="622"/>
        <v>7</v>
      </c>
      <c r="F323" s="7" t="str">
        <f t="shared" si="622"/>
        <v>3</v>
      </c>
      <c r="G323" s="7" t="str">
        <f t="shared" si="622"/>
        <v>9</v>
      </c>
      <c r="H323" s="7" t="str">
        <f t="shared" si="622"/>
        <v>4</v>
      </c>
      <c r="I323" s="7" t="str">
        <f t="shared" si="622"/>
        <v>3</v>
      </c>
      <c r="J323" s="8" t="str">
        <f t="shared" si="512"/>
        <v>No</v>
      </c>
      <c r="K323" s="3" t="str">
        <f t="shared" si="513"/>
        <v>No</v>
      </c>
      <c r="M323" s="10">
        <f t="shared" si="533"/>
        <v>5</v>
      </c>
      <c r="N323" s="10">
        <f t="shared" si="566"/>
        <v>2</v>
      </c>
      <c r="O323" s="12" t="b">
        <f t="shared" si="517"/>
        <v>0</v>
      </c>
      <c r="P323" s="10" t="str">
        <f t="shared" si="534"/>
        <v>51</v>
      </c>
      <c r="Q323" s="10" t="str">
        <f t="shared" si="535"/>
        <v>57</v>
      </c>
      <c r="R323" s="10" t="str">
        <f t="shared" si="536"/>
        <v>39</v>
      </c>
      <c r="S323" s="10" t="str">
        <f t="shared" si="537"/>
        <v>43</v>
      </c>
      <c r="T323" s="13" t="e">
        <f t="shared" si="538"/>
        <v>#N/A</v>
      </c>
      <c r="U323" s="13">
        <f t="shared" si="539"/>
        <v>0</v>
      </c>
      <c r="V323" s="12" t="b">
        <f t="shared" si="514"/>
        <v>0</v>
      </c>
      <c r="W323" s="10">
        <f t="shared" si="540"/>
        <v>-4</v>
      </c>
      <c r="X323" s="10">
        <f t="shared" si="567"/>
        <v>4</v>
      </c>
      <c r="Y323" s="10">
        <f t="shared" si="568"/>
        <v>2</v>
      </c>
      <c r="Z323" s="10">
        <f t="shared" si="569"/>
        <v>-4</v>
      </c>
      <c r="AA323" s="10">
        <f t="shared" si="570"/>
        <v>6</v>
      </c>
      <c r="AB323" s="10">
        <f t="shared" si="571"/>
        <v>-5</v>
      </c>
      <c r="AC323" s="10">
        <f t="shared" si="572"/>
        <v>-1</v>
      </c>
      <c r="AD323" s="12" t="b">
        <f t="shared" si="541"/>
        <v>0</v>
      </c>
      <c r="AE323" s="10">
        <f t="shared" si="542"/>
        <v>-4</v>
      </c>
      <c r="AF323" s="10">
        <f t="shared" si="573"/>
        <v>-2</v>
      </c>
      <c r="AG323" s="10">
        <f t="shared" si="574"/>
        <v>4</v>
      </c>
      <c r="AH323" s="10">
        <f t="shared" si="575"/>
        <v>-6</v>
      </c>
      <c r="AI323" s="10">
        <f t="shared" si="576"/>
        <v>5</v>
      </c>
      <c r="AJ323" s="10">
        <f t="shared" si="577"/>
        <v>1</v>
      </c>
      <c r="AK323" s="12" t="b">
        <f t="shared" si="543"/>
        <v>0</v>
      </c>
      <c r="AL323" s="10" t="str">
        <f t="shared" si="544"/>
        <v>51</v>
      </c>
      <c r="AM323" s="10" t="str">
        <f t="shared" si="545"/>
        <v>57</v>
      </c>
      <c r="AN323" s="10" t="str">
        <f t="shared" si="546"/>
        <v>39</v>
      </c>
      <c r="AO323" s="10" t="str">
        <f t="shared" si="547"/>
        <v>43</v>
      </c>
      <c r="AP323" s="13">
        <f t="shared" si="578"/>
        <v>6</v>
      </c>
      <c r="AQ323" s="13">
        <f t="shared" si="579"/>
        <v>-18</v>
      </c>
      <c r="AR323" s="13">
        <f t="shared" si="548"/>
        <v>4</v>
      </c>
      <c r="AS323" s="12" t="b">
        <f t="shared" si="549"/>
        <v>0</v>
      </c>
      <c r="AT323" s="10" t="str">
        <f t="shared" si="550"/>
        <v>51</v>
      </c>
      <c r="AU323" s="10" t="str">
        <f t="shared" si="551"/>
        <v>57</v>
      </c>
      <c r="AV323" s="10" t="str">
        <f t="shared" si="552"/>
        <v>39</v>
      </c>
      <c r="AW323" s="10" t="str">
        <f t="shared" si="553"/>
        <v>43</v>
      </c>
      <c r="AX323" s="13">
        <f t="shared" si="554"/>
        <v>-6</v>
      </c>
      <c r="AY323" s="13">
        <f t="shared" si="515"/>
        <v>18</v>
      </c>
      <c r="AZ323" s="13">
        <f t="shared" si="555"/>
        <v>-4</v>
      </c>
      <c r="BA323" s="12" t="b">
        <f t="shared" si="556"/>
        <v>0</v>
      </c>
      <c r="BB323" s="12" t="b">
        <f t="shared" si="580"/>
        <v>0</v>
      </c>
      <c r="BC323" t="b">
        <f>IF(OR((O323,V323,AD323,AK323,AS323,BA323)),TRUE,FALSE)</f>
        <v>0</v>
      </c>
      <c r="BD323" t="str">
        <f t="shared" si="581"/>
        <v>غير جميل</v>
      </c>
      <c r="BE323" t="str">
        <f t="shared" si="518"/>
        <v>غير جميل</v>
      </c>
      <c r="BF323" t="str">
        <f t="shared" si="519"/>
        <v>غير جميل</v>
      </c>
      <c r="BG323" t="str">
        <f t="shared" si="520"/>
        <v>غير جميل</v>
      </c>
      <c r="BH323" t="str">
        <f t="shared" si="521"/>
        <v>غير جميل</v>
      </c>
      <c r="BI323" t="str">
        <f t="shared" si="522"/>
        <v>غير جميل</v>
      </c>
      <c r="BJ323" t="str">
        <f t="shared" si="523"/>
        <v>غير جميل</v>
      </c>
      <c r="BK323" t="str">
        <f t="shared" si="582"/>
        <v>غير جميل</v>
      </c>
    </row>
    <row r="324" spans="1:63" ht="15.75">
      <c r="A324" s="6" t="s">
        <v>302</v>
      </c>
      <c r="B324" s="7" t="str">
        <f t="shared" ref="B324:I324" si="623">MID($A324,COLUMN(A324),1)</f>
        <v>5</v>
      </c>
      <c r="C324" s="7" t="str">
        <f t="shared" si="623"/>
        <v>1</v>
      </c>
      <c r="D324" s="7" t="str">
        <f t="shared" si="623"/>
        <v>5</v>
      </c>
      <c r="E324" s="7" t="str">
        <f t="shared" si="623"/>
        <v>7</v>
      </c>
      <c r="F324" s="7" t="str">
        <f t="shared" si="623"/>
        <v>3</v>
      </c>
      <c r="G324" s="7" t="str">
        <f t="shared" si="623"/>
        <v>9</v>
      </c>
      <c r="H324" s="7" t="str">
        <f t="shared" si="623"/>
        <v>4</v>
      </c>
      <c r="I324" s="7" t="str">
        <f t="shared" si="623"/>
        <v>9</v>
      </c>
      <c r="J324" s="8" t="str">
        <f t="shared" si="512"/>
        <v>No</v>
      </c>
      <c r="K324" s="3" t="str">
        <f t="shared" si="513"/>
        <v>No</v>
      </c>
      <c r="M324" s="10">
        <f t="shared" si="533"/>
        <v>5</v>
      </c>
      <c r="N324" s="10">
        <f t="shared" si="566"/>
        <v>2</v>
      </c>
      <c r="O324" s="12" t="b">
        <f t="shared" si="517"/>
        <v>0</v>
      </c>
      <c r="P324" s="10" t="str">
        <f t="shared" si="534"/>
        <v>51</v>
      </c>
      <c r="Q324" s="10" t="str">
        <f t="shared" si="535"/>
        <v>57</v>
      </c>
      <c r="R324" s="10" t="str">
        <f t="shared" si="536"/>
        <v>39</v>
      </c>
      <c r="S324" s="10" t="str">
        <f t="shared" si="537"/>
        <v>49</v>
      </c>
      <c r="T324" s="13" t="e">
        <f t="shared" si="538"/>
        <v>#N/A</v>
      </c>
      <c r="U324" s="13">
        <f t="shared" si="539"/>
        <v>0</v>
      </c>
      <c r="V324" s="12" t="b">
        <f t="shared" si="514"/>
        <v>0</v>
      </c>
      <c r="W324" s="10">
        <f t="shared" si="540"/>
        <v>-4</v>
      </c>
      <c r="X324" s="10">
        <f t="shared" si="567"/>
        <v>4</v>
      </c>
      <c r="Y324" s="10">
        <f t="shared" si="568"/>
        <v>2</v>
      </c>
      <c r="Z324" s="10">
        <f t="shared" si="569"/>
        <v>-4</v>
      </c>
      <c r="AA324" s="10">
        <f t="shared" si="570"/>
        <v>6</v>
      </c>
      <c r="AB324" s="10">
        <f t="shared" si="571"/>
        <v>-5</v>
      </c>
      <c r="AC324" s="10">
        <f t="shared" si="572"/>
        <v>5</v>
      </c>
      <c r="AD324" s="12" t="b">
        <f t="shared" si="541"/>
        <v>0</v>
      </c>
      <c r="AE324" s="10">
        <f t="shared" si="542"/>
        <v>-4</v>
      </c>
      <c r="AF324" s="10">
        <f t="shared" si="573"/>
        <v>-2</v>
      </c>
      <c r="AG324" s="10">
        <f t="shared" si="574"/>
        <v>4</v>
      </c>
      <c r="AH324" s="10">
        <f t="shared" si="575"/>
        <v>-6</v>
      </c>
      <c r="AI324" s="10">
        <f t="shared" si="576"/>
        <v>5</v>
      </c>
      <c r="AJ324" s="10">
        <f t="shared" si="577"/>
        <v>-5</v>
      </c>
      <c r="AK324" s="12" t="b">
        <f t="shared" si="543"/>
        <v>0</v>
      </c>
      <c r="AL324" s="10" t="str">
        <f t="shared" si="544"/>
        <v>51</v>
      </c>
      <c r="AM324" s="10" t="str">
        <f t="shared" si="545"/>
        <v>57</v>
      </c>
      <c r="AN324" s="10" t="str">
        <f t="shared" si="546"/>
        <v>39</v>
      </c>
      <c r="AO324" s="10" t="str">
        <f t="shared" si="547"/>
        <v>49</v>
      </c>
      <c r="AP324" s="13">
        <f t="shared" si="578"/>
        <v>6</v>
      </c>
      <c r="AQ324" s="13">
        <f t="shared" si="579"/>
        <v>-18</v>
      </c>
      <c r="AR324" s="13">
        <f t="shared" si="548"/>
        <v>10</v>
      </c>
      <c r="AS324" s="12" t="b">
        <f t="shared" si="549"/>
        <v>0</v>
      </c>
      <c r="AT324" s="10" t="str">
        <f t="shared" si="550"/>
        <v>51</v>
      </c>
      <c r="AU324" s="10" t="str">
        <f t="shared" si="551"/>
        <v>57</v>
      </c>
      <c r="AV324" s="10" t="str">
        <f t="shared" si="552"/>
        <v>39</v>
      </c>
      <c r="AW324" s="10" t="str">
        <f t="shared" si="553"/>
        <v>49</v>
      </c>
      <c r="AX324" s="13">
        <f t="shared" si="554"/>
        <v>-6</v>
      </c>
      <c r="AY324" s="13">
        <f t="shared" si="515"/>
        <v>18</v>
      </c>
      <c r="AZ324" s="13">
        <f t="shared" si="555"/>
        <v>-10</v>
      </c>
      <c r="BA324" s="12" t="b">
        <f t="shared" si="556"/>
        <v>0</v>
      </c>
      <c r="BB324" s="12" t="b">
        <f t="shared" si="580"/>
        <v>0</v>
      </c>
      <c r="BC324" t="b">
        <f>IF(OR((O324,V324,AD324,AK324,AS324,BA324)),TRUE,FALSE)</f>
        <v>0</v>
      </c>
      <c r="BD324" t="str">
        <f t="shared" si="581"/>
        <v>غير جميل</v>
      </c>
      <c r="BE324" t="str">
        <f t="shared" si="518"/>
        <v>غير جميل</v>
      </c>
      <c r="BF324" t="str">
        <f t="shared" si="519"/>
        <v>غير جميل</v>
      </c>
      <c r="BG324" t="str">
        <f t="shared" si="520"/>
        <v>غير جميل</v>
      </c>
      <c r="BH324" t="str">
        <f t="shared" si="521"/>
        <v>غير جميل</v>
      </c>
      <c r="BI324" t="str">
        <f t="shared" si="522"/>
        <v>غير جميل</v>
      </c>
      <c r="BJ324" t="str">
        <f t="shared" si="523"/>
        <v>غير جميل</v>
      </c>
      <c r="BK324" t="str">
        <f t="shared" si="582"/>
        <v>غير جميل</v>
      </c>
    </row>
    <row r="325" spans="1:63" ht="15.75">
      <c r="A325" s="6" t="s">
        <v>303</v>
      </c>
      <c r="B325" s="7" t="str">
        <f t="shared" ref="B325:I325" si="624">MID($A325,COLUMN(A325),1)</f>
        <v>5</v>
      </c>
      <c r="C325" s="7" t="str">
        <f t="shared" si="624"/>
        <v>1</v>
      </c>
      <c r="D325" s="7" t="str">
        <f t="shared" si="624"/>
        <v>5</v>
      </c>
      <c r="E325" s="7" t="str">
        <f t="shared" si="624"/>
        <v>7</v>
      </c>
      <c r="F325" s="7" t="str">
        <f t="shared" si="624"/>
        <v>3</v>
      </c>
      <c r="G325" s="7" t="str">
        <f t="shared" si="624"/>
        <v>9</v>
      </c>
      <c r="H325" s="7" t="str">
        <f t="shared" si="624"/>
        <v>5</v>
      </c>
      <c r="I325" s="7" t="str">
        <f t="shared" si="624"/>
        <v>2</v>
      </c>
      <c r="J325" s="8" t="str">
        <f t="shared" si="512"/>
        <v>No</v>
      </c>
      <c r="K325" s="3" t="str">
        <f t="shared" si="513"/>
        <v>No</v>
      </c>
      <c r="M325" s="10">
        <f t="shared" si="533"/>
        <v>5</v>
      </c>
      <c r="N325" s="10">
        <f t="shared" si="566"/>
        <v>3</v>
      </c>
      <c r="O325" s="12" t="b">
        <f t="shared" si="517"/>
        <v>0</v>
      </c>
      <c r="P325" s="10" t="str">
        <f t="shared" si="534"/>
        <v>51</v>
      </c>
      <c r="Q325" s="10" t="str">
        <f t="shared" si="535"/>
        <v>57</v>
      </c>
      <c r="R325" s="10" t="str">
        <f t="shared" si="536"/>
        <v>39</v>
      </c>
      <c r="S325" s="10" t="str">
        <f t="shared" si="537"/>
        <v>52</v>
      </c>
      <c r="T325" s="13" t="e">
        <f t="shared" si="538"/>
        <v>#N/A</v>
      </c>
      <c r="U325" s="13">
        <f t="shared" si="539"/>
        <v>0</v>
      </c>
      <c r="V325" s="12" t="b">
        <f t="shared" si="514"/>
        <v>0</v>
      </c>
      <c r="W325" s="10">
        <f t="shared" si="540"/>
        <v>-4</v>
      </c>
      <c r="X325" s="10">
        <f t="shared" si="567"/>
        <v>4</v>
      </c>
      <c r="Y325" s="10">
        <f t="shared" si="568"/>
        <v>2</v>
      </c>
      <c r="Z325" s="10">
        <f t="shared" si="569"/>
        <v>-4</v>
      </c>
      <c r="AA325" s="10">
        <f t="shared" si="570"/>
        <v>6</v>
      </c>
      <c r="AB325" s="10">
        <f t="shared" si="571"/>
        <v>-4</v>
      </c>
      <c r="AC325" s="10">
        <f t="shared" si="572"/>
        <v>-3</v>
      </c>
      <c r="AD325" s="12" t="b">
        <f t="shared" si="541"/>
        <v>0</v>
      </c>
      <c r="AE325" s="10">
        <f t="shared" si="542"/>
        <v>-4</v>
      </c>
      <c r="AF325" s="10">
        <f t="shared" si="573"/>
        <v>-2</v>
      </c>
      <c r="AG325" s="10">
        <f t="shared" si="574"/>
        <v>4</v>
      </c>
      <c r="AH325" s="10">
        <f t="shared" si="575"/>
        <v>-6</v>
      </c>
      <c r="AI325" s="10">
        <f t="shared" si="576"/>
        <v>4</v>
      </c>
      <c r="AJ325" s="10">
        <f t="shared" si="577"/>
        <v>3</v>
      </c>
      <c r="AK325" s="12" t="b">
        <f t="shared" si="543"/>
        <v>0</v>
      </c>
      <c r="AL325" s="10" t="str">
        <f t="shared" si="544"/>
        <v>51</v>
      </c>
      <c r="AM325" s="10" t="str">
        <f t="shared" si="545"/>
        <v>57</v>
      </c>
      <c r="AN325" s="10" t="str">
        <f t="shared" si="546"/>
        <v>39</v>
      </c>
      <c r="AO325" s="10" t="str">
        <f t="shared" si="547"/>
        <v>52</v>
      </c>
      <c r="AP325" s="13">
        <f t="shared" si="578"/>
        <v>6</v>
      </c>
      <c r="AQ325" s="13">
        <f t="shared" si="579"/>
        <v>-18</v>
      </c>
      <c r="AR325" s="13">
        <f t="shared" si="548"/>
        <v>13</v>
      </c>
      <c r="AS325" s="12" t="b">
        <f t="shared" si="549"/>
        <v>0</v>
      </c>
      <c r="AT325" s="10" t="str">
        <f t="shared" si="550"/>
        <v>51</v>
      </c>
      <c r="AU325" s="10" t="str">
        <f t="shared" si="551"/>
        <v>57</v>
      </c>
      <c r="AV325" s="10" t="str">
        <f t="shared" si="552"/>
        <v>39</v>
      </c>
      <c r="AW325" s="10" t="str">
        <f t="shared" si="553"/>
        <v>52</v>
      </c>
      <c r="AX325" s="13">
        <f t="shared" si="554"/>
        <v>-6</v>
      </c>
      <c r="AY325" s="13">
        <f t="shared" si="515"/>
        <v>18</v>
      </c>
      <c r="AZ325" s="13">
        <f t="shared" si="555"/>
        <v>-13</v>
      </c>
      <c r="BA325" s="12" t="b">
        <f t="shared" si="556"/>
        <v>0</v>
      </c>
      <c r="BB325" s="12" t="b">
        <f t="shared" si="580"/>
        <v>0</v>
      </c>
      <c r="BC325" t="b">
        <f>IF(OR((O325,V325,AD325,AK325,AS325,BA325)),TRUE,FALSE)</f>
        <v>0</v>
      </c>
      <c r="BD325" t="str">
        <f t="shared" si="581"/>
        <v>غير جميل</v>
      </c>
      <c r="BE325" t="str">
        <f t="shared" si="518"/>
        <v>غير جميل</v>
      </c>
      <c r="BF325" t="str">
        <f t="shared" si="519"/>
        <v>غير جميل</v>
      </c>
      <c r="BG325" t="str">
        <f t="shared" si="520"/>
        <v>غير جميل</v>
      </c>
      <c r="BH325" t="str">
        <f t="shared" si="521"/>
        <v>غير جميل</v>
      </c>
      <c r="BI325" t="str">
        <f t="shared" si="522"/>
        <v>غير جميل</v>
      </c>
      <c r="BJ325" t="str">
        <f t="shared" si="523"/>
        <v>غير جميل</v>
      </c>
      <c r="BK325" t="str">
        <f t="shared" si="582"/>
        <v>غير جميل</v>
      </c>
    </row>
    <row r="326" spans="1:63" ht="15.75">
      <c r="A326" s="6" t="s">
        <v>304</v>
      </c>
      <c r="B326" s="7" t="str">
        <f t="shared" ref="B326:I326" si="625">MID($A326,COLUMN(A326),1)</f>
        <v>5</v>
      </c>
      <c r="C326" s="7" t="str">
        <f t="shared" si="625"/>
        <v>1</v>
      </c>
      <c r="D326" s="7" t="str">
        <f t="shared" si="625"/>
        <v>5</v>
      </c>
      <c r="E326" s="7" t="str">
        <f t="shared" si="625"/>
        <v>7</v>
      </c>
      <c r="F326" s="7" t="str">
        <f t="shared" si="625"/>
        <v>3</v>
      </c>
      <c r="G326" s="7" t="str">
        <f t="shared" si="625"/>
        <v>9</v>
      </c>
      <c r="H326" s="7" t="str">
        <f t="shared" si="625"/>
        <v>9</v>
      </c>
      <c r="I326" s="7" t="str">
        <f t="shared" si="625"/>
        <v>7</v>
      </c>
      <c r="J326" s="8" t="str">
        <f t="shared" si="512"/>
        <v>No</v>
      </c>
      <c r="K326" s="3" t="str">
        <f t="shared" si="513"/>
        <v>No</v>
      </c>
      <c r="M326" s="10">
        <f t="shared" si="533"/>
        <v>5</v>
      </c>
      <c r="N326" s="10">
        <f t="shared" si="566"/>
        <v>2</v>
      </c>
      <c r="O326" s="12" t="b">
        <f t="shared" si="517"/>
        <v>0</v>
      </c>
      <c r="P326" s="10" t="str">
        <f t="shared" si="534"/>
        <v>51</v>
      </c>
      <c r="Q326" s="10" t="str">
        <f t="shared" si="535"/>
        <v>57</v>
      </c>
      <c r="R326" s="10" t="str">
        <f t="shared" si="536"/>
        <v>39</v>
      </c>
      <c r="S326" s="10" t="str">
        <f t="shared" si="537"/>
        <v>97</v>
      </c>
      <c r="T326" s="13" t="e">
        <f t="shared" si="538"/>
        <v>#N/A</v>
      </c>
      <c r="U326" s="13">
        <f t="shared" si="539"/>
        <v>0</v>
      </c>
      <c r="V326" s="12" t="b">
        <f t="shared" si="514"/>
        <v>0</v>
      </c>
      <c r="W326" s="10">
        <f t="shared" si="540"/>
        <v>-4</v>
      </c>
      <c r="X326" s="10">
        <f t="shared" si="567"/>
        <v>4</v>
      </c>
      <c r="Y326" s="10">
        <f t="shared" si="568"/>
        <v>2</v>
      </c>
      <c r="Z326" s="10">
        <f t="shared" si="569"/>
        <v>-4</v>
      </c>
      <c r="AA326" s="10">
        <f t="shared" si="570"/>
        <v>6</v>
      </c>
      <c r="AB326" s="10">
        <f t="shared" si="571"/>
        <v>0</v>
      </c>
      <c r="AC326" s="10">
        <f t="shared" si="572"/>
        <v>-2</v>
      </c>
      <c r="AD326" s="12" t="b">
        <f t="shared" si="541"/>
        <v>0</v>
      </c>
      <c r="AE326" s="10">
        <f t="shared" si="542"/>
        <v>-4</v>
      </c>
      <c r="AF326" s="10">
        <f t="shared" si="573"/>
        <v>-2</v>
      </c>
      <c r="AG326" s="10">
        <f t="shared" si="574"/>
        <v>4</v>
      </c>
      <c r="AH326" s="10">
        <f t="shared" si="575"/>
        <v>-6</v>
      </c>
      <c r="AI326" s="10">
        <f t="shared" si="576"/>
        <v>0</v>
      </c>
      <c r="AJ326" s="10">
        <f t="shared" si="577"/>
        <v>2</v>
      </c>
      <c r="AK326" s="12" t="b">
        <f t="shared" si="543"/>
        <v>0</v>
      </c>
      <c r="AL326" s="10" t="str">
        <f t="shared" si="544"/>
        <v>51</v>
      </c>
      <c r="AM326" s="10" t="str">
        <f t="shared" si="545"/>
        <v>57</v>
      </c>
      <c r="AN326" s="10" t="str">
        <f t="shared" si="546"/>
        <v>39</v>
      </c>
      <c r="AO326" s="10" t="str">
        <f t="shared" si="547"/>
        <v>97</v>
      </c>
      <c r="AP326" s="13">
        <f t="shared" si="578"/>
        <v>6</v>
      </c>
      <c r="AQ326" s="13">
        <f t="shared" si="579"/>
        <v>-18</v>
      </c>
      <c r="AR326" s="13">
        <f t="shared" si="548"/>
        <v>58</v>
      </c>
      <c r="AS326" s="12" t="b">
        <f t="shared" si="549"/>
        <v>0</v>
      </c>
      <c r="AT326" s="10" t="str">
        <f t="shared" si="550"/>
        <v>51</v>
      </c>
      <c r="AU326" s="10" t="str">
        <f t="shared" si="551"/>
        <v>57</v>
      </c>
      <c r="AV326" s="10" t="str">
        <f t="shared" si="552"/>
        <v>39</v>
      </c>
      <c r="AW326" s="10" t="str">
        <f t="shared" si="553"/>
        <v>97</v>
      </c>
      <c r="AX326" s="13">
        <f t="shared" si="554"/>
        <v>-6</v>
      </c>
      <c r="AY326" s="13">
        <f t="shared" si="515"/>
        <v>18</v>
      </c>
      <c r="AZ326" s="13">
        <f t="shared" si="555"/>
        <v>-58</v>
      </c>
      <c r="BA326" s="12" t="b">
        <f t="shared" si="556"/>
        <v>0</v>
      </c>
      <c r="BB326" s="12" t="b">
        <f t="shared" si="580"/>
        <v>0</v>
      </c>
      <c r="BC326" t="b">
        <f>IF(OR((O326,V326,AD326,AK326,AS326,BA326)),TRUE,FALSE)</f>
        <v>0</v>
      </c>
      <c r="BD326" t="str">
        <f t="shared" si="581"/>
        <v>غير جميل</v>
      </c>
      <c r="BE326" t="str">
        <f t="shared" si="518"/>
        <v>غير جميل</v>
      </c>
      <c r="BF326" t="str">
        <f t="shared" si="519"/>
        <v>غير جميل</v>
      </c>
      <c r="BG326" t="str">
        <f t="shared" si="520"/>
        <v>غير جميل</v>
      </c>
      <c r="BH326" t="str">
        <f t="shared" si="521"/>
        <v>غير جميل</v>
      </c>
      <c r="BI326" t="str">
        <f t="shared" si="522"/>
        <v>غير جميل</v>
      </c>
      <c r="BJ326" t="str">
        <f t="shared" si="523"/>
        <v>غير جميل</v>
      </c>
      <c r="BK326" t="str">
        <f t="shared" si="582"/>
        <v>غير جميل</v>
      </c>
    </row>
    <row r="327" spans="1:63" ht="15.75">
      <c r="A327" s="6" t="s">
        <v>305</v>
      </c>
      <c r="B327" s="7" t="str">
        <f t="shared" ref="B327:I327" si="626">MID($A327,COLUMN(A327),1)</f>
        <v>5</v>
      </c>
      <c r="C327" s="7" t="str">
        <f t="shared" si="626"/>
        <v>1</v>
      </c>
      <c r="D327" s="7" t="str">
        <f t="shared" si="626"/>
        <v>5</v>
      </c>
      <c r="E327" s="7" t="str">
        <f t="shared" si="626"/>
        <v>7</v>
      </c>
      <c r="F327" s="7" t="str">
        <f t="shared" si="626"/>
        <v>4</v>
      </c>
      <c r="G327" s="7" t="str">
        <f t="shared" si="626"/>
        <v>0</v>
      </c>
      <c r="H327" s="7" t="str">
        <f t="shared" si="626"/>
        <v>4</v>
      </c>
      <c r="I327" s="7" t="str">
        <f t="shared" si="626"/>
        <v>4</v>
      </c>
      <c r="J327" s="8" t="str">
        <f t="shared" si="512"/>
        <v>No</v>
      </c>
      <c r="K327" s="3" t="str">
        <f t="shared" si="513"/>
        <v>No</v>
      </c>
      <c r="M327" s="10">
        <f t="shared" si="533"/>
        <v>4</v>
      </c>
      <c r="N327" s="10">
        <f t="shared" si="566"/>
        <v>3</v>
      </c>
      <c r="O327" s="12" t="b">
        <f t="shared" si="517"/>
        <v>0</v>
      </c>
      <c r="P327" s="10" t="str">
        <f t="shared" si="534"/>
        <v>51</v>
      </c>
      <c r="Q327" s="10" t="str">
        <f t="shared" si="535"/>
        <v>57</v>
      </c>
      <c r="R327" s="10" t="str">
        <f t="shared" si="536"/>
        <v>40</v>
      </c>
      <c r="S327" s="10" t="str">
        <f t="shared" si="537"/>
        <v>44</v>
      </c>
      <c r="T327" s="13" t="e">
        <f t="shared" si="538"/>
        <v>#N/A</v>
      </c>
      <c r="U327" s="13">
        <f t="shared" si="539"/>
        <v>0</v>
      </c>
      <c r="V327" s="12" t="b">
        <f t="shared" si="514"/>
        <v>0</v>
      </c>
      <c r="W327" s="10">
        <f t="shared" si="540"/>
        <v>-4</v>
      </c>
      <c r="X327" s="10">
        <f t="shared" si="567"/>
        <v>4</v>
      </c>
      <c r="Y327" s="10">
        <f t="shared" si="568"/>
        <v>2</v>
      </c>
      <c r="Z327" s="10">
        <f t="shared" si="569"/>
        <v>-3</v>
      </c>
      <c r="AA327" s="10">
        <f t="shared" si="570"/>
        <v>-4</v>
      </c>
      <c r="AB327" s="10">
        <f t="shared" si="571"/>
        <v>4</v>
      </c>
      <c r="AC327" s="10">
        <f t="shared" si="572"/>
        <v>0</v>
      </c>
      <c r="AD327" s="12" t="b">
        <f t="shared" si="541"/>
        <v>0</v>
      </c>
      <c r="AE327" s="10">
        <f t="shared" si="542"/>
        <v>-4</v>
      </c>
      <c r="AF327" s="10">
        <f t="shared" si="573"/>
        <v>-2</v>
      </c>
      <c r="AG327" s="10">
        <f t="shared" si="574"/>
        <v>3</v>
      </c>
      <c r="AH327" s="10">
        <f t="shared" si="575"/>
        <v>4</v>
      </c>
      <c r="AI327" s="10">
        <f t="shared" si="576"/>
        <v>-4</v>
      </c>
      <c r="AJ327" s="10">
        <f t="shared" si="577"/>
        <v>0</v>
      </c>
      <c r="AK327" s="12" t="b">
        <f t="shared" si="543"/>
        <v>0</v>
      </c>
      <c r="AL327" s="10" t="str">
        <f t="shared" si="544"/>
        <v>51</v>
      </c>
      <c r="AM327" s="10" t="str">
        <f t="shared" si="545"/>
        <v>57</v>
      </c>
      <c r="AN327" s="10" t="str">
        <f t="shared" si="546"/>
        <v>40</v>
      </c>
      <c r="AO327" s="10" t="str">
        <f t="shared" si="547"/>
        <v>44</v>
      </c>
      <c r="AP327" s="13">
        <f t="shared" si="578"/>
        <v>6</v>
      </c>
      <c r="AQ327" s="13">
        <f t="shared" si="579"/>
        <v>-17</v>
      </c>
      <c r="AR327" s="13">
        <f t="shared" si="548"/>
        <v>4</v>
      </c>
      <c r="AS327" s="12" t="b">
        <f t="shared" si="549"/>
        <v>0</v>
      </c>
      <c r="AT327" s="10" t="str">
        <f t="shared" si="550"/>
        <v>51</v>
      </c>
      <c r="AU327" s="10" t="str">
        <f t="shared" si="551"/>
        <v>57</v>
      </c>
      <c r="AV327" s="10" t="str">
        <f t="shared" si="552"/>
        <v>40</v>
      </c>
      <c r="AW327" s="10" t="str">
        <f t="shared" si="553"/>
        <v>44</v>
      </c>
      <c r="AX327" s="13">
        <f t="shared" si="554"/>
        <v>-6</v>
      </c>
      <c r="AY327" s="13">
        <f t="shared" si="515"/>
        <v>17</v>
      </c>
      <c r="AZ327" s="13">
        <f t="shared" si="555"/>
        <v>-4</v>
      </c>
      <c r="BA327" s="12" t="b">
        <f t="shared" si="556"/>
        <v>0</v>
      </c>
      <c r="BB327" s="12" t="b">
        <f t="shared" si="580"/>
        <v>0</v>
      </c>
      <c r="BC327" t="b">
        <f>IF(OR((O327,V327,AD327,AK327,AS327,BA327)),TRUE,FALSE)</f>
        <v>0</v>
      </c>
      <c r="BD327" t="str">
        <f t="shared" si="581"/>
        <v>غير جميل</v>
      </c>
      <c r="BE327" t="str">
        <f t="shared" si="518"/>
        <v>غير جميل</v>
      </c>
      <c r="BF327" t="str">
        <f t="shared" si="519"/>
        <v>غير جميل</v>
      </c>
      <c r="BG327" t="str">
        <f t="shared" si="520"/>
        <v>غير جميل</v>
      </c>
      <c r="BH327" t="str">
        <f t="shared" si="521"/>
        <v>غير جميل</v>
      </c>
      <c r="BI327" t="str">
        <f t="shared" si="522"/>
        <v>غير جميل</v>
      </c>
      <c r="BJ327" t="str">
        <f t="shared" si="523"/>
        <v>غير جميل</v>
      </c>
      <c r="BK327" t="str">
        <f t="shared" si="582"/>
        <v>غير جميل</v>
      </c>
    </row>
    <row r="328" spans="1:63" ht="15.75">
      <c r="A328" s="6" t="s">
        <v>306</v>
      </c>
      <c r="B328" s="7" t="str">
        <f t="shared" ref="B328:I328" si="627">MID($A328,COLUMN(A328),1)</f>
        <v>5</v>
      </c>
      <c r="C328" s="7" t="str">
        <f t="shared" si="627"/>
        <v>1</v>
      </c>
      <c r="D328" s="7" t="str">
        <f t="shared" si="627"/>
        <v>5</v>
      </c>
      <c r="E328" s="7" t="str">
        <f t="shared" si="627"/>
        <v>7</v>
      </c>
      <c r="F328" s="7" t="str">
        <f t="shared" si="627"/>
        <v>4</v>
      </c>
      <c r="G328" s="7" t="str">
        <f t="shared" si="627"/>
        <v>4</v>
      </c>
      <c r="H328" s="7" t="str">
        <f t="shared" si="627"/>
        <v>0</v>
      </c>
      <c r="I328" s="7" t="str">
        <f t="shared" si="627"/>
        <v>5</v>
      </c>
      <c r="J328" s="8" t="str">
        <f t="shared" ref="J328:J391" si="628">IF(COUNTIF(B328:I328,MODE(--(B328:I328)))&gt;=5,"Ok","No")</f>
        <v>No</v>
      </c>
      <c r="K328" s="3" t="str">
        <f t="shared" ref="K328:K391" si="629">IF(OR(COUNTIF(B328:I328,0)&gt;=5,COUNTIF(B328:I328,1)&gt;=5,COUNTIF(B328:I328,2)&gt;=5,COUNTIF(B328:I328,3)&gt;=5,COUNTIF(B328:I328,4)&gt;=5,COUNTIF(B328:I328,5)&gt;=5,COUNTIF(B328:I328,6)&gt;=5,COUNTIF(B328:I328,7)&gt;=5,COUNTIF(B328:I328,8)&gt;=5,COUNTIF(B328:I328,9)&gt;=5),"Ok","No")</f>
        <v>No</v>
      </c>
      <c r="M328" s="10">
        <f t="shared" si="533"/>
        <v>5</v>
      </c>
      <c r="N328" s="10">
        <f t="shared" si="566"/>
        <v>3</v>
      </c>
      <c r="O328" s="12" t="b">
        <f t="shared" si="517"/>
        <v>0</v>
      </c>
      <c r="P328" s="10" t="str">
        <f t="shared" si="534"/>
        <v>51</v>
      </c>
      <c r="Q328" s="10" t="str">
        <f t="shared" si="535"/>
        <v>57</v>
      </c>
      <c r="R328" s="10" t="str">
        <f t="shared" si="536"/>
        <v>44</v>
      </c>
      <c r="S328" s="10" t="str">
        <f t="shared" si="537"/>
        <v>05</v>
      </c>
      <c r="T328" s="13" t="e">
        <f t="shared" si="538"/>
        <v>#N/A</v>
      </c>
      <c r="U328" s="13">
        <f t="shared" si="539"/>
        <v>0</v>
      </c>
      <c r="V328" s="12" t="b">
        <f t="shared" ref="V328:V391" si="630">IF(U328&gt;=4,TRUE,FALSE)</f>
        <v>0</v>
      </c>
      <c r="W328" s="10">
        <f t="shared" si="540"/>
        <v>-4</v>
      </c>
      <c r="X328" s="10">
        <f t="shared" si="567"/>
        <v>4</v>
      </c>
      <c r="Y328" s="10">
        <f t="shared" si="568"/>
        <v>2</v>
      </c>
      <c r="Z328" s="10">
        <f t="shared" si="569"/>
        <v>-3</v>
      </c>
      <c r="AA328" s="10">
        <f t="shared" si="570"/>
        <v>0</v>
      </c>
      <c r="AB328" s="10">
        <f t="shared" si="571"/>
        <v>-4</v>
      </c>
      <c r="AC328" s="10">
        <f t="shared" si="572"/>
        <v>5</v>
      </c>
      <c r="AD328" s="12" t="b">
        <f t="shared" si="541"/>
        <v>0</v>
      </c>
      <c r="AE328" s="10">
        <f t="shared" si="542"/>
        <v>-4</v>
      </c>
      <c r="AF328" s="10">
        <f t="shared" si="573"/>
        <v>-2</v>
      </c>
      <c r="AG328" s="10">
        <f t="shared" si="574"/>
        <v>3</v>
      </c>
      <c r="AH328" s="10">
        <f t="shared" si="575"/>
        <v>0</v>
      </c>
      <c r="AI328" s="10">
        <f t="shared" si="576"/>
        <v>4</v>
      </c>
      <c r="AJ328" s="10">
        <f t="shared" si="577"/>
        <v>-5</v>
      </c>
      <c r="AK328" s="12" t="b">
        <f t="shared" si="543"/>
        <v>0</v>
      </c>
      <c r="AL328" s="10" t="str">
        <f t="shared" si="544"/>
        <v>51</v>
      </c>
      <c r="AM328" s="10" t="str">
        <f t="shared" si="545"/>
        <v>57</v>
      </c>
      <c r="AN328" s="10" t="str">
        <f t="shared" si="546"/>
        <v>44</v>
      </c>
      <c r="AO328" s="10" t="str">
        <f t="shared" si="547"/>
        <v>05</v>
      </c>
      <c r="AP328" s="13">
        <f t="shared" si="578"/>
        <v>6</v>
      </c>
      <c r="AQ328" s="13">
        <f t="shared" si="579"/>
        <v>-13</v>
      </c>
      <c r="AR328" s="13">
        <f t="shared" si="548"/>
        <v>-39</v>
      </c>
      <c r="AS328" s="12" t="b">
        <f t="shared" si="549"/>
        <v>0</v>
      </c>
      <c r="AT328" s="10" t="str">
        <f t="shared" si="550"/>
        <v>51</v>
      </c>
      <c r="AU328" s="10" t="str">
        <f t="shared" si="551"/>
        <v>57</v>
      </c>
      <c r="AV328" s="10" t="str">
        <f t="shared" si="552"/>
        <v>44</v>
      </c>
      <c r="AW328" s="10" t="str">
        <f t="shared" si="553"/>
        <v>05</v>
      </c>
      <c r="AX328" s="13">
        <f t="shared" si="554"/>
        <v>-6</v>
      </c>
      <c r="AY328" s="13">
        <f t="shared" ref="AY328:AY391" si="631">AU328-AV328</f>
        <v>13</v>
      </c>
      <c r="AZ328" s="13">
        <f t="shared" si="555"/>
        <v>39</v>
      </c>
      <c r="BA328" s="12" t="b">
        <f t="shared" si="556"/>
        <v>0</v>
      </c>
      <c r="BB328" s="12" t="b">
        <f t="shared" si="580"/>
        <v>0</v>
      </c>
      <c r="BC328" t="b">
        <f>IF(OR((O328,V328,AD328,AK328,AS328,BA328)),TRUE,FALSE)</f>
        <v>0</v>
      </c>
      <c r="BD328" t="str">
        <f t="shared" si="581"/>
        <v>غير جميل</v>
      </c>
      <c r="BE328" t="str">
        <f t="shared" si="518"/>
        <v>غير جميل</v>
      </c>
      <c r="BF328" t="str">
        <f t="shared" si="519"/>
        <v>غير جميل</v>
      </c>
      <c r="BG328" t="str">
        <f t="shared" si="520"/>
        <v>غير جميل</v>
      </c>
      <c r="BH328" t="str">
        <f t="shared" si="521"/>
        <v>غير جميل</v>
      </c>
      <c r="BI328" t="str">
        <f t="shared" si="522"/>
        <v>غير جميل</v>
      </c>
      <c r="BJ328" t="str">
        <f t="shared" si="523"/>
        <v>غير جميل</v>
      </c>
      <c r="BK328" t="str">
        <f t="shared" si="582"/>
        <v>غير جميل</v>
      </c>
    </row>
    <row r="329" spans="1:63" ht="15.75">
      <c r="A329" s="6" t="s">
        <v>307</v>
      </c>
      <c r="B329" s="7" t="str">
        <f t="shared" ref="B329:I329" si="632">MID($A329,COLUMN(A329),1)</f>
        <v>5</v>
      </c>
      <c r="C329" s="7" t="str">
        <f t="shared" si="632"/>
        <v>1</v>
      </c>
      <c r="D329" s="7" t="str">
        <f t="shared" si="632"/>
        <v>5</v>
      </c>
      <c r="E329" s="7" t="str">
        <f t="shared" si="632"/>
        <v>7</v>
      </c>
      <c r="F329" s="7" t="str">
        <f t="shared" si="632"/>
        <v>4</v>
      </c>
      <c r="G329" s="7" t="str">
        <f t="shared" si="632"/>
        <v>9</v>
      </c>
      <c r="H329" s="7" t="str">
        <f t="shared" si="632"/>
        <v>8</v>
      </c>
      <c r="I329" s="7" t="str">
        <f t="shared" si="632"/>
        <v>5</v>
      </c>
      <c r="J329" s="8" t="str">
        <f t="shared" si="628"/>
        <v>No</v>
      </c>
      <c r="K329" s="3" t="str">
        <f t="shared" si="629"/>
        <v>No</v>
      </c>
      <c r="M329" s="10">
        <f t="shared" si="533"/>
        <v>5</v>
      </c>
      <c r="N329" s="10">
        <f t="shared" si="566"/>
        <v>3</v>
      </c>
      <c r="O329" s="12" t="b">
        <f t="shared" ref="O329:O392" si="633">IF(N329&gt;4,TRUE,FALSE)</f>
        <v>0</v>
      </c>
      <c r="P329" s="10" t="str">
        <f t="shared" si="534"/>
        <v>51</v>
      </c>
      <c r="Q329" s="10" t="str">
        <f t="shared" si="535"/>
        <v>57</v>
      </c>
      <c r="R329" s="10" t="str">
        <f t="shared" si="536"/>
        <v>49</v>
      </c>
      <c r="S329" s="10" t="str">
        <f t="shared" si="537"/>
        <v>85</v>
      </c>
      <c r="T329" s="13" t="e">
        <f t="shared" si="538"/>
        <v>#N/A</v>
      </c>
      <c r="U329" s="13">
        <f t="shared" si="539"/>
        <v>0</v>
      </c>
      <c r="V329" s="12" t="b">
        <f t="shared" si="630"/>
        <v>0</v>
      </c>
      <c r="W329" s="10">
        <f t="shared" si="540"/>
        <v>-4</v>
      </c>
      <c r="X329" s="10">
        <f t="shared" si="567"/>
        <v>4</v>
      </c>
      <c r="Y329" s="10">
        <f t="shared" si="568"/>
        <v>2</v>
      </c>
      <c r="Z329" s="10">
        <f t="shared" si="569"/>
        <v>-3</v>
      </c>
      <c r="AA329" s="10">
        <f t="shared" si="570"/>
        <v>5</v>
      </c>
      <c r="AB329" s="10">
        <f t="shared" si="571"/>
        <v>-1</v>
      </c>
      <c r="AC329" s="10">
        <f t="shared" si="572"/>
        <v>-3</v>
      </c>
      <c r="AD329" s="12" t="b">
        <f t="shared" si="541"/>
        <v>0</v>
      </c>
      <c r="AE329" s="10">
        <f t="shared" si="542"/>
        <v>-4</v>
      </c>
      <c r="AF329" s="10">
        <f t="shared" si="573"/>
        <v>-2</v>
      </c>
      <c r="AG329" s="10">
        <f t="shared" si="574"/>
        <v>3</v>
      </c>
      <c r="AH329" s="10">
        <f t="shared" si="575"/>
        <v>-5</v>
      </c>
      <c r="AI329" s="10">
        <f t="shared" si="576"/>
        <v>1</v>
      </c>
      <c r="AJ329" s="10">
        <f t="shared" si="577"/>
        <v>3</v>
      </c>
      <c r="AK329" s="12" t="b">
        <f t="shared" si="543"/>
        <v>0</v>
      </c>
      <c r="AL329" s="10" t="str">
        <f t="shared" si="544"/>
        <v>51</v>
      </c>
      <c r="AM329" s="10" t="str">
        <f t="shared" si="545"/>
        <v>57</v>
      </c>
      <c r="AN329" s="10" t="str">
        <f t="shared" si="546"/>
        <v>49</v>
      </c>
      <c r="AO329" s="10" t="str">
        <f t="shared" si="547"/>
        <v>85</v>
      </c>
      <c r="AP329" s="13">
        <f t="shared" si="578"/>
        <v>6</v>
      </c>
      <c r="AQ329" s="13">
        <f t="shared" si="579"/>
        <v>-8</v>
      </c>
      <c r="AR329" s="13">
        <f t="shared" si="548"/>
        <v>36</v>
      </c>
      <c r="AS329" s="12" t="b">
        <f t="shared" si="549"/>
        <v>0</v>
      </c>
      <c r="AT329" s="10" t="str">
        <f t="shared" si="550"/>
        <v>51</v>
      </c>
      <c r="AU329" s="10" t="str">
        <f t="shared" si="551"/>
        <v>57</v>
      </c>
      <c r="AV329" s="10" t="str">
        <f t="shared" si="552"/>
        <v>49</v>
      </c>
      <c r="AW329" s="10" t="str">
        <f t="shared" si="553"/>
        <v>85</v>
      </c>
      <c r="AX329" s="13">
        <f t="shared" si="554"/>
        <v>-6</v>
      </c>
      <c r="AY329" s="13">
        <f t="shared" si="631"/>
        <v>8</v>
      </c>
      <c r="AZ329" s="13">
        <f t="shared" si="555"/>
        <v>-36</v>
      </c>
      <c r="BA329" s="12" t="b">
        <f t="shared" si="556"/>
        <v>0</v>
      </c>
      <c r="BB329" s="12" t="b">
        <f t="shared" si="580"/>
        <v>0</v>
      </c>
      <c r="BC329" t="b">
        <f>IF(OR((O329,V329,AD329,AK329,AS329,BA329)),TRUE,FALSE)</f>
        <v>0</v>
      </c>
      <c r="BD329" t="str">
        <f t="shared" si="581"/>
        <v>غير جميل</v>
      </c>
      <c r="BE329" t="str">
        <f t="shared" ref="BE329:BE392" si="634">IF(O329,$M$1,"غير جميل")</f>
        <v>غير جميل</v>
      </c>
      <c r="BF329" t="str">
        <f t="shared" ref="BF329:BF392" si="635">IF(V329,$P$1,"غير جميل")</f>
        <v>غير جميل</v>
      </c>
      <c r="BG329" t="str">
        <f t="shared" ref="BG329:BG392" si="636">IF(AD329,$W$1,"غير جميل")</f>
        <v>غير جميل</v>
      </c>
      <c r="BH329" t="str">
        <f t="shared" ref="BH329:BH392" si="637">IF(AK329,$AE$1,"غير جميل")</f>
        <v>غير جميل</v>
      </c>
      <c r="BI329" t="str">
        <f t="shared" ref="BI329:BI392" si="638">IF(AS329,$AL$1,"غير جميل")</f>
        <v>غير جميل</v>
      </c>
      <c r="BJ329" t="str">
        <f t="shared" ref="BJ329:BJ392" si="639">IF(BA329,$AT$1,"غير جميل")</f>
        <v>غير جميل</v>
      </c>
      <c r="BK329" t="str">
        <f t="shared" si="582"/>
        <v>غير جميل</v>
      </c>
    </row>
    <row r="330" spans="1:63" ht="15.75">
      <c r="A330" s="6" t="s">
        <v>308</v>
      </c>
      <c r="B330" s="7" t="str">
        <f t="shared" ref="B330:I330" si="640">MID($A330,COLUMN(A330),1)</f>
        <v>5</v>
      </c>
      <c r="C330" s="7" t="str">
        <f t="shared" si="640"/>
        <v>1</v>
      </c>
      <c r="D330" s="7" t="str">
        <f t="shared" si="640"/>
        <v>5</v>
      </c>
      <c r="E330" s="7" t="str">
        <f t="shared" si="640"/>
        <v>7</v>
      </c>
      <c r="F330" s="7" t="str">
        <f t="shared" si="640"/>
        <v>5</v>
      </c>
      <c r="G330" s="7" t="str">
        <f t="shared" si="640"/>
        <v>8</v>
      </c>
      <c r="H330" s="7" t="str">
        <f t="shared" si="640"/>
        <v>0</v>
      </c>
      <c r="I330" s="7" t="str">
        <f t="shared" si="640"/>
        <v>8</v>
      </c>
      <c r="J330" s="8" t="str">
        <f t="shared" si="628"/>
        <v>No</v>
      </c>
      <c r="K330" s="3" t="str">
        <f t="shared" si="629"/>
        <v>No</v>
      </c>
      <c r="M330" s="10">
        <f t="shared" si="533"/>
        <v>5</v>
      </c>
      <c r="N330" s="10">
        <f t="shared" si="566"/>
        <v>3</v>
      </c>
      <c r="O330" s="12" t="b">
        <f t="shared" si="633"/>
        <v>0</v>
      </c>
      <c r="P330" s="10" t="str">
        <f t="shared" si="534"/>
        <v>51</v>
      </c>
      <c r="Q330" s="10" t="str">
        <f t="shared" si="535"/>
        <v>57</v>
      </c>
      <c r="R330" s="10" t="str">
        <f t="shared" si="536"/>
        <v>58</v>
      </c>
      <c r="S330" s="10" t="str">
        <f t="shared" si="537"/>
        <v>08</v>
      </c>
      <c r="T330" s="13" t="e">
        <f t="shared" si="538"/>
        <v>#N/A</v>
      </c>
      <c r="U330" s="13">
        <f t="shared" si="539"/>
        <v>0</v>
      </c>
      <c r="V330" s="12" t="b">
        <f t="shared" si="630"/>
        <v>0</v>
      </c>
      <c r="W330" s="10">
        <f t="shared" si="540"/>
        <v>-4</v>
      </c>
      <c r="X330" s="10">
        <f t="shared" si="567"/>
        <v>4</v>
      </c>
      <c r="Y330" s="10">
        <f t="shared" si="568"/>
        <v>2</v>
      </c>
      <c r="Z330" s="10">
        <f t="shared" si="569"/>
        <v>-2</v>
      </c>
      <c r="AA330" s="10">
        <f t="shared" si="570"/>
        <v>3</v>
      </c>
      <c r="AB330" s="10">
        <f t="shared" si="571"/>
        <v>-8</v>
      </c>
      <c r="AC330" s="10">
        <f t="shared" si="572"/>
        <v>8</v>
      </c>
      <c r="AD330" s="12" t="b">
        <f t="shared" si="541"/>
        <v>0</v>
      </c>
      <c r="AE330" s="10">
        <f t="shared" si="542"/>
        <v>-4</v>
      </c>
      <c r="AF330" s="10">
        <f t="shared" si="573"/>
        <v>-2</v>
      </c>
      <c r="AG330" s="10">
        <f t="shared" si="574"/>
        <v>2</v>
      </c>
      <c r="AH330" s="10">
        <f t="shared" si="575"/>
        <v>-3</v>
      </c>
      <c r="AI330" s="10">
        <f t="shared" si="576"/>
        <v>8</v>
      </c>
      <c r="AJ330" s="10">
        <f t="shared" si="577"/>
        <v>-8</v>
      </c>
      <c r="AK330" s="12" t="b">
        <f t="shared" si="543"/>
        <v>0</v>
      </c>
      <c r="AL330" s="10" t="str">
        <f t="shared" si="544"/>
        <v>51</v>
      </c>
      <c r="AM330" s="10" t="str">
        <f t="shared" si="545"/>
        <v>57</v>
      </c>
      <c r="AN330" s="10" t="str">
        <f t="shared" si="546"/>
        <v>58</v>
      </c>
      <c r="AO330" s="10" t="str">
        <f t="shared" si="547"/>
        <v>08</v>
      </c>
      <c r="AP330" s="13">
        <f t="shared" si="578"/>
        <v>6</v>
      </c>
      <c r="AQ330" s="13">
        <f t="shared" si="579"/>
        <v>1</v>
      </c>
      <c r="AR330" s="13">
        <f t="shared" si="548"/>
        <v>-50</v>
      </c>
      <c r="AS330" s="12" t="b">
        <f t="shared" si="549"/>
        <v>0</v>
      </c>
      <c r="AT330" s="10" t="str">
        <f t="shared" si="550"/>
        <v>51</v>
      </c>
      <c r="AU330" s="10" t="str">
        <f t="shared" si="551"/>
        <v>57</v>
      </c>
      <c r="AV330" s="10" t="str">
        <f t="shared" si="552"/>
        <v>58</v>
      </c>
      <c r="AW330" s="10" t="str">
        <f t="shared" si="553"/>
        <v>08</v>
      </c>
      <c r="AX330" s="13">
        <f t="shared" si="554"/>
        <v>-6</v>
      </c>
      <c r="AY330" s="13">
        <f t="shared" si="631"/>
        <v>-1</v>
      </c>
      <c r="AZ330" s="13">
        <f t="shared" si="555"/>
        <v>50</v>
      </c>
      <c r="BA330" s="12" t="b">
        <f t="shared" si="556"/>
        <v>0</v>
      </c>
      <c r="BB330" s="12" t="b">
        <f t="shared" si="580"/>
        <v>0</v>
      </c>
      <c r="BC330" t="b">
        <f>IF(OR((O330,V330,AD330,AK330,AS330,BA330)),TRUE,FALSE)</f>
        <v>0</v>
      </c>
      <c r="BD330" t="str">
        <f t="shared" si="581"/>
        <v>غير جميل</v>
      </c>
      <c r="BE330" t="str">
        <f t="shared" si="634"/>
        <v>غير جميل</v>
      </c>
      <c r="BF330" t="str">
        <f t="shared" si="635"/>
        <v>غير جميل</v>
      </c>
      <c r="BG330" t="str">
        <f t="shared" si="636"/>
        <v>غير جميل</v>
      </c>
      <c r="BH330" t="str">
        <f t="shared" si="637"/>
        <v>غير جميل</v>
      </c>
      <c r="BI330" t="str">
        <f t="shared" si="638"/>
        <v>غير جميل</v>
      </c>
      <c r="BJ330" t="str">
        <f t="shared" si="639"/>
        <v>غير جميل</v>
      </c>
      <c r="BK330" t="str">
        <f t="shared" si="582"/>
        <v>غير جميل</v>
      </c>
    </row>
    <row r="331" spans="1:63" ht="15.75">
      <c r="A331" s="6" t="s">
        <v>309</v>
      </c>
      <c r="B331" s="7" t="str">
        <f t="shared" ref="B331:I331" si="641">MID($A331,COLUMN(A331),1)</f>
        <v>5</v>
      </c>
      <c r="C331" s="7" t="str">
        <f t="shared" si="641"/>
        <v>1</v>
      </c>
      <c r="D331" s="7" t="str">
        <f t="shared" si="641"/>
        <v>5</v>
      </c>
      <c r="E331" s="7" t="str">
        <f t="shared" si="641"/>
        <v>7</v>
      </c>
      <c r="F331" s="7" t="str">
        <f t="shared" si="641"/>
        <v>5</v>
      </c>
      <c r="G331" s="7" t="str">
        <f t="shared" si="641"/>
        <v>9</v>
      </c>
      <c r="H331" s="7" t="str">
        <f t="shared" si="641"/>
        <v>6</v>
      </c>
      <c r="I331" s="7" t="str">
        <f t="shared" si="641"/>
        <v>3</v>
      </c>
      <c r="J331" s="8" t="str">
        <f t="shared" si="628"/>
        <v>No</v>
      </c>
      <c r="K331" s="3" t="str">
        <f t="shared" si="629"/>
        <v>No</v>
      </c>
      <c r="M331" s="10">
        <f t="shared" si="533"/>
        <v>5</v>
      </c>
      <c r="N331" s="10">
        <f t="shared" si="566"/>
        <v>3</v>
      </c>
      <c r="O331" s="12" t="b">
        <f t="shared" si="633"/>
        <v>0</v>
      </c>
      <c r="P331" s="10" t="str">
        <f t="shared" si="534"/>
        <v>51</v>
      </c>
      <c r="Q331" s="10" t="str">
        <f t="shared" si="535"/>
        <v>57</v>
      </c>
      <c r="R331" s="10" t="str">
        <f t="shared" si="536"/>
        <v>59</v>
      </c>
      <c r="S331" s="10" t="str">
        <f t="shared" si="537"/>
        <v>63</v>
      </c>
      <c r="T331" s="13" t="e">
        <f t="shared" si="538"/>
        <v>#N/A</v>
      </c>
      <c r="U331" s="13">
        <f t="shared" si="539"/>
        <v>0</v>
      </c>
      <c r="V331" s="12" t="b">
        <f t="shared" si="630"/>
        <v>0</v>
      </c>
      <c r="W331" s="10">
        <f t="shared" si="540"/>
        <v>-4</v>
      </c>
      <c r="X331" s="10">
        <f t="shared" si="567"/>
        <v>4</v>
      </c>
      <c r="Y331" s="10">
        <f t="shared" si="568"/>
        <v>2</v>
      </c>
      <c r="Z331" s="10">
        <f t="shared" si="569"/>
        <v>-2</v>
      </c>
      <c r="AA331" s="10">
        <f t="shared" si="570"/>
        <v>4</v>
      </c>
      <c r="AB331" s="10">
        <f t="shared" si="571"/>
        <v>-3</v>
      </c>
      <c r="AC331" s="10">
        <f t="shared" si="572"/>
        <v>-3</v>
      </c>
      <c r="AD331" s="12" t="b">
        <f t="shared" si="541"/>
        <v>0</v>
      </c>
      <c r="AE331" s="10">
        <f t="shared" si="542"/>
        <v>-4</v>
      </c>
      <c r="AF331" s="10">
        <f t="shared" si="573"/>
        <v>-2</v>
      </c>
      <c r="AG331" s="10">
        <f t="shared" si="574"/>
        <v>2</v>
      </c>
      <c r="AH331" s="10">
        <f t="shared" si="575"/>
        <v>-4</v>
      </c>
      <c r="AI331" s="10">
        <f t="shared" si="576"/>
        <v>3</v>
      </c>
      <c r="AJ331" s="10">
        <f t="shared" si="577"/>
        <v>3</v>
      </c>
      <c r="AK331" s="12" t="b">
        <f t="shared" si="543"/>
        <v>0</v>
      </c>
      <c r="AL331" s="10" t="str">
        <f t="shared" si="544"/>
        <v>51</v>
      </c>
      <c r="AM331" s="10" t="str">
        <f t="shared" si="545"/>
        <v>57</v>
      </c>
      <c r="AN331" s="10" t="str">
        <f t="shared" si="546"/>
        <v>59</v>
      </c>
      <c r="AO331" s="10" t="str">
        <f t="shared" si="547"/>
        <v>63</v>
      </c>
      <c r="AP331" s="13">
        <f t="shared" si="578"/>
        <v>6</v>
      </c>
      <c r="AQ331" s="13">
        <f t="shared" si="579"/>
        <v>2</v>
      </c>
      <c r="AR331" s="13">
        <f t="shared" si="548"/>
        <v>4</v>
      </c>
      <c r="AS331" s="12" t="b">
        <f t="shared" si="549"/>
        <v>0</v>
      </c>
      <c r="AT331" s="10" t="str">
        <f t="shared" si="550"/>
        <v>51</v>
      </c>
      <c r="AU331" s="10" t="str">
        <f t="shared" si="551"/>
        <v>57</v>
      </c>
      <c r="AV331" s="10" t="str">
        <f t="shared" si="552"/>
        <v>59</v>
      </c>
      <c r="AW331" s="10" t="str">
        <f t="shared" si="553"/>
        <v>63</v>
      </c>
      <c r="AX331" s="13">
        <f t="shared" si="554"/>
        <v>-6</v>
      </c>
      <c r="AY331" s="13">
        <f t="shared" si="631"/>
        <v>-2</v>
      </c>
      <c r="AZ331" s="13">
        <f t="shared" si="555"/>
        <v>-4</v>
      </c>
      <c r="BA331" s="12" t="b">
        <f t="shared" si="556"/>
        <v>0</v>
      </c>
      <c r="BB331" s="12" t="b">
        <f t="shared" si="580"/>
        <v>0</v>
      </c>
      <c r="BC331" t="b">
        <f>IF(OR((O331,V331,AD331,AK331,AS331,BA331)),TRUE,FALSE)</f>
        <v>0</v>
      </c>
      <c r="BD331" t="str">
        <f t="shared" si="581"/>
        <v>غير جميل</v>
      </c>
      <c r="BE331" t="str">
        <f t="shared" si="634"/>
        <v>غير جميل</v>
      </c>
      <c r="BF331" t="str">
        <f t="shared" si="635"/>
        <v>غير جميل</v>
      </c>
      <c r="BG331" t="str">
        <f t="shared" si="636"/>
        <v>غير جميل</v>
      </c>
      <c r="BH331" t="str">
        <f t="shared" si="637"/>
        <v>غير جميل</v>
      </c>
      <c r="BI331" t="str">
        <f t="shared" si="638"/>
        <v>غير جميل</v>
      </c>
      <c r="BJ331" t="str">
        <f t="shared" si="639"/>
        <v>غير جميل</v>
      </c>
      <c r="BK331" t="str">
        <f t="shared" si="582"/>
        <v>غير جميل</v>
      </c>
    </row>
    <row r="332" spans="1:63" ht="15.75">
      <c r="A332" s="6" t="s">
        <v>310</v>
      </c>
      <c r="B332" s="7" t="str">
        <f t="shared" ref="B332:I332" si="642">MID($A332,COLUMN(A332),1)</f>
        <v>5</v>
      </c>
      <c r="C332" s="7" t="str">
        <f t="shared" si="642"/>
        <v>1</v>
      </c>
      <c r="D332" s="7" t="str">
        <f t="shared" si="642"/>
        <v>5</v>
      </c>
      <c r="E332" s="7" t="str">
        <f t="shared" si="642"/>
        <v>7</v>
      </c>
      <c r="F332" s="7" t="str">
        <f t="shared" si="642"/>
        <v>7</v>
      </c>
      <c r="G332" s="7" t="str">
        <f t="shared" si="642"/>
        <v>3</v>
      </c>
      <c r="H332" s="7" t="str">
        <f t="shared" si="642"/>
        <v>5</v>
      </c>
      <c r="I332" s="7" t="str">
        <f t="shared" si="642"/>
        <v>6</v>
      </c>
      <c r="J332" s="8" t="str">
        <f t="shared" si="628"/>
        <v>No</v>
      </c>
      <c r="K332" s="3" t="str">
        <f t="shared" si="629"/>
        <v>No</v>
      </c>
      <c r="M332" s="10">
        <f t="shared" si="533"/>
        <v>5</v>
      </c>
      <c r="N332" s="10">
        <f t="shared" si="566"/>
        <v>3</v>
      </c>
      <c r="O332" s="12" t="b">
        <f t="shared" si="633"/>
        <v>0</v>
      </c>
      <c r="P332" s="10" t="str">
        <f t="shared" si="534"/>
        <v>51</v>
      </c>
      <c r="Q332" s="10" t="str">
        <f t="shared" si="535"/>
        <v>57</v>
      </c>
      <c r="R332" s="10" t="str">
        <f t="shared" si="536"/>
        <v>73</v>
      </c>
      <c r="S332" s="10" t="str">
        <f t="shared" si="537"/>
        <v>56</v>
      </c>
      <c r="T332" s="13" t="e">
        <f t="shared" si="538"/>
        <v>#N/A</v>
      </c>
      <c r="U332" s="13">
        <f t="shared" si="539"/>
        <v>0</v>
      </c>
      <c r="V332" s="12" t="b">
        <f t="shared" si="630"/>
        <v>0</v>
      </c>
      <c r="W332" s="10">
        <f t="shared" si="540"/>
        <v>-4</v>
      </c>
      <c r="X332" s="10">
        <f t="shared" si="567"/>
        <v>4</v>
      </c>
      <c r="Y332" s="10">
        <f t="shared" si="568"/>
        <v>2</v>
      </c>
      <c r="Z332" s="10">
        <f t="shared" si="569"/>
        <v>0</v>
      </c>
      <c r="AA332" s="10">
        <f t="shared" si="570"/>
        <v>-4</v>
      </c>
      <c r="AB332" s="10">
        <f t="shared" si="571"/>
        <v>2</v>
      </c>
      <c r="AC332" s="10">
        <f t="shared" si="572"/>
        <v>1</v>
      </c>
      <c r="AD332" s="12" t="b">
        <f t="shared" si="541"/>
        <v>0</v>
      </c>
      <c r="AE332" s="10">
        <f t="shared" si="542"/>
        <v>-4</v>
      </c>
      <c r="AF332" s="10">
        <f t="shared" si="573"/>
        <v>-2</v>
      </c>
      <c r="AG332" s="10">
        <f t="shared" si="574"/>
        <v>0</v>
      </c>
      <c r="AH332" s="10">
        <f t="shared" si="575"/>
        <v>4</v>
      </c>
      <c r="AI332" s="10">
        <f t="shared" si="576"/>
        <v>-2</v>
      </c>
      <c r="AJ332" s="10">
        <f t="shared" si="577"/>
        <v>-1</v>
      </c>
      <c r="AK332" s="12" t="b">
        <f t="shared" si="543"/>
        <v>0</v>
      </c>
      <c r="AL332" s="10" t="str">
        <f t="shared" si="544"/>
        <v>51</v>
      </c>
      <c r="AM332" s="10" t="str">
        <f t="shared" si="545"/>
        <v>57</v>
      </c>
      <c r="AN332" s="10" t="str">
        <f t="shared" si="546"/>
        <v>73</v>
      </c>
      <c r="AO332" s="10" t="str">
        <f t="shared" si="547"/>
        <v>56</v>
      </c>
      <c r="AP332" s="13">
        <f t="shared" si="578"/>
        <v>6</v>
      </c>
      <c r="AQ332" s="13">
        <f t="shared" si="579"/>
        <v>16</v>
      </c>
      <c r="AR332" s="13">
        <f t="shared" si="548"/>
        <v>-17</v>
      </c>
      <c r="AS332" s="12" t="b">
        <f t="shared" si="549"/>
        <v>0</v>
      </c>
      <c r="AT332" s="10" t="str">
        <f t="shared" si="550"/>
        <v>51</v>
      </c>
      <c r="AU332" s="10" t="str">
        <f t="shared" si="551"/>
        <v>57</v>
      </c>
      <c r="AV332" s="10" t="str">
        <f t="shared" si="552"/>
        <v>73</v>
      </c>
      <c r="AW332" s="10" t="str">
        <f t="shared" si="553"/>
        <v>56</v>
      </c>
      <c r="AX332" s="13">
        <f t="shared" si="554"/>
        <v>-6</v>
      </c>
      <c r="AY332" s="13">
        <f t="shared" si="631"/>
        <v>-16</v>
      </c>
      <c r="AZ332" s="13">
        <f t="shared" si="555"/>
        <v>17</v>
      </c>
      <c r="BA332" s="12" t="b">
        <f t="shared" si="556"/>
        <v>0</v>
      </c>
      <c r="BB332" s="12" t="b">
        <f t="shared" si="580"/>
        <v>0</v>
      </c>
      <c r="BC332" t="b">
        <f>IF(OR((O332,V332,AD332,AK332,AS332,BA332)),TRUE,FALSE)</f>
        <v>0</v>
      </c>
      <c r="BD332" t="str">
        <f t="shared" si="581"/>
        <v>غير جميل</v>
      </c>
      <c r="BE332" t="str">
        <f t="shared" si="634"/>
        <v>غير جميل</v>
      </c>
      <c r="BF332" t="str">
        <f t="shared" si="635"/>
        <v>غير جميل</v>
      </c>
      <c r="BG332" t="str">
        <f t="shared" si="636"/>
        <v>غير جميل</v>
      </c>
      <c r="BH332" t="str">
        <f t="shared" si="637"/>
        <v>غير جميل</v>
      </c>
      <c r="BI332" t="str">
        <f t="shared" si="638"/>
        <v>غير جميل</v>
      </c>
      <c r="BJ332" t="str">
        <f t="shared" si="639"/>
        <v>غير جميل</v>
      </c>
      <c r="BK332" t="str">
        <f t="shared" si="582"/>
        <v>غير جميل</v>
      </c>
    </row>
    <row r="333" spans="1:63" ht="15.75">
      <c r="A333" s="6" t="s">
        <v>311</v>
      </c>
      <c r="B333" s="7" t="str">
        <f t="shared" ref="B333:I333" si="643">MID($A333,COLUMN(A333),1)</f>
        <v>5</v>
      </c>
      <c r="C333" s="7" t="str">
        <f t="shared" si="643"/>
        <v>1</v>
      </c>
      <c r="D333" s="7" t="str">
        <f t="shared" si="643"/>
        <v>5</v>
      </c>
      <c r="E333" s="7" t="str">
        <f t="shared" si="643"/>
        <v>7</v>
      </c>
      <c r="F333" s="7" t="str">
        <f t="shared" si="643"/>
        <v>7</v>
      </c>
      <c r="G333" s="7" t="str">
        <f t="shared" si="643"/>
        <v>3</v>
      </c>
      <c r="H333" s="7" t="str">
        <f t="shared" si="643"/>
        <v>9</v>
      </c>
      <c r="I333" s="7" t="str">
        <f t="shared" si="643"/>
        <v>0</v>
      </c>
      <c r="J333" s="8" t="str">
        <f t="shared" si="628"/>
        <v>No</v>
      </c>
      <c r="K333" s="3" t="str">
        <f t="shared" si="629"/>
        <v>No</v>
      </c>
      <c r="M333" s="10">
        <f t="shared" si="533"/>
        <v>5</v>
      </c>
      <c r="N333" s="10">
        <f t="shared" si="566"/>
        <v>2</v>
      </c>
      <c r="O333" s="12" t="b">
        <f t="shared" si="633"/>
        <v>0</v>
      </c>
      <c r="P333" s="10" t="str">
        <f t="shared" si="534"/>
        <v>51</v>
      </c>
      <c r="Q333" s="10" t="str">
        <f t="shared" si="535"/>
        <v>57</v>
      </c>
      <c r="R333" s="10" t="str">
        <f t="shared" si="536"/>
        <v>73</v>
      </c>
      <c r="S333" s="10" t="str">
        <f t="shared" si="537"/>
        <v>90</v>
      </c>
      <c r="T333" s="13" t="e">
        <f t="shared" si="538"/>
        <v>#N/A</v>
      </c>
      <c r="U333" s="13">
        <f t="shared" si="539"/>
        <v>0</v>
      </c>
      <c r="V333" s="12" t="b">
        <f t="shared" si="630"/>
        <v>0</v>
      </c>
      <c r="W333" s="10">
        <f t="shared" si="540"/>
        <v>-4</v>
      </c>
      <c r="X333" s="10">
        <f t="shared" si="567"/>
        <v>4</v>
      </c>
      <c r="Y333" s="10">
        <f t="shared" si="568"/>
        <v>2</v>
      </c>
      <c r="Z333" s="10">
        <f t="shared" si="569"/>
        <v>0</v>
      </c>
      <c r="AA333" s="10">
        <f t="shared" si="570"/>
        <v>-4</v>
      </c>
      <c r="AB333" s="10">
        <f t="shared" si="571"/>
        <v>6</v>
      </c>
      <c r="AC333" s="10">
        <f t="shared" si="572"/>
        <v>-9</v>
      </c>
      <c r="AD333" s="12" t="b">
        <f t="shared" si="541"/>
        <v>0</v>
      </c>
      <c r="AE333" s="10">
        <f t="shared" si="542"/>
        <v>-4</v>
      </c>
      <c r="AF333" s="10">
        <f t="shared" si="573"/>
        <v>-2</v>
      </c>
      <c r="AG333" s="10">
        <f t="shared" si="574"/>
        <v>0</v>
      </c>
      <c r="AH333" s="10">
        <f t="shared" si="575"/>
        <v>4</v>
      </c>
      <c r="AI333" s="10">
        <f t="shared" si="576"/>
        <v>-6</v>
      </c>
      <c r="AJ333" s="10">
        <f t="shared" si="577"/>
        <v>9</v>
      </c>
      <c r="AK333" s="12" t="b">
        <f t="shared" si="543"/>
        <v>0</v>
      </c>
      <c r="AL333" s="10" t="str">
        <f t="shared" si="544"/>
        <v>51</v>
      </c>
      <c r="AM333" s="10" t="str">
        <f t="shared" si="545"/>
        <v>57</v>
      </c>
      <c r="AN333" s="10" t="str">
        <f t="shared" si="546"/>
        <v>73</v>
      </c>
      <c r="AO333" s="10" t="str">
        <f t="shared" si="547"/>
        <v>90</v>
      </c>
      <c r="AP333" s="13">
        <f t="shared" si="578"/>
        <v>6</v>
      </c>
      <c r="AQ333" s="13">
        <f t="shared" si="579"/>
        <v>16</v>
      </c>
      <c r="AR333" s="13">
        <f t="shared" si="548"/>
        <v>17</v>
      </c>
      <c r="AS333" s="12" t="b">
        <f t="shared" si="549"/>
        <v>0</v>
      </c>
      <c r="AT333" s="10" t="str">
        <f t="shared" si="550"/>
        <v>51</v>
      </c>
      <c r="AU333" s="10" t="str">
        <f t="shared" si="551"/>
        <v>57</v>
      </c>
      <c r="AV333" s="10" t="str">
        <f t="shared" si="552"/>
        <v>73</v>
      </c>
      <c r="AW333" s="10" t="str">
        <f t="shared" si="553"/>
        <v>90</v>
      </c>
      <c r="AX333" s="13">
        <f t="shared" si="554"/>
        <v>-6</v>
      </c>
      <c r="AY333" s="13">
        <f t="shared" si="631"/>
        <v>-16</v>
      </c>
      <c r="AZ333" s="13">
        <f t="shared" si="555"/>
        <v>-17</v>
      </c>
      <c r="BA333" s="12" t="b">
        <f t="shared" si="556"/>
        <v>0</v>
      </c>
      <c r="BB333" s="12" t="b">
        <f t="shared" si="580"/>
        <v>0</v>
      </c>
      <c r="BC333" t="b">
        <f>IF(OR((O333,V333,AD333,AK333,AS333,BA333)),TRUE,FALSE)</f>
        <v>0</v>
      </c>
      <c r="BD333" t="str">
        <f t="shared" si="581"/>
        <v>غير جميل</v>
      </c>
      <c r="BE333" t="str">
        <f t="shared" si="634"/>
        <v>غير جميل</v>
      </c>
      <c r="BF333" t="str">
        <f t="shared" si="635"/>
        <v>غير جميل</v>
      </c>
      <c r="BG333" t="str">
        <f t="shared" si="636"/>
        <v>غير جميل</v>
      </c>
      <c r="BH333" t="str">
        <f t="shared" si="637"/>
        <v>غير جميل</v>
      </c>
      <c r="BI333" t="str">
        <f t="shared" si="638"/>
        <v>غير جميل</v>
      </c>
      <c r="BJ333" t="str">
        <f t="shared" si="639"/>
        <v>غير جميل</v>
      </c>
      <c r="BK333" t="str">
        <f t="shared" si="582"/>
        <v>غير جميل</v>
      </c>
    </row>
    <row r="334" spans="1:63" ht="15.75">
      <c r="A334" s="6" t="s">
        <v>312</v>
      </c>
      <c r="B334" s="7" t="str">
        <f t="shared" ref="B334:I334" si="644">MID($A334,COLUMN(A334),1)</f>
        <v>5</v>
      </c>
      <c r="C334" s="7" t="str">
        <f t="shared" si="644"/>
        <v>1</v>
      </c>
      <c r="D334" s="7" t="str">
        <f t="shared" si="644"/>
        <v>5</v>
      </c>
      <c r="E334" s="7" t="str">
        <f t="shared" si="644"/>
        <v>7</v>
      </c>
      <c r="F334" s="7" t="str">
        <f t="shared" si="644"/>
        <v>8</v>
      </c>
      <c r="G334" s="7" t="str">
        <f t="shared" si="644"/>
        <v>0</v>
      </c>
      <c r="H334" s="7" t="str">
        <f t="shared" si="644"/>
        <v>1</v>
      </c>
      <c r="I334" s="7" t="str">
        <f t="shared" si="644"/>
        <v>3</v>
      </c>
      <c r="J334" s="8" t="str">
        <f t="shared" si="628"/>
        <v>No</v>
      </c>
      <c r="K334" s="3" t="str">
        <f t="shared" si="629"/>
        <v>No</v>
      </c>
      <c r="M334" s="10">
        <f t="shared" si="533"/>
        <v>5</v>
      </c>
      <c r="N334" s="10">
        <f t="shared" si="566"/>
        <v>2</v>
      </c>
      <c r="O334" s="12" t="b">
        <f t="shared" si="633"/>
        <v>0</v>
      </c>
      <c r="P334" s="10" t="str">
        <f t="shared" si="534"/>
        <v>51</v>
      </c>
      <c r="Q334" s="10" t="str">
        <f t="shared" si="535"/>
        <v>57</v>
      </c>
      <c r="R334" s="10" t="str">
        <f t="shared" si="536"/>
        <v>80</v>
      </c>
      <c r="S334" s="10" t="str">
        <f t="shared" si="537"/>
        <v>13</v>
      </c>
      <c r="T334" s="13" t="e">
        <f t="shared" si="538"/>
        <v>#N/A</v>
      </c>
      <c r="U334" s="13">
        <f t="shared" si="539"/>
        <v>0</v>
      </c>
      <c r="V334" s="12" t="b">
        <f t="shared" si="630"/>
        <v>0</v>
      </c>
      <c r="W334" s="10">
        <f t="shared" si="540"/>
        <v>-4</v>
      </c>
      <c r="X334" s="10">
        <f t="shared" si="567"/>
        <v>4</v>
      </c>
      <c r="Y334" s="10">
        <f t="shared" si="568"/>
        <v>2</v>
      </c>
      <c r="Z334" s="10">
        <f t="shared" si="569"/>
        <v>1</v>
      </c>
      <c r="AA334" s="10">
        <f t="shared" si="570"/>
        <v>-8</v>
      </c>
      <c r="AB334" s="10">
        <f t="shared" si="571"/>
        <v>1</v>
      </c>
      <c r="AC334" s="10">
        <f t="shared" si="572"/>
        <v>2</v>
      </c>
      <c r="AD334" s="12" t="b">
        <f t="shared" si="541"/>
        <v>0</v>
      </c>
      <c r="AE334" s="10">
        <f t="shared" si="542"/>
        <v>-4</v>
      </c>
      <c r="AF334" s="10">
        <f t="shared" si="573"/>
        <v>-2</v>
      </c>
      <c r="AG334" s="10">
        <f t="shared" si="574"/>
        <v>-1</v>
      </c>
      <c r="AH334" s="10">
        <f t="shared" si="575"/>
        <v>8</v>
      </c>
      <c r="AI334" s="10">
        <f t="shared" si="576"/>
        <v>-1</v>
      </c>
      <c r="AJ334" s="10">
        <f t="shared" si="577"/>
        <v>-2</v>
      </c>
      <c r="AK334" s="12" t="b">
        <f t="shared" si="543"/>
        <v>0</v>
      </c>
      <c r="AL334" s="10" t="str">
        <f t="shared" si="544"/>
        <v>51</v>
      </c>
      <c r="AM334" s="10" t="str">
        <f t="shared" si="545"/>
        <v>57</v>
      </c>
      <c r="AN334" s="10" t="str">
        <f t="shared" si="546"/>
        <v>80</v>
      </c>
      <c r="AO334" s="10" t="str">
        <f t="shared" si="547"/>
        <v>13</v>
      </c>
      <c r="AP334" s="13">
        <f t="shared" si="578"/>
        <v>6</v>
      </c>
      <c r="AQ334" s="13">
        <f t="shared" si="579"/>
        <v>23</v>
      </c>
      <c r="AR334" s="13">
        <f t="shared" si="548"/>
        <v>-67</v>
      </c>
      <c r="AS334" s="12" t="b">
        <f t="shared" si="549"/>
        <v>0</v>
      </c>
      <c r="AT334" s="10" t="str">
        <f t="shared" si="550"/>
        <v>51</v>
      </c>
      <c r="AU334" s="10" t="str">
        <f t="shared" si="551"/>
        <v>57</v>
      </c>
      <c r="AV334" s="10" t="str">
        <f t="shared" si="552"/>
        <v>80</v>
      </c>
      <c r="AW334" s="10" t="str">
        <f t="shared" si="553"/>
        <v>13</v>
      </c>
      <c r="AX334" s="13">
        <f t="shared" si="554"/>
        <v>-6</v>
      </c>
      <c r="AY334" s="13">
        <f t="shared" si="631"/>
        <v>-23</v>
      </c>
      <c r="AZ334" s="13">
        <f t="shared" si="555"/>
        <v>67</v>
      </c>
      <c r="BA334" s="12" t="b">
        <f t="shared" si="556"/>
        <v>0</v>
      </c>
      <c r="BB334" s="12" t="b">
        <f t="shared" si="580"/>
        <v>0</v>
      </c>
      <c r="BC334" t="b">
        <f>IF(OR((O334,V334,AD334,AK334,AS334,BA334)),TRUE,FALSE)</f>
        <v>0</v>
      </c>
      <c r="BD334" t="str">
        <f t="shared" si="581"/>
        <v>غير جميل</v>
      </c>
      <c r="BE334" t="str">
        <f t="shared" si="634"/>
        <v>غير جميل</v>
      </c>
      <c r="BF334" t="str">
        <f t="shared" si="635"/>
        <v>غير جميل</v>
      </c>
      <c r="BG334" t="str">
        <f t="shared" si="636"/>
        <v>غير جميل</v>
      </c>
      <c r="BH334" t="str">
        <f t="shared" si="637"/>
        <v>غير جميل</v>
      </c>
      <c r="BI334" t="str">
        <f t="shared" si="638"/>
        <v>غير جميل</v>
      </c>
      <c r="BJ334" t="str">
        <f t="shared" si="639"/>
        <v>غير جميل</v>
      </c>
      <c r="BK334" t="str">
        <f t="shared" si="582"/>
        <v>غير جميل</v>
      </c>
    </row>
    <row r="335" spans="1:63" ht="15.75">
      <c r="A335" s="6" t="s">
        <v>313</v>
      </c>
      <c r="B335" s="7" t="str">
        <f t="shared" ref="B335:I335" si="645">MID($A335,COLUMN(A335),1)</f>
        <v>5</v>
      </c>
      <c r="C335" s="7" t="str">
        <f t="shared" si="645"/>
        <v>1</v>
      </c>
      <c r="D335" s="7" t="str">
        <f t="shared" si="645"/>
        <v>5</v>
      </c>
      <c r="E335" s="7" t="str">
        <f t="shared" si="645"/>
        <v>7</v>
      </c>
      <c r="F335" s="7" t="str">
        <f t="shared" si="645"/>
        <v>8</v>
      </c>
      <c r="G335" s="7" t="str">
        <f t="shared" si="645"/>
        <v>0</v>
      </c>
      <c r="H335" s="7" t="str">
        <f t="shared" si="645"/>
        <v>9</v>
      </c>
      <c r="I335" s="7" t="str">
        <f t="shared" si="645"/>
        <v>1</v>
      </c>
      <c r="J335" s="8" t="str">
        <f t="shared" si="628"/>
        <v>No</v>
      </c>
      <c r="K335" s="3" t="str">
        <f t="shared" si="629"/>
        <v>No</v>
      </c>
      <c r="M335" s="10">
        <f t="shared" si="533"/>
        <v>5</v>
      </c>
      <c r="N335" s="10">
        <f t="shared" si="566"/>
        <v>2</v>
      </c>
      <c r="O335" s="12" t="b">
        <f t="shared" si="633"/>
        <v>0</v>
      </c>
      <c r="P335" s="10" t="str">
        <f t="shared" si="534"/>
        <v>51</v>
      </c>
      <c r="Q335" s="10" t="str">
        <f t="shared" si="535"/>
        <v>57</v>
      </c>
      <c r="R335" s="10" t="str">
        <f t="shared" si="536"/>
        <v>80</v>
      </c>
      <c r="S335" s="10" t="str">
        <f t="shared" si="537"/>
        <v>91</v>
      </c>
      <c r="T335" s="13" t="e">
        <f t="shared" si="538"/>
        <v>#N/A</v>
      </c>
      <c r="U335" s="13">
        <f t="shared" si="539"/>
        <v>0</v>
      </c>
      <c r="V335" s="12" t="b">
        <f t="shared" si="630"/>
        <v>0</v>
      </c>
      <c r="W335" s="10">
        <f t="shared" si="540"/>
        <v>-4</v>
      </c>
      <c r="X335" s="10">
        <f t="shared" si="567"/>
        <v>4</v>
      </c>
      <c r="Y335" s="10">
        <f t="shared" si="568"/>
        <v>2</v>
      </c>
      <c r="Z335" s="10">
        <f t="shared" si="569"/>
        <v>1</v>
      </c>
      <c r="AA335" s="10">
        <f t="shared" si="570"/>
        <v>-8</v>
      </c>
      <c r="AB335" s="10">
        <f t="shared" si="571"/>
        <v>9</v>
      </c>
      <c r="AC335" s="10">
        <f t="shared" si="572"/>
        <v>-8</v>
      </c>
      <c r="AD335" s="12" t="b">
        <f t="shared" si="541"/>
        <v>0</v>
      </c>
      <c r="AE335" s="10">
        <f t="shared" si="542"/>
        <v>-4</v>
      </c>
      <c r="AF335" s="10">
        <f t="shared" si="573"/>
        <v>-2</v>
      </c>
      <c r="AG335" s="10">
        <f t="shared" si="574"/>
        <v>-1</v>
      </c>
      <c r="AH335" s="10">
        <f t="shared" si="575"/>
        <v>8</v>
      </c>
      <c r="AI335" s="10">
        <f t="shared" si="576"/>
        <v>-9</v>
      </c>
      <c r="AJ335" s="10">
        <f t="shared" si="577"/>
        <v>8</v>
      </c>
      <c r="AK335" s="12" t="b">
        <f t="shared" si="543"/>
        <v>0</v>
      </c>
      <c r="AL335" s="10" t="str">
        <f t="shared" si="544"/>
        <v>51</v>
      </c>
      <c r="AM335" s="10" t="str">
        <f t="shared" si="545"/>
        <v>57</v>
      </c>
      <c r="AN335" s="10" t="str">
        <f t="shared" si="546"/>
        <v>80</v>
      </c>
      <c r="AO335" s="10" t="str">
        <f t="shared" si="547"/>
        <v>91</v>
      </c>
      <c r="AP335" s="13">
        <f t="shared" si="578"/>
        <v>6</v>
      </c>
      <c r="AQ335" s="13">
        <f t="shared" si="579"/>
        <v>23</v>
      </c>
      <c r="AR335" s="13">
        <f t="shared" si="548"/>
        <v>11</v>
      </c>
      <c r="AS335" s="12" t="b">
        <f t="shared" si="549"/>
        <v>0</v>
      </c>
      <c r="AT335" s="10" t="str">
        <f t="shared" si="550"/>
        <v>51</v>
      </c>
      <c r="AU335" s="10" t="str">
        <f t="shared" si="551"/>
        <v>57</v>
      </c>
      <c r="AV335" s="10" t="str">
        <f t="shared" si="552"/>
        <v>80</v>
      </c>
      <c r="AW335" s="10" t="str">
        <f t="shared" si="553"/>
        <v>91</v>
      </c>
      <c r="AX335" s="13">
        <f t="shared" si="554"/>
        <v>-6</v>
      </c>
      <c r="AY335" s="13">
        <f t="shared" si="631"/>
        <v>-23</v>
      </c>
      <c r="AZ335" s="13">
        <f t="shared" si="555"/>
        <v>-11</v>
      </c>
      <c r="BA335" s="12" t="b">
        <f t="shared" si="556"/>
        <v>0</v>
      </c>
      <c r="BB335" s="12" t="b">
        <f t="shared" si="580"/>
        <v>0</v>
      </c>
      <c r="BC335" t="b">
        <f>IF(OR((O335,V335,AD335,AK335,AS335,BA335)),TRUE,FALSE)</f>
        <v>0</v>
      </c>
      <c r="BD335" t="str">
        <f t="shared" si="581"/>
        <v>غير جميل</v>
      </c>
      <c r="BE335" t="str">
        <f t="shared" si="634"/>
        <v>غير جميل</v>
      </c>
      <c r="BF335" t="str">
        <f t="shared" si="635"/>
        <v>غير جميل</v>
      </c>
      <c r="BG335" t="str">
        <f t="shared" si="636"/>
        <v>غير جميل</v>
      </c>
      <c r="BH335" t="str">
        <f t="shared" si="637"/>
        <v>غير جميل</v>
      </c>
      <c r="BI335" t="str">
        <f t="shared" si="638"/>
        <v>غير جميل</v>
      </c>
      <c r="BJ335" t="str">
        <f t="shared" si="639"/>
        <v>غير جميل</v>
      </c>
      <c r="BK335" t="str">
        <f t="shared" si="582"/>
        <v>غير جميل</v>
      </c>
    </row>
    <row r="336" spans="1:63" ht="15.75">
      <c r="A336" s="6" t="s">
        <v>314</v>
      </c>
      <c r="B336" s="7" t="str">
        <f t="shared" ref="B336:I336" si="646">MID($A336,COLUMN(A336),1)</f>
        <v>5</v>
      </c>
      <c r="C336" s="7" t="str">
        <f t="shared" si="646"/>
        <v>1</v>
      </c>
      <c r="D336" s="7" t="str">
        <f t="shared" si="646"/>
        <v>5</v>
      </c>
      <c r="E336" s="7" t="str">
        <f t="shared" si="646"/>
        <v>7</v>
      </c>
      <c r="F336" s="7" t="str">
        <f t="shared" si="646"/>
        <v>8</v>
      </c>
      <c r="G336" s="7" t="str">
        <f t="shared" si="646"/>
        <v>3</v>
      </c>
      <c r="H336" s="7" t="str">
        <f t="shared" si="646"/>
        <v>5</v>
      </c>
      <c r="I336" s="7" t="str">
        <f t="shared" si="646"/>
        <v>5</v>
      </c>
      <c r="J336" s="8" t="str">
        <f t="shared" si="628"/>
        <v>No</v>
      </c>
      <c r="K336" s="3" t="str">
        <f t="shared" si="629"/>
        <v>No</v>
      </c>
      <c r="M336" s="10">
        <f t="shared" si="533"/>
        <v>5</v>
      </c>
      <c r="N336" s="10">
        <f t="shared" si="566"/>
        <v>4</v>
      </c>
      <c r="O336" s="12" t="b">
        <f t="shared" si="633"/>
        <v>0</v>
      </c>
      <c r="P336" s="10" t="str">
        <f t="shared" si="534"/>
        <v>51</v>
      </c>
      <c r="Q336" s="10" t="str">
        <f t="shared" si="535"/>
        <v>57</v>
      </c>
      <c r="R336" s="10" t="str">
        <f t="shared" si="536"/>
        <v>83</v>
      </c>
      <c r="S336" s="10" t="str">
        <f t="shared" si="537"/>
        <v>55</v>
      </c>
      <c r="T336" s="13" t="e">
        <f t="shared" si="538"/>
        <v>#N/A</v>
      </c>
      <c r="U336" s="13">
        <f t="shared" si="539"/>
        <v>0</v>
      </c>
      <c r="V336" s="12" t="b">
        <f t="shared" si="630"/>
        <v>0</v>
      </c>
      <c r="W336" s="10">
        <f t="shared" si="540"/>
        <v>-4</v>
      </c>
      <c r="X336" s="10">
        <f t="shared" si="567"/>
        <v>4</v>
      </c>
      <c r="Y336" s="10">
        <f t="shared" si="568"/>
        <v>2</v>
      </c>
      <c r="Z336" s="10">
        <f t="shared" si="569"/>
        <v>1</v>
      </c>
      <c r="AA336" s="10">
        <f t="shared" si="570"/>
        <v>-5</v>
      </c>
      <c r="AB336" s="10">
        <f t="shared" si="571"/>
        <v>2</v>
      </c>
      <c r="AC336" s="10">
        <f t="shared" si="572"/>
        <v>0</v>
      </c>
      <c r="AD336" s="12" t="b">
        <f t="shared" si="541"/>
        <v>0</v>
      </c>
      <c r="AE336" s="10">
        <f t="shared" si="542"/>
        <v>-4</v>
      </c>
      <c r="AF336" s="10">
        <f t="shared" si="573"/>
        <v>-2</v>
      </c>
      <c r="AG336" s="10">
        <f t="shared" si="574"/>
        <v>-1</v>
      </c>
      <c r="AH336" s="10">
        <f t="shared" si="575"/>
        <v>5</v>
      </c>
      <c r="AI336" s="10">
        <f t="shared" si="576"/>
        <v>-2</v>
      </c>
      <c r="AJ336" s="10">
        <f t="shared" si="577"/>
        <v>0</v>
      </c>
      <c r="AK336" s="12" t="b">
        <f t="shared" si="543"/>
        <v>0</v>
      </c>
      <c r="AL336" s="10" t="str">
        <f t="shared" si="544"/>
        <v>51</v>
      </c>
      <c r="AM336" s="10" t="str">
        <f t="shared" si="545"/>
        <v>57</v>
      </c>
      <c r="AN336" s="10" t="str">
        <f t="shared" si="546"/>
        <v>83</v>
      </c>
      <c r="AO336" s="10" t="str">
        <f t="shared" si="547"/>
        <v>55</v>
      </c>
      <c r="AP336" s="13">
        <f t="shared" si="578"/>
        <v>6</v>
      </c>
      <c r="AQ336" s="13">
        <f t="shared" si="579"/>
        <v>26</v>
      </c>
      <c r="AR336" s="13">
        <f t="shared" si="548"/>
        <v>-28</v>
      </c>
      <c r="AS336" s="12" t="b">
        <f t="shared" si="549"/>
        <v>0</v>
      </c>
      <c r="AT336" s="10" t="str">
        <f t="shared" si="550"/>
        <v>51</v>
      </c>
      <c r="AU336" s="10" t="str">
        <f t="shared" si="551"/>
        <v>57</v>
      </c>
      <c r="AV336" s="10" t="str">
        <f t="shared" si="552"/>
        <v>83</v>
      </c>
      <c r="AW336" s="10" t="str">
        <f t="shared" si="553"/>
        <v>55</v>
      </c>
      <c r="AX336" s="13">
        <f t="shared" si="554"/>
        <v>-6</v>
      </c>
      <c r="AY336" s="13">
        <f t="shared" si="631"/>
        <v>-26</v>
      </c>
      <c r="AZ336" s="13">
        <f t="shared" si="555"/>
        <v>28</v>
      </c>
      <c r="BA336" s="12" t="b">
        <f t="shared" si="556"/>
        <v>0</v>
      </c>
      <c r="BB336" s="12" t="b">
        <f t="shared" si="580"/>
        <v>0</v>
      </c>
      <c r="BC336" t="b">
        <f>IF(OR((O336,V336,AD336,AK336,AS336,BA336)),TRUE,FALSE)</f>
        <v>0</v>
      </c>
      <c r="BD336" t="str">
        <f t="shared" si="581"/>
        <v>غير جميل</v>
      </c>
      <c r="BE336" t="str">
        <f t="shared" si="634"/>
        <v>غير جميل</v>
      </c>
      <c r="BF336" t="str">
        <f t="shared" si="635"/>
        <v>غير جميل</v>
      </c>
      <c r="BG336" t="str">
        <f t="shared" si="636"/>
        <v>غير جميل</v>
      </c>
      <c r="BH336" t="str">
        <f t="shared" si="637"/>
        <v>غير جميل</v>
      </c>
      <c r="BI336" t="str">
        <f t="shared" si="638"/>
        <v>غير جميل</v>
      </c>
      <c r="BJ336" t="str">
        <f t="shared" si="639"/>
        <v>غير جميل</v>
      </c>
      <c r="BK336" t="str">
        <f t="shared" si="582"/>
        <v>غير جميل</v>
      </c>
    </row>
    <row r="337" spans="1:63" ht="15.75">
      <c r="A337" s="6" t="s">
        <v>315</v>
      </c>
      <c r="B337" s="7" t="str">
        <f t="shared" ref="B337:I337" si="647">MID($A337,COLUMN(A337),1)</f>
        <v>5</v>
      </c>
      <c r="C337" s="7" t="str">
        <f t="shared" si="647"/>
        <v>1</v>
      </c>
      <c r="D337" s="7" t="str">
        <f t="shared" si="647"/>
        <v>5</v>
      </c>
      <c r="E337" s="7" t="str">
        <f t="shared" si="647"/>
        <v>7</v>
      </c>
      <c r="F337" s="7" t="str">
        <f t="shared" si="647"/>
        <v>8</v>
      </c>
      <c r="G337" s="7" t="str">
        <f t="shared" si="647"/>
        <v>6</v>
      </c>
      <c r="H337" s="7" t="str">
        <f t="shared" si="647"/>
        <v>4</v>
      </c>
      <c r="I337" s="7" t="str">
        <f t="shared" si="647"/>
        <v>1</v>
      </c>
      <c r="J337" s="8" t="str">
        <f t="shared" si="628"/>
        <v>No</v>
      </c>
      <c r="K337" s="3" t="str">
        <f t="shared" si="629"/>
        <v>No</v>
      </c>
      <c r="M337" s="10">
        <f t="shared" si="533"/>
        <v>5</v>
      </c>
      <c r="N337" s="10">
        <f t="shared" si="566"/>
        <v>2</v>
      </c>
      <c r="O337" s="12" t="b">
        <f t="shared" si="633"/>
        <v>0</v>
      </c>
      <c r="P337" s="10" t="str">
        <f t="shared" si="534"/>
        <v>51</v>
      </c>
      <c r="Q337" s="10" t="str">
        <f t="shared" si="535"/>
        <v>57</v>
      </c>
      <c r="R337" s="10" t="str">
        <f t="shared" si="536"/>
        <v>86</v>
      </c>
      <c r="S337" s="10" t="str">
        <f t="shared" si="537"/>
        <v>41</v>
      </c>
      <c r="T337" s="13" t="e">
        <f t="shared" si="538"/>
        <v>#N/A</v>
      </c>
      <c r="U337" s="13">
        <f t="shared" si="539"/>
        <v>0</v>
      </c>
      <c r="V337" s="12" t="b">
        <f t="shared" si="630"/>
        <v>0</v>
      </c>
      <c r="W337" s="10">
        <f t="shared" si="540"/>
        <v>-4</v>
      </c>
      <c r="X337" s="10">
        <f t="shared" si="567"/>
        <v>4</v>
      </c>
      <c r="Y337" s="10">
        <f t="shared" si="568"/>
        <v>2</v>
      </c>
      <c r="Z337" s="10">
        <f t="shared" si="569"/>
        <v>1</v>
      </c>
      <c r="AA337" s="10">
        <f t="shared" si="570"/>
        <v>-2</v>
      </c>
      <c r="AB337" s="10">
        <f t="shared" si="571"/>
        <v>-2</v>
      </c>
      <c r="AC337" s="10">
        <f t="shared" si="572"/>
        <v>-3</v>
      </c>
      <c r="AD337" s="12" t="b">
        <f t="shared" si="541"/>
        <v>0</v>
      </c>
      <c r="AE337" s="10">
        <f t="shared" si="542"/>
        <v>-4</v>
      </c>
      <c r="AF337" s="10">
        <f t="shared" si="573"/>
        <v>-2</v>
      </c>
      <c r="AG337" s="10">
        <f t="shared" si="574"/>
        <v>-1</v>
      </c>
      <c r="AH337" s="10">
        <f t="shared" si="575"/>
        <v>2</v>
      </c>
      <c r="AI337" s="10">
        <f t="shared" si="576"/>
        <v>2</v>
      </c>
      <c r="AJ337" s="10">
        <f t="shared" si="577"/>
        <v>3</v>
      </c>
      <c r="AK337" s="12" t="b">
        <f t="shared" si="543"/>
        <v>0</v>
      </c>
      <c r="AL337" s="10" t="str">
        <f t="shared" si="544"/>
        <v>51</v>
      </c>
      <c r="AM337" s="10" t="str">
        <f t="shared" si="545"/>
        <v>57</v>
      </c>
      <c r="AN337" s="10" t="str">
        <f t="shared" si="546"/>
        <v>86</v>
      </c>
      <c r="AO337" s="10" t="str">
        <f t="shared" si="547"/>
        <v>41</v>
      </c>
      <c r="AP337" s="13">
        <f t="shared" si="578"/>
        <v>6</v>
      </c>
      <c r="AQ337" s="13">
        <f t="shared" si="579"/>
        <v>29</v>
      </c>
      <c r="AR337" s="13">
        <f t="shared" si="548"/>
        <v>-45</v>
      </c>
      <c r="AS337" s="12" t="b">
        <f t="shared" si="549"/>
        <v>0</v>
      </c>
      <c r="AT337" s="10" t="str">
        <f t="shared" si="550"/>
        <v>51</v>
      </c>
      <c r="AU337" s="10" t="str">
        <f t="shared" si="551"/>
        <v>57</v>
      </c>
      <c r="AV337" s="10" t="str">
        <f t="shared" si="552"/>
        <v>86</v>
      </c>
      <c r="AW337" s="10" t="str">
        <f t="shared" si="553"/>
        <v>41</v>
      </c>
      <c r="AX337" s="13">
        <f t="shared" si="554"/>
        <v>-6</v>
      </c>
      <c r="AY337" s="13">
        <f t="shared" si="631"/>
        <v>-29</v>
      </c>
      <c r="AZ337" s="13">
        <f t="shared" si="555"/>
        <v>45</v>
      </c>
      <c r="BA337" s="12" t="b">
        <f t="shared" si="556"/>
        <v>0</v>
      </c>
      <c r="BB337" s="12" t="b">
        <f t="shared" si="580"/>
        <v>0</v>
      </c>
      <c r="BC337" t="b">
        <f>IF(OR((O337,V337,AD337,AK337,AS337,BA337)),TRUE,FALSE)</f>
        <v>0</v>
      </c>
      <c r="BD337" t="str">
        <f t="shared" si="581"/>
        <v>غير جميل</v>
      </c>
      <c r="BE337" t="str">
        <f t="shared" si="634"/>
        <v>غير جميل</v>
      </c>
      <c r="BF337" t="str">
        <f t="shared" si="635"/>
        <v>غير جميل</v>
      </c>
      <c r="BG337" t="str">
        <f t="shared" si="636"/>
        <v>غير جميل</v>
      </c>
      <c r="BH337" t="str">
        <f t="shared" si="637"/>
        <v>غير جميل</v>
      </c>
      <c r="BI337" t="str">
        <f t="shared" si="638"/>
        <v>غير جميل</v>
      </c>
      <c r="BJ337" t="str">
        <f t="shared" si="639"/>
        <v>غير جميل</v>
      </c>
      <c r="BK337" t="str">
        <f t="shared" si="582"/>
        <v>غير جميل</v>
      </c>
    </row>
    <row r="338" spans="1:63" ht="15.75">
      <c r="A338" s="6" t="s">
        <v>316</v>
      </c>
      <c r="B338" s="7" t="str">
        <f t="shared" ref="B338:I338" si="648">MID($A338,COLUMN(A338),1)</f>
        <v>5</v>
      </c>
      <c r="C338" s="7" t="str">
        <f t="shared" si="648"/>
        <v>1</v>
      </c>
      <c r="D338" s="7" t="str">
        <f t="shared" si="648"/>
        <v>5</v>
      </c>
      <c r="E338" s="7" t="str">
        <f t="shared" si="648"/>
        <v>7</v>
      </c>
      <c r="F338" s="7" t="str">
        <f t="shared" si="648"/>
        <v>8</v>
      </c>
      <c r="G338" s="7" t="str">
        <f t="shared" si="648"/>
        <v>9</v>
      </c>
      <c r="H338" s="7" t="str">
        <f t="shared" si="648"/>
        <v>1</v>
      </c>
      <c r="I338" s="7" t="str">
        <f t="shared" si="648"/>
        <v>9</v>
      </c>
      <c r="J338" s="8" t="str">
        <f t="shared" si="628"/>
        <v>No</v>
      </c>
      <c r="K338" s="3" t="str">
        <f t="shared" si="629"/>
        <v>No</v>
      </c>
      <c r="M338" s="10">
        <f t="shared" ref="M338:M401" si="649">MODE(--(B338:I338))</f>
        <v>5</v>
      </c>
      <c r="N338" s="10">
        <f t="shared" si="566"/>
        <v>2</v>
      </c>
      <c r="O338" s="12" t="b">
        <f t="shared" si="633"/>
        <v>0</v>
      </c>
      <c r="P338" s="10" t="str">
        <f t="shared" ref="P338:P401" si="650">B338&amp;C338</f>
        <v>51</v>
      </c>
      <c r="Q338" s="10" t="str">
        <f t="shared" ref="Q338:Q401" si="651">D338&amp;E338</f>
        <v>57</v>
      </c>
      <c r="R338" s="10" t="str">
        <f t="shared" ref="R338:R401" si="652">F338&amp;G338</f>
        <v>89</v>
      </c>
      <c r="S338" s="10" t="str">
        <f t="shared" ref="S338:S401" si="653">H338&amp;I338</f>
        <v>19</v>
      </c>
      <c r="T338" s="13" t="e">
        <f t="shared" ref="T338:T401" si="654">MODE(--(P338:S338))</f>
        <v>#N/A</v>
      </c>
      <c r="U338" s="13">
        <f t="shared" ref="U338:U401" si="655">COUNTIF(P338:S338,T338)</f>
        <v>0</v>
      </c>
      <c r="V338" s="12" t="b">
        <f t="shared" si="630"/>
        <v>0</v>
      </c>
      <c r="W338" s="10">
        <f t="shared" ref="W338:W401" si="656">C338-B338</f>
        <v>-4</v>
      </c>
      <c r="X338" s="10">
        <f t="shared" si="567"/>
        <v>4</v>
      </c>
      <c r="Y338" s="10">
        <f t="shared" si="568"/>
        <v>2</v>
      </c>
      <c r="Z338" s="10">
        <f t="shared" si="569"/>
        <v>1</v>
      </c>
      <c r="AA338" s="10">
        <f t="shared" si="570"/>
        <v>1</v>
      </c>
      <c r="AB338" s="10">
        <f t="shared" si="571"/>
        <v>-8</v>
      </c>
      <c r="AC338" s="10">
        <f t="shared" si="572"/>
        <v>8</v>
      </c>
      <c r="AD338" s="12" t="b">
        <f t="shared" ref="AD338:AD401" si="657">IF(AND(AND((AC338=AB338),(AB338=AA338),(AA338=Z338),(Z338=Y338),(Y338=X338),(X338=W338)),AC338&lt;0),TRUE,FALSE)</f>
        <v>0</v>
      </c>
      <c r="AE338" s="10">
        <f t="shared" ref="AE338:AE401" si="658">C338-D338</f>
        <v>-4</v>
      </c>
      <c r="AF338" s="10">
        <f t="shared" si="573"/>
        <v>-2</v>
      </c>
      <c r="AG338" s="10">
        <f t="shared" si="574"/>
        <v>-1</v>
      </c>
      <c r="AH338" s="10">
        <f t="shared" si="575"/>
        <v>-1</v>
      </c>
      <c r="AI338" s="10">
        <f t="shared" si="576"/>
        <v>8</v>
      </c>
      <c r="AJ338" s="10">
        <f t="shared" si="577"/>
        <v>-8</v>
      </c>
      <c r="AK338" s="12" t="b">
        <f t="shared" ref="AK338:AK401" si="659">IF(AND(AND((AJ338=AI338),(AI338=AH338),(AH338=AG338),(AG338=AF338),(AF338=AE338)),AJ338&lt;0),TRUE,FALSE)</f>
        <v>0</v>
      </c>
      <c r="AL338" s="10" t="str">
        <f t="shared" ref="AL338:AL401" si="660">B338&amp;C338</f>
        <v>51</v>
      </c>
      <c r="AM338" s="10" t="str">
        <f t="shared" ref="AM338:AM401" si="661">D338&amp;E338</f>
        <v>57</v>
      </c>
      <c r="AN338" s="10" t="str">
        <f t="shared" ref="AN338:AN401" si="662">F338&amp;G338</f>
        <v>89</v>
      </c>
      <c r="AO338" s="10" t="str">
        <f t="shared" ref="AO338:AO401" si="663">H338&amp;I338</f>
        <v>19</v>
      </c>
      <c r="AP338" s="13">
        <f t="shared" si="578"/>
        <v>6</v>
      </c>
      <c r="AQ338" s="13">
        <f t="shared" si="579"/>
        <v>32</v>
      </c>
      <c r="AR338" s="13">
        <f t="shared" ref="AR338:AR401" si="664">AO338-AN338</f>
        <v>-70</v>
      </c>
      <c r="AS338" s="12" t="b">
        <f t="shared" ref="AS338:AS401" si="665">IF(AND(AND((AR338=AQ338),(AQ338=AP338)),AR338&lt;0),TRUE,FALSE)</f>
        <v>0</v>
      </c>
      <c r="AT338" s="10" t="str">
        <f t="shared" ref="AT338:AT401" si="666">B338&amp;C338</f>
        <v>51</v>
      </c>
      <c r="AU338" s="10" t="str">
        <f t="shared" ref="AU338:AU401" si="667">D338&amp;E338</f>
        <v>57</v>
      </c>
      <c r="AV338" s="10" t="str">
        <f t="shared" ref="AV338:AV401" si="668">F338&amp;G338</f>
        <v>89</v>
      </c>
      <c r="AW338" s="10" t="str">
        <f t="shared" ref="AW338:AW401" si="669">H338&amp;I338</f>
        <v>19</v>
      </c>
      <c r="AX338" s="13">
        <f t="shared" ref="AX338:AX401" si="670">AT338-AU338</f>
        <v>-6</v>
      </c>
      <c r="AY338" s="13">
        <f t="shared" si="631"/>
        <v>-32</v>
      </c>
      <c r="AZ338" s="13">
        <f t="shared" ref="AZ338:AZ401" si="671">AV338-AW338</f>
        <v>70</v>
      </c>
      <c r="BA338" s="12" t="b">
        <f t="shared" ref="BA338:BA401" si="672">IF(AND(AND((AZ338=AY338),(AY338=AX338)),AZ338&lt;0),TRUE,FALSE)</f>
        <v>0</v>
      </c>
      <c r="BB338" s="12" t="b">
        <f t="shared" si="580"/>
        <v>0</v>
      </c>
      <c r="BC338" t="b">
        <f>IF(OR((O338,V338,AD338,AK338,AS338,BA338)),TRUE,FALSE)</f>
        <v>0</v>
      </c>
      <c r="BD338" t="str">
        <f t="shared" si="581"/>
        <v>غير جميل</v>
      </c>
      <c r="BE338" t="str">
        <f t="shared" si="634"/>
        <v>غير جميل</v>
      </c>
      <c r="BF338" t="str">
        <f t="shared" si="635"/>
        <v>غير جميل</v>
      </c>
      <c r="BG338" t="str">
        <f t="shared" si="636"/>
        <v>غير جميل</v>
      </c>
      <c r="BH338" t="str">
        <f t="shared" si="637"/>
        <v>غير جميل</v>
      </c>
      <c r="BI338" t="str">
        <f t="shared" si="638"/>
        <v>غير جميل</v>
      </c>
      <c r="BJ338" t="str">
        <f t="shared" si="639"/>
        <v>غير جميل</v>
      </c>
      <c r="BK338" t="str">
        <f t="shared" si="582"/>
        <v>غير جميل</v>
      </c>
    </row>
    <row r="339" spans="1:63" ht="15.75">
      <c r="A339" s="6" t="s">
        <v>317</v>
      </c>
      <c r="B339" s="7" t="str">
        <f t="shared" ref="B339:I339" si="673">MID($A339,COLUMN(A339),1)</f>
        <v>5</v>
      </c>
      <c r="C339" s="7" t="str">
        <f t="shared" si="673"/>
        <v>1</v>
      </c>
      <c r="D339" s="7" t="str">
        <f t="shared" si="673"/>
        <v>5</v>
      </c>
      <c r="E339" s="7" t="str">
        <f t="shared" si="673"/>
        <v>7</v>
      </c>
      <c r="F339" s="7" t="str">
        <f t="shared" si="673"/>
        <v>8</v>
      </c>
      <c r="G339" s="7" t="str">
        <f t="shared" si="673"/>
        <v>9</v>
      </c>
      <c r="H339" s="7" t="str">
        <f t="shared" si="673"/>
        <v>3</v>
      </c>
      <c r="I339" s="7" t="str">
        <f t="shared" si="673"/>
        <v>1</v>
      </c>
      <c r="J339" s="8" t="str">
        <f t="shared" si="628"/>
        <v>No</v>
      </c>
      <c r="K339" s="3" t="str">
        <f t="shared" si="629"/>
        <v>No</v>
      </c>
      <c r="M339" s="10">
        <f t="shared" si="649"/>
        <v>5</v>
      </c>
      <c r="N339" s="10">
        <f t="shared" si="566"/>
        <v>2</v>
      </c>
      <c r="O339" s="12" t="b">
        <f t="shared" si="633"/>
        <v>0</v>
      </c>
      <c r="P339" s="10" t="str">
        <f t="shared" si="650"/>
        <v>51</v>
      </c>
      <c r="Q339" s="10" t="str">
        <f t="shared" si="651"/>
        <v>57</v>
      </c>
      <c r="R339" s="10" t="str">
        <f t="shared" si="652"/>
        <v>89</v>
      </c>
      <c r="S339" s="10" t="str">
        <f t="shared" si="653"/>
        <v>31</v>
      </c>
      <c r="T339" s="13" t="e">
        <f t="shared" si="654"/>
        <v>#N/A</v>
      </c>
      <c r="U339" s="13">
        <f t="shared" si="655"/>
        <v>0</v>
      </c>
      <c r="V339" s="12" t="b">
        <f t="shared" si="630"/>
        <v>0</v>
      </c>
      <c r="W339" s="10">
        <f t="shared" si="656"/>
        <v>-4</v>
      </c>
      <c r="X339" s="10">
        <f t="shared" si="567"/>
        <v>4</v>
      </c>
      <c r="Y339" s="10">
        <f t="shared" si="568"/>
        <v>2</v>
      </c>
      <c r="Z339" s="10">
        <f t="shared" si="569"/>
        <v>1</v>
      </c>
      <c r="AA339" s="10">
        <f t="shared" si="570"/>
        <v>1</v>
      </c>
      <c r="AB339" s="10">
        <f t="shared" si="571"/>
        <v>-6</v>
      </c>
      <c r="AC339" s="10">
        <f t="shared" si="572"/>
        <v>-2</v>
      </c>
      <c r="AD339" s="12" t="b">
        <f t="shared" si="657"/>
        <v>0</v>
      </c>
      <c r="AE339" s="10">
        <f t="shared" si="658"/>
        <v>-4</v>
      </c>
      <c r="AF339" s="10">
        <f t="shared" si="573"/>
        <v>-2</v>
      </c>
      <c r="AG339" s="10">
        <f t="shared" si="574"/>
        <v>-1</v>
      </c>
      <c r="AH339" s="10">
        <f t="shared" si="575"/>
        <v>-1</v>
      </c>
      <c r="AI339" s="10">
        <f t="shared" si="576"/>
        <v>6</v>
      </c>
      <c r="AJ339" s="10">
        <f t="shared" si="577"/>
        <v>2</v>
      </c>
      <c r="AK339" s="12" t="b">
        <f t="shared" si="659"/>
        <v>0</v>
      </c>
      <c r="AL339" s="10" t="str">
        <f t="shared" si="660"/>
        <v>51</v>
      </c>
      <c r="AM339" s="10" t="str">
        <f t="shared" si="661"/>
        <v>57</v>
      </c>
      <c r="AN339" s="10" t="str">
        <f t="shared" si="662"/>
        <v>89</v>
      </c>
      <c r="AO339" s="10" t="str">
        <f t="shared" si="663"/>
        <v>31</v>
      </c>
      <c r="AP339" s="13">
        <f t="shared" si="578"/>
        <v>6</v>
      </c>
      <c r="AQ339" s="13">
        <f t="shared" si="579"/>
        <v>32</v>
      </c>
      <c r="AR339" s="13">
        <f t="shared" si="664"/>
        <v>-58</v>
      </c>
      <c r="AS339" s="12" t="b">
        <f t="shared" si="665"/>
        <v>0</v>
      </c>
      <c r="AT339" s="10" t="str">
        <f t="shared" si="666"/>
        <v>51</v>
      </c>
      <c r="AU339" s="10" t="str">
        <f t="shared" si="667"/>
        <v>57</v>
      </c>
      <c r="AV339" s="10" t="str">
        <f t="shared" si="668"/>
        <v>89</v>
      </c>
      <c r="AW339" s="10" t="str">
        <f t="shared" si="669"/>
        <v>31</v>
      </c>
      <c r="AX339" s="13">
        <f t="shared" si="670"/>
        <v>-6</v>
      </c>
      <c r="AY339" s="13">
        <f t="shared" si="631"/>
        <v>-32</v>
      </c>
      <c r="AZ339" s="13">
        <f t="shared" si="671"/>
        <v>58</v>
      </c>
      <c r="BA339" s="12" t="b">
        <f t="shared" si="672"/>
        <v>0</v>
      </c>
      <c r="BB339" s="12" t="b">
        <f t="shared" si="580"/>
        <v>0</v>
      </c>
      <c r="BC339" t="b">
        <f>IF(OR((O339,V339,AD339,AK339,AS339,BA339)),TRUE,FALSE)</f>
        <v>0</v>
      </c>
      <c r="BD339" t="str">
        <f t="shared" si="581"/>
        <v>غير جميل</v>
      </c>
      <c r="BE339" t="str">
        <f t="shared" si="634"/>
        <v>غير جميل</v>
      </c>
      <c r="BF339" t="str">
        <f t="shared" si="635"/>
        <v>غير جميل</v>
      </c>
      <c r="BG339" t="str">
        <f t="shared" si="636"/>
        <v>غير جميل</v>
      </c>
      <c r="BH339" t="str">
        <f t="shared" si="637"/>
        <v>غير جميل</v>
      </c>
      <c r="BI339" t="str">
        <f t="shared" si="638"/>
        <v>غير جميل</v>
      </c>
      <c r="BJ339" t="str">
        <f t="shared" si="639"/>
        <v>غير جميل</v>
      </c>
      <c r="BK339" t="str">
        <f t="shared" si="582"/>
        <v>غير جميل</v>
      </c>
    </row>
    <row r="340" spans="1:63" ht="15.75">
      <c r="A340" s="6" t="s">
        <v>318</v>
      </c>
      <c r="B340" s="7" t="str">
        <f t="shared" ref="B340:I340" si="674">MID($A340,COLUMN(A340),1)</f>
        <v>5</v>
      </c>
      <c r="C340" s="7" t="str">
        <f t="shared" si="674"/>
        <v>1</v>
      </c>
      <c r="D340" s="7" t="str">
        <f t="shared" si="674"/>
        <v>5</v>
      </c>
      <c r="E340" s="7" t="str">
        <f t="shared" si="674"/>
        <v>7</v>
      </c>
      <c r="F340" s="7" t="str">
        <f t="shared" si="674"/>
        <v>9</v>
      </c>
      <c r="G340" s="7" t="str">
        <f t="shared" si="674"/>
        <v>3</v>
      </c>
      <c r="H340" s="7" t="str">
        <f t="shared" si="674"/>
        <v>3</v>
      </c>
      <c r="I340" s="7" t="str">
        <f t="shared" si="674"/>
        <v>4</v>
      </c>
      <c r="J340" s="8" t="str">
        <f t="shared" si="628"/>
        <v>No</v>
      </c>
      <c r="K340" s="3" t="str">
        <f t="shared" si="629"/>
        <v>No</v>
      </c>
      <c r="M340" s="10">
        <f t="shared" si="649"/>
        <v>5</v>
      </c>
      <c r="N340" s="10">
        <f t="shared" si="566"/>
        <v>2</v>
      </c>
      <c r="O340" s="12" t="b">
        <f t="shared" si="633"/>
        <v>0</v>
      </c>
      <c r="P340" s="10" t="str">
        <f t="shared" si="650"/>
        <v>51</v>
      </c>
      <c r="Q340" s="10" t="str">
        <f t="shared" si="651"/>
        <v>57</v>
      </c>
      <c r="R340" s="10" t="str">
        <f t="shared" si="652"/>
        <v>93</v>
      </c>
      <c r="S340" s="10" t="str">
        <f t="shared" si="653"/>
        <v>34</v>
      </c>
      <c r="T340" s="13" t="e">
        <f t="shared" si="654"/>
        <v>#N/A</v>
      </c>
      <c r="U340" s="13">
        <f t="shared" si="655"/>
        <v>0</v>
      </c>
      <c r="V340" s="12" t="b">
        <f t="shared" si="630"/>
        <v>0</v>
      </c>
      <c r="W340" s="10">
        <f t="shared" si="656"/>
        <v>-4</v>
      </c>
      <c r="X340" s="10">
        <f t="shared" si="567"/>
        <v>4</v>
      </c>
      <c r="Y340" s="10">
        <f t="shared" si="568"/>
        <v>2</v>
      </c>
      <c r="Z340" s="10">
        <f t="shared" si="569"/>
        <v>2</v>
      </c>
      <c r="AA340" s="10">
        <f t="shared" si="570"/>
        <v>-6</v>
      </c>
      <c r="AB340" s="10">
        <f t="shared" si="571"/>
        <v>0</v>
      </c>
      <c r="AC340" s="10">
        <f t="shared" si="572"/>
        <v>1</v>
      </c>
      <c r="AD340" s="12" t="b">
        <f t="shared" si="657"/>
        <v>0</v>
      </c>
      <c r="AE340" s="10">
        <f t="shared" si="658"/>
        <v>-4</v>
      </c>
      <c r="AF340" s="10">
        <f t="shared" si="573"/>
        <v>-2</v>
      </c>
      <c r="AG340" s="10">
        <f t="shared" si="574"/>
        <v>-2</v>
      </c>
      <c r="AH340" s="10">
        <f t="shared" si="575"/>
        <v>6</v>
      </c>
      <c r="AI340" s="10">
        <f t="shared" si="576"/>
        <v>0</v>
      </c>
      <c r="AJ340" s="10">
        <f t="shared" si="577"/>
        <v>-1</v>
      </c>
      <c r="AK340" s="12" t="b">
        <f t="shared" si="659"/>
        <v>0</v>
      </c>
      <c r="AL340" s="10" t="str">
        <f t="shared" si="660"/>
        <v>51</v>
      </c>
      <c r="AM340" s="10" t="str">
        <f t="shared" si="661"/>
        <v>57</v>
      </c>
      <c r="AN340" s="10" t="str">
        <f t="shared" si="662"/>
        <v>93</v>
      </c>
      <c r="AO340" s="10" t="str">
        <f t="shared" si="663"/>
        <v>34</v>
      </c>
      <c r="AP340" s="13">
        <f t="shared" si="578"/>
        <v>6</v>
      </c>
      <c r="AQ340" s="13">
        <f t="shared" si="579"/>
        <v>36</v>
      </c>
      <c r="AR340" s="13">
        <f t="shared" si="664"/>
        <v>-59</v>
      </c>
      <c r="AS340" s="12" t="b">
        <f t="shared" si="665"/>
        <v>0</v>
      </c>
      <c r="AT340" s="10" t="str">
        <f t="shared" si="666"/>
        <v>51</v>
      </c>
      <c r="AU340" s="10" t="str">
        <f t="shared" si="667"/>
        <v>57</v>
      </c>
      <c r="AV340" s="10" t="str">
        <f t="shared" si="668"/>
        <v>93</v>
      </c>
      <c r="AW340" s="10" t="str">
        <f t="shared" si="669"/>
        <v>34</v>
      </c>
      <c r="AX340" s="13">
        <f t="shared" si="670"/>
        <v>-6</v>
      </c>
      <c r="AY340" s="13">
        <f t="shared" si="631"/>
        <v>-36</v>
      </c>
      <c r="AZ340" s="13">
        <f t="shared" si="671"/>
        <v>59</v>
      </c>
      <c r="BA340" s="12" t="b">
        <f t="shared" si="672"/>
        <v>0</v>
      </c>
      <c r="BB340" s="12" t="b">
        <f t="shared" si="580"/>
        <v>0</v>
      </c>
      <c r="BC340" t="b">
        <f>IF(OR((O340,V340,AD340,AK340,AS340,BA340)),TRUE,FALSE)</f>
        <v>0</v>
      </c>
      <c r="BD340" t="str">
        <f t="shared" si="581"/>
        <v>غير جميل</v>
      </c>
      <c r="BE340" t="str">
        <f t="shared" si="634"/>
        <v>غير جميل</v>
      </c>
      <c r="BF340" t="str">
        <f t="shared" si="635"/>
        <v>غير جميل</v>
      </c>
      <c r="BG340" t="str">
        <f t="shared" si="636"/>
        <v>غير جميل</v>
      </c>
      <c r="BH340" t="str">
        <f t="shared" si="637"/>
        <v>غير جميل</v>
      </c>
      <c r="BI340" t="str">
        <f t="shared" si="638"/>
        <v>غير جميل</v>
      </c>
      <c r="BJ340" t="str">
        <f t="shared" si="639"/>
        <v>غير جميل</v>
      </c>
      <c r="BK340" t="str">
        <f t="shared" si="582"/>
        <v>غير جميل</v>
      </c>
    </row>
    <row r="341" spans="1:63" ht="15.75">
      <c r="A341" s="6" t="s">
        <v>319</v>
      </c>
      <c r="B341" s="7" t="str">
        <f t="shared" ref="B341:I341" si="675">MID($A341,COLUMN(A341),1)</f>
        <v>5</v>
      </c>
      <c r="C341" s="7" t="str">
        <f t="shared" si="675"/>
        <v>1</v>
      </c>
      <c r="D341" s="7" t="str">
        <f t="shared" si="675"/>
        <v>5</v>
      </c>
      <c r="E341" s="7" t="str">
        <f t="shared" si="675"/>
        <v>7</v>
      </c>
      <c r="F341" s="7" t="str">
        <f t="shared" si="675"/>
        <v>9</v>
      </c>
      <c r="G341" s="7" t="str">
        <f t="shared" si="675"/>
        <v>5</v>
      </c>
      <c r="H341" s="7" t="str">
        <f t="shared" si="675"/>
        <v>5</v>
      </c>
      <c r="I341" s="7" t="str">
        <f t="shared" si="675"/>
        <v>2</v>
      </c>
      <c r="J341" s="8" t="str">
        <f t="shared" si="628"/>
        <v>No</v>
      </c>
      <c r="K341" s="3" t="str">
        <f t="shared" si="629"/>
        <v>No</v>
      </c>
      <c r="M341" s="10">
        <f t="shared" si="649"/>
        <v>5</v>
      </c>
      <c r="N341" s="10">
        <f t="shared" si="566"/>
        <v>4</v>
      </c>
      <c r="O341" s="12" t="b">
        <f t="shared" si="633"/>
        <v>0</v>
      </c>
      <c r="P341" s="10" t="str">
        <f t="shared" si="650"/>
        <v>51</v>
      </c>
      <c r="Q341" s="10" t="str">
        <f t="shared" si="651"/>
        <v>57</v>
      </c>
      <c r="R341" s="10" t="str">
        <f t="shared" si="652"/>
        <v>95</v>
      </c>
      <c r="S341" s="10" t="str">
        <f t="shared" si="653"/>
        <v>52</v>
      </c>
      <c r="T341" s="13" t="e">
        <f t="shared" si="654"/>
        <v>#N/A</v>
      </c>
      <c r="U341" s="13">
        <f t="shared" si="655"/>
        <v>0</v>
      </c>
      <c r="V341" s="12" t="b">
        <f t="shared" si="630"/>
        <v>0</v>
      </c>
      <c r="W341" s="10">
        <f t="shared" si="656"/>
        <v>-4</v>
      </c>
      <c r="X341" s="10">
        <f t="shared" si="567"/>
        <v>4</v>
      </c>
      <c r="Y341" s="10">
        <f t="shared" si="568"/>
        <v>2</v>
      </c>
      <c r="Z341" s="10">
        <f t="shared" si="569"/>
        <v>2</v>
      </c>
      <c r="AA341" s="10">
        <f t="shared" si="570"/>
        <v>-4</v>
      </c>
      <c r="AB341" s="10">
        <f t="shared" si="571"/>
        <v>0</v>
      </c>
      <c r="AC341" s="10">
        <f t="shared" si="572"/>
        <v>-3</v>
      </c>
      <c r="AD341" s="12" t="b">
        <f t="shared" si="657"/>
        <v>0</v>
      </c>
      <c r="AE341" s="10">
        <f t="shared" si="658"/>
        <v>-4</v>
      </c>
      <c r="AF341" s="10">
        <f t="shared" si="573"/>
        <v>-2</v>
      </c>
      <c r="AG341" s="10">
        <f t="shared" si="574"/>
        <v>-2</v>
      </c>
      <c r="AH341" s="10">
        <f t="shared" si="575"/>
        <v>4</v>
      </c>
      <c r="AI341" s="10">
        <f t="shared" si="576"/>
        <v>0</v>
      </c>
      <c r="AJ341" s="10">
        <f t="shared" si="577"/>
        <v>3</v>
      </c>
      <c r="AK341" s="12" t="b">
        <f t="shared" si="659"/>
        <v>0</v>
      </c>
      <c r="AL341" s="10" t="str">
        <f t="shared" si="660"/>
        <v>51</v>
      </c>
      <c r="AM341" s="10" t="str">
        <f t="shared" si="661"/>
        <v>57</v>
      </c>
      <c r="AN341" s="10" t="str">
        <f t="shared" si="662"/>
        <v>95</v>
      </c>
      <c r="AO341" s="10" t="str">
        <f t="shared" si="663"/>
        <v>52</v>
      </c>
      <c r="AP341" s="13">
        <f t="shared" si="578"/>
        <v>6</v>
      </c>
      <c r="AQ341" s="13">
        <f t="shared" si="579"/>
        <v>38</v>
      </c>
      <c r="AR341" s="13">
        <f t="shared" si="664"/>
        <v>-43</v>
      </c>
      <c r="AS341" s="12" t="b">
        <f t="shared" si="665"/>
        <v>0</v>
      </c>
      <c r="AT341" s="10" t="str">
        <f t="shared" si="666"/>
        <v>51</v>
      </c>
      <c r="AU341" s="10" t="str">
        <f t="shared" si="667"/>
        <v>57</v>
      </c>
      <c r="AV341" s="10" t="str">
        <f t="shared" si="668"/>
        <v>95</v>
      </c>
      <c r="AW341" s="10" t="str">
        <f t="shared" si="669"/>
        <v>52</v>
      </c>
      <c r="AX341" s="13">
        <f t="shared" si="670"/>
        <v>-6</v>
      </c>
      <c r="AY341" s="13">
        <f t="shared" si="631"/>
        <v>-38</v>
      </c>
      <c r="AZ341" s="13">
        <f t="shared" si="671"/>
        <v>43</v>
      </c>
      <c r="BA341" s="12" t="b">
        <f t="shared" si="672"/>
        <v>0</v>
      </c>
      <c r="BB341" s="12" t="b">
        <f t="shared" si="580"/>
        <v>0</v>
      </c>
      <c r="BC341" t="b">
        <f>IF(OR((O341,V341,AD341,AK341,AS341,BA341)),TRUE,FALSE)</f>
        <v>0</v>
      </c>
      <c r="BD341" t="str">
        <f t="shared" si="581"/>
        <v>غير جميل</v>
      </c>
      <c r="BE341" t="str">
        <f t="shared" si="634"/>
        <v>غير جميل</v>
      </c>
      <c r="BF341" t="str">
        <f t="shared" si="635"/>
        <v>غير جميل</v>
      </c>
      <c r="BG341" t="str">
        <f t="shared" si="636"/>
        <v>غير جميل</v>
      </c>
      <c r="BH341" t="str">
        <f t="shared" si="637"/>
        <v>غير جميل</v>
      </c>
      <c r="BI341" t="str">
        <f t="shared" si="638"/>
        <v>غير جميل</v>
      </c>
      <c r="BJ341" t="str">
        <f t="shared" si="639"/>
        <v>غير جميل</v>
      </c>
      <c r="BK341" t="str">
        <f t="shared" si="582"/>
        <v>غير جميل</v>
      </c>
    </row>
    <row r="342" spans="1:63" ht="15.75">
      <c r="A342" s="6" t="s">
        <v>320</v>
      </c>
      <c r="B342" s="7" t="str">
        <f t="shared" ref="B342:I342" si="676">MID($A342,COLUMN(A342),1)</f>
        <v>5</v>
      </c>
      <c r="C342" s="7" t="str">
        <f t="shared" si="676"/>
        <v>1</v>
      </c>
      <c r="D342" s="7" t="str">
        <f t="shared" si="676"/>
        <v>5</v>
      </c>
      <c r="E342" s="7" t="str">
        <f t="shared" si="676"/>
        <v>8</v>
      </c>
      <c r="F342" s="7" t="str">
        <f t="shared" si="676"/>
        <v>0</v>
      </c>
      <c r="G342" s="7" t="str">
        <f t="shared" si="676"/>
        <v>0</v>
      </c>
      <c r="H342" s="7" t="str">
        <f t="shared" si="676"/>
        <v>7</v>
      </c>
      <c r="I342" s="7" t="str">
        <f t="shared" si="676"/>
        <v>2</v>
      </c>
      <c r="J342" s="8" t="str">
        <f t="shared" si="628"/>
        <v>No</v>
      </c>
      <c r="K342" s="3" t="str">
        <f t="shared" si="629"/>
        <v>No</v>
      </c>
      <c r="M342" s="10">
        <f t="shared" si="649"/>
        <v>5</v>
      </c>
      <c r="N342" s="10">
        <f t="shared" si="566"/>
        <v>2</v>
      </c>
      <c r="O342" s="12" t="b">
        <f t="shared" si="633"/>
        <v>0</v>
      </c>
      <c r="P342" s="10" t="str">
        <f t="shared" si="650"/>
        <v>51</v>
      </c>
      <c r="Q342" s="10" t="str">
        <f t="shared" si="651"/>
        <v>58</v>
      </c>
      <c r="R342" s="10" t="str">
        <f t="shared" si="652"/>
        <v>00</v>
      </c>
      <c r="S342" s="10" t="str">
        <f t="shared" si="653"/>
        <v>72</v>
      </c>
      <c r="T342" s="13" t="e">
        <f t="shared" si="654"/>
        <v>#N/A</v>
      </c>
      <c r="U342" s="13">
        <f t="shared" si="655"/>
        <v>0</v>
      </c>
      <c r="V342" s="12" t="b">
        <f t="shared" si="630"/>
        <v>0</v>
      </c>
      <c r="W342" s="10">
        <f t="shared" si="656"/>
        <v>-4</v>
      </c>
      <c r="X342" s="10">
        <f t="shared" si="567"/>
        <v>4</v>
      </c>
      <c r="Y342" s="10">
        <f t="shared" si="568"/>
        <v>3</v>
      </c>
      <c r="Z342" s="10">
        <f t="shared" si="569"/>
        <v>-8</v>
      </c>
      <c r="AA342" s="10">
        <f t="shared" si="570"/>
        <v>0</v>
      </c>
      <c r="AB342" s="10">
        <f t="shared" si="571"/>
        <v>7</v>
      </c>
      <c r="AC342" s="10">
        <f t="shared" si="572"/>
        <v>-5</v>
      </c>
      <c r="AD342" s="12" t="b">
        <f t="shared" si="657"/>
        <v>0</v>
      </c>
      <c r="AE342" s="10">
        <f t="shared" si="658"/>
        <v>-4</v>
      </c>
      <c r="AF342" s="10">
        <f t="shared" si="573"/>
        <v>-3</v>
      </c>
      <c r="AG342" s="10">
        <f t="shared" si="574"/>
        <v>8</v>
      </c>
      <c r="AH342" s="10">
        <f t="shared" si="575"/>
        <v>0</v>
      </c>
      <c r="AI342" s="10">
        <f t="shared" si="576"/>
        <v>-7</v>
      </c>
      <c r="AJ342" s="10">
        <f t="shared" si="577"/>
        <v>5</v>
      </c>
      <c r="AK342" s="12" t="b">
        <f t="shared" si="659"/>
        <v>0</v>
      </c>
      <c r="AL342" s="10" t="str">
        <f t="shared" si="660"/>
        <v>51</v>
      </c>
      <c r="AM342" s="10" t="str">
        <f t="shared" si="661"/>
        <v>58</v>
      </c>
      <c r="AN342" s="10" t="str">
        <f t="shared" si="662"/>
        <v>00</v>
      </c>
      <c r="AO342" s="10" t="str">
        <f t="shared" si="663"/>
        <v>72</v>
      </c>
      <c r="AP342" s="13">
        <f t="shared" si="578"/>
        <v>7</v>
      </c>
      <c r="AQ342" s="13">
        <f t="shared" si="579"/>
        <v>-58</v>
      </c>
      <c r="AR342" s="13">
        <f t="shared" si="664"/>
        <v>72</v>
      </c>
      <c r="AS342" s="12" t="b">
        <f t="shared" si="665"/>
        <v>0</v>
      </c>
      <c r="AT342" s="10" t="str">
        <f t="shared" si="666"/>
        <v>51</v>
      </c>
      <c r="AU342" s="10" t="str">
        <f t="shared" si="667"/>
        <v>58</v>
      </c>
      <c r="AV342" s="10" t="str">
        <f t="shared" si="668"/>
        <v>00</v>
      </c>
      <c r="AW342" s="10" t="str">
        <f t="shared" si="669"/>
        <v>72</v>
      </c>
      <c r="AX342" s="13">
        <f t="shared" si="670"/>
        <v>-7</v>
      </c>
      <c r="AY342" s="13">
        <f t="shared" si="631"/>
        <v>58</v>
      </c>
      <c r="AZ342" s="13">
        <f t="shared" si="671"/>
        <v>-72</v>
      </c>
      <c r="BA342" s="12" t="b">
        <f t="shared" si="672"/>
        <v>0</v>
      </c>
      <c r="BB342" s="12" t="b">
        <f t="shared" si="580"/>
        <v>0</v>
      </c>
      <c r="BC342" t="b">
        <f>IF(OR((O342,V342,AD342,AK342,AS342,BA342)),TRUE,FALSE)</f>
        <v>0</v>
      </c>
      <c r="BD342" t="str">
        <f t="shared" si="581"/>
        <v>غير جميل</v>
      </c>
      <c r="BE342" t="str">
        <f t="shared" si="634"/>
        <v>غير جميل</v>
      </c>
      <c r="BF342" t="str">
        <f t="shared" si="635"/>
        <v>غير جميل</v>
      </c>
      <c r="BG342" t="str">
        <f t="shared" si="636"/>
        <v>غير جميل</v>
      </c>
      <c r="BH342" t="str">
        <f t="shared" si="637"/>
        <v>غير جميل</v>
      </c>
      <c r="BI342" t="str">
        <f t="shared" si="638"/>
        <v>غير جميل</v>
      </c>
      <c r="BJ342" t="str">
        <f t="shared" si="639"/>
        <v>غير جميل</v>
      </c>
      <c r="BK342" t="str">
        <f t="shared" si="582"/>
        <v>غير جميل</v>
      </c>
    </row>
    <row r="343" spans="1:63" ht="15.75">
      <c r="A343" s="6" t="s">
        <v>321</v>
      </c>
      <c r="B343" s="7" t="str">
        <f t="shared" ref="B343:I343" si="677">MID($A343,COLUMN(A343),1)</f>
        <v>5</v>
      </c>
      <c r="C343" s="7" t="str">
        <f t="shared" si="677"/>
        <v>1</v>
      </c>
      <c r="D343" s="7" t="str">
        <f t="shared" si="677"/>
        <v>5</v>
      </c>
      <c r="E343" s="7" t="str">
        <f t="shared" si="677"/>
        <v>8</v>
      </c>
      <c r="F343" s="7" t="str">
        <f t="shared" si="677"/>
        <v>0</v>
      </c>
      <c r="G343" s="7" t="str">
        <f t="shared" si="677"/>
        <v>4</v>
      </c>
      <c r="H343" s="7" t="str">
        <f t="shared" si="677"/>
        <v>7</v>
      </c>
      <c r="I343" s="7" t="str">
        <f t="shared" si="677"/>
        <v>2</v>
      </c>
      <c r="J343" s="8" t="str">
        <f t="shared" si="628"/>
        <v>No</v>
      </c>
      <c r="K343" s="3" t="str">
        <f t="shared" si="629"/>
        <v>No</v>
      </c>
      <c r="M343" s="10">
        <f t="shared" si="649"/>
        <v>5</v>
      </c>
      <c r="N343" s="10">
        <f t="shared" si="566"/>
        <v>2</v>
      </c>
      <c r="O343" s="12" t="b">
        <f t="shared" si="633"/>
        <v>0</v>
      </c>
      <c r="P343" s="10" t="str">
        <f t="shared" si="650"/>
        <v>51</v>
      </c>
      <c r="Q343" s="10" t="str">
        <f t="shared" si="651"/>
        <v>58</v>
      </c>
      <c r="R343" s="10" t="str">
        <f t="shared" si="652"/>
        <v>04</v>
      </c>
      <c r="S343" s="10" t="str">
        <f t="shared" si="653"/>
        <v>72</v>
      </c>
      <c r="T343" s="13" t="e">
        <f t="shared" si="654"/>
        <v>#N/A</v>
      </c>
      <c r="U343" s="13">
        <f t="shared" si="655"/>
        <v>0</v>
      </c>
      <c r="V343" s="12" t="b">
        <f t="shared" si="630"/>
        <v>0</v>
      </c>
      <c r="W343" s="10">
        <f t="shared" si="656"/>
        <v>-4</v>
      </c>
      <c r="X343" s="10">
        <f t="shared" si="567"/>
        <v>4</v>
      </c>
      <c r="Y343" s="10">
        <f t="shared" si="568"/>
        <v>3</v>
      </c>
      <c r="Z343" s="10">
        <f t="shared" si="569"/>
        <v>-8</v>
      </c>
      <c r="AA343" s="10">
        <f t="shared" si="570"/>
        <v>4</v>
      </c>
      <c r="AB343" s="10">
        <f t="shared" si="571"/>
        <v>3</v>
      </c>
      <c r="AC343" s="10">
        <f t="shared" si="572"/>
        <v>-5</v>
      </c>
      <c r="AD343" s="12" t="b">
        <f t="shared" si="657"/>
        <v>0</v>
      </c>
      <c r="AE343" s="10">
        <f t="shared" si="658"/>
        <v>-4</v>
      </c>
      <c r="AF343" s="10">
        <f t="shared" si="573"/>
        <v>-3</v>
      </c>
      <c r="AG343" s="10">
        <f t="shared" si="574"/>
        <v>8</v>
      </c>
      <c r="AH343" s="10">
        <f t="shared" si="575"/>
        <v>-4</v>
      </c>
      <c r="AI343" s="10">
        <f t="shared" si="576"/>
        <v>-3</v>
      </c>
      <c r="AJ343" s="10">
        <f t="shared" si="577"/>
        <v>5</v>
      </c>
      <c r="AK343" s="12" t="b">
        <f t="shared" si="659"/>
        <v>0</v>
      </c>
      <c r="AL343" s="10" t="str">
        <f t="shared" si="660"/>
        <v>51</v>
      </c>
      <c r="AM343" s="10" t="str">
        <f t="shared" si="661"/>
        <v>58</v>
      </c>
      <c r="AN343" s="10" t="str">
        <f t="shared" si="662"/>
        <v>04</v>
      </c>
      <c r="AO343" s="10" t="str">
        <f t="shared" si="663"/>
        <v>72</v>
      </c>
      <c r="AP343" s="13">
        <f t="shared" si="578"/>
        <v>7</v>
      </c>
      <c r="AQ343" s="13">
        <f t="shared" si="579"/>
        <v>-54</v>
      </c>
      <c r="AR343" s="13">
        <f t="shared" si="664"/>
        <v>68</v>
      </c>
      <c r="AS343" s="12" t="b">
        <f t="shared" si="665"/>
        <v>0</v>
      </c>
      <c r="AT343" s="10" t="str">
        <f t="shared" si="666"/>
        <v>51</v>
      </c>
      <c r="AU343" s="10" t="str">
        <f t="shared" si="667"/>
        <v>58</v>
      </c>
      <c r="AV343" s="10" t="str">
        <f t="shared" si="668"/>
        <v>04</v>
      </c>
      <c r="AW343" s="10" t="str">
        <f t="shared" si="669"/>
        <v>72</v>
      </c>
      <c r="AX343" s="13">
        <f t="shared" si="670"/>
        <v>-7</v>
      </c>
      <c r="AY343" s="13">
        <f t="shared" si="631"/>
        <v>54</v>
      </c>
      <c r="AZ343" s="13">
        <f t="shared" si="671"/>
        <v>-68</v>
      </c>
      <c r="BA343" s="12" t="b">
        <f t="shared" si="672"/>
        <v>0</v>
      </c>
      <c r="BB343" s="12" t="b">
        <f t="shared" si="580"/>
        <v>0</v>
      </c>
      <c r="BC343" t="b">
        <f>IF(OR((O343,V343,AD343,AK343,AS343,BA343)),TRUE,FALSE)</f>
        <v>0</v>
      </c>
      <c r="BD343" t="str">
        <f t="shared" si="581"/>
        <v>غير جميل</v>
      </c>
      <c r="BE343" t="str">
        <f t="shared" si="634"/>
        <v>غير جميل</v>
      </c>
      <c r="BF343" t="str">
        <f t="shared" si="635"/>
        <v>غير جميل</v>
      </c>
      <c r="BG343" t="str">
        <f t="shared" si="636"/>
        <v>غير جميل</v>
      </c>
      <c r="BH343" t="str">
        <f t="shared" si="637"/>
        <v>غير جميل</v>
      </c>
      <c r="BI343" t="str">
        <f t="shared" si="638"/>
        <v>غير جميل</v>
      </c>
      <c r="BJ343" t="str">
        <f t="shared" si="639"/>
        <v>غير جميل</v>
      </c>
      <c r="BK343" t="str">
        <f t="shared" si="582"/>
        <v>غير جميل</v>
      </c>
    </row>
    <row r="344" spans="1:63" ht="15.75">
      <c r="A344" s="6" t="s">
        <v>322</v>
      </c>
      <c r="B344" s="7" t="str">
        <f t="shared" ref="B344:I344" si="678">MID($A344,COLUMN(A344),1)</f>
        <v>5</v>
      </c>
      <c r="C344" s="7" t="str">
        <f t="shared" si="678"/>
        <v>1</v>
      </c>
      <c r="D344" s="7" t="str">
        <f t="shared" si="678"/>
        <v>5</v>
      </c>
      <c r="E344" s="7" t="str">
        <f t="shared" si="678"/>
        <v>8</v>
      </c>
      <c r="F344" s="7" t="str">
        <f t="shared" si="678"/>
        <v>0</v>
      </c>
      <c r="G344" s="7" t="str">
        <f t="shared" si="678"/>
        <v>4</v>
      </c>
      <c r="H344" s="7" t="str">
        <f t="shared" si="678"/>
        <v>7</v>
      </c>
      <c r="I344" s="7" t="str">
        <f t="shared" si="678"/>
        <v>6</v>
      </c>
      <c r="J344" s="8" t="str">
        <f t="shared" si="628"/>
        <v>No</v>
      </c>
      <c r="K344" s="3" t="str">
        <f t="shared" si="629"/>
        <v>No</v>
      </c>
      <c r="M344" s="10">
        <f t="shared" si="649"/>
        <v>5</v>
      </c>
      <c r="N344" s="10">
        <f t="shared" si="566"/>
        <v>2</v>
      </c>
      <c r="O344" s="12" t="b">
        <f t="shared" si="633"/>
        <v>0</v>
      </c>
      <c r="P344" s="10" t="str">
        <f t="shared" si="650"/>
        <v>51</v>
      </c>
      <c r="Q344" s="10" t="str">
        <f t="shared" si="651"/>
        <v>58</v>
      </c>
      <c r="R344" s="10" t="str">
        <f t="shared" si="652"/>
        <v>04</v>
      </c>
      <c r="S344" s="10" t="str">
        <f t="shared" si="653"/>
        <v>76</v>
      </c>
      <c r="T344" s="13" t="e">
        <f t="shared" si="654"/>
        <v>#N/A</v>
      </c>
      <c r="U344" s="13">
        <f t="shared" si="655"/>
        <v>0</v>
      </c>
      <c r="V344" s="12" t="b">
        <f t="shared" si="630"/>
        <v>0</v>
      </c>
      <c r="W344" s="10">
        <f t="shared" si="656"/>
        <v>-4</v>
      </c>
      <c r="X344" s="10">
        <f t="shared" si="567"/>
        <v>4</v>
      </c>
      <c r="Y344" s="10">
        <f t="shared" si="568"/>
        <v>3</v>
      </c>
      <c r="Z344" s="10">
        <f t="shared" si="569"/>
        <v>-8</v>
      </c>
      <c r="AA344" s="10">
        <f t="shared" si="570"/>
        <v>4</v>
      </c>
      <c r="AB344" s="10">
        <f t="shared" si="571"/>
        <v>3</v>
      </c>
      <c r="AC344" s="10">
        <f t="shared" si="572"/>
        <v>-1</v>
      </c>
      <c r="AD344" s="12" t="b">
        <f t="shared" si="657"/>
        <v>0</v>
      </c>
      <c r="AE344" s="10">
        <f t="shared" si="658"/>
        <v>-4</v>
      </c>
      <c r="AF344" s="10">
        <f t="shared" si="573"/>
        <v>-3</v>
      </c>
      <c r="AG344" s="10">
        <f t="shared" si="574"/>
        <v>8</v>
      </c>
      <c r="AH344" s="10">
        <f t="shared" si="575"/>
        <v>-4</v>
      </c>
      <c r="AI344" s="10">
        <f t="shared" si="576"/>
        <v>-3</v>
      </c>
      <c r="AJ344" s="10">
        <f t="shared" si="577"/>
        <v>1</v>
      </c>
      <c r="AK344" s="12" t="b">
        <f t="shared" si="659"/>
        <v>0</v>
      </c>
      <c r="AL344" s="10" t="str">
        <f t="shared" si="660"/>
        <v>51</v>
      </c>
      <c r="AM344" s="10" t="str">
        <f t="shared" si="661"/>
        <v>58</v>
      </c>
      <c r="AN344" s="10" t="str">
        <f t="shared" si="662"/>
        <v>04</v>
      </c>
      <c r="AO344" s="10" t="str">
        <f t="shared" si="663"/>
        <v>76</v>
      </c>
      <c r="AP344" s="13">
        <f t="shared" si="578"/>
        <v>7</v>
      </c>
      <c r="AQ344" s="13">
        <f t="shared" si="579"/>
        <v>-54</v>
      </c>
      <c r="AR344" s="13">
        <f t="shared" si="664"/>
        <v>72</v>
      </c>
      <c r="AS344" s="12" t="b">
        <f t="shared" si="665"/>
        <v>0</v>
      </c>
      <c r="AT344" s="10" t="str">
        <f t="shared" si="666"/>
        <v>51</v>
      </c>
      <c r="AU344" s="10" t="str">
        <f t="shared" si="667"/>
        <v>58</v>
      </c>
      <c r="AV344" s="10" t="str">
        <f t="shared" si="668"/>
        <v>04</v>
      </c>
      <c r="AW344" s="10" t="str">
        <f t="shared" si="669"/>
        <v>76</v>
      </c>
      <c r="AX344" s="13">
        <f t="shared" si="670"/>
        <v>-7</v>
      </c>
      <c r="AY344" s="13">
        <f t="shared" si="631"/>
        <v>54</v>
      </c>
      <c r="AZ344" s="13">
        <f t="shared" si="671"/>
        <v>-72</v>
      </c>
      <c r="BA344" s="12" t="b">
        <f t="shared" si="672"/>
        <v>0</v>
      </c>
      <c r="BB344" s="12" t="b">
        <f t="shared" si="580"/>
        <v>0</v>
      </c>
      <c r="BC344" t="b">
        <f>IF(OR((O344,V344,AD344,AK344,AS344,BA344)),TRUE,FALSE)</f>
        <v>0</v>
      </c>
      <c r="BD344" t="str">
        <f t="shared" si="581"/>
        <v>غير جميل</v>
      </c>
      <c r="BE344" t="str">
        <f t="shared" si="634"/>
        <v>غير جميل</v>
      </c>
      <c r="BF344" t="str">
        <f t="shared" si="635"/>
        <v>غير جميل</v>
      </c>
      <c r="BG344" t="str">
        <f t="shared" si="636"/>
        <v>غير جميل</v>
      </c>
      <c r="BH344" t="str">
        <f t="shared" si="637"/>
        <v>غير جميل</v>
      </c>
      <c r="BI344" t="str">
        <f t="shared" si="638"/>
        <v>غير جميل</v>
      </c>
      <c r="BJ344" t="str">
        <f t="shared" si="639"/>
        <v>غير جميل</v>
      </c>
      <c r="BK344" t="str">
        <f t="shared" si="582"/>
        <v>غير جميل</v>
      </c>
    </row>
    <row r="345" spans="1:63" ht="15.75">
      <c r="A345" s="6" t="s">
        <v>323</v>
      </c>
      <c r="B345" s="7" t="str">
        <f t="shared" ref="B345:I345" si="679">MID($A345,COLUMN(A345),1)</f>
        <v>5</v>
      </c>
      <c r="C345" s="7" t="str">
        <f t="shared" si="679"/>
        <v>1</v>
      </c>
      <c r="D345" s="7" t="str">
        <f t="shared" si="679"/>
        <v>5</v>
      </c>
      <c r="E345" s="7" t="str">
        <f t="shared" si="679"/>
        <v>8</v>
      </c>
      <c r="F345" s="7" t="str">
        <f t="shared" si="679"/>
        <v>0</v>
      </c>
      <c r="G345" s="7" t="str">
        <f t="shared" si="679"/>
        <v>6</v>
      </c>
      <c r="H345" s="7" t="str">
        <f t="shared" si="679"/>
        <v>4</v>
      </c>
      <c r="I345" s="7" t="str">
        <f t="shared" si="679"/>
        <v>9</v>
      </c>
      <c r="J345" s="8" t="str">
        <f t="shared" si="628"/>
        <v>No</v>
      </c>
      <c r="K345" s="3" t="str">
        <f t="shared" si="629"/>
        <v>No</v>
      </c>
      <c r="M345" s="10">
        <f t="shared" si="649"/>
        <v>5</v>
      </c>
      <c r="N345" s="10">
        <f t="shared" si="566"/>
        <v>2</v>
      </c>
      <c r="O345" s="12" t="b">
        <f t="shared" si="633"/>
        <v>0</v>
      </c>
      <c r="P345" s="10" t="str">
        <f t="shared" si="650"/>
        <v>51</v>
      </c>
      <c r="Q345" s="10" t="str">
        <f t="shared" si="651"/>
        <v>58</v>
      </c>
      <c r="R345" s="10" t="str">
        <f t="shared" si="652"/>
        <v>06</v>
      </c>
      <c r="S345" s="10" t="str">
        <f t="shared" si="653"/>
        <v>49</v>
      </c>
      <c r="T345" s="13" t="e">
        <f t="shared" si="654"/>
        <v>#N/A</v>
      </c>
      <c r="U345" s="13">
        <f t="shared" si="655"/>
        <v>0</v>
      </c>
      <c r="V345" s="12" t="b">
        <f t="shared" si="630"/>
        <v>0</v>
      </c>
      <c r="W345" s="10">
        <f t="shared" si="656"/>
        <v>-4</v>
      </c>
      <c r="X345" s="10">
        <f t="shared" si="567"/>
        <v>4</v>
      </c>
      <c r="Y345" s="10">
        <f t="shared" si="568"/>
        <v>3</v>
      </c>
      <c r="Z345" s="10">
        <f t="shared" si="569"/>
        <v>-8</v>
      </c>
      <c r="AA345" s="10">
        <f t="shared" si="570"/>
        <v>6</v>
      </c>
      <c r="AB345" s="10">
        <f t="shared" si="571"/>
        <v>-2</v>
      </c>
      <c r="AC345" s="10">
        <f t="shared" si="572"/>
        <v>5</v>
      </c>
      <c r="AD345" s="12" t="b">
        <f t="shared" si="657"/>
        <v>0</v>
      </c>
      <c r="AE345" s="10">
        <f t="shared" si="658"/>
        <v>-4</v>
      </c>
      <c r="AF345" s="10">
        <f t="shared" si="573"/>
        <v>-3</v>
      </c>
      <c r="AG345" s="10">
        <f t="shared" si="574"/>
        <v>8</v>
      </c>
      <c r="AH345" s="10">
        <f t="shared" si="575"/>
        <v>-6</v>
      </c>
      <c r="AI345" s="10">
        <f t="shared" si="576"/>
        <v>2</v>
      </c>
      <c r="AJ345" s="10">
        <f t="shared" si="577"/>
        <v>-5</v>
      </c>
      <c r="AK345" s="12" t="b">
        <f t="shared" si="659"/>
        <v>0</v>
      </c>
      <c r="AL345" s="10" t="str">
        <f t="shared" si="660"/>
        <v>51</v>
      </c>
      <c r="AM345" s="10" t="str">
        <f t="shared" si="661"/>
        <v>58</v>
      </c>
      <c r="AN345" s="10" t="str">
        <f t="shared" si="662"/>
        <v>06</v>
      </c>
      <c r="AO345" s="10" t="str">
        <f t="shared" si="663"/>
        <v>49</v>
      </c>
      <c r="AP345" s="13">
        <f t="shared" si="578"/>
        <v>7</v>
      </c>
      <c r="AQ345" s="13">
        <f t="shared" si="579"/>
        <v>-52</v>
      </c>
      <c r="AR345" s="13">
        <f t="shared" si="664"/>
        <v>43</v>
      </c>
      <c r="AS345" s="12" t="b">
        <f t="shared" si="665"/>
        <v>0</v>
      </c>
      <c r="AT345" s="10" t="str">
        <f t="shared" si="666"/>
        <v>51</v>
      </c>
      <c r="AU345" s="10" t="str">
        <f t="shared" si="667"/>
        <v>58</v>
      </c>
      <c r="AV345" s="10" t="str">
        <f t="shared" si="668"/>
        <v>06</v>
      </c>
      <c r="AW345" s="10" t="str">
        <f t="shared" si="669"/>
        <v>49</v>
      </c>
      <c r="AX345" s="13">
        <f t="shared" si="670"/>
        <v>-7</v>
      </c>
      <c r="AY345" s="13">
        <f t="shared" si="631"/>
        <v>52</v>
      </c>
      <c r="AZ345" s="13">
        <f t="shared" si="671"/>
        <v>-43</v>
      </c>
      <c r="BA345" s="12" t="b">
        <f t="shared" si="672"/>
        <v>0</v>
      </c>
      <c r="BB345" s="12" t="b">
        <f t="shared" si="580"/>
        <v>0</v>
      </c>
      <c r="BC345" t="b">
        <f>IF(OR((O345,V345,AD345,AK345,AS345,BA345)),TRUE,FALSE)</f>
        <v>0</v>
      </c>
      <c r="BD345" t="str">
        <f t="shared" si="581"/>
        <v>غير جميل</v>
      </c>
      <c r="BE345" t="str">
        <f t="shared" si="634"/>
        <v>غير جميل</v>
      </c>
      <c r="BF345" t="str">
        <f t="shared" si="635"/>
        <v>غير جميل</v>
      </c>
      <c r="BG345" t="str">
        <f t="shared" si="636"/>
        <v>غير جميل</v>
      </c>
      <c r="BH345" t="str">
        <f t="shared" si="637"/>
        <v>غير جميل</v>
      </c>
      <c r="BI345" t="str">
        <f t="shared" si="638"/>
        <v>غير جميل</v>
      </c>
      <c r="BJ345" t="str">
        <f t="shared" si="639"/>
        <v>غير جميل</v>
      </c>
      <c r="BK345" t="str">
        <f t="shared" si="582"/>
        <v>غير جميل</v>
      </c>
    </row>
    <row r="346" spans="1:63" ht="15.75">
      <c r="A346" s="6" t="s">
        <v>324</v>
      </c>
      <c r="B346" s="7" t="str">
        <f t="shared" ref="B346:I346" si="680">MID($A346,COLUMN(A346),1)</f>
        <v>5</v>
      </c>
      <c r="C346" s="7" t="str">
        <f t="shared" si="680"/>
        <v>1</v>
      </c>
      <c r="D346" s="7" t="str">
        <f t="shared" si="680"/>
        <v>5</v>
      </c>
      <c r="E346" s="7" t="str">
        <f t="shared" si="680"/>
        <v>8</v>
      </c>
      <c r="F346" s="7" t="str">
        <f t="shared" si="680"/>
        <v>0</v>
      </c>
      <c r="G346" s="7" t="str">
        <f t="shared" si="680"/>
        <v>7</v>
      </c>
      <c r="H346" s="7" t="str">
        <f t="shared" si="680"/>
        <v>6</v>
      </c>
      <c r="I346" s="7" t="str">
        <f t="shared" si="680"/>
        <v>3</v>
      </c>
      <c r="J346" s="8" t="str">
        <f t="shared" si="628"/>
        <v>No</v>
      </c>
      <c r="K346" s="3" t="str">
        <f t="shared" si="629"/>
        <v>No</v>
      </c>
      <c r="M346" s="10">
        <f t="shared" si="649"/>
        <v>5</v>
      </c>
      <c r="N346" s="10">
        <f t="shared" si="566"/>
        <v>2</v>
      </c>
      <c r="O346" s="12" t="b">
        <f t="shared" si="633"/>
        <v>0</v>
      </c>
      <c r="P346" s="10" t="str">
        <f t="shared" si="650"/>
        <v>51</v>
      </c>
      <c r="Q346" s="10" t="str">
        <f t="shared" si="651"/>
        <v>58</v>
      </c>
      <c r="R346" s="10" t="str">
        <f t="shared" si="652"/>
        <v>07</v>
      </c>
      <c r="S346" s="10" t="str">
        <f t="shared" si="653"/>
        <v>63</v>
      </c>
      <c r="T346" s="13" t="e">
        <f t="shared" si="654"/>
        <v>#N/A</v>
      </c>
      <c r="U346" s="13">
        <f t="shared" si="655"/>
        <v>0</v>
      </c>
      <c r="V346" s="12" t="b">
        <f t="shared" si="630"/>
        <v>0</v>
      </c>
      <c r="W346" s="10">
        <f t="shared" si="656"/>
        <v>-4</v>
      </c>
      <c r="X346" s="10">
        <f t="shared" si="567"/>
        <v>4</v>
      </c>
      <c r="Y346" s="10">
        <f t="shared" si="568"/>
        <v>3</v>
      </c>
      <c r="Z346" s="10">
        <f t="shared" si="569"/>
        <v>-8</v>
      </c>
      <c r="AA346" s="10">
        <f t="shared" si="570"/>
        <v>7</v>
      </c>
      <c r="AB346" s="10">
        <f t="shared" si="571"/>
        <v>-1</v>
      </c>
      <c r="AC346" s="10">
        <f t="shared" si="572"/>
        <v>-3</v>
      </c>
      <c r="AD346" s="12" t="b">
        <f t="shared" si="657"/>
        <v>0</v>
      </c>
      <c r="AE346" s="10">
        <f t="shared" si="658"/>
        <v>-4</v>
      </c>
      <c r="AF346" s="10">
        <f t="shared" si="573"/>
        <v>-3</v>
      </c>
      <c r="AG346" s="10">
        <f t="shared" si="574"/>
        <v>8</v>
      </c>
      <c r="AH346" s="10">
        <f t="shared" si="575"/>
        <v>-7</v>
      </c>
      <c r="AI346" s="10">
        <f t="shared" si="576"/>
        <v>1</v>
      </c>
      <c r="AJ346" s="10">
        <f t="shared" si="577"/>
        <v>3</v>
      </c>
      <c r="AK346" s="12" t="b">
        <f t="shared" si="659"/>
        <v>0</v>
      </c>
      <c r="AL346" s="10" t="str">
        <f t="shared" si="660"/>
        <v>51</v>
      </c>
      <c r="AM346" s="10" t="str">
        <f t="shared" si="661"/>
        <v>58</v>
      </c>
      <c r="AN346" s="10" t="str">
        <f t="shared" si="662"/>
        <v>07</v>
      </c>
      <c r="AO346" s="10" t="str">
        <f t="shared" si="663"/>
        <v>63</v>
      </c>
      <c r="AP346" s="13">
        <f t="shared" si="578"/>
        <v>7</v>
      </c>
      <c r="AQ346" s="13">
        <f t="shared" si="579"/>
        <v>-51</v>
      </c>
      <c r="AR346" s="13">
        <f t="shared" si="664"/>
        <v>56</v>
      </c>
      <c r="AS346" s="12" t="b">
        <f t="shared" si="665"/>
        <v>0</v>
      </c>
      <c r="AT346" s="10" t="str">
        <f t="shared" si="666"/>
        <v>51</v>
      </c>
      <c r="AU346" s="10" t="str">
        <f t="shared" si="667"/>
        <v>58</v>
      </c>
      <c r="AV346" s="10" t="str">
        <f t="shared" si="668"/>
        <v>07</v>
      </c>
      <c r="AW346" s="10" t="str">
        <f t="shared" si="669"/>
        <v>63</v>
      </c>
      <c r="AX346" s="13">
        <f t="shared" si="670"/>
        <v>-7</v>
      </c>
      <c r="AY346" s="13">
        <f t="shared" si="631"/>
        <v>51</v>
      </c>
      <c r="AZ346" s="13">
        <f t="shared" si="671"/>
        <v>-56</v>
      </c>
      <c r="BA346" s="12" t="b">
        <f t="shared" si="672"/>
        <v>0</v>
      </c>
      <c r="BB346" s="12" t="b">
        <f t="shared" si="580"/>
        <v>0</v>
      </c>
      <c r="BC346" t="b">
        <f>IF(OR((O346,V346,AD346,AK346,AS346,BA346)),TRUE,FALSE)</f>
        <v>0</v>
      </c>
      <c r="BD346" t="str">
        <f t="shared" si="581"/>
        <v>غير جميل</v>
      </c>
      <c r="BE346" t="str">
        <f t="shared" si="634"/>
        <v>غير جميل</v>
      </c>
      <c r="BF346" t="str">
        <f t="shared" si="635"/>
        <v>غير جميل</v>
      </c>
      <c r="BG346" t="str">
        <f t="shared" si="636"/>
        <v>غير جميل</v>
      </c>
      <c r="BH346" t="str">
        <f t="shared" si="637"/>
        <v>غير جميل</v>
      </c>
      <c r="BI346" t="str">
        <f t="shared" si="638"/>
        <v>غير جميل</v>
      </c>
      <c r="BJ346" t="str">
        <f t="shared" si="639"/>
        <v>غير جميل</v>
      </c>
      <c r="BK346" t="str">
        <f t="shared" si="582"/>
        <v>غير جميل</v>
      </c>
    </row>
    <row r="347" spans="1:63" ht="15.75">
      <c r="A347" s="6" t="s">
        <v>325</v>
      </c>
      <c r="B347" s="7" t="str">
        <f t="shared" ref="B347:I347" si="681">MID($A347,COLUMN(A347),1)</f>
        <v>5</v>
      </c>
      <c r="C347" s="7" t="str">
        <f t="shared" si="681"/>
        <v>1</v>
      </c>
      <c r="D347" s="7" t="str">
        <f t="shared" si="681"/>
        <v>5</v>
      </c>
      <c r="E347" s="7" t="str">
        <f t="shared" si="681"/>
        <v>8</v>
      </c>
      <c r="F347" s="7" t="str">
        <f t="shared" si="681"/>
        <v>0</v>
      </c>
      <c r="G347" s="7" t="str">
        <f t="shared" si="681"/>
        <v>7</v>
      </c>
      <c r="H347" s="7" t="str">
        <f t="shared" si="681"/>
        <v>7</v>
      </c>
      <c r="I347" s="7" t="str">
        <f t="shared" si="681"/>
        <v>9</v>
      </c>
      <c r="J347" s="8" t="str">
        <f t="shared" si="628"/>
        <v>No</v>
      </c>
      <c r="K347" s="3" t="str">
        <f t="shared" si="629"/>
        <v>No</v>
      </c>
      <c r="M347" s="10">
        <f t="shared" si="649"/>
        <v>5</v>
      </c>
      <c r="N347" s="10">
        <f t="shared" ref="N347:N410" si="682">COUNTIF(B347:I347,M347)</f>
        <v>2</v>
      </c>
      <c r="O347" s="12" t="b">
        <f t="shared" si="633"/>
        <v>0</v>
      </c>
      <c r="P347" s="10" t="str">
        <f t="shared" si="650"/>
        <v>51</v>
      </c>
      <c r="Q347" s="10" t="str">
        <f t="shared" si="651"/>
        <v>58</v>
      </c>
      <c r="R347" s="10" t="str">
        <f t="shared" si="652"/>
        <v>07</v>
      </c>
      <c r="S347" s="10" t="str">
        <f t="shared" si="653"/>
        <v>79</v>
      </c>
      <c r="T347" s="13" t="e">
        <f t="shared" si="654"/>
        <v>#N/A</v>
      </c>
      <c r="U347" s="13">
        <f t="shared" si="655"/>
        <v>0</v>
      </c>
      <c r="V347" s="12" t="b">
        <f t="shared" si="630"/>
        <v>0</v>
      </c>
      <c r="W347" s="10">
        <f t="shared" si="656"/>
        <v>-4</v>
      </c>
      <c r="X347" s="10">
        <f t="shared" ref="X347:X410" si="683">D347-C347</f>
        <v>4</v>
      </c>
      <c r="Y347" s="10">
        <f t="shared" ref="Y347:Y410" si="684">E347-D347</f>
        <v>3</v>
      </c>
      <c r="Z347" s="10">
        <f t="shared" ref="Z347:Z410" si="685">F347-E347</f>
        <v>-8</v>
      </c>
      <c r="AA347" s="10">
        <f t="shared" ref="AA347:AA410" si="686">G347-F347</f>
        <v>7</v>
      </c>
      <c r="AB347" s="10">
        <f t="shared" ref="AB347:AB410" si="687">H347-G347</f>
        <v>0</v>
      </c>
      <c r="AC347" s="10">
        <f t="shared" ref="AC347:AC410" si="688">I347-H347</f>
        <v>2</v>
      </c>
      <c r="AD347" s="12" t="b">
        <f t="shared" si="657"/>
        <v>0</v>
      </c>
      <c r="AE347" s="10">
        <f t="shared" si="658"/>
        <v>-4</v>
      </c>
      <c r="AF347" s="10">
        <f t="shared" ref="AF347:AF410" si="689">D347-E347</f>
        <v>-3</v>
      </c>
      <c r="AG347" s="10">
        <f t="shared" ref="AG347:AG410" si="690">E347-F347</f>
        <v>8</v>
      </c>
      <c r="AH347" s="10">
        <f t="shared" ref="AH347:AH410" si="691">F347-G347</f>
        <v>-7</v>
      </c>
      <c r="AI347" s="10">
        <f t="shared" ref="AI347:AI410" si="692">G347-H347</f>
        <v>0</v>
      </c>
      <c r="AJ347" s="10">
        <f t="shared" ref="AJ347:AJ410" si="693">H347-I347</f>
        <v>-2</v>
      </c>
      <c r="AK347" s="12" t="b">
        <f t="shared" si="659"/>
        <v>0</v>
      </c>
      <c r="AL347" s="10" t="str">
        <f t="shared" si="660"/>
        <v>51</v>
      </c>
      <c r="AM347" s="10" t="str">
        <f t="shared" si="661"/>
        <v>58</v>
      </c>
      <c r="AN347" s="10" t="str">
        <f t="shared" si="662"/>
        <v>07</v>
      </c>
      <c r="AO347" s="10" t="str">
        <f t="shared" si="663"/>
        <v>79</v>
      </c>
      <c r="AP347" s="13">
        <f t="shared" ref="AP347:AP410" si="694">AM347-AL347</f>
        <v>7</v>
      </c>
      <c r="AQ347" s="13">
        <f t="shared" ref="AQ347:AQ410" si="695">AN347-AM347</f>
        <v>-51</v>
      </c>
      <c r="AR347" s="13">
        <f t="shared" si="664"/>
        <v>72</v>
      </c>
      <c r="AS347" s="12" t="b">
        <f t="shared" si="665"/>
        <v>0</v>
      </c>
      <c r="AT347" s="10" t="str">
        <f t="shared" si="666"/>
        <v>51</v>
      </c>
      <c r="AU347" s="10" t="str">
        <f t="shared" si="667"/>
        <v>58</v>
      </c>
      <c r="AV347" s="10" t="str">
        <f t="shared" si="668"/>
        <v>07</v>
      </c>
      <c r="AW347" s="10" t="str">
        <f t="shared" si="669"/>
        <v>79</v>
      </c>
      <c r="AX347" s="13">
        <f t="shared" si="670"/>
        <v>-7</v>
      </c>
      <c r="AY347" s="13">
        <f t="shared" si="631"/>
        <v>51</v>
      </c>
      <c r="AZ347" s="13">
        <f t="shared" si="671"/>
        <v>-72</v>
      </c>
      <c r="BA347" s="12" t="b">
        <f t="shared" si="672"/>
        <v>0</v>
      </c>
      <c r="BB347" s="12" t="b">
        <f t="shared" ref="BB347:BB410" si="696">IF(AND((B347=C347),(C347=D347),(D347=E347),(F347=G347),(G347=H347),(H347=I347)),TRUE,FALSE)</f>
        <v>0</v>
      </c>
      <c r="BC347" t="b">
        <f>IF(OR((O347,V347,AD347,AK347,AS347,BA347)),TRUE,FALSE)</f>
        <v>0</v>
      </c>
      <c r="BD347" t="str">
        <f t="shared" ref="BD347:BD410" si="697">IF(O347,$M$1,IF(V347,$P$1,IF(AD347,$W$1,IF(AK347,$AE$1,IF(AS347,$AL$1,IF(BA347,$AT$1,IF(BB347,$BB$1,"غير جميل")))))))</f>
        <v>غير جميل</v>
      </c>
      <c r="BE347" t="str">
        <f t="shared" si="634"/>
        <v>غير جميل</v>
      </c>
      <c r="BF347" t="str">
        <f t="shared" si="635"/>
        <v>غير جميل</v>
      </c>
      <c r="BG347" t="str">
        <f t="shared" si="636"/>
        <v>غير جميل</v>
      </c>
      <c r="BH347" t="str">
        <f t="shared" si="637"/>
        <v>غير جميل</v>
      </c>
      <c r="BI347" t="str">
        <f t="shared" si="638"/>
        <v>غير جميل</v>
      </c>
      <c r="BJ347" t="str">
        <f t="shared" si="639"/>
        <v>غير جميل</v>
      </c>
      <c r="BK347" t="str">
        <f t="shared" ref="BK347:BK410" si="698">IF(BB347,$BB$1,"غير جميل")</f>
        <v>غير جميل</v>
      </c>
    </row>
    <row r="348" spans="1:63" ht="15.75">
      <c r="A348" s="6" t="s">
        <v>326</v>
      </c>
      <c r="B348" s="7" t="str">
        <f t="shared" ref="B348:I348" si="699">MID($A348,COLUMN(A348),1)</f>
        <v>5</v>
      </c>
      <c r="C348" s="7" t="str">
        <f t="shared" si="699"/>
        <v>1</v>
      </c>
      <c r="D348" s="7" t="str">
        <f t="shared" si="699"/>
        <v>5</v>
      </c>
      <c r="E348" s="7" t="str">
        <f t="shared" si="699"/>
        <v>8</v>
      </c>
      <c r="F348" s="7" t="str">
        <f t="shared" si="699"/>
        <v>0</v>
      </c>
      <c r="G348" s="7" t="str">
        <f t="shared" si="699"/>
        <v>7</v>
      </c>
      <c r="H348" s="7" t="str">
        <f t="shared" si="699"/>
        <v>9</v>
      </c>
      <c r="I348" s="7" t="str">
        <f t="shared" si="699"/>
        <v>7</v>
      </c>
      <c r="J348" s="8" t="str">
        <f t="shared" si="628"/>
        <v>No</v>
      </c>
      <c r="K348" s="3" t="str">
        <f t="shared" si="629"/>
        <v>No</v>
      </c>
      <c r="M348" s="10">
        <f t="shared" si="649"/>
        <v>5</v>
      </c>
      <c r="N348" s="10">
        <f t="shared" si="682"/>
        <v>2</v>
      </c>
      <c r="O348" s="12" t="b">
        <f t="shared" si="633"/>
        <v>0</v>
      </c>
      <c r="P348" s="10" t="str">
        <f t="shared" si="650"/>
        <v>51</v>
      </c>
      <c r="Q348" s="10" t="str">
        <f t="shared" si="651"/>
        <v>58</v>
      </c>
      <c r="R348" s="10" t="str">
        <f t="shared" si="652"/>
        <v>07</v>
      </c>
      <c r="S348" s="10" t="str">
        <f t="shared" si="653"/>
        <v>97</v>
      </c>
      <c r="T348" s="13" t="e">
        <f t="shared" si="654"/>
        <v>#N/A</v>
      </c>
      <c r="U348" s="13">
        <f t="shared" si="655"/>
        <v>0</v>
      </c>
      <c r="V348" s="12" t="b">
        <f t="shared" si="630"/>
        <v>0</v>
      </c>
      <c r="W348" s="10">
        <f t="shared" si="656"/>
        <v>-4</v>
      </c>
      <c r="X348" s="10">
        <f t="shared" si="683"/>
        <v>4</v>
      </c>
      <c r="Y348" s="10">
        <f t="shared" si="684"/>
        <v>3</v>
      </c>
      <c r="Z348" s="10">
        <f t="shared" si="685"/>
        <v>-8</v>
      </c>
      <c r="AA348" s="10">
        <f t="shared" si="686"/>
        <v>7</v>
      </c>
      <c r="AB348" s="10">
        <f t="shared" si="687"/>
        <v>2</v>
      </c>
      <c r="AC348" s="10">
        <f t="shared" si="688"/>
        <v>-2</v>
      </c>
      <c r="AD348" s="12" t="b">
        <f t="shared" si="657"/>
        <v>0</v>
      </c>
      <c r="AE348" s="10">
        <f t="shared" si="658"/>
        <v>-4</v>
      </c>
      <c r="AF348" s="10">
        <f t="shared" si="689"/>
        <v>-3</v>
      </c>
      <c r="AG348" s="10">
        <f t="shared" si="690"/>
        <v>8</v>
      </c>
      <c r="AH348" s="10">
        <f t="shared" si="691"/>
        <v>-7</v>
      </c>
      <c r="AI348" s="10">
        <f t="shared" si="692"/>
        <v>-2</v>
      </c>
      <c r="AJ348" s="10">
        <f t="shared" si="693"/>
        <v>2</v>
      </c>
      <c r="AK348" s="12" t="b">
        <f t="shared" si="659"/>
        <v>0</v>
      </c>
      <c r="AL348" s="10" t="str">
        <f t="shared" si="660"/>
        <v>51</v>
      </c>
      <c r="AM348" s="10" t="str">
        <f t="shared" si="661"/>
        <v>58</v>
      </c>
      <c r="AN348" s="10" t="str">
        <f t="shared" si="662"/>
        <v>07</v>
      </c>
      <c r="AO348" s="10" t="str">
        <f t="shared" si="663"/>
        <v>97</v>
      </c>
      <c r="AP348" s="13">
        <f t="shared" si="694"/>
        <v>7</v>
      </c>
      <c r="AQ348" s="13">
        <f t="shared" si="695"/>
        <v>-51</v>
      </c>
      <c r="AR348" s="13">
        <f t="shared" si="664"/>
        <v>90</v>
      </c>
      <c r="AS348" s="12" t="b">
        <f t="shared" si="665"/>
        <v>0</v>
      </c>
      <c r="AT348" s="10" t="str">
        <f t="shared" si="666"/>
        <v>51</v>
      </c>
      <c r="AU348" s="10" t="str">
        <f t="shared" si="667"/>
        <v>58</v>
      </c>
      <c r="AV348" s="10" t="str">
        <f t="shared" si="668"/>
        <v>07</v>
      </c>
      <c r="AW348" s="10" t="str">
        <f t="shared" si="669"/>
        <v>97</v>
      </c>
      <c r="AX348" s="13">
        <f t="shared" si="670"/>
        <v>-7</v>
      </c>
      <c r="AY348" s="13">
        <f t="shared" si="631"/>
        <v>51</v>
      </c>
      <c r="AZ348" s="13">
        <f t="shared" si="671"/>
        <v>-90</v>
      </c>
      <c r="BA348" s="12" t="b">
        <f t="shared" si="672"/>
        <v>0</v>
      </c>
      <c r="BB348" s="12" t="b">
        <f t="shared" si="696"/>
        <v>0</v>
      </c>
      <c r="BC348" t="b">
        <f>IF(OR((O348,V348,AD348,AK348,AS348,BA348)),TRUE,FALSE)</f>
        <v>0</v>
      </c>
      <c r="BD348" t="str">
        <f t="shared" si="697"/>
        <v>غير جميل</v>
      </c>
      <c r="BE348" t="str">
        <f t="shared" si="634"/>
        <v>غير جميل</v>
      </c>
      <c r="BF348" t="str">
        <f t="shared" si="635"/>
        <v>غير جميل</v>
      </c>
      <c r="BG348" t="str">
        <f t="shared" si="636"/>
        <v>غير جميل</v>
      </c>
      <c r="BH348" t="str">
        <f t="shared" si="637"/>
        <v>غير جميل</v>
      </c>
      <c r="BI348" t="str">
        <f t="shared" si="638"/>
        <v>غير جميل</v>
      </c>
      <c r="BJ348" t="str">
        <f t="shared" si="639"/>
        <v>غير جميل</v>
      </c>
      <c r="BK348" t="str">
        <f t="shared" si="698"/>
        <v>غير جميل</v>
      </c>
    </row>
    <row r="349" spans="1:63" ht="15.75">
      <c r="A349" s="6" t="s">
        <v>327</v>
      </c>
      <c r="B349" s="7" t="str">
        <f t="shared" ref="B349:I349" si="700">MID($A349,COLUMN(A349),1)</f>
        <v>5</v>
      </c>
      <c r="C349" s="7" t="str">
        <f t="shared" si="700"/>
        <v>1</v>
      </c>
      <c r="D349" s="7" t="str">
        <f t="shared" si="700"/>
        <v>5</v>
      </c>
      <c r="E349" s="7" t="str">
        <f t="shared" si="700"/>
        <v>8</v>
      </c>
      <c r="F349" s="7" t="str">
        <f t="shared" si="700"/>
        <v>0</v>
      </c>
      <c r="G349" s="7" t="str">
        <f t="shared" si="700"/>
        <v>8</v>
      </c>
      <c r="H349" s="7" t="str">
        <f t="shared" si="700"/>
        <v>1</v>
      </c>
      <c r="I349" s="7" t="str">
        <f t="shared" si="700"/>
        <v>2</v>
      </c>
      <c r="J349" s="8" t="str">
        <f t="shared" si="628"/>
        <v>No</v>
      </c>
      <c r="K349" s="3" t="str">
        <f t="shared" si="629"/>
        <v>No</v>
      </c>
      <c r="M349" s="10">
        <f t="shared" si="649"/>
        <v>5</v>
      </c>
      <c r="N349" s="10">
        <f t="shared" si="682"/>
        <v>2</v>
      </c>
      <c r="O349" s="12" t="b">
        <f t="shared" si="633"/>
        <v>0</v>
      </c>
      <c r="P349" s="10" t="str">
        <f t="shared" si="650"/>
        <v>51</v>
      </c>
      <c r="Q349" s="10" t="str">
        <f t="shared" si="651"/>
        <v>58</v>
      </c>
      <c r="R349" s="10" t="str">
        <f t="shared" si="652"/>
        <v>08</v>
      </c>
      <c r="S349" s="10" t="str">
        <f t="shared" si="653"/>
        <v>12</v>
      </c>
      <c r="T349" s="13" t="e">
        <f t="shared" si="654"/>
        <v>#N/A</v>
      </c>
      <c r="U349" s="13">
        <f t="shared" si="655"/>
        <v>0</v>
      </c>
      <c r="V349" s="12" t="b">
        <f t="shared" si="630"/>
        <v>0</v>
      </c>
      <c r="W349" s="10">
        <f t="shared" si="656"/>
        <v>-4</v>
      </c>
      <c r="X349" s="10">
        <f t="shared" si="683"/>
        <v>4</v>
      </c>
      <c r="Y349" s="10">
        <f t="shared" si="684"/>
        <v>3</v>
      </c>
      <c r="Z349" s="10">
        <f t="shared" si="685"/>
        <v>-8</v>
      </c>
      <c r="AA349" s="10">
        <f t="shared" si="686"/>
        <v>8</v>
      </c>
      <c r="AB349" s="10">
        <f t="shared" si="687"/>
        <v>-7</v>
      </c>
      <c r="AC349" s="10">
        <f t="shared" si="688"/>
        <v>1</v>
      </c>
      <c r="AD349" s="12" t="b">
        <f t="shared" si="657"/>
        <v>0</v>
      </c>
      <c r="AE349" s="10">
        <f t="shared" si="658"/>
        <v>-4</v>
      </c>
      <c r="AF349" s="10">
        <f t="shared" si="689"/>
        <v>-3</v>
      </c>
      <c r="AG349" s="10">
        <f t="shared" si="690"/>
        <v>8</v>
      </c>
      <c r="AH349" s="10">
        <f t="shared" si="691"/>
        <v>-8</v>
      </c>
      <c r="AI349" s="10">
        <f t="shared" si="692"/>
        <v>7</v>
      </c>
      <c r="AJ349" s="10">
        <f t="shared" si="693"/>
        <v>-1</v>
      </c>
      <c r="AK349" s="12" t="b">
        <f t="shared" si="659"/>
        <v>0</v>
      </c>
      <c r="AL349" s="10" t="str">
        <f t="shared" si="660"/>
        <v>51</v>
      </c>
      <c r="AM349" s="10" t="str">
        <f t="shared" si="661"/>
        <v>58</v>
      </c>
      <c r="AN349" s="10" t="str">
        <f t="shared" si="662"/>
        <v>08</v>
      </c>
      <c r="AO349" s="10" t="str">
        <f t="shared" si="663"/>
        <v>12</v>
      </c>
      <c r="AP349" s="13">
        <f t="shared" si="694"/>
        <v>7</v>
      </c>
      <c r="AQ349" s="13">
        <f t="shared" si="695"/>
        <v>-50</v>
      </c>
      <c r="AR349" s="13">
        <f t="shared" si="664"/>
        <v>4</v>
      </c>
      <c r="AS349" s="12" t="b">
        <f t="shared" si="665"/>
        <v>0</v>
      </c>
      <c r="AT349" s="10" t="str">
        <f t="shared" si="666"/>
        <v>51</v>
      </c>
      <c r="AU349" s="10" t="str">
        <f t="shared" si="667"/>
        <v>58</v>
      </c>
      <c r="AV349" s="10" t="str">
        <f t="shared" si="668"/>
        <v>08</v>
      </c>
      <c r="AW349" s="10" t="str">
        <f t="shared" si="669"/>
        <v>12</v>
      </c>
      <c r="AX349" s="13">
        <f t="shared" si="670"/>
        <v>-7</v>
      </c>
      <c r="AY349" s="13">
        <f t="shared" si="631"/>
        <v>50</v>
      </c>
      <c r="AZ349" s="13">
        <f t="shared" si="671"/>
        <v>-4</v>
      </c>
      <c r="BA349" s="12" t="b">
        <f t="shared" si="672"/>
        <v>0</v>
      </c>
      <c r="BB349" s="12" t="b">
        <f t="shared" si="696"/>
        <v>0</v>
      </c>
      <c r="BC349" t="b">
        <f>IF(OR((O349,V349,AD349,AK349,AS349,BA349)),TRUE,FALSE)</f>
        <v>0</v>
      </c>
      <c r="BD349" t="str">
        <f t="shared" si="697"/>
        <v>غير جميل</v>
      </c>
      <c r="BE349" t="str">
        <f t="shared" si="634"/>
        <v>غير جميل</v>
      </c>
      <c r="BF349" t="str">
        <f t="shared" si="635"/>
        <v>غير جميل</v>
      </c>
      <c r="BG349" t="str">
        <f t="shared" si="636"/>
        <v>غير جميل</v>
      </c>
      <c r="BH349" t="str">
        <f t="shared" si="637"/>
        <v>غير جميل</v>
      </c>
      <c r="BI349" t="str">
        <f t="shared" si="638"/>
        <v>غير جميل</v>
      </c>
      <c r="BJ349" t="str">
        <f t="shared" si="639"/>
        <v>غير جميل</v>
      </c>
      <c r="BK349" t="str">
        <f t="shared" si="698"/>
        <v>غير جميل</v>
      </c>
    </row>
    <row r="350" spans="1:63" ht="15.75">
      <c r="A350" s="6" t="s">
        <v>328</v>
      </c>
      <c r="B350" s="7" t="str">
        <f t="shared" ref="B350:I350" si="701">MID($A350,COLUMN(A350),1)</f>
        <v>5</v>
      </c>
      <c r="C350" s="7" t="str">
        <f t="shared" si="701"/>
        <v>1</v>
      </c>
      <c r="D350" s="7" t="str">
        <f t="shared" si="701"/>
        <v>5</v>
      </c>
      <c r="E350" s="7" t="str">
        <f t="shared" si="701"/>
        <v>8</v>
      </c>
      <c r="F350" s="7" t="str">
        <f t="shared" si="701"/>
        <v>0</v>
      </c>
      <c r="G350" s="7" t="str">
        <f t="shared" si="701"/>
        <v>9</v>
      </c>
      <c r="H350" s="7" t="str">
        <f t="shared" si="701"/>
        <v>0</v>
      </c>
      <c r="I350" s="7" t="str">
        <f t="shared" si="701"/>
        <v>2</v>
      </c>
      <c r="J350" s="8" t="str">
        <f t="shared" si="628"/>
        <v>No</v>
      </c>
      <c r="K350" s="3" t="str">
        <f t="shared" si="629"/>
        <v>No</v>
      </c>
      <c r="M350" s="10">
        <f t="shared" si="649"/>
        <v>5</v>
      </c>
      <c r="N350" s="10">
        <f t="shared" si="682"/>
        <v>2</v>
      </c>
      <c r="O350" s="12" t="b">
        <f t="shared" si="633"/>
        <v>0</v>
      </c>
      <c r="P350" s="10" t="str">
        <f t="shared" si="650"/>
        <v>51</v>
      </c>
      <c r="Q350" s="10" t="str">
        <f t="shared" si="651"/>
        <v>58</v>
      </c>
      <c r="R350" s="10" t="str">
        <f t="shared" si="652"/>
        <v>09</v>
      </c>
      <c r="S350" s="10" t="str">
        <f t="shared" si="653"/>
        <v>02</v>
      </c>
      <c r="T350" s="13" t="e">
        <f t="shared" si="654"/>
        <v>#N/A</v>
      </c>
      <c r="U350" s="13">
        <f t="shared" si="655"/>
        <v>0</v>
      </c>
      <c r="V350" s="12" t="b">
        <f t="shared" si="630"/>
        <v>0</v>
      </c>
      <c r="W350" s="10">
        <f t="shared" si="656"/>
        <v>-4</v>
      </c>
      <c r="X350" s="10">
        <f t="shared" si="683"/>
        <v>4</v>
      </c>
      <c r="Y350" s="10">
        <f t="shared" si="684"/>
        <v>3</v>
      </c>
      <c r="Z350" s="10">
        <f t="shared" si="685"/>
        <v>-8</v>
      </c>
      <c r="AA350" s="10">
        <f t="shared" si="686"/>
        <v>9</v>
      </c>
      <c r="AB350" s="10">
        <f t="shared" si="687"/>
        <v>-9</v>
      </c>
      <c r="AC350" s="10">
        <f t="shared" si="688"/>
        <v>2</v>
      </c>
      <c r="AD350" s="12" t="b">
        <f t="shared" si="657"/>
        <v>0</v>
      </c>
      <c r="AE350" s="10">
        <f t="shared" si="658"/>
        <v>-4</v>
      </c>
      <c r="AF350" s="10">
        <f t="shared" si="689"/>
        <v>-3</v>
      </c>
      <c r="AG350" s="10">
        <f t="shared" si="690"/>
        <v>8</v>
      </c>
      <c r="AH350" s="10">
        <f t="shared" si="691"/>
        <v>-9</v>
      </c>
      <c r="AI350" s="10">
        <f t="shared" si="692"/>
        <v>9</v>
      </c>
      <c r="AJ350" s="10">
        <f t="shared" si="693"/>
        <v>-2</v>
      </c>
      <c r="AK350" s="12" t="b">
        <f t="shared" si="659"/>
        <v>0</v>
      </c>
      <c r="AL350" s="10" t="str">
        <f t="shared" si="660"/>
        <v>51</v>
      </c>
      <c r="AM350" s="10" t="str">
        <f t="shared" si="661"/>
        <v>58</v>
      </c>
      <c r="AN350" s="10" t="str">
        <f t="shared" si="662"/>
        <v>09</v>
      </c>
      <c r="AO350" s="10" t="str">
        <f t="shared" si="663"/>
        <v>02</v>
      </c>
      <c r="AP350" s="13">
        <f t="shared" si="694"/>
        <v>7</v>
      </c>
      <c r="AQ350" s="13">
        <f t="shared" si="695"/>
        <v>-49</v>
      </c>
      <c r="AR350" s="13">
        <f t="shared" si="664"/>
        <v>-7</v>
      </c>
      <c r="AS350" s="12" t="b">
        <f t="shared" si="665"/>
        <v>0</v>
      </c>
      <c r="AT350" s="10" t="str">
        <f t="shared" si="666"/>
        <v>51</v>
      </c>
      <c r="AU350" s="10" t="str">
        <f t="shared" si="667"/>
        <v>58</v>
      </c>
      <c r="AV350" s="10" t="str">
        <f t="shared" si="668"/>
        <v>09</v>
      </c>
      <c r="AW350" s="10" t="str">
        <f t="shared" si="669"/>
        <v>02</v>
      </c>
      <c r="AX350" s="13">
        <f t="shared" si="670"/>
        <v>-7</v>
      </c>
      <c r="AY350" s="13">
        <f t="shared" si="631"/>
        <v>49</v>
      </c>
      <c r="AZ350" s="13">
        <f t="shared" si="671"/>
        <v>7</v>
      </c>
      <c r="BA350" s="12" t="b">
        <f t="shared" si="672"/>
        <v>0</v>
      </c>
      <c r="BB350" s="12" t="b">
        <f t="shared" si="696"/>
        <v>0</v>
      </c>
      <c r="BC350" t="b">
        <f>IF(OR((O350,V350,AD350,AK350,AS350,BA350)),TRUE,FALSE)</f>
        <v>0</v>
      </c>
      <c r="BD350" t="str">
        <f t="shared" si="697"/>
        <v>غير جميل</v>
      </c>
      <c r="BE350" t="str">
        <f t="shared" si="634"/>
        <v>غير جميل</v>
      </c>
      <c r="BF350" t="str">
        <f t="shared" si="635"/>
        <v>غير جميل</v>
      </c>
      <c r="BG350" t="str">
        <f t="shared" si="636"/>
        <v>غير جميل</v>
      </c>
      <c r="BH350" t="str">
        <f t="shared" si="637"/>
        <v>غير جميل</v>
      </c>
      <c r="BI350" t="str">
        <f t="shared" si="638"/>
        <v>غير جميل</v>
      </c>
      <c r="BJ350" t="str">
        <f t="shared" si="639"/>
        <v>غير جميل</v>
      </c>
      <c r="BK350" t="str">
        <f t="shared" si="698"/>
        <v>غير جميل</v>
      </c>
    </row>
    <row r="351" spans="1:63" ht="15.75">
      <c r="A351" s="6" t="s">
        <v>329</v>
      </c>
      <c r="B351" s="7" t="str">
        <f t="shared" ref="B351:I351" si="702">MID($A351,COLUMN(A351),1)</f>
        <v>5</v>
      </c>
      <c r="C351" s="7" t="str">
        <f t="shared" si="702"/>
        <v>1</v>
      </c>
      <c r="D351" s="7" t="str">
        <f t="shared" si="702"/>
        <v>5</v>
      </c>
      <c r="E351" s="7" t="str">
        <f t="shared" si="702"/>
        <v>8</v>
      </c>
      <c r="F351" s="7" t="str">
        <f t="shared" si="702"/>
        <v>0</v>
      </c>
      <c r="G351" s="7" t="str">
        <f t="shared" si="702"/>
        <v>9</v>
      </c>
      <c r="H351" s="7" t="str">
        <f t="shared" si="702"/>
        <v>9</v>
      </c>
      <c r="I351" s="7" t="str">
        <f t="shared" si="702"/>
        <v>3</v>
      </c>
      <c r="J351" s="8" t="str">
        <f t="shared" si="628"/>
        <v>No</v>
      </c>
      <c r="K351" s="3" t="str">
        <f t="shared" si="629"/>
        <v>No</v>
      </c>
      <c r="M351" s="10">
        <f t="shared" si="649"/>
        <v>5</v>
      </c>
      <c r="N351" s="10">
        <f t="shared" si="682"/>
        <v>2</v>
      </c>
      <c r="O351" s="12" t="b">
        <f t="shared" si="633"/>
        <v>0</v>
      </c>
      <c r="P351" s="10" t="str">
        <f t="shared" si="650"/>
        <v>51</v>
      </c>
      <c r="Q351" s="10" t="str">
        <f t="shared" si="651"/>
        <v>58</v>
      </c>
      <c r="R351" s="10" t="str">
        <f t="shared" si="652"/>
        <v>09</v>
      </c>
      <c r="S351" s="10" t="str">
        <f t="shared" si="653"/>
        <v>93</v>
      </c>
      <c r="T351" s="13" t="e">
        <f t="shared" si="654"/>
        <v>#N/A</v>
      </c>
      <c r="U351" s="13">
        <f t="shared" si="655"/>
        <v>0</v>
      </c>
      <c r="V351" s="12" t="b">
        <f t="shared" si="630"/>
        <v>0</v>
      </c>
      <c r="W351" s="10">
        <f t="shared" si="656"/>
        <v>-4</v>
      </c>
      <c r="X351" s="10">
        <f t="shared" si="683"/>
        <v>4</v>
      </c>
      <c r="Y351" s="10">
        <f t="shared" si="684"/>
        <v>3</v>
      </c>
      <c r="Z351" s="10">
        <f t="shared" si="685"/>
        <v>-8</v>
      </c>
      <c r="AA351" s="10">
        <f t="shared" si="686"/>
        <v>9</v>
      </c>
      <c r="AB351" s="10">
        <f t="shared" si="687"/>
        <v>0</v>
      </c>
      <c r="AC351" s="10">
        <f t="shared" si="688"/>
        <v>-6</v>
      </c>
      <c r="AD351" s="12" t="b">
        <f t="shared" si="657"/>
        <v>0</v>
      </c>
      <c r="AE351" s="10">
        <f t="shared" si="658"/>
        <v>-4</v>
      </c>
      <c r="AF351" s="10">
        <f t="shared" si="689"/>
        <v>-3</v>
      </c>
      <c r="AG351" s="10">
        <f t="shared" si="690"/>
        <v>8</v>
      </c>
      <c r="AH351" s="10">
        <f t="shared" si="691"/>
        <v>-9</v>
      </c>
      <c r="AI351" s="10">
        <f t="shared" si="692"/>
        <v>0</v>
      </c>
      <c r="AJ351" s="10">
        <f t="shared" si="693"/>
        <v>6</v>
      </c>
      <c r="AK351" s="12" t="b">
        <f t="shared" si="659"/>
        <v>0</v>
      </c>
      <c r="AL351" s="10" t="str">
        <f t="shared" si="660"/>
        <v>51</v>
      </c>
      <c r="AM351" s="10" t="str">
        <f t="shared" si="661"/>
        <v>58</v>
      </c>
      <c r="AN351" s="10" t="str">
        <f t="shared" si="662"/>
        <v>09</v>
      </c>
      <c r="AO351" s="10" t="str">
        <f t="shared" si="663"/>
        <v>93</v>
      </c>
      <c r="AP351" s="13">
        <f t="shared" si="694"/>
        <v>7</v>
      </c>
      <c r="AQ351" s="13">
        <f t="shared" si="695"/>
        <v>-49</v>
      </c>
      <c r="AR351" s="13">
        <f t="shared" si="664"/>
        <v>84</v>
      </c>
      <c r="AS351" s="12" t="b">
        <f t="shared" si="665"/>
        <v>0</v>
      </c>
      <c r="AT351" s="10" t="str">
        <f t="shared" si="666"/>
        <v>51</v>
      </c>
      <c r="AU351" s="10" t="str">
        <f t="shared" si="667"/>
        <v>58</v>
      </c>
      <c r="AV351" s="10" t="str">
        <f t="shared" si="668"/>
        <v>09</v>
      </c>
      <c r="AW351" s="10" t="str">
        <f t="shared" si="669"/>
        <v>93</v>
      </c>
      <c r="AX351" s="13">
        <f t="shared" si="670"/>
        <v>-7</v>
      </c>
      <c r="AY351" s="13">
        <f t="shared" si="631"/>
        <v>49</v>
      </c>
      <c r="AZ351" s="13">
        <f t="shared" si="671"/>
        <v>-84</v>
      </c>
      <c r="BA351" s="12" t="b">
        <f t="shared" si="672"/>
        <v>0</v>
      </c>
      <c r="BB351" s="12" t="b">
        <f t="shared" si="696"/>
        <v>0</v>
      </c>
      <c r="BC351" t="b">
        <f>IF(OR((O351,V351,AD351,AK351,AS351,BA351)),TRUE,FALSE)</f>
        <v>0</v>
      </c>
      <c r="BD351" t="str">
        <f t="shared" si="697"/>
        <v>غير جميل</v>
      </c>
      <c r="BE351" t="str">
        <f t="shared" si="634"/>
        <v>غير جميل</v>
      </c>
      <c r="BF351" t="str">
        <f t="shared" si="635"/>
        <v>غير جميل</v>
      </c>
      <c r="BG351" t="str">
        <f t="shared" si="636"/>
        <v>غير جميل</v>
      </c>
      <c r="BH351" t="str">
        <f t="shared" si="637"/>
        <v>غير جميل</v>
      </c>
      <c r="BI351" t="str">
        <f t="shared" si="638"/>
        <v>غير جميل</v>
      </c>
      <c r="BJ351" t="str">
        <f t="shared" si="639"/>
        <v>غير جميل</v>
      </c>
      <c r="BK351" t="str">
        <f t="shared" si="698"/>
        <v>غير جميل</v>
      </c>
    </row>
    <row r="352" spans="1:63" ht="15.75">
      <c r="A352" s="6" t="s">
        <v>330</v>
      </c>
      <c r="B352" s="7" t="str">
        <f t="shared" ref="B352:I352" si="703">MID($A352,COLUMN(A352),1)</f>
        <v>5</v>
      </c>
      <c r="C352" s="7" t="str">
        <f t="shared" si="703"/>
        <v>1</v>
      </c>
      <c r="D352" s="7" t="str">
        <f t="shared" si="703"/>
        <v>5</v>
      </c>
      <c r="E352" s="7" t="str">
        <f t="shared" si="703"/>
        <v>8</v>
      </c>
      <c r="F352" s="7" t="str">
        <f t="shared" si="703"/>
        <v>1</v>
      </c>
      <c r="G352" s="7" t="str">
        <f t="shared" si="703"/>
        <v>0</v>
      </c>
      <c r="H352" s="7" t="str">
        <f t="shared" si="703"/>
        <v>7</v>
      </c>
      <c r="I352" s="7" t="str">
        <f t="shared" si="703"/>
        <v>2</v>
      </c>
      <c r="J352" s="8" t="str">
        <f t="shared" si="628"/>
        <v>No</v>
      </c>
      <c r="K352" s="3" t="str">
        <f t="shared" si="629"/>
        <v>No</v>
      </c>
      <c r="M352" s="10">
        <f t="shared" si="649"/>
        <v>5</v>
      </c>
      <c r="N352" s="10">
        <f t="shared" si="682"/>
        <v>2</v>
      </c>
      <c r="O352" s="12" t="b">
        <f t="shared" si="633"/>
        <v>0</v>
      </c>
      <c r="P352" s="10" t="str">
        <f t="shared" si="650"/>
        <v>51</v>
      </c>
      <c r="Q352" s="10" t="str">
        <f t="shared" si="651"/>
        <v>58</v>
      </c>
      <c r="R352" s="10" t="str">
        <f t="shared" si="652"/>
        <v>10</v>
      </c>
      <c r="S352" s="10" t="str">
        <f t="shared" si="653"/>
        <v>72</v>
      </c>
      <c r="T352" s="13" t="e">
        <f t="shared" si="654"/>
        <v>#N/A</v>
      </c>
      <c r="U352" s="13">
        <f t="shared" si="655"/>
        <v>0</v>
      </c>
      <c r="V352" s="12" t="b">
        <f t="shared" si="630"/>
        <v>0</v>
      </c>
      <c r="W352" s="10">
        <f t="shared" si="656"/>
        <v>-4</v>
      </c>
      <c r="X352" s="10">
        <f t="shared" si="683"/>
        <v>4</v>
      </c>
      <c r="Y352" s="10">
        <f t="shared" si="684"/>
        <v>3</v>
      </c>
      <c r="Z352" s="10">
        <f t="shared" si="685"/>
        <v>-7</v>
      </c>
      <c r="AA352" s="10">
        <f t="shared" si="686"/>
        <v>-1</v>
      </c>
      <c r="AB352" s="10">
        <f t="shared" si="687"/>
        <v>7</v>
      </c>
      <c r="AC352" s="10">
        <f t="shared" si="688"/>
        <v>-5</v>
      </c>
      <c r="AD352" s="12" t="b">
        <f t="shared" si="657"/>
        <v>0</v>
      </c>
      <c r="AE352" s="10">
        <f t="shared" si="658"/>
        <v>-4</v>
      </c>
      <c r="AF352" s="10">
        <f t="shared" si="689"/>
        <v>-3</v>
      </c>
      <c r="AG352" s="10">
        <f t="shared" si="690"/>
        <v>7</v>
      </c>
      <c r="AH352" s="10">
        <f t="shared" si="691"/>
        <v>1</v>
      </c>
      <c r="AI352" s="10">
        <f t="shared" si="692"/>
        <v>-7</v>
      </c>
      <c r="AJ352" s="10">
        <f t="shared" si="693"/>
        <v>5</v>
      </c>
      <c r="AK352" s="12" t="b">
        <f t="shared" si="659"/>
        <v>0</v>
      </c>
      <c r="AL352" s="10" t="str">
        <f t="shared" si="660"/>
        <v>51</v>
      </c>
      <c r="AM352" s="10" t="str">
        <f t="shared" si="661"/>
        <v>58</v>
      </c>
      <c r="AN352" s="10" t="str">
        <f t="shared" si="662"/>
        <v>10</v>
      </c>
      <c r="AO352" s="10" t="str">
        <f t="shared" si="663"/>
        <v>72</v>
      </c>
      <c r="AP352" s="13">
        <f t="shared" si="694"/>
        <v>7</v>
      </c>
      <c r="AQ352" s="13">
        <f t="shared" si="695"/>
        <v>-48</v>
      </c>
      <c r="AR352" s="13">
        <f t="shared" si="664"/>
        <v>62</v>
      </c>
      <c r="AS352" s="12" t="b">
        <f t="shared" si="665"/>
        <v>0</v>
      </c>
      <c r="AT352" s="10" t="str">
        <f t="shared" si="666"/>
        <v>51</v>
      </c>
      <c r="AU352" s="10" t="str">
        <f t="shared" si="667"/>
        <v>58</v>
      </c>
      <c r="AV352" s="10" t="str">
        <f t="shared" si="668"/>
        <v>10</v>
      </c>
      <c r="AW352" s="10" t="str">
        <f t="shared" si="669"/>
        <v>72</v>
      </c>
      <c r="AX352" s="13">
        <f t="shared" si="670"/>
        <v>-7</v>
      </c>
      <c r="AY352" s="13">
        <f t="shared" si="631"/>
        <v>48</v>
      </c>
      <c r="AZ352" s="13">
        <f t="shared" si="671"/>
        <v>-62</v>
      </c>
      <c r="BA352" s="12" t="b">
        <f t="shared" si="672"/>
        <v>0</v>
      </c>
      <c r="BB352" s="12" t="b">
        <f t="shared" si="696"/>
        <v>0</v>
      </c>
      <c r="BC352" t="b">
        <f>IF(OR((O352,V352,AD352,AK352,AS352,BA352)),TRUE,FALSE)</f>
        <v>0</v>
      </c>
      <c r="BD352" t="str">
        <f t="shared" si="697"/>
        <v>غير جميل</v>
      </c>
      <c r="BE352" t="str">
        <f t="shared" si="634"/>
        <v>غير جميل</v>
      </c>
      <c r="BF352" t="str">
        <f t="shared" si="635"/>
        <v>غير جميل</v>
      </c>
      <c r="BG352" t="str">
        <f t="shared" si="636"/>
        <v>غير جميل</v>
      </c>
      <c r="BH352" t="str">
        <f t="shared" si="637"/>
        <v>غير جميل</v>
      </c>
      <c r="BI352" t="str">
        <f t="shared" si="638"/>
        <v>غير جميل</v>
      </c>
      <c r="BJ352" t="str">
        <f t="shared" si="639"/>
        <v>غير جميل</v>
      </c>
      <c r="BK352" t="str">
        <f t="shared" si="698"/>
        <v>غير جميل</v>
      </c>
    </row>
    <row r="353" spans="1:63" ht="15.75">
      <c r="A353" s="6" t="s">
        <v>331</v>
      </c>
      <c r="B353" s="7" t="str">
        <f t="shared" ref="B353:I353" si="704">MID($A353,COLUMN(A353),1)</f>
        <v>5</v>
      </c>
      <c r="C353" s="7" t="str">
        <f t="shared" si="704"/>
        <v>1</v>
      </c>
      <c r="D353" s="7" t="str">
        <f t="shared" si="704"/>
        <v>5</v>
      </c>
      <c r="E353" s="7" t="str">
        <f t="shared" si="704"/>
        <v>8</v>
      </c>
      <c r="F353" s="7" t="str">
        <f t="shared" si="704"/>
        <v>1</v>
      </c>
      <c r="G353" s="7" t="str">
        <f t="shared" si="704"/>
        <v>0</v>
      </c>
      <c r="H353" s="7" t="str">
        <f t="shared" si="704"/>
        <v>8</v>
      </c>
      <c r="I353" s="7" t="str">
        <f t="shared" si="704"/>
        <v>9</v>
      </c>
      <c r="J353" s="8" t="str">
        <f t="shared" si="628"/>
        <v>No</v>
      </c>
      <c r="K353" s="3" t="str">
        <f t="shared" si="629"/>
        <v>No</v>
      </c>
      <c r="M353" s="10">
        <f t="shared" si="649"/>
        <v>5</v>
      </c>
      <c r="N353" s="10">
        <f t="shared" si="682"/>
        <v>2</v>
      </c>
      <c r="O353" s="12" t="b">
        <f t="shared" si="633"/>
        <v>0</v>
      </c>
      <c r="P353" s="10" t="str">
        <f t="shared" si="650"/>
        <v>51</v>
      </c>
      <c r="Q353" s="10" t="str">
        <f t="shared" si="651"/>
        <v>58</v>
      </c>
      <c r="R353" s="10" t="str">
        <f t="shared" si="652"/>
        <v>10</v>
      </c>
      <c r="S353" s="10" t="str">
        <f t="shared" si="653"/>
        <v>89</v>
      </c>
      <c r="T353" s="13" t="e">
        <f t="shared" si="654"/>
        <v>#N/A</v>
      </c>
      <c r="U353" s="13">
        <f t="shared" si="655"/>
        <v>0</v>
      </c>
      <c r="V353" s="12" t="b">
        <f t="shared" si="630"/>
        <v>0</v>
      </c>
      <c r="W353" s="10">
        <f t="shared" si="656"/>
        <v>-4</v>
      </c>
      <c r="X353" s="10">
        <f t="shared" si="683"/>
        <v>4</v>
      </c>
      <c r="Y353" s="10">
        <f t="shared" si="684"/>
        <v>3</v>
      </c>
      <c r="Z353" s="10">
        <f t="shared" si="685"/>
        <v>-7</v>
      </c>
      <c r="AA353" s="10">
        <f t="shared" si="686"/>
        <v>-1</v>
      </c>
      <c r="AB353" s="10">
        <f t="shared" si="687"/>
        <v>8</v>
      </c>
      <c r="AC353" s="10">
        <f t="shared" si="688"/>
        <v>1</v>
      </c>
      <c r="AD353" s="12" t="b">
        <f t="shared" si="657"/>
        <v>0</v>
      </c>
      <c r="AE353" s="10">
        <f t="shared" si="658"/>
        <v>-4</v>
      </c>
      <c r="AF353" s="10">
        <f t="shared" si="689"/>
        <v>-3</v>
      </c>
      <c r="AG353" s="10">
        <f t="shared" si="690"/>
        <v>7</v>
      </c>
      <c r="AH353" s="10">
        <f t="shared" si="691"/>
        <v>1</v>
      </c>
      <c r="AI353" s="10">
        <f t="shared" si="692"/>
        <v>-8</v>
      </c>
      <c r="AJ353" s="10">
        <f t="shared" si="693"/>
        <v>-1</v>
      </c>
      <c r="AK353" s="12" t="b">
        <f t="shared" si="659"/>
        <v>0</v>
      </c>
      <c r="AL353" s="10" t="str">
        <f t="shared" si="660"/>
        <v>51</v>
      </c>
      <c r="AM353" s="10" t="str">
        <f t="shared" si="661"/>
        <v>58</v>
      </c>
      <c r="AN353" s="10" t="str">
        <f t="shared" si="662"/>
        <v>10</v>
      </c>
      <c r="AO353" s="10" t="str">
        <f t="shared" si="663"/>
        <v>89</v>
      </c>
      <c r="AP353" s="13">
        <f t="shared" si="694"/>
        <v>7</v>
      </c>
      <c r="AQ353" s="13">
        <f t="shared" si="695"/>
        <v>-48</v>
      </c>
      <c r="AR353" s="13">
        <f t="shared" si="664"/>
        <v>79</v>
      </c>
      <c r="AS353" s="12" t="b">
        <f t="shared" si="665"/>
        <v>0</v>
      </c>
      <c r="AT353" s="10" t="str">
        <f t="shared" si="666"/>
        <v>51</v>
      </c>
      <c r="AU353" s="10" t="str">
        <f t="shared" si="667"/>
        <v>58</v>
      </c>
      <c r="AV353" s="10" t="str">
        <f t="shared" si="668"/>
        <v>10</v>
      </c>
      <c r="AW353" s="10" t="str">
        <f t="shared" si="669"/>
        <v>89</v>
      </c>
      <c r="AX353" s="13">
        <f t="shared" si="670"/>
        <v>-7</v>
      </c>
      <c r="AY353" s="13">
        <f t="shared" si="631"/>
        <v>48</v>
      </c>
      <c r="AZ353" s="13">
        <f t="shared" si="671"/>
        <v>-79</v>
      </c>
      <c r="BA353" s="12" t="b">
        <f t="shared" si="672"/>
        <v>0</v>
      </c>
      <c r="BB353" s="12" t="b">
        <f t="shared" si="696"/>
        <v>0</v>
      </c>
      <c r="BC353" t="b">
        <f>IF(OR((O353,V353,AD353,AK353,AS353,BA353)),TRUE,FALSE)</f>
        <v>0</v>
      </c>
      <c r="BD353" t="str">
        <f t="shared" si="697"/>
        <v>غير جميل</v>
      </c>
      <c r="BE353" t="str">
        <f t="shared" si="634"/>
        <v>غير جميل</v>
      </c>
      <c r="BF353" t="str">
        <f t="shared" si="635"/>
        <v>غير جميل</v>
      </c>
      <c r="BG353" t="str">
        <f t="shared" si="636"/>
        <v>غير جميل</v>
      </c>
      <c r="BH353" t="str">
        <f t="shared" si="637"/>
        <v>غير جميل</v>
      </c>
      <c r="BI353" t="str">
        <f t="shared" si="638"/>
        <v>غير جميل</v>
      </c>
      <c r="BJ353" t="str">
        <f t="shared" si="639"/>
        <v>غير جميل</v>
      </c>
      <c r="BK353" t="str">
        <f t="shared" si="698"/>
        <v>غير جميل</v>
      </c>
    </row>
    <row r="354" spans="1:63" ht="15.75">
      <c r="A354" s="6" t="s">
        <v>332</v>
      </c>
      <c r="B354" s="7" t="str">
        <f t="shared" ref="B354:I354" si="705">MID($A354,COLUMN(A354),1)</f>
        <v>5</v>
      </c>
      <c r="C354" s="7" t="str">
        <f t="shared" si="705"/>
        <v>1</v>
      </c>
      <c r="D354" s="7" t="str">
        <f t="shared" si="705"/>
        <v>5</v>
      </c>
      <c r="E354" s="7" t="str">
        <f t="shared" si="705"/>
        <v>8</v>
      </c>
      <c r="F354" s="7" t="str">
        <f t="shared" si="705"/>
        <v>1</v>
      </c>
      <c r="G354" s="7" t="str">
        <f t="shared" si="705"/>
        <v>1</v>
      </c>
      <c r="H354" s="7" t="str">
        <f t="shared" si="705"/>
        <v>2</v>
      </c>
      <c r="I354" s="7" t="str">
        <f t="shared" si="705"/>
        <v>7</v>
      </c>
      <c r="J354" s="8" t="str">
        <f t="shared" si="628"/>
        <v>No</v>
      </c>
      <c r="K354" s="3" t="str">
        <f t="shared" si="629"/>
        <v>No</v>
      </c>
      <c r="M354" s="10">
        <f t="shared" si="649"/>
        <v>1</v>
      </c>
      <c r="N354" s="10">
        <f t="shared" si="682"/>
        <v>3</v>
      </c>
      <c r="O354" s="12" t="b">
        <f t="shared" si="633"/>
        <v>0</v>
      </c>
      <c r="P354" s="10" t="str">
        <f t="shared" si="650"/>
        <v>51</v>
      </c>
      <c r="Q354" s="10" t="str">
        <f t="shared" si="651"/>
        <v>58</v>
      </c>
      <c r="R354" s="10" t="str">
        <f t="shared" si="652"/>
        <v>11</v>
      </c>
      <c r="S354" s="10" t="str">
        <f t="shared" si="653"/>
        <v>27</v>
      </c>
      <c r="T354" s="13" t="e">
        <f t="shared" si="654"/>
        <v>#N/A</v>
      </c>
      <c r="U354" s="13">
        <f t="shared" si="655"/>
        <v>0</v>
      </c>
      <c r="V354" s="12" t="b">
        <f t="shared" si="630"/>
        <v>0</v>
      </c>
      <c r="W354" s="10">
        <f t="shared" si="656"/>
        <v>-4</v>
      </c>
      <c r="X354" s="10">
        <f t="shared" si="683"/>
        <v>4</v>
      </c>
      <c r="Y354" s="10">
        <f t="shared" si="684"/>
        <v>3</v>
      </c>
      <c r="Z354" s="10">
        <f t="shared" si="685"/>
        <v>-7</v>
      </c>
      <c r="AA354" s="10">
        <f t="shared" si="686"/>
        <v>0</v>
      </c>
      <c r="AB354" s="10">
        <f t="shared" si="687"/>
        <v>1</v>
      </c>
      <c r="AC354" s="10">
        <f t="shared" si="688"/>
        <v>5</v>
      </c>
      <c r="AD354" s="12" t="b">
        <f t="shared" si="657"/>
        <v>0</v>
      </c>
      <c r="AE354" s="10">
        <f t="shared" si="658"/>
        <v>-4</v>
      </c>
      <c r="AF354" s="10">
        <f t="shared" si="689"/>
        <v>-3</v>
      </c>
      <c r="AG354" s="10">
        <f t="shared" si="690"/>
        <v>7</v>
      </c>
      <c r="AH354" s="10">
        <f t="shared" si="691"/>
        <v>0</v>
      </c>
      <c r="AI354" s="10">
        <f t="shared" si="692"/>
        <v>-1</v>
      </c>
      <c r="AJ354" s="10">
        <f t="shared" si="693"/>
        <v>-5</v>
      </c>
      <c r="AK354" s="12" t="b">
        <f t="shared" si="659"/>
        <v>0</v>
      </c>
      <c r="AL354" s="10" t="str">
        <f t="shared" si="660"/>
        <v>51</v>
      </c>
      <c r="AM354" s="10" t="str">
        <f t="shared" si="661"/>
        <v>58</v>
      </c>
      <c r="AN354" s="10" t="str">
        <f t="shared" si="662"/>
        <v>11</v>
      </c>
      <c r="AO354" s="10" t="str">
        <f t="shared" si="663"/>
        <v>27</v>
      </c>
      <c r="AP354" s="13">
        <f t="shared" si="694"/>
        <v>7</v>
      </c>
      <c r="AQ354" s="13">
        <f t="shared" si="695"/>
        <v>-47</v>
      </c>
      <c r="AR354" s="13">
        <f t="shared" si="664"/>
        <v>16</v>
      </c>
      <c r="AS354" s="12" t="b">
        <f t="shared" si="665"/>
        <v>0</v>
      </c>
      <c r="AT354" s="10" t="str">
        <f t="shared" si="666"/>
        <v>51</v>
      </c>
      <c r="AU354" s="10" t="str">
        <f t="shared" si="667"/>
        <v>58</v>
      </c>
      <c r="AV354" s="10" t="str">
        <f t="shared" si="668"/>
        <v>11</v>
      </c>
      <c r="AW354" s="10" t="str">
        <f t="shared" si="669"/>
        <v>27</v>
      </c>
      <c r="AX354" s="13">
        <f t="shared" si="670"/>
        <v>-7</v>
      </c>
      <c r="AY354" s="13">
        <f t="shared" si="631"/>
        <v>47</v>
      </c>
      <c r="AZ354" s="13">
        <f t="shared" si="671"/>
        <v>-16</v>
      </c>
      <c r="BA354" s="12" t="b">
        <f t="shared" si="672"/>
        <v>0</v>
      </c>
      <c r="BB354" s="12" t="b">
        <f t="shared" si="696"/>
        <v>0</v>
      </c>
      <c r="BC354" t="b">
        <f>IF(OR((O354,V354,AD354,AK354,AS354,BA354)),TRUE,FALSE)</f>
        <v>0</v>
      </c>
      <c r="BD354" t="str">
        <f t="shared" si="697"/>
        <v>غير جميل</v>
      </c>
      <c r="BE354" t="str">
        <f t="shared" si="634"/>
        <v>غير جميل</v>
      </c>
      <c r="BF354" t="str">
        <f t="shared" si="635"/>
        <v>غير جميل</v>
      </c>
      <c r="BG354" t="str">
        <f t="shared" si="636"/>
        <v>غير جميل</v>
      </c>
      <c r="BH354" t="str">
        <f t="shared" si="637"/>
        <v>غير جميل</v>
      </c>
      <c r="BI354" t="str">
        <f t="shared" si="638"/>
        <v>غير جميل</v>
      </c>
      <c r="BJ354" t="str">
        <f t="shared" si="639"/>
        <v>غير جميل</v>
      </c>
      <c r="BK354" t="str">
        <f t="shared" si="698"/>
        <v>غير جميل</v>
      </c>
    </row>
    <row r="355" spans="1:63" ht="15.75">
      <c r="A355" s="6" t="s">
        <v>333</v>
      </c>
      <c r="B355" s="7" t="str">
        <f t="shared" ref="B355:I355" si="706">MID($A355,COLUMN(A355),1)</f>
        <v>5</v>
      </c>
      <c r="C355" s="7" t="str">
        <f t="shared" si="706"/>
        <v>1</v>
      </c>
      <c r="D355" s="7" t="str">
        <f t="shared" si="706"/>
        <v>5</v>
      </c>
      <c r="E355" s="7" t="str">
        <f t="shared" si="706"/>
        <v>8</v>
      </c>
      <c r="F355" s="7" t="str">
        <f t="shared" si="706"/>
        <v>1</v>
      </c>
      <c r="G355" s="7" t="str">
        <f t="shared" si="706"/>
        <v>2</v>
      </c>
      <c r="H355" s="7" t="str">
        <f t="shared" si="706"/>
        <v>0</v>
      </c>
      <c r="I355" s="7" t="str">
        <f t="shared" si="706"/>
        <v>6</v>
      </c>
      <c r="J355" s="8" t="str">
        <f t="shared" si="628"/>
        <v>No</v>
      </c>
      <c r="K355" s="3" t="str">
        <f t="shared" si="629"/>
        <v>No</v>
      </c>
      <c r="M355" s="10">
        <f t="shared" si="649"/>
        <v>5</v>
      </c>
      <c r="N355" s="10">
        <f t="shared" si="682"/>
        <v>2</v>
      </c>
      <c r="O355" s="12" t="b">
        <f t="shared" si="633"/>
        <v>0</v>
      </c>
      <c r="P355" s="10" t="str">
        <f t="shared" si="650"/>
        <v>51</v>
      </c>
      <c r="Q355" s="10" t="str">
        <f t="shared" si="651"/>
        <v>58</v>
      </c>
      <c r="R355" s="10" t="str">
        <f t="shared" si="652"/>
        <v>12</v>
      </c>
      <c r="S355" s="10" t="str">
        <f t="shared" si="653"/>
        <v>06</v>
      </c>
      <c r="T355" s="13" t="e">
        <f t="shared" si="654"/>
        <v>#N/A</v>
      </c>
      <c r="U355" s="13">
        <f t="shared" si="655"/>
        <v>0</v>
      </c>
      <c r="V355" s="12" t="b">
        <f t="shared" si="630"/>
        <v>0</v>
      </c>
      <c r="W355" s="10">
        <f t="shared" si="656"/>
        <v>-4</v>
      </c>
      <c r="X355" s="10">
        <f t="shared" si="683"/>
        <v>4</v>
      </c>
      <c r="Y355" s="10">
        <f t="shared" si="684"/>
        <v>3</v>
      </c>
      <c r="Z355" s="10">
        <f t="shared" si="685"/>
        <v>-7</v>
      </c>
      <c r="AA355" s="10">
        <f t="shared" si="686"/>
        <v>1</v>
      </c>
      <c r="AB355" s="10">
        <f t="shared" si="687"/>
        <v>-2</v>
      </c>
      <c r="AC355" s="10">
        <f t="shared" si="688"/>
        <v>6</v>
      </c>
      <c r="AD355" s="12" t="b">
        <f t="shared" si="657"/>
        <v>0</v>
      </c>
      <c r="AE355" s="10">
        <f t="shared" si="658"/>
        <v>-4</v>
      </c>
      <c r="AF355" s="10">
        <f t="shared" si="689"/>
        <v>-3</v>
      </c>
      <c r="AG355" s="10">
        <f t="shared" si="690"/>
        <v>7</v>
      </c>
      <c r="AH355" s="10">
        <f t="shared" si="691"/>
        <v>-1</v>
      </c>
      <c r="AI355" s="10">
        <f t="shared" si="692"/>
        <v>2</v>
      </c>
      <c r="AJ355" s="10">
        <f t="shared" si="693"/>
        <v>-6</v>
      </c>
      <c r="AK355" s="12" t="b">
        <f t="shared" si="659"/>
        <v>0</v>
      </c>
      <c r="AL355" s="10" t="str">
        <f t="shared" si="660"/>
        <v>51</v>
      </c>
      <c r="AM355" s="10" t="str">
        <f t="shared" si="661"/>
        <v>58</v>
      </c>
      <c r="AN355" s="10" t="str">
        <f t="shared" si="662"/>
        <v>12</v>
      </c>
      <c r="AO355" s="10" t="str">
        <f t="shared" si="663"/>
        <v>06</v>
      </c>
      <c r="AP355" s="13">
        <f t="shared" si="694"/>
        <v>7</v>
      </c>
      <c r="AQ355" s="13">
        <f t="shared" si="695"/>
        <v>-46</v>
      </c>
      <c r="AR355" s="13">
        <f t="shared" si="664"/>
        <v>-6</v>
      </c>
      <c r="AS355" s="12" t="b">
        <f t="shared" si="665"/>
        <v>0</v>
      </c>
      <c r="AT355" s="10" t="str">
        <f t="shared" si="666"/>
        <v>51</v>
      </c>
      <c r="AU355" s="10" t="str">
        <f t="shared" si="667"/>
        <v>58</v>
      </c>
      <c r="AV355" s="10" t="str">
        <f t="shared" si="668"/>
        <v>12</v>
      </c>
      <c r="AW355" s="10" t="str">
        <f t="shared" si="669"/>
        <v>06</v>
      </c>
      <c r="AX355" s="13">
        <f t="shared" si="670"/>
        <v>-7</v>
      </c>
      <c r="AY355" s="13">
        <f t="shared" si="631"/>
        <v>46</v>
      </c>
      <c r="AZ355" s="13">
        <f t="shared" si="671"/>
        <v>6</v>
      </c>
      <c r="BA355" s="12" t="b">
        <f t="shared" si="672"/>
        <v>0</v>
      </c>
      <c r="BB355" s="12" t="b">
        <f t="shared" si="696"/>
        <v>0</v>
      </c>
      <c r="BC355" t="b">
        <f>IF(OR((O355,V355,AD355,AK355,AS355,BA355)),TRUE,FALSE)</f>
        <v>0</v>
      </c>
      <c r="BD355" t="str">
        <f t="shared" si="697"/>
        <v>غير جميل</v>
      </c>
      <c r="BE355" t="str">
        <f t="shared" si="634"/>
        <v>غير جميل</v>
      </c>
      <c r="BF355" t="str">
        <f t="shared" si="635"/>
        <v>غير جميل</v>
      </c>
      <c r="BG355" t="str">
        <f t="shared" si="636"/>
        <v>غير جميل</v>
      </c>
      <c r="BH355" t="str">
        <f t="shared" si="637"/>
        <v>غير جميل</v>
      </c>
      <c r="BI355" t="str">
        <f t="shared" si="638"/>
        <v>غير جميل</v>
      </c>
      <c r="BJ355" t="str">
        <f t="shared" si="639"/>
        <v>غير جميل</v>
      </c>
      <c r="BK355" t="str">
        <f t="shared" si="698"/>
        <v>غير جميل</v>
      </c>
    </row>
    <row r="356" spans="1:63" ht="15.75">
      <c r="A356" s="6" t="s">
        <v>334</v>
      </c>
      <c r="B356" s="7" t="str">
        <f t="shared" ref="B356:I356" si="707">MID($A356,COLUMN(A356),1)</f>
        <v>5</v>
      </c>
      <c r="C356" s="7" t="str">
        <f t="shared" si="707"/>
        <v>1</v>
      </c>
      <c r="D356" s="7" t="str">
        <f t="shared" si="707"/>
        <v>5</v>
      </c>
      <c r="E356" s="7" t="str">
        <f t="shared" si="707"/>
        <v>8</v>
      </c>
      <c r="F356" s="7" t="str">
        <f t="shared" si="707"/>
        <v>1</v>
      </c>
      <c r="G356" s="7" t="str">
        <f t="shared" si="707"/>
        <v>2</v>
      </c>
      <c r="H356" s="7" t="str">
        <f t="shared" si="707"/>
        <v>7</v>
      </c>
      <c r="I356" s="7" t="str">
        <f t="shared" si="707"/>
        <v>7</v>
      </c>
      <c r="J356" s="8" t="str">
        <f t="shared" si="628"/>
        <v>No</v>
      </c>
      <c r="K356" s="3" t="str">
        <f t="shared" si="629"/>
        <v>No</v>
      </c>
      <c r="M356" s="10">
        <f t="shared" si="649"/>
        <v>5</v>
      </c>
      <c r="N356" s="10">
        <f t="shared" si="682"/>
        <v>2</v>
      </c>
      <c r="O356" s="12" t="b">
        <f t="shared" si="633"/>
        <v>0</v>
      </c>
      <c r="P356" s="10" t="str">
        <f t="shared" si="650"/>
        <v>51</v>
      </c>
      <c r="Q356" s="10" t="str">
        <f t="shared" si="651"/>
        <v>58</v>
      </c>
      <c r="R356" s="10" t="str">
        <f t="shared" si="652"/>
        <v>12</v>
      </c>
      <c r="S356" s="10" t="str">
        <f t="shared" si="653"/>
        <v>77</v>
      </c>
      <c r="T356" s="13" t="e">
        <f t="shared" si="654"/>
        <v>#N/A</v>
      </c>
      <c r="U356" s="13">
        <f t="shared" si="655"/>
        <v>0</v>
      </c>
      <c r="V356" s="12" t="b">
        <f t="shared" si="630"/>
        <v>0</v>
      </c>
      <c r="W356" s="10">
        <f t="shared" si="656"/>
        <v>-4</v>
      </c>
      <c r="X356" s="10">
        <f t="shared" si="683"/>
        <v>4</v>
      </c>
      <c r="Y356" s="10">
        <f t="shared" si="684"/>
        <v>3</v>
      </c>
      <c r="Z356" s="10">
        <f t="shared" si="685"/>
        <v>-7</v>
      </c>
      <c r="AA356" s="10">
        <f t="shared" si="686"/>
        <v>1</v>
      </c>
      <c r="AB356" s="10">
        <f t="shared" si="687"/>
        <v>5</v>
      </c>
      <c r="AC356" s="10">
        <f t="shared" si="688"/>
        <v>0</v>
      </c>
      <c r="AD356" s="12" t="b">
        <f t="shared" si="657"/>
        <v>0</v>
      </c>
      <c r="AE356" s="10">
        <f t="shared" si="658"/>
        <v>-4</v>
      </c>
      <c r="AF356" s="10">
        <f t="shared" si="689"/>
        <v>-3</v>
      </c>
      <c r="AG356" s="10">
        <f t="shared" si="690"/>
        <v>7</v>
      </c>
      <c r="AH356" s="10">
        <f t="shared" si="691"/>
        <v>-1</v>
      </c>
      <c r="AI356" s="10">
        <f t="shared" si="692"/>
        <v>-5</v>
      </c>
      <c r="AJ356" s="10">
        <f t="shared" si="693"/>
        <v>0</v>
      </c>
      <c r="AK356" s="12" t="b">
        <f t="shared" si="659"/>
        <v>0</v>
      </c>
      <c r="AL356" s="10" t="str">
        <f t="shared" si="660"/>
        <v>51</v>
      </c>
      <c r="AM356" s="10" t="str">
        <f t="shared" si="661"/>
        <v>58</v>
      </c>
      <c r="AN356" s="10" t="str">
        <f t="shared" si="662"/>
        <v>12</v>
      </c>
      <c r="AO356" s="10" t="str">
        <f t="shared" si="663"/>
        <v>77</v>
      </c>
      <c r="AP356" s="13">
        <f t="shared" si="694"/>
        <v>7</v>
      </c>
      <c r="AQ356" s="13">
        <f t="shared" si="695"/>
        <v>-46</v>
      </c>
      <c r="AR356" s="13">
        <f t="shared" si="664"/>
        <v>65</v>
      </c>
      <c r="AS356" s="12" t="b">
        <f t="shared" si="665"/>
        <v>0</v>
      </c>
      <c r="AT356" s="10" t="str">
        <f t="shared" si="666"/>
        <v>51</v>
      </c>
      <c r="AU356" s="10" t="str">
        <f t="shared" si="667"/>
        <v>58</v>
      </c>
      <c r="AV356" s="10" t="str">
        <f t="shared" si="668"/>
        <v>12</v>
      </c>
      <c r="AW356" s="10" t="str">
        <f t="shared" si="669"/>
        <v>77</v>
      </c>
      <c r="AX356" s="13">
        <f t="shared" si="670"/>
        <v>-7</v>
      </c>
      <c r="AY356" s="13">
        <f t="shared" si="631"/>
        <v>46</v>
      </c>
      <c r="AZ356" s="13">
        <f t="shared" si="671"/>
        <v>-65</v>
      </c>
      <c r="BA356" s="12" t="b">
        <f t="shared" si="672"/>
        <v>0</v>
      </c>
      <c r="BB356" s="12" t="b">
        <f t="shared" si="696"/>
        <v>0</v>
      </c>
      <c r="BC356" t="b">
        <f>IF(OR((O356,V356,AD356,AK356,AS356,BA356)),TRUE,FALSE)</f>
        <v>0</v>
      </c>
      <c r="BD356" t="str">
        <f t="shared" si="697"/>
        <v>غير جميل</v>
      </c>
      <c r="BE356" t="str">
        <f t="shared" si="634"/>
        <v>غير جميل</v>
      </c>
      <c r="BF356" t="str">
        <f t="shared" si="635"/>
        <v>غير جميل</v>
      </c>
      <c r="BG356" t="str">
        <f t="shared" si="636"/>
        <v>غير جميل</v>
      </c>
      <c r="BH356" t="str">
        <f t="shared" si="637"/>
        <v>غير جميل</v>
      </c>
      <c r="BI356" t="str">
        <f t="shared" si="638"/>
        <v>غير جميل</v>
      </c>
      <c r="BJ356" t="str">
        <f t="shared" si="639"/>
        <v>غير جميل</v>
      </c>
      <c r="BK356" t="str">
        <f t="shared" si="698"/>
        <v>غير جميل</v>
      </c>
    </row>
    <row r="357" spans="1:63" ht="15.75">
      <c r="A357" s="6" t="s">
        <v>335</v>
      </c>
      <c r="B357" s="7" t="str">
        <f t="shared" ref="B357:I357" si="708">MID($A357,COLUMN(A357),1)</f>
        <v>5</v>
      </c>
      <c r="C357" s="7" t="str">
        <f t="shared" si="708"/>
        <v>1</v>
      </c>
      <c r="D357" s="7" t="str">
        <f t="shared" si="708"/>
        <v>5</v>
      </c>
      <c r="E357" s="7" t="str">
        <f t="shared" si="708"/>
        <v>8</v>
      </c>
      <c r="F357" s="7" t="str">
        <f t="shared" si="708"/>
        <v>1</v>
      </c>
      <c r="G357" s="7" t="str">
        <f t="shared" si="708"/>
        <v>2</v>
      </c>
      <c r="H357" s="7" t="str">
        <f t="shared" si="708"/>
        <v>8</v>
      </c>
      <c r="I357" s="7" t="str">
        <f t="shared" si="708"/>
        <v>7</v>
      </c>
      <c r="J357" s="8" t="str">
        <f t="shared" si="628"/>
        <v>No</v>
      </c>
      <c r="K357" s="3" t="str">
        <f t="shared" si="629"/>
        <v>No</v>
      </c>
      <c r="M357" s="10">
        <f t="shared" si="649"/>
        <v>5</v>
      </c>
      <c r="N357" s="10">
        <f t="shared" si="682"/>
        <v>2</v>
      </c>
      <c r="O357" s="12" t="b">
        <f t="shared" si="633"/>
        <v>0</v>
      </c>
      <c r="P357" s="10" t="str">
        <f t="shared" si="650"/>
        <v>51</v>
      </c>
      <c r="Q357" s="10" t="str">
        <f t="shared" si="651"/>
        <v>58</v>
      </c>
      <c r="R357" s="10" t="str">
        <f t="shared" si="652"/>
        <v>12</v>
      </c>
      <c r="S357" s="10" t="str">
        <f t="shared" si="653"/>
        <v>87</v>
      </c>
      <c r="T357" s="13" t="e">
        <f t="shared" si="654"/>
        <v>#N/A</v>
      </c>
      <c r="U357" s="13">
        <f t="shared" si="655"/>
        <v>0</v>
      </c>
      <c r="V357" s="12" t="b">
        <f t="shared" si="630"/>
        <v>0</v>
      </c>
      <c r="W357" s="10">
        <f t="shared" si="656"/>
        <v>-4</v>
      </c>
      <c r="X357" s="10">
        <f t="shared" si="683"/>
        <v>4</v>
      </c>
      <c r="Y357" s="10">
        <f t="shared" si="684"/>
        <v>3</v>
      </c>
      <c r="Z357" s="10">
        <f t="shared" si="685"/>
        <v>-7</v>
      </c>
      <c r="AA357" s="10">
        <f t="shared" si="686"/>
        <v>1</v>
      </c>
      <c r="AB357" s="10">
        <f t="shared" si="687"/>
        <v>6</v>
      </c>
      <c r="AC357" s="10">
        <f t="shared" si="688"/>
        <v>-1</v>
      </c>
      <c r="AD357" s="12" t="b">
        <f t="shared" si="657"/>
        <v>0</v>
      </c>
      <c r="AE357" s="10">
        <f t="shared" si="658"/>
        <v>-4</v>
      </c>
      <c r="AF357" s="10">
        <f t="shared" si="689"/>
        <v>-3</v>
      </c>
      <c r="AG357" s="10">
        <f t="shared" si="690"/>
        <v>7</v>
      </c>
      <c r="AH357" s="10">
        <f t="shared" si="691"/>
        <v>-1</v>
      </c>
      <c r="AI357" s="10">
        <f t="shared" si="692"/>
        <v>-6</v>
      </c>
      <c r="AJ357" s="10">
        <f t="shared" si="693"/>
        <v>1</v>
      </c>
      <c r="AK357" s="12" t="b">
        <f t="shared" si="659"/>
        <v>0</v>
      </c>
      <c r="AL357" s="10" t="str">
        <f t="shared" si="660"/>
        <v>51</v>
      </c>
      <c r="AM357" s="10" t="str">
        <f t="shared" si="661"/>
        <v>58</v>
      </c>
      <c r="AN357" s="10" t="str">
        <f t="shared" si="662"/>
        <v>12</v>
      </c>
      <c r="AO357" s="10" t="str">
        <f t="shared" si="663"/>
        <v>87</v>
      </c>
      <c r="AP357" s="13">
        <f t="shared" si="694"/>
        <v>7</v>
      </c>
      <c r="AQ357" s="13">
        <f t="shared" si="695"/>
        <v>-46</v>
      </c>
      <c r="AR357" s="13">
        <f t="shared" si="664"/>
        <v>75</v>
      </c>
      <c r="AS357" s="12" t="b">
        <f t="shared" si="665"/>
        <v>0</v>
      </c>
      <c r="AT357" s="10" t="str">
        <f t="shared" si="666"/>
        <v>51</v>
      </c>
      <c r="AU357" s="10" t="str">
        <f t="shared" si="667"/>
        <v>58</v>
      </c>
      <c r="AV357" s="10" t="str">
        <f t="shared" si="668"/>
        <v>12</v>
      </c>
      <c r="AW357" s="10" t="str">
        <f t="shared" si="669"/>
        <v>87</v>
      </c>
      <c r="AX357" s="13">
        <f t="shared" si="670"/>
        <v>-7</v>
      </c>
      <c r="AY357" s="13">
        <f t="shared" si="631"/>
        <v>46</v>
      </c>
      <c r="AZ357" s="13">
        <f t="shared" si="671"/>
        <v>-75</v>
      </c>
      <c r="BA357" s="12" t="b">
        <f t="shared" si="672"/>
        <v>0</v>
      </c>
      <c r="BB357" s="12" t="b">
        <f t="shared" si="696"/>
        <v>0</v>
      </c>
      <c r="BC357" t="b">
        <f>IF(OR((O357,V357,AD357,AK357,AS357,BA357)),TRUE,FALSE)</f>
        <v>0</v>
      </c>
      <c r="BD357" t="str">
        <f t="shared" si="697"/>
        <v>غير جميل</v>
      </c>
      <c r="BE357" t="str">
        <f t="shared" si="634"/>
        <v>غير جميل</v>
      </c>
      <c r="BF357" t="str">
        <f t="shared" si="635"/>
        <v>غير جميل</v>
      </c>
      <c r="BG357" t="str">
        <f t="shared" si="636"/>
        <v>غير جميل</v>
      </c>
      <c r="BH357" t="str">
        <f t="shared" si="637"/>
        <v>غير جميل</v>
      </c>
      <c r="BI357" t="str">
        <f t="shared" si="638"/>
        <v>غير جميل</v>
      </c>
      <c r="BJ357" t="str">
        <f t="shared" si="639"/>
        <v>غير جميل</v>
      </c>
      <c r="BK357" t="str">
        <f t="shared" si="698"/>
        <v>غير جميل</v>
      </c>
    </row>
    <row r="358" spans="1:63" ht="15.75">
      <c r="A358" s="6" t="s">
        <v>336</v>
      </c>
      <c r="B358" s="7" t="str">
        <f t="shared" ref="B358:I358" si="709">MID($A358,COLUMN(A358),1)</f>
        <v>5</v>
      </c>
      <c r="C358" s="7" t="str">
        <f t="shared" si="709"/>
        <v>1</v>
      </c>
      <c r="D358" s="7" t="str">
        <f t="shared" si="709"/>
        <v>5</v>
      </c>
      <c r="E358" s="7" t="str">
        <f t="shared" si="709"/>
        <v>8</v>
      </c>
      <c r="F358" s="7" t="str">
        <f t="shared" si="709"/>
        <v>1</v>
      </c>
      <c r="G358" s="7" t="str">
        <f t="shared" si="709"/>
        <v>3</v>
      </c>
      <c r="H358" s="7" t="str">
        <f t="shared" si="709"/>
        <v>8</v>
      </c>
      <c r="I358" s="7" t="str">
        <f t="shared" si="709"/>
        <v>2</v>
      </c>
      <c r="J358" s="8" t="str">
        <f t="shared" si="628"/>
        <v>No</v>
      </c>
      <c r="K358" s="3" t="str">
        <f t="shared" si="629"/>
        <v>No</v>
      </c>
      <c r="M358" s="10">
        <f t="shared" si="649"/>
        <v>5</v>
      </c>
      <c r="N358" s="10">
        <f t="shared" si="682"/>
        <v>2</v>
      </c>
      <c r="O358" s="12" t="b">
        <f t="shared" si="633"/>
        <v>0</v>
      </c>
      <c r="P358" s="10" t="str">
        <f t="shared" si="650"/>
        <v>51</v>
      </c>
      <c r="Q358" s="10" t="str">
        <f t="shared" si="651"/>
        <v>58</v>
      </c>
      <c r="R358" s="10" t="str">
        <f t="shared" si="652"/>
        <v>13</v>
      </c>
      <c r="S358" s="10" t="str">
        <f t="shared" si="653"/>
        <v>82</v>
      </c>
      <c r="T358" s="13" t="e">
        <f t="shared" si="654"/>
        <v>#N/A</v>
      </c>
      <c r="U358" s="13">
        <f t="shared" si="655"/>
        <v>0</v>
      </c>
      <c r="V358" s="12" t="b">
        <f t="shared" si="630"/>
        <v>0</v>
      </c>
      <c r="W358" s="10">
        <f t="shared" si="656"/>
        <v>-4</v>
      </c>
      <c r="X358" s="10">
        <f t="shared" si="683"/>
        <v>4</v>
      </c>
      <c r="Y358" s="10">
        <f t="shared" si="684"/>
        <v>3</v>
      </c>
      <c r="Z358" s="10">
        <f t="shared" si="685"/>
        <v>-7</v>
      </c>
      <c r="AA358" s="10">
        <f t="shared" si="686"/>
        <v>2</v>
      </c>
      <c r="AB358" s="10">
        <f t="shared" si="687"/>
        <v>5</v>
      </c>
      <c r="AC358" s="10">
        <f t="shared" si="688"/>
        <v>-6</v>
      </c>
      <c r="AD358" s="12" t="b">
        <f t="shared" si="657"/>
        <v>0</v>
      </c>
      <c r="AE358" s="10">
        <f t="shared" si="658"/>
        <v>-4</v>
      </c>
      <c r="AF358" s="10">
        <f t="shared" si="689"/>
        <v>-3</v>
      </c>
      <c r="AG358" s="10">
        <f t="shared" si="690"/>
        <v>7</v>
      </c>
      <c r="AH358" s="10">
        <f t="shared" si="691"/>
        <v>-2</v>
      </c>
      <c r="AI358" s="10">
        <f t="shared" si="692"/>
        <v>-5</v>
      </c>
      <c r="AJ358" s="10">
        <f t="shared" si="693"/>
        <v>6</v>
      </c>
      <c r="AK358" s="12" t="b">
        <f t="shared" si="659"/>
        <v>0</v>
      </c>
      <c r="AL358" s="10" t="str">
        <f t="shared" si="660"/>
        <v>51</v>
      </c>
      <c r="AM358" s="10" t="str">
        <f t="shared" si="661"/>
        <v>58</v>
      </c>
      <c r="AN358" s="10" t="str">
        <f t="shared" si="662"/>
        <v>13</v>
      </c>
      <c r="AO358" s="10" t="str">
        <f t="shared" si="663"/>
        <v>82</v>
      </c>
      <c r="AP358" s="13">
        <f t="shared" si="694"/>
        <v>7</v>
      </c>
      <c r="AQ358" s="13">
        <f t="shared" si="695"/>
        <v>-45</v>
      </c>
      <c r="AR358" s="13">
        <f t="shared" si="664"/>
        <v>69</v>
      </c>
      <c r="AS358" s="12" t="b">
        <f t="shared" si="665"/>
        <v>0</v>
      </c>
      <c r="AT358" s="10" t="str">
        <f t="shared" si="666"/>
        <v>51</v>
      </c>
      <c r="AU358" s="10" t="str">
        <f t="shared" si="667"/>
        <v>58</v>
      </c>
      <c r="AV358" s="10" t="str">
        <f t="shared" si="668"/>
        <v>13</v>
      </c>
      <c r="AW358" s="10" t="str">
        <f t="shared" si="669"/>
        <v>82</v>
      </c>
      <c r="AX358" s="13">
        <f t="shared" si="670"/>
        <v>-7</v>
      </c>
      <c r="AY358" s="13">
        <f t="shared" si="631"/>
        <v>45</v>
      </c>
      <c r="AZ358" s="13">
        <f t="shared" si="671"/>
        <v>-69</v>
      </c>
      <c r="BA358" s="12" t="b">
        <f t="shared" si="672"/>
        <v>0</v>
      </c>
      <c r="BB358" s="12" t="b">
        <f t="shared" si="696"/>
        <v>0</v>
      </c>
      <c r="BC358" t="b">
        <f>IF(OR((O358,V358,AD358,AK358,AS358,BA358)),TRUE,FALSE)</f>
        <v>0</v>
      </c>
      <c r="BD358" t="str">
        <f t="shared" si="697"/>
        <v>غير جميل</v>
      </c>
      <c r="BE358" t="str">
        <f t="shared" si="634"/>
        <v>غير جميل</v>
      </c>
      <c r="BF358" t="str">
        <f t="shared" si="635"/>
        <v>غير جميل</v>
      </c>
      <c r="BG358" t="str">
        <f t="shared" si="636"/>
        <v>غير جميل</v>
      </c>
      <c r="BH358" t="str">
        <f t="shared" si="637"/>
        <v>غير جميل</v>
      </c>
      <c r="BI358" t="str">
        <f t="shared" si="638"/>
        <v>غير جميل</v>
      </c>
      <c r="BJ358" t="str">
        <f t="shared" si="639"/>
        <v>غير جميل</v>
      </c>
      <c r="BK358" t="str">
        <f t="shared" si="698"/>
        <v>غير جميل</v>
      </c>
    </row>
    <row r="359" spans="1:63" ht="15.75">
      <c r="A359" s="6" t="s">
        <v>337</v>
      </c>
      <c r="B359" s="7" t="str">
        <f t="shared" ref="B359:I359" si="710">MID($A359,COLUMN(A359),1)</f>
        <v>5</v>
      </c>
      <c r="C359" s="7" t="str">
        <f t="shared" si="710"/>
        <v>1</v>
      </c>
      <c r="D359" s="7" t="str">
        <f t="shared" si="710"/>
        <v>5</v>
      </c>
      <c r="E359" s="7" t="str">
        <f t="shared" si="710"/>
        <v>8</v>
      </c>
      <c r="F359" s="7" t="str">
        <f t="shared" si="710"/>
        <v>1</v>
      </c>
      <c r="G359" s="7" t="str">
        <f t="shared" si="710"/>
        <v>4</v>
      </c>
      <c r="H359" s="7" t="str">
        <f t="shared" si="710"/>
        <v>0</v>
      </c>
      <c r="I359" s="7" t="str">
        <f t="shared" si="710"/>
        <v>8</v>
      </c>
      <c r="J359" s="8" t="str">
        <f t="shared" si="628"/>
        <v>No</v>
      </c>
      <c r="K359" s="3" t="str">
        <f t="shared" si="629"/>
        <v>No</v>
      </c>
      <c r="M359" s="10">
        <f t="shared" si="649"/>
        <v>5</v>
      </c>
      <c r="N359" s="10">
        <f t="shared" si="682"/>
        <v>2</v>
      </c>
      <c r="O359" s="12" t="b">
        <f t="shared" si="633"/>
        <v>0</v>
      </c>
      <c r="P359" s="10" t="str">
        <f t="shared" si="650"/>
        <v>51</v>
      </c>
      <c r="Q359" s="10" t="str">
        <f t="shared" si="651"/>
        <v>58</v>
      </c>
      <c r="R359" s="10" t="str">
        <f t="shared" si="652"/>
        <v>14</v>
      </c>
      <c r="S359" s="10" t="str">
        <f t="shared" si="653"/>
        <v>08</v>
      </c>
      <c r="T359" s="13" t="e">
        <f t="shared" si="654"/>
        <v>#N/A</v>
      </c>
      <c r="U359" s="13">
        <f t="shared" si="655"/>
        <v>0</v>
      </c>
      <c r="V359" s="12" t="b">
        <f t="shared" si="630"/>
        <v>0</v>
      </c>
      <c r="W359" s="10">
        <f t="shared" si="656"/>
        <v>-4</v>
      </c>
      <c r="X359" s="10">
        <f t="shared" si="683"/>
        <v>4</v>
      </c>
      <c r="Y359" s="10">
        <f t="shared" si="684"/>
        <v>3</v>
      </c>
      <c r="Z359" s="10">
        <f t="shared" si="685"/>
        <v>-7</v>
      </c>
      <c r="AA359" s="10">
        <f t="shared" si="686"/>
        <v>3</v>
      </c>
      <c r="AB359" s="10">
        <f t="shared" si="687"/>
        <v>-4</v>
      </c>
      <c r="AC359" s="10">
        <f t="shared" si="688"/>
        <v>8</v>
      </c>
      <c r="AD359" s="12" t="b">
        <f t="shared" si="657"/>
        <v>0</v>
      </c>
      <c r="AE359" s="10">
        <f t="shared" si="658"/>
        <v>-4</v>
      </c>
      <c r="AF359" s="10">
        <f t="shared" si="689"/>
        <v>-3</v>
      </c>
      <c r="AG359" s="10">
        <f t="shared" si="690"/>
        <v>7</v>
      </c>
      <c r="AH359" s="10">
        <f t="shared" si="691"/>
        <v>-3</v>
      </c>
      <c r="AI359" s="10">
        <f t="shared" si="692"/>
        <v>4</v>
      </c>
      <c r="AJ359" s="10">
        <f t="shared" si="693"/>
        <v>-8</v>
      </c>
      <c r="AK359" s="12" t="b">
        <f t="shared" si="659"/>
        <v>0</v>
      </c>
      <c r="AL359" s="10" t="str">
        <f t="shared" si="660"/>
        <v>51</v>
      </c>
      <c r="AM359" s="10" t="str">
        <f t="shared" si="661"/>
        <v>58</v>
      </c>
      <c r="AN359" s="10" t="str">
        <f t="shared" si="662"/>
        <v>14</v>
      </c>
      <c r="AO359" s="10" t="str">
        <f t="shared" si="663"/>
        <v>08</v>
      </c>
      <c r="AP359" s="13">
        <f t="shared" si="694"/>
        <v>7</v>
      </c>
      <c r="AQ359" s="13">
        <f t="shared" si="695"/>
        <v>-44</v>
      </c>
      <c r="AR359" s="13">
        <f t="shared" si="664"/>
        <v>-6</v>
      </c>
      <c r="AS359" s="12" t="b">
        <f t="shared" si="665"/>
        <v>0</v>
      </c>
      <c r="AT359" s="10" t="str">
        <f t="shared" si="666"/>
        <v>51</v>
      </c>
      <c r="AU359" s="10" t="str">
        <f t="shared" si="667"/>
        <v>58</v>
      </c>
      <c r="AV359" s="10" t="str">
        <f t="shared" si="668"/>
        <v>14</v>
      </c>
      <c r="AW359" s="10" t="str">
        <f t="shared" si="669"/>
        <v>08</v>
      </c>
      <c r="AX359" s="13">
        <f t="shared" si="670"/>
        <v>-7</v>
      </c>
      <c r="AY359" s="13">
        <f t="shared" si="631"/>
        <v>44</v>
      </c>
      <c r="AZ359" s="13">
        <f t="shared" si="671"/>
        <v>6</v>
      </c>
      <c r="BA359" s="12" t="b">
        <f t="shared" si="672"/>
        <v>0</v>
      </c>
      <c r="BB359" s="12" t="b">
        <f t="shared" si="696"/>
        <v>0</v>
      </c>
      <c r="BC359" t="b">
        <f>IF(OR((O359,V359,AD359,AK359,AS359,BA359)),TRUE,FALSE)</f>
        <v>0</v>
      </c>
      <c r="BD359" t="str">
        <f t="shared" si="697"/>
        <v>غير جميل</v>
      </c>
      <c r="BE359" t="str">
        <f t="shared" si="634"/>
        <v>غير جميل</v>
      </c>
      <c r="BF359" t="str">
        <f t="shared" si="635"/>
        <v>غير جميل</v>
      </c>
      <c r="BG359" t="str">
        <f t="shared" si="636"/>
        <v>غير جميل</v>
      </c>
      <c r="BH359" t="str">
        <f t="shared" si="637"/>
        <v>غير جميل</v>
      </c>
      <c r="BI359" t="str">
        <f t="shared" si="638"/>
        <v>غير جميل</v>
      </c>
      <c r="BJ359" t="str">
        <f t="shared" si="639"/>
        <v>غير جميل</v>
      </c>
      <c r="BK359" t="str">
        <f t="shared" si="698"/>
        <v>غير جميل</v>
      </c>
    </row>
    <row r="360" spans="1:63" ht="15.75">
      <c r="A360" s="6" t="s">
        <v>338</v>
      </c>
      <c r="B360" s="7" t="str">
        <f t="shared" ref="B360:I360" si="711">MID($A360,COLUMN(A360),1)</f>
        <v>5</v>
      </c>
      <c r="C360" s="7" t="str">
        <f t="shared" si="711"/>
        <v>1</v>
      </c>
      <c r="D360" s="7" t="str">
        <f t="shared" si="711"/>
        <v>5</v>
      </c>
      <c r="E360" s="7" t="str">
        <f t="shared" si="711"/>
        <v>8</v>
      </c>
      <c r="F360" s="7" t="str">
        <f t="shared" si="711"/>
        <v>1</v>
      </c>
      <c r="G360" s="7" t="str">
        <f t="shared" si="711"/>
        <v>4</v>
      </c>
      <c r="H360" s="7" t="str">
        <f t="shared" si="711"/>
        <v>7</v>
      </c>
      <c r="I360" s="7" t="str">
        <f t="shared" si="711"/>
        <v>1</v>
      </c>
      <c r="J360" s="8" t="str">
        <f t="shared" si="628"/>
        <v>No</v>
      </c>
      <c r="K360" s="3" t="str">
        <f t="shared" si="629"/>
        <v>No</v>
      </c>
      <c r="M360" s="10">
        <f t="shared" si="649"/>
        <v>1</v>
      </c>
      <c r="N360" s="10">
        <f t="shared" si="682"/>
        <v>3</v>
      </c>
      <c r="O360" s="12" t="b">
        <f t="shared" si="633"/>
        <v>0</v>
      </c>
      <c r="P360" s="10" t="str">
        <f t="shared" si="650"/>
        <v>51</v>
      </c>
      <c r="Q360" s="10" t="str">
        <f t="shared" si="651"/>
        <v>58</v>
      </c>
      <c r="R360" s="10" t="str">
        <f t="shared" si="652"/>
        <v>14</v>
      </c>
      <c r="S360" s="10" t="str">
        <f t="shared" si="653"/>
        <v>71</v>
      </c>
      <c r="T360" s="13" t="e">
        <f t="shared" si="654"/>
        <v>#N/A</v>
      </c>
      <c r="U360" s="13">
        <f t="shared" si="655"/>
        <v>0</v>
      </c>
      <c r="V360" s="12" t="b">
        <f t="shared" si="630"/>
        <v>0</v>
      </c>
      <c r="W360" s="10">
        <f t="shared" si="656"/>
        <v>-4</v>
      </c>
      <c r="X360" s="10">
        <f t="shared" si="683"/>
        <v>4</v>
      </c>
      <c r="Y360" s="10">
        <f t="shared" si="684"/>
        <v>3</v>
      </c>
      <c r="Z360" s="10">
        <f t="shared" si="685"/>
        <v>-7</v>
      </c>
      <c r="AA360" s="10">
        <f t="shared" si="686"/>
        <v>3</v>
      </c>
      <c r="AB360" s="10">
        <f t="shared" si="687"/>
        <v>3</v>
      </c>
      <c r="AC360" s="10">
        <f t="shared" si="688"/>
        <v>-6</v>
      </c>
      <c r="AD360" s="12" t="b">
        <f t="shared" si="657"/>
        <v>0</v>
      </c>
      <c r="AE360" s="10">
        <f t="shared" si="658"/>
        <v>-4</v>
      </c>
      <c r="AF360" s="10">
        <f t="shared" si="689"/>
        <v>-3</v>
      </c>
      <c r="AG360" s="10">
        <f t="shared" si="690"/>
        <v>7</v>
      </c>
      <c r="AH360" s="10">
        <f t="shared" si="691"/>
        <v>-3</v>
      </c>
      <c r="AI360" s="10">
        <f t="shared" si="692"/>
        <v>-3</v>
      </c>
      <c r="AJ360" s="10">
        <f t="shared" si="693"/>
        <v>6</v>
      </c>
      <c r="AK360" s="12" t="b">
        <f t="shared" si="659"/>
        <v>0</v>
      </c>
      <c r="AL360" s="10" t="str">
        <f t="shared" si="660"/>
        <v>51</v>
      </c>
      <c r="AM360" s="10" t="str">
        <f t="shared" si="661"/>
        <v>58</v>
      </c>
      <c r="AN360" s="10" t="str">
        <f t="shared" si="662"/>
        <v>14</v>
      </c>
      <c r="AO360" s="10" t="str">
        <f t="shared" si="663"/>
        <v>71</v>
      </c>
      <c r="AP360" s="13">
        <f t="shared" si="694"/>
        <v>7</v>
      </c>
      <c r="AQ360" s="13">
        <f t="shared" si="695"/>
        <v>-44</v>
      </c>
      <c r="AR360" s="13">
        <f t="shared" si="664"/>
        <v>57</v>
      </c>
      <c r="AS360" s="12" t="b">
        <f t="shared" si="665"/>
        <v>0</v>
      </c>
      <c r="AT360" s="10" t="str">
        <f t="shared" si="666"/>
        <v>51</v>
      </c>
      <c r="AU360" s="10" t="str">
        <f t="shared" si="667"/>
        <v>58</v>
      </c>
      <c r="AV360" s="10" t="str">
        <f t="shared" si="668"/>
        <v>14</v>
      </c>
      <c r="AW360" s="10" t="str">
        <f t="shared" si="669"/>
        <v>71</v>
      </c>
      <c r="AX360" s="13">
        <f t="shared" si="670"/>
        <v>-7</v>
      </c>
      <c r="AY360" s="13">
        <f t="shared" si="631"/>
        <v>44</v>
      </c>
      <c r="AZ360" s="13">
        <f t="shared" si="671"/>
        <v>-57</v>
      </c>
      <c r="BA360" s="12" t="b">
        <f t="shared" si="672"/>
        <v>0</v>
      </c>
      <c r="BB360" s="12" t="b">
        <f t="shared" si="696"/>
        <v>0</v>
      </c>
      <c r="BC360" t="b">
        <f>IF(OR((O360,V360,AD360,AK360,AS360,BA360)),TRUE,FALSE)</f>
        <v>0</v>
      </c>
      <c r="BD360" t="str">
        <f t="shared" si="697"/>
        <v>غير جميل</v>
      </c>
      <c r="BE360" t="str">
        <f t="shared" si="634"/>
        <v>غير جميل</v>
      </c>
      <c r="BF360" t="str">
        <f t="shared" si="635"/>
        <v>غير جميل</v>
      </c>
      <c r="BG360" t="str">
        <f t="shared" si="636"/>
        <v>غير جميل</v>
      </c>
      <c r="BH360" t="str">
        <f t="shared" si="637"/>
        <v>غير جميل</v>
      </c>
      <c r="BI360" t="str">
        <f t="shared" si="638"/>
        <v>غير جميل</v>
      </c>
      <c r="BJ360" t="str">
        <f t="shared" si="639"/>
        <v>غير جميل</v>
      </c>
      <c r="BK360" t="str">
        <f t="shared" si="698"/>
        <v>غير جميل</v>
      </c>
    </row>
    <row r="361" spans="1:63" ht="15.75">
      <c r="A361" s="6" t="s">
        <v>339</v>
      </c>
      <c r="B361" s="7" t="str">
        <f t="shared" ref="B361:I361" si="712">MID($A361,COLUMN(A361),1)</f>
        <v>5</v>
      </c>
      <c r="C361" s="7" t="str">
        <f t="shared" si="712"/>
        <v>1</v>
      </c>
      <c r="D361" s="7" t="str">
        <f t="shared" si="712"/>
        <v>5</v>
      </c>
      <c r="E361" s="7" t="str">
        <f t="shared" si="712"/>
        <v>8</v>
      </c>
      <c r="F361" s="7" t="str">
        <f t="shared" si="712"/>
        <v>1</v>
      </c>
      <c r="G361" s="7" t="str">
        <f t="shared" si="712"/>
        <v>4</v>
      </c>
      <c r="H361" s="7" t="str">
        <f t="shared" si="712"/>
        <v>8</v>
      </c>
      <c r="I361" s="7" t="str">
        <f t="shared" si="712"/>
        <v>5</v>
      </c>
      <c r="J361" s="8" t="str">
        <f t="shared" si="628"/>
        <v>No</v>
      </c>
      <c r="K361" s="3" t="str">
        <f t="shared" si="629"/>
        <v>No</v>
      </c>
      <c r="M361" s="10">
        <f t="shared" si="649"/>
        <v>5</v>
      </c>
      <c r="N361" s="10">
        <f t="shared" si="682"/>
        <v>3</v>
      </c>
      <c r="O361" s="12" t="b">
        <f t="shared" si="633"/>
        <v>0</v>
      </c>
      <c r="P361" s="10" t="str">
        <f t="shared" si="650"/>
        <v>51</v>
      </c>
      <c r="Q361" s="10" t="str">
        <f t="shared" si="651"/>
        <v>58</v>
      </c>
      <c r="R361" s="10" t="str">
        <f t="shared" si="652"/>
        <v>14</v>
      </c>
      <c r="S361" s="10" t="str">
        <f t="shared" si="653"/>
        <v>85</v>
      </c>
      <c r="T361" s="13" t="e">
        <f t="shared" si="654"/>
        <v>#N/A</v>
      </c>
      <c r="U361" s="13">
        <f t="shared" si="655"/>
        <v>0</v>
      </c>
      <c r="V361" s="12" t="b">
        <f t="shared" si="630"/>
        <v>0</v>
      </c>
      <c r="W361" s="10">
        <f t="shared" si="656"/>
        <v>-4</v>
      </c>
      <c r="X361" s="10">
        <f t="shared" si="683"/>
        <v>4</v>
      </c>
      <c r="Y361" s="10">
        <f t="shared" si="684"/>
        <v>3</v>
      </c>
      <c r="Z361" s="10">
        <f t="shared" si="685"/>
        <v>-7</v>
      </c>
      <c r="AA361" s="10">
        <f t="shared" si="686"/>
        <v>3</v>
      </c>
      <c r="AB361" s="10">
        <f t="shared" si="687"/>
        <v>4</v>
      </c>
      <c r="AC361" s="10">
        <f t="shared" si="688"/>
        <v>-3</v>
      </c>
      <c r="AD361" s="12" t="b">
        <f t="shared" si="657"/>
        <v>0</v>
      </c>
      <c r="AE361" s="10">
        <f t="shared" si="658"/>
        <v>-4</v>
      </c>
      <c r="AF361" s="10">
        <f t="shared" si="689"/>
        <v>-3</v>
      </c>
      <c r="AG361" s="10">
        <f t="shared" si="690"/>
        <v>7</v>
      </c>
      <c r="AH361" s="10">
        <f t="shared" si="691"/>
        <v>-3</v>
      </c>
      <c r="AI361" s="10">
        <f t="shared" si="692"/>
        <v>-4</v>
      </c>
      <c r="AJ361" s="10">
        <f t="shared" si="693"/>
        <v>3</v>
      </c>
      <c r="AK361" s="12" t="b">
        <f t="shared" si="659"/>
        <v>0</v>
      </c>
      <c r="AL361" s="10" t="str">
        <f t="shared" si="660"/>
        <v>51</v>
      </c>
      <c r="AM361" s="10" t="str">
        <f t="shared" si="661"/>
        <v>58</v>
      </c>
      <c r="AN361" s="10" t="str">
        <f t="shared" si="662"/>
        <v>14</v>
      </c>
      <c r="AO361" s="10" t="str">
        <f t="shared" si="663"/>
        <v>85</v>
      </c>
      <c r="AP361" s="13">
        <f t="shared" si="694"/>
        <v>7</v>
      </c>
      <c r="AQ361" s="13">
        <f t="shared" si="695"/>
        <v>-44</v>
      </c>
      <c r="AR361" s="13">
        <f t="shared" si="664"/>
        <v>71</v>
      </c>
      <c r="AS361" s="12" t="b">
        <f t="shared" si="665"/>
        <v>0</v>
      </c>
      <c r="AT361" s="10" t="str">
        <f t="shared" si="666"/>
        <v>51</v>
      </c>
      <c r="AU361" s="10" t="str">
        <f t="shared" si="667"/>
        <v>58</v>
      </c>
      <c r="AV361" s="10" t="str">
        <f t="shared" si="668"/>
        <v>14</v>
      </c>
      <c r="AW361" s="10" t="str">
        <f t="shared" si="669"/>
        <v>85</v>
      </c>
      <c r="AX361" s="13">
        <f t="shared" si="670"/>
        <v>-7</v>
      </c>
      <c r="AY361" s="13">
        <f t="shared" si="631"/>
        <v>44</v>
      </c>
      <c r="AZ361" s="13">
        <f t="shared" si="671"/>
        <v>-71</v>
      </c>
      <c r="BA361" s="12" t="b">
        <f t="shared" si="672"/>
        <v>0</v>
      </c>
      <c r="BB361" s="12" t="b">
        <f t="shared" si="696"/>
        <v>0</v>
      </c>
      <c r="BC361" t="b">
        <f>IF(OR((O361,V361,AD361,AK361,AS361,BA361)),TRUE,FALSE)</f>
        <v>0</v>
      </c>
      <c r="BD361" t="str">
        <f t="shared" si="697"/>
        <v>غير جميل</v>
      </c>
      <c r="BE361" t="str">
        <f t="shared" si="634"/>
        <v>غير جميل</v>
      </c>
      <c r="BF361" t="str">
        <f t="shared" si="635"/>
        <v>غير جميل</v>
      </c>
      <c r="BG361" t="str">
        <f t="shared" si="636"/>
        <v>غير جميل</v>
      </c>
      <c r="BH361" t="str">
        <f t="shared" si="637"/>
        <v>غير جميل</v>
      </c>
      <c r="BI361" t="str">
        <f t="shared" si="638"/>
        <v>غير جميل</v>
      </c>
      <c r="BJ361" t="str">
        <f t="shared" si="639"/>
        <v>غير جميل</v>
      </c>
      <c r="BK361" t="str">
        <f t="shared" si="698"/>
        <v>غير جميل</v>
      </c>
    </row>
    <row r="362" spans="1:63" ht="15.75">
      <c r="A362" s="6" t="s">
        <v>340</v>
      </c>
      <c r="B362" s="7" t="str">
        <f t="shared" ref="B362:I362" si="713">MID($A362,COLUMN(A362),1)</f>
        <v>5</v>
      </c>
      <c r="C362" s="7" t="str">
        <f t="shared" si="713"/>
        <v>1</v>
      </c>
      <c r="D362" s="7" t="str">
        <f t="shared" si="713"/>
        <v>5</v>
      </c>
      <c r="E362" s="7" t="str">
        <f t="shared" si="713"/>
        <v>8</v>
      </c>
      <c r="F362" s="7" t="str">
        <f t="shared" si="713"/>
        <v>1</v>
      </c>
      <c r="G362" s="7" t="str">
        <f t="shared" si="713"/>
        <v>4</v>
      </c>
      <c r="H362" s="7" t="str">
        <f t="shared" si="713"/>
        <v>8</v>
      </c>
      <c r="I362" s="7" t="str">
        <f t="shared" si="713"/>
        <v>9</v>
      </c>
      <c r="J362" s="8" t="str">
        <f t="shared" si="628"/>
        <v>No</v>
      </c>
      <c r="K362" s="3" t="str">
        <f t="shared" si="629"/>
        <v>No</v>
      </c>
      <c r="M362" s="10">
        <f t="shared" si="649"/>
        <v>5</v>
      </c>
      <c r="N362" s="10">
        <f t="shared" si="682"/>
        <v>2</v>
      </c>
      <c r="O362" s="12" t="b">
        <f t="shared" si="633"/>
        <v>0</v>
      </c>
      <c r="P362" s="10" t="str">
        <f t="shared" si="650"/>
        <v>51</v>
      </c>
      <c r="Q362" s="10" t="str">
        <f t="shared" si="651"/>
        <v>58</v>
      </c>
      <c r="R362" s="10" t="str">
        <f t="shared" si="652"/>
        <v>14</v>
      </c>
      <c r="S362" s="10" t="str">
        <f t="shared" si="653"/>
        <v>89</v>
      </c>
      <c r="T362" s="13" t="e">
        <f t="shared" si="654"/>
        <v>#N/A</v>
      </c>
      <c r="U362" s="13">
        <f t="shared" si="655"/>
        <v>0</v>
      </c>
      <c r="V362" s="12" t="b">
        <f t="shared" si="630"/>
        <v>0</v>
      </c>
      <c r="W362" s="10">
        <f t="shared" si="656"/>
        <v>-4</v>
      </c>
      <c r="X362" s="10">
        <f t="shared" si="683"/>
        <v>4</v>
      </c>
      <c r="Y362" s="10">
        <f t="shared" si="684"/>
        <v>3</v>
      </c>
      <c r="Z362" s="10">
        <f t="shared" si="685"/>
        <v>-7</v>
      </c>
      <c r="AA362" s="10">
        <f t="shared" si="686"/>
        <v>3</v>
      </c>
      <c r="AB362" s="10">
        <f t="shared" si="687"/>
        <v>4</v>
      </c>
      <c r="AC362" s="10">
        <f t="shared" si="688"/>
        <v>1</v>
      </c>
      <c r="AD362" s="12" t="b">
        <f t="shared" si="657"/>
        <v>0</v>
      </c>
      <c r="AE362" s="10">
        <f t="shared" si="658"/>
        <v>-4</v>
      </c>
      <c r="AF362" s="10">
        <f t="shared" si="689"/>
        <v>-3</v>
      </c>
      <c r="AG362" s="10">
        <f t="shared" si="690"/>
        <v>7</v>
      </c>
      <c r="AH362" s="10">
        <f t="shared" si="691"/>
        <v>-3</v>
      </c>
      <c r="AI362" s="10">
        <f t="shared" si="692"/>
        <v>-4</v>
      </c>
      <c r="AJ362" s="10">
        <f t="shared" si="693"/>
        <v>-1</v>
      </c>
      <c r="AK362" s="12" t="b">
        <f t="shared" si="659"/>
        <v>0</v>
      </c>
      <c r="AL362" s="10" t="str">
        <f t="shared" si="660"/>
        <v>51</v>
      </c>
      <c r="AM362" s="10" t="str">
        <f t="shared" si="661"/>
        <v>58</v>
      </c>
      <c r="AN362" s="10" t="str">
        <f t="shared" si="662"/>
        <v>14</v>
      </c>
      <c r="AO362" s="10" t="str">
        <f t="shared" si="663"/>
        <v>89</v>
      </c>
      <c r="AP362" s="13">
        <f t="shared" si="694"/>
        <v>7</v>
      </c>
      <c r="AQ362" s="13">
        <f t="shared" si="695"/>
        <v>-44</v>
      </c>
      <c r="AR362" s="13">
        <f t="shared" si="664"/>
        <v>75</v>
      </c>
      <c r="AS362" s="12" t="b">
        <f t="shared" si="665"/>
        <v>0</v>
      </c>
      <c r="AT362" s="10" t="str">
        <f t="shared" si="666"/>
        <v>51</v>
      </c>
      <c r="AU362" s="10" t="str">
        <f t="shared" si="667"/>
        <v>58</v>
      </c>
      <c r="AV362" s="10" t="str">
        <f t="shared" si="668"/>
        <v>14</v>
      </c>
      <c r="AW362" s="10" t="str">
        <f t="shared" si="669"/>
        <v>89</v>
      </c>
      <c r="AX362" s="13">
        <f t="shared" si="670"/>
        <v>-7</v>
      </c>
      <c r="AY362" s="13">
        <f t="shared" si="631"/>
        <v>44</v>
      </c>
      <c r="AZ362" s="13">
        <f t="shared" si="671"/>
        <v>-75</v>
      </c>
      <c r="BA362" s="12" t="b">
        <f t="shared" si="672"/>
        <v>0</v>
      </c>
      <c r="BB362" s="12" t="b">
        <f t="shared" si="696"/>
        <v>0</v>
      </c>
      <c r="BC362" t="b">
        <f>IF(OR((O362,V362,AD362,AK362,AS362,BA362)),TRUE,FALSE)</f>
        <v>0</v>
      </c>
      <c r="BD362" t="str">
        <f t="shared" si="697"/>
        <v>غير جميل</v>
      </c>
      <c r="BE362" t="str">
        <f t="shared" si="634"/>
        <v>غير جميل</v>
      </c>
      <c r="BF362" t="str">
        <f t="shared" si="635"/>
        <v>غير جميل</v>
      </c>
      <c r="BG362" t="str">
        <f t="shared" si="636"/>
        <v>غير جميل</v>
      </c>
      <c r="BH362" t="str">
        <f t="shared" si="637"/>
        <v>غير جميل</v>
      </c>
      <c r="BI362" t="str">
        <f t="shared" si="638"/>
        <v>غير جميل</v>
      </c>
      <c r="BJ362" t="str">
        <f t="shared" si="639"/>
        <v>غير جميل</v>
      </c>
      <c r="BK362" t="str">
        <f t="shared" si="698"/>
        <v>غير جميل</v>
      </c>
    </row>
    <row r="363" spans="1:63" ht="15.75">
      <c r="A363" s="6" t="s">
        <v>341</v>
      </c>
      <c r="B363" s="7" t="str">
        <f t="shared" ref="B363:I363" si="714">MID($A363,COLUMN(A363),1)</f>
        <v>5</v>
      </c>
      <c r="C363" s="7" t="str">
        <f t="shared" si="714"/>
        <v>1</v>
      </c>
      <c r="D363" s="7" t="str">
        <f t="shared" si="714"/>
        <v>5</v>
      </c>
      <c r="E363" s="7" t="str">
        <f t="shared" si="714"/>
        <v>8</v>
      </c>
      <c r="F363" s="7" t="str">
        <f t="shared" si="714"/>
        <v>1</v>
      </c>
      <c r="G363" s="7" t="str">
        <f t="shared" si="714"/>
        <v>6</v>
      </c>
      <c r="H363" s="7" t="str">
        <f t="shared" si="714"/>
        <v>7</v>
      </c>
      <c r="I363" s="7" t="str">
        <f t="shared" si="714"/>
        <v>2</v>
      </c>
      <c r="J363" s="8" t="str">
        <f t="shared" si="628"/>
        <v>No</v>
      </c>
      <c r="K363" s="3" t="str">
        <f t="shared" si="629"/>
        <v>No</v>
      </c>
      <c r="M363" s="10">
        <f t="shared" si="649"/>
        <v>5</v>
      </c>
      <c r="N363" s="10">
        <f t="shared" si="682"/>
        <v>2</v>
      </c>
      <c r="O363" s="12" t="b">
        <f t="shared" si="633"/>
        <v>0</v>
      </c>
      <c r="P363" s="10" t="str">
        <f t="shared" si="650"/>
        <v>51</v>
      </c>
      <c r="Q363" s="10" t="str">
        <f t="shared" si="651"/>
        <v>58</v>
      </c>
      <c r="R363" s="10" t="str">
        <f t="shared" si="652"/>
        <v>16</v>
      </c>
      <c r="S363" s="10" t="str">
        <f t="shared" si="653"/>
        <v>72</v>
      </c>
      <c r="T363" s="13" t="e">
        <f t="shared" si="654"/>
        <v>#N/A</v>
      </c>
      <c r="U363" s="13">
        <f t="shared" si="655"/>
        <v>0</v>
      </c>
      <c r="V363" s="12" t="b">
        <f t="shared" si="630"/>
        <v>0</v>
      </c>
      <c r="W363" s="10">
        <f t="shared" si="656"/>
        <v>-4</v>
      </c>
      <c r="X363" s="10">
        <f t="shared" si="683"/>
        <v>4</v>
      </c>
      <c r="Y363" s="10">
        <f t="shared" si="684"/>
        <v>3</v>
      </c>
      <c r="Z363" s="10">
        <f t="shared" si="685"/>
        <v>-7</v>
      </c>
      <c r="AA363" s="10">
        <f t="shared" si="686"/>
        <v>5</v>
      </c>
      <c r="AB363" s="10">
        <f t="shared" si="687"/>
        <v>1</v>
      </c>
      <c r="AC363" s="10">
        <f t="shared" si="688"/>
        <v>-5</v>
      </c>
      <c r="AD363" s="12" t="b">
        <f t="shared" si="657"/>
        <v>0</v>
      </c>
      <c r="AE363" s="10">
        <f t="shared" si="658"/>
        <v>-4</v>
      </c>
      <c r="AF363" s="10">
        <f t="shared" si="689"/>
        <v>-3</v>
      </c>
      <c r="AG363" s="10">
        <f t="shared" si="690"/>
        <v>7</v>
      </c>
      <c r="AH363" s="10">
        <f t="shared" si="691"/>
        <v>-5</v>
      </c>
      <c r="AI363" s="10">
        <f t="shared" si="692"/>
        <v>-1</v>
      </c>
      <c r="AJ363" s="10">
        <f t="shared" si="693"/>
        <v>5</v>
      </c>
      <c r="AK363" s="12" t="b">
        <f t="shared" si="659"/>
        <v>0</v>
      </c>
      <c r="AL363" s="10" t="str">
        <f t="shared" si="660"/>
        <v>51</v>
      </c>
      <c r="AM363" s="10" t="str">
        <f t="shared" si="661"/>
        <v>58</v>
      </c>
      <c r="AN363" s="10" t="str">
        <f t="shared" si="662"/>
        <v>16</v>
      </c>
      <c r="AO363" s="10" t="str">
        <f t="shared" si="663"/>
        <v>72</v>
      </c>
      <c r="AP363" s="13">
        <f t="shared" si="694"/>
        <v>7</v>
      </c>
      <c r="AQ363" s="13">
        <f t="shared" si="695"/>
        <v>-42</v>
      </c>
      <c r="AR363" s="13">
        <f t="shared" si="664"/>
        <v>56</v>
      </c>
      <c r="AS363" s="12" t="b">
        <f t="shared" si="665"/>
        <v>0</v>
      </c>
      <c r="AT363" s="10" t="str">
        <f t="shared" si="666"/>
        <v>51</v>
      </c>
      <c r="AU363" s="10" t="str">
        <f t="shared" si="667"/>
        <v>58</v>
      </c>
      <c r="AV363" s="10" t="str">
        <f t="shared" si="668"/>
        <v>16</v>
      </c>
      <c r="AW363" s="10" t="str">
        <f t="shared" si="669"/>
        <v>72</v>
      </c>
      <c r="AX363" s="13">
        <f t="shared" si="670"/>
        <v>-7</v>
      </c>
      <c r="AY363" s="13">
        <f t="shared" si="631"/>
        <v>42</v>
      </c>
      <c r="AZ363" s="13">
        <f t="shared" si="671"/>
        <v>-56</v>
      </c>
      <c r="BA363" s="12" t="b">
        <f t="shared" si="672"/>
        <v>0</v>
      </c>
      <c r="BB363" s="12" t="b">
        <f t="shared" si="696"/>
        <v>0</v>
      </c>
      <c r="BC363" t="b">
        <f>IF(OR((O363,V363,AD363,AK363,AS363,BA363)),TRUE,FALSE)</f>
        <v>0</v>
      </c>
      <c r="BD363" t="str">
        <f t="shared" si="697"/>
        <v>غير جميل</v>
      </c>
      <c r="BE363" t="str">
        <f t="shared" si="634"/>
        <v>غير جميل</v>
      </c>
      <c r="BF363" t="str">
        <f t="shared" si="635"/>
        <v>غير جميل</v>
      </c>
      <c r="BG363" t="str">
        <f t="shared" si="636"/>
        <v>غير جميل</v>
      </c>
      <c r="BH363" t="str">
        <f t="shared" si="637"/>
        <v>غير جميل</v>
      </c>
      <c r="BI363" t="str">
        <f t="shared" si="638"/>
        <v>غير جميل</v>
      </c>
      <c r="BJ363" t="str">
        <f t="shared" si="639"/>
        <v>غير جميل</v>
      </c>
      <c r="BK363" t="str">
        <f t="shared" si="698"/>
        <v>غير جميل</v>
      </c>
    </row>
    <row r="364" spans="1:63" ht="15.75">
      <c r="A364" s="6" t="s">
        <v>342</v>
      </c>
      <c r="B364" s="7" t="str">
        <f t="shared" ref="B364:I364" si="715">MID($A364,COLUMN(A364),1)</f>
        <v>5</v>
      </c>
      <c r="C364" s="7" t="str">
        <f t="shared" si="715"/>
        <v>1</v>
      </c>
      <c r="D364" s="7" t="str">
        <f t="shared" si="715"/>
        <v>5</v>
      </c>
      <c r="E364" s="7" t="str">
        <f t="shared" si="715"/>
        <v>8</v>
      </c>
      <c r="F364" s="7" t="str">
        <f t="shared" si="715"/>
        <v>2</v>
      </c>
      <c r="G364" s="7" t="str">
        <f t="shared" si="715"/>
        <v>0</v>
      </c>
      <c r="H364" s="7" t="str">
        <f t="shared" si="715"/>
        <v>8</v>
      </c>
      <c r="I364" s="7" t="str">
        <f t="shared" si="715"/>
        <v>2</v>
      </c>
      <c r="J364" s="8" t="str">
        <f t="shared" si="628"/>
        <v>No</v>
      </c>
      <c r="K364" s="3" t="str">
        <f t="shared" si="629"/>
        <v>No</v>
      </c>
      <c r="M364" s="10">
        <f t="shared" si="649"/>
        <v>5</v>
      </c>
      <c r="N364" s="10">
        <f t="shared" si="682"/>
        <v>2</v>
      </c>
      <c r="O364" s="12" t="b">
        <f t="shared" si="633"/>
        <v>0</v>
      </c>
      <c r="P364" s="10" t="str">
        <f t="shared" si="650"/>
        <v>51</v>
      </c>
      <c r="Q364" s="10" t="str">
        <f t="shared" si="651"/>
        <v>58</v>
      </c>
      <c r="R364" s="10" t="str">
        <f t="shared" si="652"/>
        <v>20</v>
      </c>
      <c r="S364" s="10" t="str">
        <f t="shared" si="653"/>
        <v>82</v>
      </c>
      <c r="T364" s="13" t="e">
        <f t="shared" si="654"/>
        <v>#N/A</v>
      </c>
      <c r="U364" s="13">
        <f t="shared" si="655"/>
        <v>0</v>
      </c>
      <c r="V364" s="12" t="b">
        <f t="shared" si="630"/>
        <v>0</v>
      </c>
      <c r="W364" s="10">
        <f t="shared" si="656"/>
        <v>-4</v>
      </c>
      <c r="X364" s="10">
        <f t="shared" si="683"/>
        <v>4</v>
      </c>
      <c r="Y364" s="10">
        <f t="shared" si="684"/>
        <v>3</v>
      </c>
      <c r="Z364" s="10">
        <f t="shared" si="685"/>
        <v>-6</v>
      </c>
      <c r="AA364" s="10">
        <f t="shared" si="686"/>
        <v>-2</v>
      </c>
      <c r="AB364" s="10">
        <f t="shared" si="687"/>
        <v>8</v>
      </c>
      <c r="AC364" s="10">
        <f t="shared" si="688"/>
        <v>-6</v>
      </c>
      <c r="AD364" s="12" t="b">
        <f t="shared" si="657"/>
        <v>0</v>
      </c>
      <c r="AE364" s="10">
        <f t="shared" si="658"/>
        <v>-4</v>
      </c>
      <c r="AF364" s="10">
        <f t="shared" si="689"/>
        <v>-3</v>
      </c>
      <c r="AG364" s="10">
        <f t="shared" si="690"/>
        <v>6</v>
      </c>
      <c r="AH364" s="10">
        <f t="shared" si="691"/>
        <v>2</v>
      </c>
      <c r="AI364" s="10">
        <f t="shared" si="692"/>
        <v>-8</v>
      </c>
      <c r="AJ364" s="10">
        <f t="shared" si="693"/>
        <v>6</v>
      </c>
      <c r="AK364" s="12" t="b">
        <f t="shared" si="659"/>
        <v>0</v>
      </c>
      <c r="AL364" s="10" t="str">
        <f t="shared" si="660"/>
        <v>51</v>
      </c>
      <c r="AM364" s="10" t="str">
        <f t="shared" si="661"/>
        <v>58</v>
      </c>
      <c r="AN364" s="10" t="str">
        <f t="shared" si="662"/>
        <v>20</v>
      </c>
      <c r="AO364" s="10" t="str">
        <f t="shared" si="663"/>
        <v>82</v>
      </c>
      <c r="AP364" s="13">
        <f t="shared" si="694"/>
        <v>7</v>
      </c>
      <c r="AQ364" s="13">
        <f t="shared" si="695"/>
        <v>-38</v>
      </c>
      <c r="AR364" s="13">
        <f t="shared" si="664"/>
        <v>62</v>
      </c>
      <c r="AS364" s="12" t="b">
        <f t="shared" si="665"/>
        <v>0</v>
      </c>
      <c r="AT364" s="10" t="str">
        <f t="shared" si="666"/>
        <v>51</v>
      </c>
      <c r="AU364" s="10" t="str">
        <f t="shared" si="667"/>
        <v>58</v>
      </c>
      <c r="AV364" s="10" t="str">
        <f t="shared" si="668"/>
        <v>20</v>
      </c>
      <c r="AW364" s="10" t="str">
        <f t="shared" si="669"/>
        <v>82</v>
      </c>
      <c r="AX364" s="13">
        <f t="shared" si="670"/>
        <v>-7</v>
      </c>
      <c r="AY364" s="13">
        <f t="shared" si="631"/>
        <v>38</v>
      </c>
      <c r="AZ364" s="13">
        <f t="shared" si="671"/>
        <v>-62</v>
      </c>
      <c r="BA364" s="12" t="b">
        <f t="shared" si="672"/>
        <v>0</v>
      </c>
      <c r="BB364" s="12" t="b">
        <f t="shared" si="696"/>
        <v>0</v>
      </c>
      <c r="BC364" t="b">
        <f>IF(OR((O364,V364,AD364,AK364,AS364,BA364)),TRUE,FALSE)</f>
        <v>0</v>
      </c>
      <c r="BD364" t="str">
        <f t="shared" si="697"/>
        <v>غير جميل</v>
      </c>
      <c r="BE364" t="str">
        <f t="shared" si="634"/>
        <v>غير جميل</v>
      </c>
      <c r="BF364" t="str">
        <f t="shared" si="635"/>
        <v>غير جميل</v>
      </c>
      <c r="BG364" t="str">
        <f t="shared" si="636"/>
        <v>غير جميل</v>
      </c>
      <c r="BH364" t="str">
        <f t="shared" si="637"/>
        <v>غير جميل</v>
      </c>
      <c r="BI364" t="str">
        <f t="shared" si="638"/>
        <v>غير جميل</v>
      </c>
      <c r="BJ364" t="str">
        <f t="shared" si="639"/>
        <v>غير جميل</v>
      </c>
      <c r="BK364" t="str">
        <f t="shared" si="698"/>
        <v>غير جميل</v>
      </c>
    </row>
    <row r="365" spans="1:63" ht="15.75">
      <c r="A365" s="6" t="s">
        <v>343</v>
      </c>
      <c r="B365" s="7" t="str">
        <f t="shared" ref="B365:I365" si="716">MID($A365,COLUMN(A365),1)</f>
        <v>5</v>
      </c>
      <c r="C365" s="7" t="str">
        <f t="shared" si="716"/>
        <v>1</v>
      </c>
      <c r="D365" s="7" t="str">
        <f t="shared" si="716"/>
        <v>5</v>
      </c>
      <c r="E365" s="7" t="str">
        <f t="shared" si="716"/>
        <v>8</v>
      </c>
      <c r="F365" s="7" t="str">
        <f t="shared" si="716"/>
        <v>2</v>
      </c>
      <c r="G365" s="7" t="str">
        <f t="shared" si="716"/>
        <v>0</v>
      </c>
      <c r="H365" s="7" t="str">
        <f t="shared" si="716"/>
        <v>8</v>
      </c>
      <c r="I365" s="7" t="str">
        <f t="shared" si="716"/>
        <v>5</v>
      </c>
      <c r="J365" s="8" t="str">
        <f t="shared" si="628"/>
        <v>No</v>
      </c>
      <c r="K365" s="3" t="str">
        <f t="shared" si="629"/>
        <v>No</v>
      </c>
      <c r="M365" s="10">
        <f t="shared" si="649"/>
        <v>5</v>
      </c>
      <c r="N365" s="10">
        <f t="shared" si="682"/>
        <v>3</v>
      </c>
      <c r="O365" s="12" t="b">
        <f t="shared" si="633"/>
        <v>0</v>
      </c>
      <c r="P365" s="10" t="str">
        <f t="shared" si="650"/>
        <v>51</v>
      </c>
      <c r="Q365" s="10" t="str">
        <f t="shared" si="651"/>
        <v>58</v>
      </c>
      <c r="R365" s="10" t="str">
        <f t="shared" si="652"/>
        <v>20</v>
      </c>
      <c r="S365" s="10" t="str">
        <f t="shared" si="653"/>
        <v>85</v>
      </c>
      <c r="T365" s="13" t="e">
        <f t="shared" si="654"/>
        <v>#N/A</v>
      </c>
      <c r="U365" s="13">
        <f t="shared" si="655"/>
        <v>0</v>
      </c>
      <c r="V365" s="12" t="b">
        <f t="shared" si="630"/>
        <v>0</v>
      </c>
      <c r="W365" s="10">
        <f t="shared" si="656"/>
        <v>-4</v>
      </c>
      <c r="X365" s="10">
        <f t="shared" si="683"/>
        <v>4</v>
      </c>
      <c r="Y365" s="10">
        <f t="shared" si="684"/>
        <v>3</v>
      </c>
      <c r="Z365" s="10">
        <f t="shared" si="685"/>
        <v>-6</v>
      </c>
      <c r="AA365" s="10">
        <f t="shared" si="686"/>
        <v>-2</v>
      </c>
      <c r="AB365" s="10">
        <f t="shared" si="687"/>
        <v>8</v>
      </c>
      <c r="AC365" s="10">
        <f t="shared" si="688"/>
        <v>-3</v>
      </c>
      <c r="AD365" s="12" t="b">
        <f t="shared" si="657"/>
        <v>0</v>
      </c>
      <c r="AE365" s="10">
        <f t="shared" si="658"/>
        <v>-4</v>
      </c>
      <c r="AF365" s="10">
        <f t="shared" si="689"/>
        <v>-3</v>
      </c>
      <c r="AG365" s="10">
        <f t="shared" si="690"/>
        <v>6</v>
      </c>
      <c r="AH365" s="10">
        <f t="shared" si="691"/>
        <v>2</v>
      </c>
      <c r="AI365" s="10">
        <f t="shared" si="692"/>
        <v>-8</v>
      </c>
      <c r="AJ365" s="10">
        <f t="shared" si="693"/>
        <v>3</v>
      </c>
      <c r="AK365" s="12" t="b">
        <f t="shared" si="659"/>
        <v>0</v>
      </c>
      <c r="AL365" s="10" t="str">
        <f t="shared" si="660"/>
        <v>51</v>
      </c>
      <c r="AM365" s="10" t="str">
        <f t="shared" si="661"/>
        <v>58</v>
      </c>
      <c r="AN365" s="10" t="str">
        <f t="shared" si="662"/>
        <v>20</v>
      </c>
      <c r="AO365" s="10" t="str">
        <f t="shared" si="663"/>
        <v>85</v>
      </c>
      <c r="AP365" s="13">
        <f t="shared" si="694"/>
        <v>7</v>
      </c>
      <c r="AQ365" s="13">
        <f t="shared" si="695"/>
        <v>-38</v>
      </c>
      <c r="AR365" s="13">
        <f t="shared" si="664"/>
        <v>65</v>
      </c>
      <c r="AS365" s="12" t="b">
        <f t="shared" si="665"/>
        <v>0</v>
      </c>
      <c r="AT365" s="10" t="str">
        <f t="shared" si="666"/>
        <v>51</v>
      </c>
      <c r="AU365" s="10" t="str">
        <f t="shared" si="667"/>
        <v>58</v>
      </c>
      <c r="AV365" s="10" t="str">
        <f t="shared" si="668"/>
        <v>20</v>
      </c>
      <c r="AW365" s="10" t="str">
        <f t="shared" si="669"/>
        <v>85</v>
      </c>
      <c r="AX365" s="13">
        <f t="shared" si="670"/>
        <v>-7</v>
      </c>
      <c r="AY365" s="13">
        <f t="shared" si="631"/>
        <v>38</v>
      </c>
      <c r="AZ365" s="13">
        <f t="shared" si="671"/>
        <v>-65</v>
      </c>
      <c r="BA365" s="12" t="b">
        <f t="shared" si="672"/>
        <v>0</v>
      </c>
      <c r="BB365" s="12" t="b">
        <f t="shared" si="696"/>
        <v>0</v>
      </c>
      <c r="BC365" t="b">
        <f>IF(OR((O365,V365,AD365,AK365,AS365,BA365)),TRUE,FALSE)</f>
        <v>0</v>
      </c>
      <c r="BD365" t="str">
        <f t="shared" si="697"/>
        <v>غير جميل</v>
      </c>
      <c r="BE365" t="str">
        <f t="shared" si="634"/>
        <v>غير جميل</v>
      </c>
      <c r="BF365" t="str">
        <f t="shared" si="635"/>
        <v>غير جميل</v>
      </c>
      <c r="BG365" t="str">
        <f t="shared" si="636"/>
        <v>غير جميل</v>
      </c>
      <c r="BH365" t="str">
        <f t="shared" si="637"/>
        <v>غير جميل</v>
      </c>
      <c r="BI365" t="str">
        <f t="shared" si="638"/>
        <v>غير جميل</v>
      </c>
      <c r="BJ365" t="str">
        <f t="shared" si="639"/>
        <v>غير جميل</v>
      </c>
      <c r="BK365" t="str">
        <f t="shared" si="698"/>
        <v>غير جميل</v>
      </c>
    </row>
    <row r="366" spans="1:63" ht="15.75">
      <c r="A366" s="6" t="s">
        <v>344</v>
      </c>
      <c r="B366" s="7" t="str">
        <f t="shared" ref="B366:I366" si="717">MID($A366,COLUMN(A366),1)</f>
        <v>5</v>
      </c>
      <c r="C366" s="7" t="str">
        <f t="shared" si="717"/>
        <v>1</v>
      </c>
      <c r="D366" s="7" t="str">
        <f t="shared" si="717"/>
        <v>5</v>
      </c>
      <c r="E366" s="7" t="str">
        <f t="shared" si="717"/>
        <v>8</v>
      </c>
      <c r="F366" s="7" t="str">
        <f t="shared" si="717"/>
        <v>2</v>
      </c>
      <c r="G366" s="7" t="str">
        <f t="shared" si="717"/>
        <v>1</v>
      </c>
      <c r="H366" s="7" t="str">
        <f t="shared" si="717"/>
        <v>8</v>
      </c>
      <c r="I366" s="7" t="str">
        <f t="shared" si="717"/>
        <v>9</v>
      </c>
      <c r="J366" s="8" t="str">
        <f t="shared" si="628"/>
        <v>No</v>
      </c>
      <c r="K366" s="3" t="str">
        <f t="shared" si="629"/>
        <v>No</v>
      </c>
      <c r="M366" s="10">
        <f t="shared" si="649"/>
        <v>5</v>
      </c>
      <c r="N366" s="10">
        <f t="shared" si="682"/>
        <v>2</v>
      </c>
      <c r="O366" s="12" t="b">
        <f t="shared" si="633"/>
        <v>0</v>
      </c>
      <c r="P366" s="10" t="str">
        <f t="shared" si="650"/>
        <v>51</v>
      </c>
      <c r="Q366" s="10" t="str">
        <f t="shared" si="651"/>
        <v>58</v>
      </c>
      <c r="R366" s="10" t="str">
        <f t="shared" si="652"/>
        <v>21</v>
      </c>
      <c r="S366" s="10" t="str">
        <f t="shared" si="653"/>
        <v>89</v>
      </c>
      <c r="T366" s="13" t="e">
        <f t="shared" si="654"/>
        <v>#N/A</v>
      </c>
      <c r="U366" s="13">
        <f t="shared" si="655"/>
        <v>0</v>
      </c>
      <c r="V366" s="12" t="b">
        <f t="shared" si="630"/>
        <v>0</v>
      </c>
      <c r="W366" s="10">
        <f t="shared" si="656"/>
        <v>-4</v>
      </c>
      <c r="X366" s="10">
        <f t="shared" si="683"/>
        <v>4</v>
      </c>
      <c r="Y366" s="10">
        <f t="shared" si="684"/>
        <v>3</v>
      </c>
      <c r="Z366" s="10">
        <f t="shared" si="685"/>
        <v>-6</v>
      </c>
      <c r="AA366" s="10">
        <f t="shared" si="686"/>
        <v>-1</v>
      </c>
      <c r="AB366" s="10">
        <f t="shared" si="687"/>
        <v>7</v>
      </c>
      <c r="AC366" s="10">
        <f t="shared" si="688"/>
        <v>1</v>
      </c>
      <c r="AD366" s="12" t="b">
        <f t="shared" si="657"/>
        <v>0</v>
      </c>
      <c r="AE366" s="10">
        <f t="shared" si="658"/>
        <v>-4</v>
      </c>
      <c r="AF366" s="10">
        <f t="shared" si="689"/>
        <v>-3</v>
      </c>
      <c r="AG366" s="10">
        <f t="shared" si="690"/>
        <v>6</v>
      </c>
      <c r="AH366" s="10">
        <f t="shared" si="691"/>
        <v>1</v>
      </c>
      <c r="AI366" s="10">
        <f t="shared" si="692"/>
        <v>-7</v>
      </c>
      <c r="AJ366" s="10">
        <f t="shared" si="693"/>
        <v>-1</v>
      </c>
      <c r="AK366" s="12" t="b">
        <f t="shared" si="659"/>
        <v>0</v>
      </c>
      <c r="AL366" s="10" t="str">
        <f t="shared" si="660"/>
        <v>51</v>
      </c>
      <c r="AM366" s="10" t="str">
        <f t="shared" si="661"/>
        <v>58</v>
      </c>
      <c r="AN366" s="10" t="str">
        <f t="shared" si="662"/>
        <v>21</v>
      </c>
      <c r="AO366" s="10" t="str">
        <f t="shared" si="663"/>
        <v>89</v>
      </c>
      <c r="AP366" s="13">
        <f t="shared" si="694"/>
        <v>7</v>
      </c>
      <c r="AQ366" s="13">
        <f t="shared" si="695"/>
        <v>-37</v>
      </c>
      <c r="AR366" s="13">
        <f t="shared" si="664"/>
        <v>68</v>
      </c>
      <c r="AS366" s="12" t="b">
        <f t="shared" si="665"/>
        <v>0</v>
      </c>
      <c r="AT366" s="10" t="str">
        <f t="shared" si="666"/>
        <v>51</v>
      </c>
      <c r="AU366" s="10" t="str">
        <f t="shared" si="667"/>
        <v>58</v>
      </c>
      <c r="AV366" s="10" t="str">
        <f t="shared" si="668"/>
        <v>21</v>
      </c>
      <c r="AW366" s="10" t="str">
        <f t="shared" si="669"/>
        <v>89</v>
      </c>
      <c r="AX366" s="13">
        <f t="shared" si="670"/>
        <v>-7</v>
      </c>
      <c r="AY366" s="13">
        <f t="shared" si="631"/>
        <v>37</v>
      </c>
      <c r="AZ366" s="13">
        <f t="shared" si="671"/>
        <v>-68</v>
      </c>
      <c r="BA366" s="12" t="b">
        <f t="shared" si="672"/>
        <v>0</v>
      </c>
      <c r="BB366" s="12" t="b">
        <f t="shared" si="696"/>
        <v>0</v>
      </c>
      <c r="BC366" t="b">
        <f>IF(OR((O366,V366,AD366,AK366,AS366,BA366)),TRUE,FALSE)</f>
        <v>0</v>
      </c>
      <c r="BD366" t="str">
        <f t="shared" si="697"/>
        <v>غير جميل</v>
      </c>
      <c r="BE366" t="str">
        <f t="shared" si="634"/>
        <v>غير جميل</v>
      </c>
      <c r="BF366" t="str">
        <f t="shared" si="635"/>
        <v>غير جميل</v>
      </c>
      <c r="BG366" t="str">
        <f t="shared" si="636"/>
        <v>غير جميل</v>
      </c>
      <c r="BH366" t="str">
        <f t="shared" si="637"/>
        <v>غير جميل</v>
      </c>
      <c r="BI366" t="str">
        <f t="shared" si="638"/>
        <v>غير جميل</v>
      </c>
      <c r="BJ366" t="str">
        <f t="shared" si="639"/>
        <v>غير جميل</v>
      </c>
      <c r="BK366" t="str">
        <f t="shared" si="698"/>
        <v>غير جميل</v>
      </c>
    </row>
    <row r="367" spans="1:63" ht="15.75">
      <c r="A367" s="6" t="s">
        <v>345</v>
      </c>
      <c r="B367" s="7" t="str">
        <f t="shared" ref="B367:I367" si="718">MID($A367,COLUMN(A367),1)</f>
        <v>5</v>
      </c>
      <c r="C367" s="7" t="str">
        <f t="shared" si="718"/>
        <v>1</v>
      </c>
      <c r="D367" s="7" t="str">
        <f t="shared" si="718"/>
        <v>5</v>
      </c>
      <c r="E367" s="7" t="str">
        <f t="shared" si="718"/>
        <v>8</v>
      </c>
      <c r="F367" s="7" t="str">
        <f t="shared" si="718"/>
        <v>2</v>
      </c>
      <c r="G367" s="7" t="str">
        <f t="shared" si="718"/>
        <v>1</v>
      </c>
      <c r="H367" s="7" t="str">
        <f t="shared" si="718"/>
        <v>9</v>
      </c>
      <c r="I367" s="7" t="str">
        <f t="shared" si="718"/>
        <v>3</v>
      </c>
      <c r="J367" s="8" t="str">
        <f t="shared" si="628"/>
        <v>No</v>
      </c>
      <c r="K367" s="3" t="str">
        <f t="shared" si="629"/>
        <v>No</v>
      </c>
      <c r="M367" s="10">
        <f t="shared" si="649"/>
        <v>5</v>
      </c>
      <c r="N367" s="10">
        <f t="shared" si="682"/>
        <v>2</v>
      </c>
      <c r="O367" s="12" t="b">
        <f t="shared" si="633"/>
        <v>0</v>
      </c>
      <c r="P367" s="10" t="str">
        <f t="shared" si="650"/>
        <v>51</v>
      </c>
      <c r="Q367" s="10" t="str">
        <f t="shared" si="651"/>
        <v>58</v>
      </c>
      <c r="R367" s="10" t="str">
        <f t="shared" si="652"/>
        <v>21</v>
      </c>
      <c r="S367" s="10" t="str">
        <f t="shared" si="653"/>
        <v>93</v>
      </c>
      <c r="T367" s="13" t="e">
        <f t="shared" si="654"/>
        <v>#N/A</v>
      </c>
      <c r="U367" s="13">
        <f t="shared" si="655"/>
        <v>0</v>
      </c>
      <c r="V367" s="12" t="b">
        <f t="shared" si="630"/>
        <v>0</v>
      </c>
      <c r="W367" s="10">
        <f t="shared" si="656"/>
        <v>-4</v>
      </c>
      <c r="X367" s="10">
        <f t="shared" si="683"/>
        <v>4</v>
      </c>
      <c r="Y367" s="10">
        <f t="shared" si="684"/>
        <v>3</v>
      </c>
      <c r="Z367" s="10">
        <f t="shared" si="685"/>
        <v>-6</v>
      </c>
      <c r="AA367" s="10">
        <f t="shared" si="686"/>
        <v>-1</v>
      </c>
      <c r="AB367" s="10">
        <f t="shared" si="687"/>
        <v>8</v>
      </c>
      <c r="AC367" s="10">
        <f t="shared" si="688"/>
        <v>-6</v>
      </c>
      <c r="AD367" s="12" t="b">
        <f t="shared" si="657"/>
        <v>0</v>
      </c>
      <c r="AE367" s="10">
        <f t="shared" si="658"/>
        <v>-4</v>
      </c>
      <c r="AF367" s="10">
        <f t="shared" si="689"/>
        <v>-3</v>
      </c>
      <c r="AG367" s="10">
        <f t="shared" si="690"/>
        <v>6</v>
      </c>
      <c r="AH367" s="10">
        <f t="shared" si="691"/>
        <v>1</v>
      </c>
      <c r="AI367" s="10">
        <f t="shared" si="692"/>
        <v>-8</v>
      </c>
      <c r="AJ367" s="10">
        <f t="shared" si="693"/>
        <v>6</v>
      </c>
      <c r="AK367" s="12" t="b">
        <f t="shared" si="659"/>
        <v>0</v>
      </c>
      <c r="AL367" s="10" t="str">
        <f t="shared" si="660"/>
        <v>51</v>
      </c>
      <c r="AM367" s="10" t="str">
        <f t="shared" si="661"/>
        <v>58</v>
      </c>
      <c r="AN367" s="10" t="str">
        <f t="shared" si="662"/>
        <v>21</v>
      </c>
      <c r="AO367" s="10" t="str">
        <f t="shared" si="663"/>
        <v>93</v>
      </c>
      <c r="AP367" s="13">
        <f t="shared" si="694"/>
        <v>7</v>
      </c>
      <c r="AQ367" s="13">
        <f t="shared" si="695"/>
        <v>-37</v>
      </c>
      <c r="AR367" s="13">
        <f t="shared" si="664"/>
        <v>72</v>
      </c>
      <c r="AS367" s="12" t="b">
        <f t="shared" si="665"/>
        <v>0</v>
      </c>
      <c r="AT367" s="10" t="str">
        <f t="shared" si="666"/>
        <v>51</v>
      </c>
      <c r="AU367" s="10" t="str">
        <f t="shared" si="667"/>
        <v>58</v>
      </c>
      <c r="AV367" s="10" t="str">
        <f t="shared" si="668"/>
        <v>21</v>
      </c>
      <c r="AW367" s="10" t="str">
        <f t="shared" si="669"/>
        <v>93</v>
      </c>
      <c r="AX367" s="13">
        <f t="shared" si="670"/>
        <v>-7</v>
      </c>
      <c r="AY367" s="13">
        <f t="shared" si="631"/>
        <v>37</v>
      </c>
      <c r="AZ367" s="13">
        <f t="shared" si="671"/>
        <v>-72</v>
      </c>
      <c r="BA367" s="12" t="b">
        <f t="shared" si="672"/>
        <v>0</v>
      </c>
      <c r="BB367" s="12" t="b">
        <f t="shared" si="696"/>
        <v>0</v>
      </c>
      <c r="BC367" t="b">
        <f>IF(OR((O367,V367,AD367,AK367,AS367,BA367)),TRUE,FALSE)</f>
        <v>0</v>
      </c>
      <c r="BD367" t="str">
        <f t="shared" si="697"/>
        <v>غير جميل</v>
      </c>
      <c r="BE367" t="str">
        <f t="shared" si="634"/>
        <v>غير جميل</v>
      </c>
      <c r="BF367" t="str">
        <f t="shared" si="635"/>
        <v>غير جميل</v>
      </c>
      <c r="BG367" t="str">
        <f t="shared" si="636"/>
        <v>غير جميل</v>
      </c>
      <c r="BH367" t="str">
        <f t="shared" si="637"/>
        <v>غير جميل</v>
      </c>
      <c r="BI367" t="str">
        <f t="shared" si="638"/>
        <v>غير جميل</v>
      </c>
      <c r="BJ367" t="str">
        <f t="shared" si="639"/>
        <v>غير جميل</v>
      </c>
      <c r="BK367" t="str">
        <f t="shared" si="698"/>
        <v>غير جميل</v>
      </c>
    </row>
    <row r="368" spans="1:63" ht="15.75">
      <c r="A368" s="6" t="s">
        <v>346</v>
      </c>
      <c r="B368" s="7" t="str">
        <f t="shared" ref="B368:I368" si="719">MID($A368,COLUMN(A368),1)</f>
        <v>5</v>
      </c>
      <c r="C368" s="7" t="str">
        <f t="shared" si="719"/>
        <v>1</v>
      </c>
      <c r="D368" s="7" t="str">
        <f t="shared" si="719"/>
        <v>5</v>
      </c>
      <c r="E368" s="7" t="str">
        <f t="shared" si="719"/>
        <v>8</v>
      </c>
      <c r="F368" s="7" t="str">
        <f t="shared" si="719"/>
        <v>2</v>
      </c>
      <c r="G368" s="7" t="str">
        <f t="shared" si="719"/>
        <v>1</v>
      </c>
      <c r="H368" s="7" t="str">
        <f t="shared" si="719"/>
        <v>9</v>
      </c>
      <c r="I368" s="7" t="str">
        <f t="shared" si="719"/>
        <v>6</v>
      </c>
      <c r="J368" s="8" t="str">
        <f t="shared" si="628"/>
        <v>No</v>
      </c>
      <c r="K368" s="3" t="str">
        <f t="shared" si="629"/>
        <v>No</v>
      </c>
      <c r="M368" s="10">
        <f t="shared" si="649"/>
        <v>5</v>
      </c>
      <c r="N368" s="10">
        <f t="shared" si="682"/>
        <v>2</v>
      </c>
      <c r="O368" s="12" t="b">
        <f t="shared" si="633"/>
        <v>0</v>
      </c>
      <c r="P368" s="10" t="str">
        <f t="shared" si="650"/>
        <v>51</v>
      </c>
      <c r="Q368" s="10" t="str">
        <f t="shared" si="651"/>
        <v>58</v>
      </c>
      <c r="R368" s="10" t="str">
        <f t="shared" si="652"/>
        <v>21</v>
      </c>
      <c r="S368" s="10" t="str">
        <f t="shared" si="653"/>
        <v>96</v>
      </c>
      <c r="T368" s="13" t="e">
        <f t="shared" si="654"/>
        <v>#N/A</v>
      </c>
      <c r="U368" s="13">
        <f t="shared" si="655"/>
        <v>0</v>
      </c>
      <c r="V368" s="12" t="b">
        <f t="shared" si="630"/>
        <v>0</v>
      </c>
      <c r="W368" s="10">
        <f t="shared" si="656"/>
        <v>-4</v>
      </c>
      <c r="X368" s="10">
        <f t="shared" si="683"/>
        <v>4</v>
      </c>
      <c r="Y368" s="10">
        <f t="shared" si="684"/>
        <v>3</v>
      </c>
      <c r="Z368" s="10">
        <f t="shared" si="685"/>
        <v>-6</v>
      </c>
      <c r="AA368" s="10">
        <f t="shared" si="686"/>
        <v>-1</v>
      </c>
      <c r="AB368" s="10">
        <f t="shared" si="687"/>
        <v>8</v>
      </c>
      <c r="AC368" s="10">
        <f t="shared" si="688"/>
        <v>-3</v>
      </c>
      <c r="AD368" s="12" t="b">
        <f t="shared" si="657"/>
        <v>0</v>
      </c>
      <c r="AE368" s="10">
        <f t="shared" si="658"/>
        <v>-4</v>
      </c>
      <c r="AF368" s="10">
        <f t="shared" si="689"/>
        <v>-3</v>
      </c>
      <c r="AG368" s="10">
        <f t="shared" si="690"/>
        <v>6</v>
      </c>
      <c r="AH368" s="10">
        <f t="shared" si="691"/>
        <v>1</v>
      </c>
      <c r="AI368" s="10">
        <f t="shared" si="692"/>
        <v>-8</v>
      </c>
      <c r="AJ368" s="10">
        <f t="shared" si="693"/>
        <v>3</v>
      </c>
      <c r="AK368" s="12" t="b">
        <f t="shared" si="659"/>
        <v>0</v>
      </c>
      <c r="AL368" s="10" t="str">
        <f t="shared" si="660"/>
        <v>51</v>
      </c>
      <c r="AM368" s="10" t="str">
        <f t="shared" si="661"/>
        <v>58</v>
      </c>
      <c r="AN368" s="10" t="str">
        <f t="shared" si="662"/>
        <v>21</v>
      </c>
      <c r="AO368" s="10" t="str">
        <f t="shared" si="663"/>
        <v>96</v>
      </c>
      <c r="AP368" s="13">
        <f t="shared" si="694"/>
        <v>7</v>
      </c>
      <c r="AQ368" s="13">
        <f t="shared" si="695"/>
        <v>-37</v>
      </c>
      <c r="AR368" s="13">
        <f t="shared" si="664"/>
        <v>75</v>
      </c>
      <c r="AS368" s="12" t="b">
        <f t="shared" si="665"/>
        <v>0</v>
      </c>
      <c r="AT368" s="10" t="str">
        <f t="shared" si="666"/>
        <v>51</v>
      </c>
      <c r="AU368" s="10" t="str">
        <f t="shared" si="667"/>
        <v>58</v>
      </c>
      <c r="AV368" s="10" t="str">
        <f t="shared" si="668"/>
        <v>21</v>
      </c>
      <c r="AW368" s="10" t="str">
        <f t="shared" si="669"/>
        <v>96</v>
      </c>
      <c r="AX368" s="13">
        <f t="shared" si="670"/>
        <v>-7</v>
      </c>
      <c r="AY368" s="13">
        <f t="shared" si="631"/>
        <v>37</v>
      </c>
      <c r="AZ368" s="13">
        <f t="shared" si="671"/>
        <v>-75</v>
      </c>
      <c r="BA368" s="12" t="b">
        <f t="shared" si="672"/>
        <v>0</v>
      </c>
      <c r="BB368" s="12" t="b">
        <f t="shared" si="696"/>
        <v>0</v>
      </c>
      <c r="BC368" t="b">
        <f>IF(OR((O368,V368,AD368,AK368,AS368,BA368)),TRUE,FALSE)</f>
        <v>0</v>
      </c>
      <c r="BD368" t="str">
        <f t="shared" si="697"/>
        <v>غير جميل</v>
      </c>
      <c r="BE368" t="str">
        <f t="shared" si="634"/>
        <v>غير جميل</v>
      </c>
      <c r="BF368" t="str">
        <f t="shared" si="635"/>
        <v>غير جميل</v>
      </c>
      <c r="BG368" t="str">
        <f t="shared" si="636"/>
        <v>غير جميل</v>
      </c>
      <c r="BH368" t="str">
        <f t="shared" si="637"/>
        <v>غير جميل</v>
      </c>
      <c r="BI368" t="str">
        <f t="shared" si="638"/>
        <v>غير جميل</v>
      </c>
      <c r="BJ368" t="str">
        <f t="shared" si="639"/>
        <v>غير جميل</v>
      </c>
      <c r="BK368" t="str">
        <f t="shared" si="698"/>
        <v>غير جميل</v>
      </c>
    </row>
    <row r="369" spans="1:63" ht="15.75">
      <c r="A369" s="6" t="s">
        <v>347</v>
      </c>
      <c r="B369" s="7" t="str">
        <f t="shared" ref="B369:I369" si="720">MID($A369,COLUMN(A369),1)</f>
        <v>5</v>
      </c>
      <c r="C369" s="7" t="str">
        <f t="shared" si="720"/>
        <v>1</v>
      </c>
      <c r="D369" s="7" t="str">
        <f t="shared" si="720"/>
        <v>5</v>
      </c>
      <c r="E369" s="7" t="str">
        <f t="shared" si="720"/>
        <v>8</v>
      </c>
      <c r="F369" s="7" t="str">
        <f t="shared" si="720"/>
        <v>2</v>
      </c>
      <c r="G369" s="7" t="str">
        <f t="shared" si="720"/>
        <v>2</v>
      </c>
      <c r="H369" s="7" t="str">
        <f t="shared" si="720"/>
        <v>0</v>
      </c>
      <c r="I369" s="7" t="str">
        <f t="shared" si="720"/>
        <v>6</v>
      </c>
      <c r="J369" s="8" t="str">
        <f t="shared" si="628"/>
        <v>No</v>
      </c>
      <c r="K369" s="3" t="str">
        <f t="shared" si="629"/>
        <v>No</v>
      </c>
      <c r="M369" s="10">
        <f t="shared" si="649"/>
        <v>5</v>
      </c>
      <c r="N369" s="10">
        <f t="shared" si="682"/>
        <v>2</v>
      </c>
      <c r="O369" s="12" t="b">
        <f t="shared" si="633"/>
        <v>0</v>
      </c>
      <c r="P369" s="10" t="str">
        <f t="shared" si="650"/>
        <v>51</v>
      </c>
      <c r="Q369" s="10" t="str">
        <f t="shared" si="651"/>
        <v>58</v>
      </c>
      <c r="R369" s="10" t="str">
        <f t="shared" si="652"/>
        <v>22</v>
      </c>
      <c r="S369" s="10" t="str">
        <f t="shared" si="653"/>
        <v>06</v>
      </c>
      <c r="T369" s="13" t="e">
        <f t="shared" si="654"/>
        <v>#N/A</v>
      </c>
      <c r="U369" s="13">
        <f t="shared" si="655"/>
        <v>0</v>
      </c>
      <c r="V369" s="12" t="b">
        <f t="shared" si="630"/>
        <v>0</v>
      </c>
      <c r="W369" s="10">
        <f t="shared" si="656"/>
        <v>-4</v>
      </c>
      <c r="X369" s="10">
        <f t="shared" si="683"/>
        <v>4</v>
      </c>
      <c r="Y369" s="10">
        <f t="shared" si="684"/>
        <v>3</v>
      </c>
      <c r="Z369" s="10">
        <f t="shared" si="685"/>
        <v>-6</v>
      </c>
      <c r="AA369" s="10">
        <f t="shared" si="686"/>
        <v>0</v>
      </c>
      <c r="AB369" s="10">
        <f t="shared" si="687"/>
        <v>-2</v>
      </c>
      <c r="AC369" s="10">
        <f t="shared" si="688"/>
        <v>6</v>
      </c>
      <c r="AD369" s="12" t="b">
        <f t="shared" si="657"/>
        <v>0</v>
      </c>
      <c r="AE369" s="10">
        <f t="shared" si="658"/>
        <v>-4</v>
      </c>
      <c r="AF369" s="10">
        <f t="shared" si="689"/>
        <v>-3</v>
      </c>
      <c r="AG369" s="10">
        <f t="shared" si="690"/>
        <v>6</v>
      </c>
      <c r="AH369" s="10">
        <f t="shared" si="691"/>
        <v>0</v>
      </c>
      <c r="AI369" s="10">
        <f t="shared" si="692"/>
        <v>2</v>
      </c>
      <c r="AJ369" s="10">
        <f t="shared" si="693"/>
        <v>-6</v>
      </c>
      <c r="AK369" s="12" t="b">
        <f t="shared" si="659"/>
        <v>0</v>
      </c>
      <c r="AL369" s="10" t="str">
        <f t="shared" si="660"/>
        <v>51</v>
      </c>
      <c r="AM369" s="10" t="str">
        <f t="shared" si="661"/>
        <v>58</v>
      </c>
      <c r="AN369" s="10" t="str">
        <f t="shared" si="662"/>
        <v>22</v>
      </c>
      <c r="AO369" s="10" t="str">
        <f t="shared" si="663"/>
        <v>06</v>
      </c>
      <c r="AP369" s="13">
        <f t="shared" si="694"/>
        <v>7</v>
      </c>
      <c r="AQ369" s="13">
        <f t="shared" si="695"/>
        <v>-36</v>
      </c>
      <c r="AR369" s="13">
        <f t="shared" si="664"/>
        <v>-16</v>
      </c>
      <c r="AS369" s="12" t="b">
        <f t="shared" si="665"/>
        <v>0</v>
      </c>
      <c r="AT369" s="10" t="str">
        <f t="shared" si="666"/>
        <v>51</v>
      </c>
      <c r="AU369" s="10" t="str">
        <f t="shared" si="667"/>
        <v>58</v>
      </c>
      <c r="AV369" s="10" t="str">
        <f t="shared" si="668"/>
        <v>22</v>
      </c>
      <c r="AW369" s="10" t="str">
        <f t="shared" si="669"/>
        <v>06</v>
      </c>
      <c r="AX369" s="13">
        <f t="shared" si="670"/>
        <v>-7</v>
      </c>
      <c r="AY369" s="13">
        <f t="shared" si="631"/>
        <v>36</v>
      </c>
      <c r="AZ369" s="13">
        <f t="shared" si="671"/>
        <v>16</v>
      </c>
      <c r="BA369" s="12" t="b">
        <f t="shared" si="672"/>
        <v>0</v>
      </c>
      <c r="BB369" s="12" t="b">
        <f t="shared" si="696"/>
        <v>0</v>
      </c>
      <c r="BC369" t="b">
        <f>IF(OR((O369,V369,AD369,AK369,AS369,BA369)),TRUE,FALSE)</f>
        <v>0</v>
      </c>
      <c r="BD369" t="str">
        <f t="shared" si="697"/>
        <v>غير جميل</v>
      </c>
      <c r="BE369" t="str">
        <f t="shared" si="634"/>
        <v>غير جميل</v>
      </c>
      <c r="BF369" t="str">
        <f t="shared" si="635"/>
        <v>غير جميل</v>
      </c>
      <c r="BG369" t="str">
        <f t="shared" si="636"/>
        <v>غير جميل</v>
      </c>
      <c r="BH369" t="str">
        <f t="shared" si="637"/>
        <v>غير جميل</v>
      </c>
      <c r="BI369" t="str">
        <f t="shared" si="638"/>
        <v>غير جميل</v>
      </c>
      <c r="BJ369" t="str">
        <f t="shared" si="639"/>
        <v>غير جميل</v>
      </c>
      <c r="BK369" t="str">
        <f t="shared" si="698"/>
        <v>غير جميل</v>
      </c>
    </row>
    <row r="370" spans="1:63" ht="15.75">
      <c r="A370" s="6" t="s">
        <v>348</v>
      </c>
      <c r="B370" s="7" t="str">
        <f t="shared" ref="B370:I370" si="721">MID($A370,COLUMN(A370),1)</f>
        <v>5</v>
      </c>
      <c r="C370" s="7" t="str">
        <f t="shared" si="721"/>
        <v>1</v>
      </c>
      <c r="D370" s="7" t="str">
        <f t="shared" si="721"/>
        <v>5</v>
      </c>
      <c r="E370" s="7" t="str">
        <f t="shared" si="721"/>
        <v>8</v>
      </c>
      <c r="F370" s="7" t="str">
        <f t="shared" si="721"/>
        <v>2</v>
      </c>
      <c r="G370" s="7" t="str">
        <f t="shared" si="721"/>
        <v>2</v>
      </c>
      <c r="H370" s="7" t="str">
        <f t="shared" si="721"/>
        <v>1</v>
      </c>
      <c r="I370" s="7" t="str">
        <f t="shared" si="721"/>
        <v>9</v>
      </c>
      <c r="J370" s="8" t="str">
        <f t="shared" si="628"/>
        <v>No</v>
      </c>
      <c r="K370" s="3" t="str">
        <f t="shared" si="629"/>
        <v>No</v>
      </c>
      <c r="M370" s="10">
        <f t="shared" si="649"/>
        <v>5</v>
      </c>
      <c r="N370" s="10">
        <f t="shared" si="682"/>
        <v>2</v>
      </c>
      <c r="O370" s="12" t="b">
        <f t="shared" si="633"/>
        <v>0</v>
      </c>
      <c r="P370" s="10" t="str">
        <f t="shared" si="650"/>
        <v>51</v>
      </c>
      <c r="Q370" s="10" t="str">
        <f t="shared" si="651"/>
        <v>58</v>
      </c>
      <c r="R370" s="10" t="str">
        <f t="shared" si="652"/>
        <v>22</v>
      </c>
      <c r="S370" s="10" t="str">
        <f t="shared" si="653"/>
        <v>19</v>
      </c>
      <c r="T370" s="13" t="e">
        <f t="shared" si="654"/>
        <v>#N/A</v>
      </c>
      <c r="U370" s="13">
        <f t="shared" si="655"/>
        <v>0</v>
      </c>
      <c r="V370" s="12" t="b">
        <f t="shared" si="630"/>
        <v>0</v>
      </c>
      <c r="W370" s="10">
        <f t="shared" si="656"/>
        <v>-4</v>
      </c>
      <c r="X370" s="10">
        <f t="shared" si="683"/>
        <v>4</v>
      </c>
      <c r="Y370" s="10">
        <f t="shared" si="684"/>
        <v>3</v>
      </c>
      <c r="Z370" s="10">
        <f t="shared" si="685"/>
        <v>-6</v>
      </c>
      <c r="AA370" s="10">
        <f t="shared" si="686"/>
        <v>0</v>
      </c>
      <c r="AB370" s="10">
        <f t="shared" si="687"/>
        <v>-1</v>
      </c>
      <c r="AC370" s="10">
        <f t="shared" si="688"/>
        <v>8</v>
      </c>
      <c r="AD370" s="12" t="b">
        <f t="shared" si="657"/>
        <v>0</v>
      </c>
      <c r="AE370" s="10">
        <f t="shared" si="658"/>
        <v>-4</v>
      </c>
      <c r="AF370" s="10">
        <f t="shared" si="689"/>
        <v>-3</v>
      </c>
      <c r="AG370" s="10">
        <f t="shared" si="690"/>
        <v>6</v>
      </c>
      <c r="AH370" s="10">
        <f t="shared" si="691"/>
        <v>0</v>
      </c>
      <c r="AI370" s="10">
        <f t="shared" si="692"/>
        <v>1</v>
      </c>
      <c r="AJ370" s="10">
        <f t="shared" si="693"/>
        <v>-8</v>
      </c>
      <c r="AK370" s="12" t="b">
        <f t="shared" si="659"/>
        <v>0</v>
      </c>
      <c r="AL370" s="10" t="str">
        <f t="shared" si="660"/>
        <v>51</v>
      </c>
      <c r="AM370" s="10" t="str">
        <f t="shared" si="661"/>
        <v>58</v>
      </c>
      <c r="AN370" s="10" t="str">
        <f t="shared" si="662"/>
        <v>22</v>
      </c>
      <c r="AO370" s="10" t="str">
        <f t="shared" si="663"/>
        <v>19</v>
      </c>
      <c r="AP370" s="13">
        <f t="shared" si="694"/>
        <v>7</v>
      </c>
      <c r="AQ370" s="13">
        <f t="shared" si="695"/>
        <v>-36</v>
      </c>
      <c r="AR370" s="13">
        <f t="shared" si="664"/>
        <v>-3</v>
      </c>
      <c r="AS370" s="12" t="b">
        <f t="shared" si="665"/>
        <v>0</v>
      </c>
      <c r="AT370" s="10" t="str">
        <f t="shared" si="666"/>
        <v>51</v>
      </c>
      <c r="AU370" s="10" t="str">
        <f t="shared" si="667"/>
        <v>58</v>
      </c>
      <c r="AV370" s="10" t="str">
        <f t="shared" si="668"/>
        <v>22</v>
      </c>
      <c r="AW370" s="10" t="str">
        <f t="shared" si="669"/>
        <v>19</v>
      </c>
      <c r="AX370" s="13">
        <f t="shared" si="670"/>
        <v>-7</v>
      </c>
      <c r="AY370" s="13">
        <f t="shared" si="631"/>
        <v>36</v>
      </c>
      <c r="AZ370" s="13">
        <f t="shared" si="671"/>
        <v>3</v>
      </c>
      <c r="BA370" s="12" t="b">
        <f t="shared" si="672"/>
        <v>0</v>
      </c>
      <c r="BB370" s="12" t="b">
        <f t="shared" si="696"/>
        <v>0</v>
      </c>
      <c r="BC370" t="b">
        <f>IF(OR((O370,V370,AD370,AK370,AS370,BA370)),TRUE,FALSE)</f>
        <v>0</v>
      </c>
      <c r="BD370" t="str">
        <f t="shared" si="697"/>
        <v>غير جميل</v>
      </c>
      <c r="BE370" t="str">
        <f t="shared" si="634"/>
        <v>غير جميل</v>
      </c>
      <c r="BF370" t="str">
        <f t="shared" si="635"/>
        <v>غير جميل</v>
      </c>
      <c r="BG370" t="str">
        <f t="shared" si="636"/>
        <v>غير جميل</v>
      </c>
      <c r="BH370" t="str">
        <f t="shared" si="637"/>
        <v>غير جميل</v>
      </c>
      <c r="BI370" t="str">
        <f t="shared" si="638"/>
        <v>غير جميل</v>
      </c>
      <c r="BJ370" t="str">
        <f t="shared" si="639"/>
        <v>غير جميل</v>
      </c>
      <c r="BK370" t="str">
        <f t="shared" si="698"/>
        <v>غير جميل</v>
      </c>
    </row>
    <row r="371" spans="1:63" ht="15.75">
      <c r="A371" s="6" t="s">
        <v>349</v>
      </c>
      <c r="B371" s="7" t="str">
        <f t="shared" ref="B371:I371" si="722">MID($A371,COLUMN(A371),1)</f>
        <v>5</v>
      </c>
      <c r="C371" s="7" t="str">
        <f t="shared" si="722"/>
        <v>1</v>
      </c>
      <c r="D371" s="7" t="str">
        <f t="shared" si="722"/>
        <v>5</v>
      </c>
      <c r="E371" s="7" t="str">
        <f t="shared" si="722"/>
        <v>8</v>
      </c>
      <c r="F371" s="7" t="str">
        <f t="shared" si="722"/>
        <v>2</v>
      </c>
      <c r="G371" s="7" t="str">
        <f t="shared" si="722"/>
        <v>2</v>
      </c>
      <c r="H371" s="7" t="str">
        <f t="shared" si="722"/>
        <v>3</v>
      </c>
      <c r="I371" s="7" t="str">
        <f t="shared" si="722"/>
        <v>4</v>
      </c>
      <c r="J371" s="8" t="str">
        <f t="shared" si="628"/>
        <v>No</v>
      </c>
      <c r="K371" s="3" t="str">
        <f t="shared" si="629"/>
        <v>No</v>
      </c>
      <c r="M371" s="10">
        <f t="shared" si="649"/>
        <v>5</v>
      </c>
      <c r="N371" s="10">
        <f t="shared" si="682"/>
        <v>2</v>
      </c>
      <c r="O371" s="12" t="b">
        <f t="shared" si="633"/>
        <v>0</v>
      </c>
      <c r="P371" s="10" t="str">
        <f t="shared" si="650"/>
        <v>51</v>
      </c>
      <c r="Q371" s="10" t="str">
        <f t="shared" si="651"/>
        <v>58</v>
      </c>
      <c r="R371" s="10" t="str">
        <f t="shared" si="652"/>
        <v>22</v>
      </c>
      <c r="S371" s="10" t="str">
        <f t="shared" si="653"/>
        <v>34</v>
      </c>
      <c r="T371" s="13" t="e">
        <f t="shared" si="654"/>
        <v>#N/A</v>
      </c>
      <c r="U371" s="13">
        <f t="shared" si="655"/>
        <v>0</v>
      </c>
      <c r="V371" s="12" t="b">
        <f t="shared" si="630"/>
        <v>0</v>
      </c>
      <c r="W371" s="10">
        <f t="shared" si="656"/>
        <v>-4</v>
      </c>
      <c r="X371" s="10">
        <f t="shared" si="683"/>
        <v>4</v>
      </c>
      <c r="Y371" s="10">
        <f t="shared" si="684"/>
        <v>3</v>
      </c>
      <c r="Z371" s="10">
        <f t="shared" si="685"/>
        <v>-6</v>
      </c>
      <c r="AA371" s="10">
        <f t="shared" si="686"/>
        <v>0</v>
      </c>
      <c r="AB371" s="10">
        <f t="shared" si="687"/>
        <v>1</v>
      </c>
      <c r="AC371" s="10">
        <f t="shared" si="688"/>
        <v>1</v>
      </c>
      <c r="AD371" s="12" t="b">
        <f t="shared" si="657"/>
        <v>0</v>
      </c>
      <c r="AE371" s="10">
        <f t="shared" si="658"/>
        <v>-4</v>
      </c>
      <c r="AF371" s="10">
        <f t="shared" si="689"/>
        <v>-3</v>
      </c>
      <c r="AG371" s="10">
        <f t="shared" si="690"/>
        <v>6</v>
      </c>
      <c r="AH371" s="10">
        <f t="shared" si="691"/>
        <v>0</v>
      </c>
      <c r="AI371" s="10">
        <f t="shared" si="692"/>
        <v>-1</v>
      </c>
      <c r="AJ371" s="10">
        <f t="shared" si="693"/>
        <v>-1</v>
      </c>
      <c r="AK371" s="12" t="b">
        <f t="shared" si="659"/>
        <v>0</v>
      </c>
      <c r="AL371" s="10" t="str">
        <f t="shared" si="660"/>
        <v>51</v>
      </c>
      <c r="AM371" s="10" t="str">
        <f t="shared" si="661"/>
        <v>58</v>
      </c>
      <c r="AN371" s="10" t="str">
        <f t="shared" si="662"/>
        <v>22</v>
      </c>
      <c r="AO371" s="10" t="str">
        <f t="shared" si="663"/>
        <v>34</v>
      </c>
      <c r="AP371" s="13">
        <f t="shared" si="694"/>
        <v>7</v>
      </c>
      <c r="AQ371" s="13">
        <f t="shared" si="695"/>
        <v>-36</v>
      </c>
      <c r="AR371" s="13">
        <f t="shared" si="664"/>
        <v>12</v>
      </c>
      <c r="AS371" s="12" t="b">
        <f t="shared" si="665"/>
        <v>0</v>
      </c>
      <c r="AT371" s="10" t="str">
        <f t="shared" si="666"/>
        <v>51</v>
      </c>
      <c r="AU371" s="10" t="str">
        <f t="shared" si="667"/>
        <v>58</v>
      </c>
      <c r="AV371" s="10" t="str">
        <f t="shared" si="668"/>
        <v>22</v>
      </c>
      <c r="AW371" s="10" t="str">
        <f t="shared" si="669"/>
        <v>34</v>
      </c>
      <c r="AX371" s="13">
        <f t="shared" si="670"/>
        <v>-7</v>
      </c>
      <c r="AY371" s="13">
        <f t="shared" si="631"/>
        <v>36</v>
      </c>
      <c r="AZ371" s="13">
        <f t="shared" si="671"/>
        <v>-12</v>
      </c>
      <c r="BA371" s="12" t="b">
        <f t="shared" si="672"/>
        <v>0</v>
      </c>
      <c r="BB371" s="12" t="b">
        <f t="shared" si="696"/>
        <v>0</v>
      </c>
      <c r="BC371" t="b">
        <f>IF(OR((O371,V371,AD371,AK371,AS371,BA371)),TRUE,FALSE)</f>
        <v>0</v>
      </c>
      <c r="BD371" t="str">
        <f t="shared" si="697"/>
        <v>غير جميل</v>
      </c>
      <c r="BE371" t="str">
        <f t="shared" si="634"/>
        <v>غير جميل</v>
      </c>
      <c r="BF371" t="str">
        <f t="shared" si="635"/>
        <v>غير جميل</v>
      </c>
      <c r="BG371" t="str">
        <f t="shared" si="636"/>
        <v>غير جميل</v>
      </c>
      <c r="BH371" t="str">
        <f t="shared" si="637"/>
        <v>غير جميل</v>
      </c>
      <c r="BI371" t="str">
        <f t="shared" si="638"/>
        <v>غير جميل</v>
      </c>
      <c r="BJ371" t="str">
        <f t="shared" si="639"/>
        <v>غير جميل</v>
      </c>
      <c r="BK371" t="str">
        <f t="shared" si="698"/>
        <v>غير جميل</v>
      </c>
    </row>
    <row r="372" spans="1:63" ht="15.75">
      <c r="A372" s="6" t="s">
        <v>350</v>
      </c>
      <c r="B372" s="7" t="str">
        <f t="shared" ref="B372:I372" si="723">MID($A372,COLUMN(A372),1)</f>
        <v>5</v>
      </c>
      <c r="C372" s="7" t="str">
        <f t="shared" si="723"/>
        <v>1</v>
      </c>
      <c r="D372" s="7" t="str">
        <f t="shared" si="723"/>
        <v>5</v>
      </c>
      <c r="E372" s="7" t="str">
        <f t="shared" si="723"/>
        <v>8</v>
      </c>
      <c r="F372" s="7" t="str">
        <f t="shared" si="723"/>
        <v>2</v>
      </c>
      <c r="G372" s="7" t="str">
        <f t="shared" si="723"/>
        <v>2</v>
      </c>
      <c r="H372" s="7" t="str">
        <f t="shared" si="723"/>
        <v>6</v>
      </c>
      <c r="I372" s="7" t="str">
        <f t="shared" si="723"/>
        <v>1</v>
      </c>
      <c r="J372" s="8" t="str">
        <f t="shared" si="628"/>
        <v>No</v>
      </c>
      <c r="K372" s="3" t="str">
        <f t="shared" si="629"/>
        <v>No</v>
      </c>
      <c r="M372" s="10">
        <f t="shared" si="649"/>
        <v>5</v>
      </c>
      <c r="N372" s="10">
        <f t="shared" si="682"/>
        <v>2</v>
      </c>
      <c r="O372" s="12" t="b">
        <f t="shared" si="633"/>
        <v>0</v>
      </c>
      <c r="P372" s="10" t="str">
        <f t="shared" si="650"/>
        <v>51</v>
      </c>
      <c r="Q372" s="10" t="str">
        <f t="shared" si="651"/>
        <v>58</v>
      </c>
      <c r="R372" s="10" t="str">
        <f t="shared" si="652"/>
        <v>22</v>
      </c>
      <c r="S372" s="10" t="str">
        <f t="shared" si="653"/>
        <v>61</v>
      </c>
      <c r="T372" s="13" t="e">
        <f t="shared" si="654"/>
        <v>#N/A</v>
      </c>
      <c r="U372" s="13">
        <f t="shared" si="655"/>
        <v>0</v>
      </c>
      <c r="V372" s="12" t="b">
        <f t="shared" si="630"/>
        <v>0</v>
      </c>
      <c r="W372" s="10">
        <f t="shared" si="656"/>
        <v>-4</v>
      </c>
      <c r="X372" s="10">
        <f t="shared" si="683"/>
        <v>4</v>
      </c>
      <c r="Y372" s="10">
        <f t="shared" si="684"/>
        <v>3</v>
      </c>
      <c r="Z372" s="10">
        <f t="shared" si="685"/>
        <v>-6</v>
      </c>
      <c r="AA372" s="10">
        <f t="shared" si="686"/>
        <v>0</v>
      </c>
      <c r="AB372" s="10">
        <f t="shared" si="687"/>
        <v>4</v>
      </c>
      <c r="AC372" s="10">
        <f t="shared" si="688"/>
        <v>-5</v>
      </c>
      <c r="AD372" s="12" t="b">
        <f t="shared" si="657"/>
        <v>0</v>
      </c>
      <c r="AE372" s="10">
        <f t="shared" si="658"/>
        <v>-4</v>
      </c>
      <c r="AF372" s="10">
        <f t="shared" si="689"/>
        <v>-3</v>
      </c>
      <c r="AG372" s="10">
        <f t="shared" si="690"/>
        <v>6</v>
      </c>
      <c r="AH372" s="10">
        <f t="shared" si="691"/>
        <v>0</v>
      </c>
      <c r="AI372" s="10">
        <f t="shared" si="692"/>
        <v>-4</v>
      </c>
      <c r="AJ372" s="10">
        <f t="shared" si="693"/>
        <v>5</v>
      </c>
      <c r="AK372" s="12" t="b">
        <f t="shared" si="659"/>
        <v>0</v>
      </c>
      <c r="AL372" s="10" t="str">
        <f t="shared" si="660"/>
        <v>51</v>
      </c>
      <c r="AM372" s="10" t="str">
        <f t="shared" si="661"/>
        <v>58</v>
      </c>
      <c r="AN372" s="10" t="str">
        <f t="shared" si="662"/>
        <v>22</v>
      </c>
      <c r="AO372" s="10" t="str">
        <f t="shared" si="663"/>
        <v>61</v>
      </c>
      <c r="AP372" s="13">
        <f t="shared" si="694"/>
        <v>7</v>
      </c>
      <c r="AQ372" s="13">
        <f t="shared" si="695"/>
        <v>-36</v>
      </c>
      <c r="AR372" s="13">
        <f t="shared" si="664"/>
        <v>39</v>
      </c>
      <c r="AS372" s="12" t="b">
        <f t="shared" si="665"/>
        <v>0</v>
      </c>
      <c r="AT372" s="10" t="str">
        <f t="shared" si="666"/>
        <v>51</v>
      </c>
      <c r="AU372" s="10" t="str">
        <f t="shared" si="667"/>
        <v>58</v>
      </c>
      <c r="AV372" s="10" t="str">
        <f t="shared" si="668"/>
        <v>22</v>
      </c>
      <c r="AW372" s="10" t="str">
        <f t="shared" si="669"/>
        <v>61</v>
      </c>
      <c r="AX372" s="13">
        <f t="shared" si="670"/>
        <v>-7</v>
      </c>
      <c r="AY372" s="13">
        <f t="shared" si="631"/>
        <v>36</v>
      </c>
      <c r="AZ372" s="13">
        <f t="shared" si="671"/>
        <v>-39</v>
      </c>
      <c r="BA372" s="12" t="b">
        <f t="shared" si="672"/>
        <v>0</v>
      </c>
      <c r="BB372" s="12" t="b">
        <f t="shared" si="696"/>
        <v>0</v>
      </c>
      <c r="BC372" t="b">
        <f>IF(OR((O372,V372,AD372,AK372,AS372,BA372)),TRUE,FALSE)</f>
        <v>0</v>
      </c>
      <c r="BD372" t="str">
        <f t="shared" si="697"/>
        <v>غير جميل</v>
      </c>
      <c r="BE372" t="str">
        <f t="shared" si="634"/>
        <v>غير جميل</v>
      </c>
      <c r="BF372" t="str">
        <f t="shared" si="635"/>
        <v>غير جميل</v>
      </c>
      <c r="BG372" t="str">
        <f t="shared" si="636"/>
        <v>غير جميل</v>
      </c>
      <c r="BH372" t="str">
        <f t="shared" si="637"/>
        <v>غير جميل</v>
      </c>
      <c r="BI372" t="str">
        <f t="shared" si="638"/>
        <v>غير جميل</v>
      </c>
      <c r="BJ372" t="str">
        <f t="shared" si="639"/>
        <v>غير جميل</v>
      </c>
      <c r="BK372" t="str">
        <f t="shared" si="698"/>
        <v>غير جميل</v>
      </c>
    </row>
    <row r="373" spans="1:63" ht="15.75">
      <c r="A373" s="6" t="s">
        <v>351</v>
      </c>
      <c r="B373" s="7" t="str">
        <f t="shared" ref="B373:I373" si="724">MID($A373,COLUMN(A373),1)</f>
        <v>5</v>
      </c>
      <c r="C373" s="7" t="str">
        <f t="shared" si="724"/>
        <v>1</v>
      </c>
      <c r="D373" s="7" t="str">
        <f t="shared" si="724"/>
        <v>5</v>
      </c>
      <c r="E373" s="7" t="str">
        <f t="shared" si="724"/>
        <v>8</v>
      </c>
      <c r="F373" s="7" t="str">
        <f t="shared" si="724"/>
        <v>2</v>
      </c>
      <c r="G373" s="7" t="str">
        <f t="shared" si="724"/>
        <v>2</v>
      </c>
      <c r="H373" s="7" t="str">
        <f t="shared" si="724"/>
        <v>6</v>
      </c>
      <c r="I373" s="7" t="str">
        <f t="shared" si="724"/>
        <v>5</v>
      </c>
      <c r="J373" s="8" t="str">
        <f t="shared" si="628"/>
        <v>No</v>
      </c>
      <c r="K373" s="3" t="str">
        <f t="shared" si="629"/>
        <v>No</v>
      </c>
      <c r="M373" s="10">
        <f t="shared" si="649"/>
        <v>5</v>
      </c>
      <c r="N373" s="10">
        <f t="shared" si="682"/>
        <v>3</v>
      </c>
      <c r="O373" s="12" t="b">
        <f t="shared" si="633"/>
        <v>0</v>
      </c>
      <c r="P373" s="10" t="str">
        <f t="shared" si="650"/>
        <v>51</v>
      </c>
      <c r="Q373" s="10" t="str">
        <f t="shared" si="651"/>
        <v>58</v>
      </c>
      <c r="R373" s="10" t="str">
        <f t="shared" si="652"/>
        <v>22</v>
      </c>
      <c r="S373" s="10" t="str">
        <f t="shared" si="653"/>
        <v>65</v>
      </c>
      <c r="T373" s="13" t="e">
        <f t="shared" si="654"/>
        <v>#N/A</v>
      </c>
      <c r="U373" s="13">
        <f t="shared" si="655"/>
        <v>0</v>
      </c>
      <c r="V373" s="12" t="b">
        <f t="shared" si="630"/>
        <v>0</v>
      </c>
      <c r="W373" s="10">
        <f t="shared" si="656"/>
        <v>-4</v>
      </c>
      <c r="X373" s="10">
        <f t="shared" si="683"/>
        <v>4</v>
      </c>
      <c r="Y373" s="10">
        <f t="shared" si="684"/>
        <v>3</v>
      </c>
      <c r="Z373" s="10">
        <f t="shared" si="685"/>
        <v>-6</v>
      </c>
      <c r="AA373" s="10">
        <f t="shared" si="686"/>
        <v>0</v>
      </c>
      <c r="AB373" s="10">
        <f t="shared" si="687"/>
        <v>4</v>
      </c>
      <c r="AC373" s="10">
        <f t="shared" si="688"/>
        <v>-1</v>
      </c>
      <c r="AD373" s="12" t="b">
        <f t="shared" si="657"/>
        <v>0</v>
      </c>
      <c r="AE373" s="10">
        <f t="shared" si="658"/>
        <v>-4</v>
      </c>
      <c r="AF373" s="10">
        <f t="shared" si="689"/>
        <v>-3</v>
      </c>
      <c r="AG373" s="10">
        <f t="shared" si="690"/>
        <v>6</v>
      </c>
      <c r="AH373" s="10">
        <f t="shared" si="691"/>
        <v>0</v>
      </c>
      <c r="AI373" s="10">
        <f t="shared" si="692"/>
        <v>-4</v>
      </c>
      <c r="AJ373" s="10">
        <f t="shared" si="693"/>
        <v>1</v>
      </c>
      <c r="AK373" s="12" t="b">
        <f t="shared" si="659"/>
        <v>0</v>
      </c>
      <c r="AL373" s="10" t="str">
        <f t="shared" si="660"/>
        <v>51</v>
      </c>
      <c r="AM373" s="10" t="str">
        <f t="shared" si="661"/>
        <v>58</v>
      </c>
      <c r="AN373" s="10" t="str">
        <f t="shared" si="662"/>
        <v>22</v>
      </c>
      <c r="AO373" s="10" t="str">
        <f t="shared" si="663"/>
        <v>65</v>
      </c>
      <c r="AP373" s="13">
        <f t="shared" si="694"/>
        <v>7</v>
      </c>
      <c r="AQ373" s="13">
        <f t="shared" si="695"/>
        <v>-36</v>
      </c>
      <c r="AR373" s="13">
        <f t="shared" si="664"/>
        <v>43</v>
      </c>
      <c r="AS373" s="12" t="b">
        <f t="shared" si="665"/>
        <v>0</v>
      </c>
      <c r="AT373" s="10" t="str">
        <f t="shared" si="666"/>
        <v>51</v>
      </c>
      <c r="AU373" s="10" t="str">
        <f t="shared" si="667"/>
        <v>58</v>
      </c>
      <c r="AV373" s="10" t="str">
        <f t="shared" si="668"/>
        <v>22</v>
      </c>
      <c r="AW373" s="10" t="str">
        <f t="shared" si="669"/>
        <v>65</v>
      </c>
      <c r="AX373" s="13">
        <f t="shared" si="670"/>
        <v>-7</v>
      </c>
      <c r="AY373" s="13">
        <f t="shared" si="631"/>
        <v>36</v>
      </c>
      <c r="AZ373" s="13">
        <f t="shared" si="671"/>
        <v>-43</v>
      </c>
      <c r="BA373" s="12" t="b">
        <f t="shared" si="672"/>
        <v>0</v>
      </c>
      <c r="BB373" s="12" t="b">
        <f t="shared" si="696"/>
        <v>0</v>
      </c>
      <c r="BC373" t="b">
        <f>IF(OR((O373,V373,AD373,AK373,AS373,BA373)),TRUE,FALSE)</f>
        <v>0</v>
      </c>
      <c r="BD373" t="str">
        <f t="shared" si="697"/>
        <v>غير جميل</v>
      </c>
      <c r="BE373" t="str">
        <f t="shared" si="634"/>
        <v>غير جميل</v>
      </c>
      <c r="BF373" t="str">
        <f t="shared" si="635"/>
        <v>غير جميل</v>
      </c>
      <c r="BG373" t="str">
        <f t="shared" si="636"/>
        <v>غير جميل</v>
      </c>
      <c r="BH373" t="str">
        <f t="shared" si="637"/>
        <v>غير جميل</v>
      </c>
      <c r="BI373" t="str">
        <f t="shared" si="638"/>
        <v>غير جميل</v>
      </c>
      <c r="BJ373" t="str">
        <f t="shared" si="639"/>
        <v>غير جميل</v>
      </c>
      <c r="BK373" t="str">
        <f t="shared" si="698"/>
        <v>غير جميل</v>
      </c>
    </row>
    <row r="374" spans="1:63" ht="15.75">
      <c r="A374" s="6" t="s">
        <v>352</v>
      </c>
      <c r="B374" s="7" t="str">
        <f t="shared" ref="B374:I374" si="725">MID($A374,COLUMN(A374),1)</f>
        <v>5</v>
      </c>
      <c r="C374" s="7" t="str">
        <f t="shared" si="725"/>
        <v>1</v>
      </c>
      <c r="D374" s="7" t="str">
        <f t="shared" si="725"/>
        <v>5</v>
      </c>
      <c r="E374" s="7" t="str">
        <f t="shared" si="725"/>
        <v>8</v>
      </c>
      <c r="F374" s="7" t="str">
        <f t="shared" si="725"/>
        <v>2</v>
      </c>
      <c r="G374" s="7" t="str">
        <f t="shared" si="725"/>
        <v>2</v>
      </c>
      <c r="H374" s="7" t="str">
        <f t="shared" si="725"/>
        <v>7</v>
      </c>
      <c r="I374" s="7" t="str">
        <f t="shared" si="725"/>
        <v>5</v>
      </c>
      <c r="J374" s="8" t="str">
        <f t="shared" si="628"/>
        <v>No</v>
      </c>
      <c r="K374" s="3" t="str">
        <f t="shared" si="629"/>
        <v>No</v>
      </c>
      <c r="M374" s="10">
        <f t="shared" si="649"/>
        <v>5</v>
      </c>
      <c r="N374" s="10">
        <f t="shared" si="682"/>
        <v>3</v>
      </c>
      <c r="O374" s="12" t="b">
        <f t="shared" si="633"/>
        <v>0</v>
      </c>
      <c r="P374" s="10" t="str">
        <f t="shared" si="650"/>
        <v>51</v>
      </c>
      <c r="Q374" s="10" t="str">
        <f t="shared" si="651"/>
        <v>58</v>
      </c>
      <c r="R374" s="10" t="str">
        <f t="shared" si="652"/>
        <v>22</v>
      </c>
      <c r="S374" s="10" t="str">
        <f t="shared" si="653"/>
        <v>75</v>
      </c>
      <c r="T374" s="13" t="e">
        <f t="shared" si="654"/>
        <v>#N/A</v>
      </c>
      <c r="U374" s="13">
        <f t="shared" si="655"/>
        <v>0</v>
      </c>
      <c r="V374" s="12" t="b">
        <f t="shared" si="630"/>
        <v>0</v>
      </c>
      <c r="W374" s="10">
        <f t="shared" si="656"/>
        <v>-4</v>
      </c>
      <c r="X374" s="10">
        <f t="shared" si="683"/>
        <v>4</v>
      </c>
      <c r="Y374" s="10">
        <f t="shared" si="684"/>
        <v>3</v>
      </c>
      <c r="Z374" s="10">
        <f t="shared" si="685"/>
        <v>-6</v>
      </c>
      <c r="AA374" s="10">
        <f t="shared" si="686"/>
        <v>0</v>
      </c>
      <c r="AB374" s="10">
        <f t="shared" si="687"/>
        <v>5</v>
      </c>
      <c r="AC374" s="10">
        <f t="shared" si="688"/>
        <v>-2</v>
      </c>
      <c r="AD374" s="12" t="b">
        <f t="shared" si="657"/>
        <v>0</v>
      </c>
      <c r="AE374" s="10">
        <f t="shared" si="658"/>
        <v>-4</v>
      </c>
      <c r="AF374" s="10">
        <f t="shared" si="689"/>
        <v>-3</v>
      </c>
      <c r="AG374" s="10">
        <f t="shared" si="690"/>
        <v>6</v>
      </c>
      <c r="AH374" s="10">
        <f t="shared" si="691"/>
        <v>0</v>
      </c>
      <c r="AI374" s="10">
        <f t="shared" si="692"/>
        <v>-5</v>
      </c>
      <c r="AJ374" s="10">
        <f t="shared" si="693"/>
        <v>2</v>
      </c>
      <c r="AK374" s="12" t="b">
        <f t="shared" si="659"/>
        <v>0</v>
      </c>
      <c r="AL374" s="10" t="str">
        <f t="shared" si="660"/>
        <v>51</v>
      </c>
      <c r="AM374" s="10" t="str">
        <f t="shared" si="661"/>
        <v>58</v>
      </c>
      <c r="AN374" s="10" t="str">
        <f t="shared" si="662"/>
        <v>22</v>
      </c>
      <c r="AO374" s="10" t="str">
        <f t="shared" si="663"/>
        <v>75</v>
      </c>
      <c r="AP374" s="13">
        <f t="shared" si="694"/>
        <v>7</v>
      </c>
      <c r="AQ374" s="13">
        <f t="shared" si="695"/>
        <v>-36</v>
      </c>
      <c r="AR374" s="13">
        <f t="shared" si="664"/>
        <v>53</v>
      </c>
      <c r="AS374" s="12" t="b">
        <f t="shared" si="665"/>
        <v>0</v>
      </c>
      <c r="AT374" s="10" t="str">
        <f t="shared" si="666"/>
        <v>51</v>
      </c>
      <c r="AU374" s="10" t="str">
        <f t="shared" si="667"/>
        <v>58</v>
      </c>
      <c r="AV374" s="10" t="str">
        <f t="shared" si="668"/>
        <v>22</v>
      </c>
      <c r="AW374" s="10" t="str">
        <f t="shared" si="669"/>
        <v>75</v>
      </c>
      <c r="AX374" s="13">
        <f t="shared" si="670"/>
        <v>-7</v>
      </c>
      <c r="AY374" s="13">
        <f t="shared" si="631"/>
        <v>36</v>
      </c>
      <c r="AZ374" s="13">
        <f t="shared" si="671"/>
        <v>-53</v>
      </c>
      <c r="BA374" s="12" t="b">
        <f t="shared" si="672"/>
        <v>0</v>
      </c>
      <c r="BB374" s="12" t="b">
        <f t="shared" si="696"/>
        <v>0</v>
      </c>
      <c r="BC374" t="b">
        <f>IF(OR((O374,V374,AD374,AK374,AS374,BA374)),TRUE,FALSE)</f>
        <v>0</v>
      </c>
      <c r="BD374" t="str">
        <f t="shared" si="697"/>
        <v>غير جميل</v>
      </c>
      <c r="BE374" t="str">
        <f t="shared" si="634"/>
        <v>غير جميل</v>
      </c>
      <c r="BF374" t="str">
        <f t="shared" si="635"/>
        <v>غير جميل</v>
      </c>
      <c r="BG374" t="str">
        <f t="shared" si="636"/>
        <v>غير جميل</v>
      </c>
      <c r="BH374" t="str">
        <f t="shared" si="637"/>
        <v>غير جميل</v>
      </c>
      <c r="BI374" t="str">
        <f t="shared" si="638"/>
        <v>غير جميل</v>
      </c>
      <c r="BJ374" t="str">
        <f t="shared" si="639"/>
        <v>غير جميل</v>
      </c>
      <c r="BK374" t="str">
        <f t="shared" si="698"/>
        <v>غير جميل</v>
      </c>
    </row>
    <row r="375" spans="1:63" ht="15.75">
      <c r="A375" s="6" t="s">
        <v>353</v>
      </c>
      <c r="B375" s="7" t="str">
        <f t="shared" ref="B375:I375" si="726">MID($A375,COLUMN(A375),1)</f>
        <v>5</v>
      </c>
      <c r="C375" s="7" t="str">
        <f t="shared" si="726"/>
        <v>1</v>
      </c>
      <c r="D375" s="7" t="str">
        <f t="shared" si="726"/>
        <v>5</v>
      </c>
      <c r="E375" s="7" t="str">
        <f t="shared" si="726"/>
        <v>8</v>
      </c>
      <c r="F375" s="7" t="str">
        <f t="shared" si="726"/>
        <v>2</v>
      </c>
      <c r="G375" s="7" t="str">
        <f t="shared" si="726"/>
        <v>2</v>
      </c>
      <c r="H375" s="7" t="str">
        <f t="shared" si="726"/>
        <v>7</v>
      </c>
      <c r="I375" s="7" t="str">
        <f t="shared" si="726"/>
        <v>9</v>
      </c>
      <c r="J375" s="8" t="str">
        <f t="shared" si="628"/>
        <v>No</v>
      </c>
      <c r="K375" s="3" t="str">
        <f t="shared" si="629"/>
        <v>No</v>
      </c>
      <c r="M375" s="10">
        <f t="shared" si="649"/>
        <v>5</v>
      </c>
      <c r="N375" s="10">
        <f t="shared" si="682"/>
        <v>2</v>
      </c>
      <c r="O375" s="12" t="b">
        <f t="shared" si="633"/>
        <v>0</v>
      </c>
      <c r="P375" s="10" t="str">
        <f t="shared" si="650"/>
        <v>51</v>
      </c>
      <c r="Q375" s="10" t="str">
        <f t="shared" si="651"/>
        <v>58</v>
      </c>
      <c r="R375" s="10" t="str">
        <f t="shared" si="652"/>
        <v>22</v>
      </c>
      <c r="S375" s="10" t="str">
        <f t="shared" si="653"/>
        <v>79</v>
      </c>
      <c r="T375" s="13" t="e">
        <f t="shared" si="654"/>
        <v>#N/A</v>
      </c>
      <c r="U375" s="13">
        <f t="shared" si="655"/>
        <v>0</v>
      </c>
      <c r="V375" s="12" t="b">
        <f t="shared" si="630"/>
        <v>0</v>
      </c>
      <c r="W375" s="10">
        <f t="shared" si="656"/>
        <v>-4</v>
      </c>
      <c r="X375" s="10">
        <f t="shared" si="683"/>
        <v>4</v>
      </c>
      <c r="Y375" s="10">
        <f t="shared" si="684"/>
        <v>3</v>
      </c>
      <c r="Z375" s="10">
        <f t="shared" si="685"/>
        <v>-6</v>
      </c>
      <c r="AA375" s="10">
        <f t="shared" si="686"/>
        <v>0</v>
      </c>
      <c r="AB375" s="10">
        <f t="shared" si="687"/>
        <v>5</v>
      </c>
      <c r="AC375" s="10">
        <f t="shared" si="688"/>
        <v>2</v>
      </c>
      <c r="AD375" s="12" t="b">
        <f t="shared" si="657"/>
        <v>0</v>
      </c>
      <c r="AE375" s="10">
        <f t="shared" si="658"/>
        <v>-4</v>
      </c>
      <c r="AF375" s="10">
        <f t="shared" si="689"/>
        <v>-3</v>
      </c>
      <c r="AG375" s="10">
        <f t="shared" si="690"/>
        <v>6</v>
      </c>
      <c r="AH375" s="10">
        <f t="shared" si="691"/>
        <v>0</v>
      </c>
      <c r="AI375" s="10">
        <f t="shared" si="692"/>
        <v>-5</v>
      </c>
      <c r="AJ375" s="10">
        <f t="shared" si="693"/>
        <v>-2</v>
      </c>
      <c r="AK375" s="12" t="b">
        <f t="shared" si="659"/>
        <v>0</v>
      </c>
      <c r="AL375" s="10" t="str">
        <f t="shared" si="660"/>
        <v>51</v>
      </c>
      <c r="AM375" s="10" t="str">
        <f t="shared" si="661"/>
        <v>58</v>
      </c>
      <c r="AN375" s="10" t="str">
        <f t="shared" si="662"/>
        <v>22</v>
      </c>
      <c r="AO375" s="10" t="str">
        <f t="shared" si="663"/>
        <v>79</v>
      </c>
      <c r="AP375" s="13">
        <f t="shared" si="694"/>
        <v>7</v>
      </c>
      <c r="AQ375" s="13">
        <f t="shared" si="695"/>
        <v>-36</v>
      </c>
      <c r="AR375" s="13">
        <f t="shared" si="664"/>
        <v>57</v>
      </c>
      <c r="AS375" s="12" t="b">
        <f t="shared" si="665"/>
        <v>0</v>
      </c>
      <c r="AT375" s="10" t="str">
        <f t="shared" si="666"/>
        <v>51</v>
      </c>
      <c r="AU375" s="10" t="str">
        <f t="shared" si="667"/>
        <v>58</v>
      </c>
      <c r="AV375" s="10" t="str">
        <f t="shared" si="668"/>
        <v>22</v>
      </c>
      <c r="AW375" s="10" t="str">
        <f t="shared" si="669"/>
        <v>79</v>
      </c>
      <c r="AX375" s="13">
        <f t="shared" si="670"/>
        <v>-7</v>
      </c>
      <c r="AY375" s="13">
        <f t="shared" si="631"/>
        <v>36</v>
      </c>
      <c r="AZ375" s="13">
        <f t="shared" si="671"/>
        <v>-57</v>
      </c>
      <c r="BA375" s="12" t="b">
        <f t="shared" si="672"/>
        <v>0</v>
      </c>
      <c r="BB375" s="12" t="b">
        <f t="shared" si="696"/>
        <v>0</v>
      </c>
      <c r="BC375" t="b">
        <f>IF(OR((O375,V375,AD375,AK375,AS375,BA375)),TRUE,FALSE)</f>
        <v>0</v>
      </c>
      <c r="BD375" t="str">
        <f t="shared" si="697"/>
        <v>غير جميل</v>
      </c>
      <c r="BE375" t="str">
        <f t="shared" si="634"/>
        <v>غير جميل</v>
      </c>
      <c r="BF375" t="str">
        <f t="shared" si="635"/>
        <v>غير جميل</v>
      </c>
      <c r="BG375" t="str">
        <f t="shared" si="636"/>
        <v>غير جميل</v>
      </c>
      <c r="BH375" t="str">
        <f t="shared" si="637"/>
        <v>غير جميل</v>
      </c>
      <c r="BI375" t="str">
        <f t="shared" si="638"/>
        <v>غير جميل</v>
      </c>
      <c r="BJ375" t="str">
        <f t="shared" si="639"/>
        <v>غير جميل</v>
      </c>
      <c r="BK375" t="str">
        <f t="shared" si="698"/>
        <v>غير جميل</v>
      </c>
    </row>
    <row r="376" spans="1:63" ht="15.75">
      <c r="A376" s="6" t="s">
        <v>354</v>
      </c>
      <c r="B376" s="7" t="str">
        <f t="shared" ref="B376:I376" si="727">MID($A376,COLUMN(A376),1)</f>
        <v>5</v>
      </c>
      <c r="C376" s="7" t="str">
        <f t="shared" si="727"/>
        <v>1</v>
      </c>
      <c r="D376" s="7" t="str">
        <f t="shared" si="727"/>
        <v>5</v>
      </c>
      <c r="E376" s="7" t="str">
        <f t="shared" si="727"/>
        <v>8</v>
      </c>
      <c r="F376" s="7" t="str">
        <f t="shared" si="727"/>
        <v>2</v>
      </c>
      <c r="G376" s="7" t="str">
        <f t="shared" si="727"/>
        <v>2</v>
      </c>
      <c r="H376" s="7" t="str">
        <f t="shared" si="727"/>
        <v>8</v>
      </c>
      <c r="I376" s="7" t="str">
        <f t="shared" si="727"/>
        <v>3</v>
      </c>
      <c r="J376" s="8" t="str">
        <f t="shared" si="628"/>
        <v>No</v>
      </c>
      <c r="K376" s="3" t="str">
        <f t="shared" si="629"/>
        <v>No</v>
      </c>
      <c r="M376" s="10">
        <f t="shared" si="649"/>
        <v>5</v>
      </c>
      <c r="N376" s="10">
        <f t="shared" si="682"/>
        <v>2</v>
      </c>
      <c r="O376" s="12" t="b">
        <f t="shared" si="633"/>
        <v>0</v>
      </c>
      <c r="P376" s="10" t="str">
        <f t="shared" si="650"/>
        <v>51</v>
      </c>
      <c r="Q376" s="10" t="str">
        <f t="shared" si="651"/>
        <v>58</v>
      </c>
      <c r="R376" s="10" t="str">
        <f t="shared" si="652"/>
        <v>22</v>
      </c>
      <c r="S376" s="10" t="str">
        <f t="shared" si="653"/>
        <v>83</v>
      </c>
      <c r="T376" s="13" t="e">
        <f t="shared" si="654"/>
        <v>#N/A</v>
      </c>
      <c r="U376" s="13">
        <f t="shared" si="655"/>
        <v>0</v>
      </c>
      <c r="V376" s="12" t="b">
        <f t="shared" si="630"/>
        <v>0</v>
      </c>
      <c r="W376" s="10">
        <f t="shared" si="656"/>
        <v>-4</v>
      </c>
      <c r="X376" s="10">
        <f t="shared" si="683"/>
        <v>4</v>
      </c>
      <c r="Y376" s="10">
        <f t="shared" si="684"/>
        <v>3</v>
      </c>
      <c r="Z376" s="10">
        <f t="shared" si="685"/>
        <v>-6</v>
      </c>
      <c r="AA376" s="10">
        <f t="shared" si="686"/>
        <v>0</v>
      </c>
      <c r="AB376" s="10">
        <f t="shared" si="687"/>
        <v>6</v>
      </c>
      <c r="AC376" s="10">
        <f t="shared" si="688"/>
        <v>-5</v>
      </c>
      <c r="AD376" s="12" t="b">
        <f t="shared" si="657"/>
        <v>0</v>
      </c>
      <c r="AE376" s="10">
        <f t="shared" si="658"/>
        <v>-4</v>
      </c>
      <c r="AF376" s="10">
        <f t="shared" si="689"/>
        <v>-3</v>
      </c>
      <c r="AG376" s="10">
        <f t="shared" si="690"/>
        <v>6</v>
      </c>
      <c r="AH376" s="10">
        <f t="shared" si="691"/>
        <v>0</v>
      </c>
      <c r="AI376" s="10">
        <f t="shared" si="692"/>
        <v>-6</v>
      </c>
      <c r="AJ376" s="10">
        <f t="shared" si="693"/>
        <v>5</v>
      </c>
      <c r="AK376" s="12" t="b">
        <f t="shared" si="659"/>
        <v>0</v>
      </c>
      <c r="AL376" s="10" t="str">
        <f t="shared" si="660"/>
        <v>51</v>
      </c>
      <c r="AM376" s="10" t="str">
        <f t="shared" si="661"/>
        <v>58</v>
      </c>
      <c r="AN376" s="10" t="str">
        <f t="shared" si="662"/>
        <v>22</v>
      </c>
      <c r="AO376" s="10" t="str">
        <f t="shared" si="663"/>
        <v>83</v>
      </c>
      <c r="AP376" s="13">
        <f t="shared" si="694"/>
        <v>7</v>
      </c>
      <c r="AQ376" s="13">
        <f t="shared" si="695"/>
        <v>-36</v>
      </c>
      <c r="AR376" s="13">
        <f t="shared" si="664"/>
        <v>61</v>
      </c>
      <c r="AS376" s="12" t="b">
        <f t="shared" si="665"/>
        <v>0</v>
      </c>
      <c r="AT376" s="10" t="str">
        <f t="shared" si="666"/>
        <v>51</v>
      </c>
      <c r="AU376" s="10" t="str">
        <f t="shared" si="667"/>
        <v>58</v>
      </c>
      <c r="AV376" s="10" t="str">
        <f t="shared" si="668"/>
        <v>22</v>
      </c>
      <c r="AW376" s="10" t="str">
        <f t="shared" si="669"/>
        <v>83</v>
      </c>
      <c r="AX376" s="13">
        <f t="shared" si="670"/>
        <v>-7</v>
      </c>
      <c r="AY376" s="13">
        <f t="shared" si="631"/>
        <v>36</v>
      </c>
      <c r="AZ376" s="13">
        <f t="shared" si="671"/>
        <v>-61</v>
      </c>
      <c r="BA376" s="12" t="b">
        <f t="shared" si="672"/>
        <v>0</v>
      </c>
      <c r="BB376" s="12" t="b">
        <f t="shared" si="696"/>
        <v>0</v>
      </c>
      <c r="BC376" t="b">
        <f>IF(OR((O376,V376,AD376,AK376,AS376,BA376)),TRUE,FALSE)</f>
        <v>0</v>
      </c>
      <c r="BD376" t="str">
        <f t="shared" si="697"/>
        <v>غير جميل</v>
      </c>
      <c r="BE376" t="str">
        <f t="shared" si="634"/>
        <v>غير جميل</v>
      </c>
      <c r="BF376" t="str">
        <f t="shared" si="635"/>
        <v>غير جميل</v>
      </c>
      <c r="BG376" t="str">
        <f t="shared" si="636"/>
        <v>غير جميل</v>
      </c>
      <c r="BH376" t="str">
        <f t="shared" si="637"/>
        <v>غير جميل</v>
      </c>
      <c r="BI376" t="str">
        <f t="shared" si="638"/>
        <v>غير جميل</v>
      </c>
      <c r="BJ376" t="str">
        <f t="shared" si="639"/>
        <v>غير جميل</v>
      </c>
      <c r="BK376" t="str">
        <f t="shared" si="698"/>
        <v>غير جميل</v>
      </c>
    </row>
    <row r="377" spans="1:63" ht="15.75">
      <c r="A377" s="6" t="s">
        <v>355</v>
      </c>
      <c r="B377" s="7" t="str">
        <f t="shared" ref="B377:I377" si="728">MID($A377,COLUMN(A377),1)</f>
        <v>5</v>
      </c>
      <c r="C377" s="7" t="str">
        <f t="shared" si="728"/>
        <v>1</v>
      </c>
      <c r="D377" s="7" t="str">
        <f t="shared" si="728"/>
        <v>5</v>
      </c>
      <c r="E377" s="7" t="str">
        <f t="shared" si="728"/>
        <v>8</v>
      </c>
      <c r="F377" s="7" t="str">
        <f t="shared" si="728"/>
        <v>2</v>
      </c>
      <c r="G377" s="7" t="str">
        <f t="shared" si="728"/>
        <v>2</v>
      </c>
      <c r="H377" s="7" t="str">
        <f t="shared" si="728"/>
        <v>8</v>
      </c>
      <c r="I377" s="7" t="str">
        <f t="shared" si="728"/>
        <v>6</v>
      </c>
      <c r="J377" s="8" t="str">
        <f t="shared" si="628"/>
        <v>No</v>
      </c>
      <c r="K377" s="3" t="str">
        <f t="shared" si="629"/>
        <v>No</v>
      </c>
      <c r="M377" s="10">
        <f t="shared" si="649"/>
        <v>5</v>
      </c>
      <c r="N377" s="10">
        <f t="shared" si="682"/>
        <v>2</v>
      </c>
      <c r="O377" s="12" t="b">
        <f t="shared" si="633"/>
        <v>0</v>
      </c>
      <c r="P377" s="10" t="str">
        <f t="shared" si="650"/>
        <v>51</v>
      </c>
      <c r="Q377" s="10" t="str">
        <f t="shared" si="651"/>
        <v>58</v>
      </c>
      <c r="R377" s="10" t="str">
        <f t="shared" si="652"/>
        <v>22</v>
      </c>
      <c r="S377" s="10" t="str">
        <f t="shared" si="653"/>
        <v>86</v>
      </c>
      <c r="T377" s="13" t="e">
        <f t="shared" si="654"/>
        <v>#N/A</v>
      </c>
      <c r="U377" s="13">
        <f t="shared" si="655"/>
        <v>0</v>
      </c>
      <c r="V377" s="12" t="b">
        <f t="shared" si="630"/>
        <v>0</v>
      </c>
      <c r="W377" s="10">
        <f t="shared" si="656"/>
        <v>-4</v>
      </c>
      <c r="X377" s="10">
        <f t="shared" si="683"/>
        <v>4</v>
      </c>
      <c r="Y377" s="10">
        <f t="shared" si="684"/>
        <v>3</v>
      </c>
      <c r="Z377" s="10">
        <f t="shared" si="685"/>
        <v>-6</v>
      </c>
      <c r="AA377" s="10">
        <f t="shared" si="686"/>
        <v>0</v>
      </c>
      <c r="AB377" s="10">
        <f t="shared" si="687"/>
        <v>6</v>
      </c>
      <c r="AC377" s="10">
        <f t="shared" si="688"/>
        <v>-2</v>
      </c>
      <c r="AD377" s="12" t="b">
        <f t="shared" si="657"/>
        <v>0</v>
      </c>
      <c r="AE377" s="10">
        <f t="shared" si="658"/>
        <v>-4</v>
      </c>
      <c r="AF377" s="10">
        <f t="shared" si="689"/>
        <v>-3</v>
      </c>
      <c r="AG377" s="10">
        <f t="shared" si="690"/>
        <v>6</v>
      </c>
      <c r="AH377" s="10">
        <f t="shared" si="691"/>
        <v>0</v>
      </c>
      <c r="AI377" s="10">
        <f t="shared" si="692"/>
        <v>-6</v>
      </c>
      <c r="AJ377" s="10">
        <f t="shared" si="693"/>
        <v>2</v>
      </c>
      <c r="AK377" s="12" t="b">
        <f t="shared" si="659"/>
        <v>0</v>
      </c>
      <c r="AL377" s="10" t="str">
        <f t="shared" si="660"/>
        <v>51</v>
      </c>
      <c r="AM377" s="10" t="str">
        <f t="shared" si="661"/>
        <v>58</v>
      </c>
      <c r="AN377" s="10" t="str">
        <f t="shared" si="662"/>
        <v>22</v>
      </c>
      <c r="AO377" s="10" t="str">
        <f t="shared" si="663"/>
        <v>86</v>
      </c>
      <c r="AP377" s="13">
        <f t="shared" si="694"/>
        <v>7</v>
      </c>
      <c r="AQ377" s="13">
        <f t="shared" si="695"/>
        <v>-36</v>
      </c>
      <c r="AR377" s="13">
        <f t="shared" si="664"/>
        <v>64</v>
      </c>
      <c r="AS377" s="12" t="b">
        <f t="shared" si="665"/>
        <v>0</v>
      </c>
      <c r="AT377" s="10" t="str">
        <f t="shared" si="666"/>
        <v>51</v>
      </c>
      <c r="AU377" s="10" t="str">
        <f t="shared" si="667"/>
        <v>58</v>
      </c>
      <c r="AV377" s="10" t="str">
        <f t="shared" si="668"/>
        <v>22</v>
      </c>
      <c r="AW377" s="10" t="str">
        <f t="shared" si="669"/>
        <v>86</v>
      </c>
      <c r="AX377" s="13">
        <f t="shared" si="670"/>
        <v>-7</v>
      </c>
      <c r="AY377" s="13">
        <f t="shared" si="631"/>
        <v>36</v>
      </c>
      <c r="AZ377" s="13">
        <f t="shared" si="671"/>
        <v>-64</v>
      </c>
      <c r="BA377" s="12" t="b">
        <f t="shared" si="672"/>
        <v>0</v>
      </c>
      <c r="BB377" s="12" t="b">
        <f t="shared" si="696"/>
        <v>0</v>
      </c>
      <c r="BC377" t="b">
        <f>IF(OR((O377,V377,AD377,AK377,AS377,BA377)),TRUE,FALSE)</f>
        <v>0</v>
      </c>
      <c r="BD377" t="str">
        <f t="shared" si="697"/>
        <v>غير جميل</v>
      </c>
      <c r="BE377" t="str">
        <f t="shared" si="634"/>
        <v>غير جميل</v>
      </c>
      <c r="BF377" t="str">
        <f t="shared" si="635"/>
        <v>غير جميل</v>
      </c>
      <c r="BG377" t="str">
        <f t="shared" si="636"/>
        <v>غير جميل</v>
      </c>
      <c r="BH377" t="str">
        <f t="shared" si="637"/>
        <v>غير جميل</v>
      </c>
      <c r="BI377" t="str">
        <f t="shared" si="638"/>
        <v>غير جميل</v>
      </c>
      <c r="BJ377" t="str">
        <f t="shared" si="639"/>
        <v>غير جميل</v>
      </c>
      <c r="BK377" t="str">
        <f t="shared" si="698"/>
        <v>غير جميل</v>
      </c>
    </row>
    <row r="378" spans="1:63" ht="15.75">
      <c r="A378" s="6" t="s">
        <v>356</v>
      </c>
      <c r="B378" s="7" t="str">
        <f t="shared" ref="B378:I378" si="729">MID($A378,COLUMN(A378),1)</f>
        <v>5</v>
      </c>
      <c r="C378" s="7" t="str">
        <f t="shared" si="729"/>
        <v>1</v>
      </c>
      <c r="D378" s="7" t="str">
        <f t="shared" si="729"/>
        <v>5</v>
      </c>
      <c r="E378" s="7" t="str">
        <f t="shared" si="729"/>
        <v>8</v>
      </c>
      <c r="F378" s="7" t="str">
        <f t="shared" si="729"/>
        <v>2</v>
      </c>
      <c r="G378" s="7" t="str">
        <f t="shared" si="729"/>
        <v>2</v>
      </c>
      <c r="H378" s="7" t="str">
        <f t="shared" si="729"/>
        <v>9</v>
      </c>
      <c r="I378" s="7" t="str">
        <f t="shared" si="729"/>
        <v>0</v>
      </c>
      <c r="J378" s="8" t="str">
        <f t="shared" si="628"/>
        <v>No</v>
      </c>
      <c r="K378" s="3" t="str">
        <f t="shared" si="629"/>
        <v>No</v>
      </c>
      <c r="M378" s="10">
        <f t="shared" si="649"/>
        <v>5</v>
      </c>
      <c r="N378" s="10">
        <f t="shared" si="682"/>
        <v>2</v>
      </c>
      <c r="O378" s="12" t="b">
        <f t="shared" si="633"/>
        <v>0</v>
      </c>
      <c r="P378" s="10" t="str">
        <f t="shared" si="650"/>
        <v>51</v>
      </c>
      <c r="Q378" s="10" t="str">
        <f t="shared" si="651"/>
        <v>58</v>
      </c>
      <c r="R378" s="10" t="str">
        <f t="shared" si="652"/>
        <v>22</v>
      </c>
      <c r="S378" s="10" t="str">
        <f t="shared" si="653"/>
        <v>90</v>
      </c>
      <c r="T378" s="13" t="e">
        <f t="shared" si="654"/>
        <v>#N/A</v>
      </c>
      <c r="U378" s="13">
        <f t="shared" si="655"/>
        <v>0</v>
      </c>
      <c r="V378" s="12" t="b">
        <f t="shared" si="630"/>
        <v>0</v>
      </c>
      <c r="W378" s="10">
        <f t="shared" si="656"/>
        <v>-4</v>
      </c>
      <c r="X378" s="10">
        <f t="shared" si="683"/>
        <v>4</v>
      </c>
      <c r="Y378" s="10">
        <f t="shared" si="684"/>
        <v>3</v>
      </c>
      <c r="Z378" s="10">
        <f t="shared" si="685"/>
        <v>-6</v>
      </c>
      <c r="AA378" s="10">
        <f t="shared" si="686"/>
        <v>0</v>
      </c>
      <c r="AB378" s="10">
        <f t="shared" si="687"/>
        <v>7</v>
      </c>
      <c r="AC378" s="10">
        <f t="shared" si="688"/>
        <v>-9</v>
      </c>
      <c r="AD378" s="12" t="b">
        <f t="shared" si="657"/>
        <v>0</v>
      </c>
      <c r="AE378" s="10">
        <f t="shared" si="658"/>
        <v>-4</v>
      </c>
      <c r="AF378" s="10">
        <f t="shared" si="689"/>
        <v>-3</v>
      </c>
      <c r="AG378" s="10">
        <f t="shared" si="690"/>
        <v>6</v>
      </c>
      <c r="AH378" s="10">
        <f t="shared" si="691"/>
        <v>0</v>
      </c>
      <c r="AI378" s="10">
        <f t="shared" si="692"/>
        <v>-7</v>
      </c>
      <c r="AJ378" s="10">
        <f t="shared" si="693"/>
        <v>9</v>
      </c>
      <c r="AK378" s="12" t="b">
        <f t="shared" si="659"/>
        <v>0</v>
      </c>
      <c r="AL378" s="10" t="str">
        <f t="shared" si="660"/>
        <v>51</v>
      </c>
      <c r="AM378" s="10" t="str">
        <f t="shared" si="661"/>
        <v>58</v>
      </c>
      <c r="AN378" s="10" t="str">
        <f t="shared" si="662"/>
        <v>22</v>
      </c>
      <c r="AO378" s="10" t="str">
        <f t="shared" si="663"/>
        <v>90</v>
      </c>
      <c r="AP378" s="13">
        <f t="shared" si="694"/>
        <v>7</v>
      </c>
      <c r="AQ378" s="13">
        <f t="shared" si="695"/>
        <v>-36</v>
      </c>
      <c r="AR378" s="13">
        <f t="shared" si="664"/>
        <v>68</v>
      </c>
      <c r="AS378" s="12" t="b">
        <f t="shared" si="665"/>
        <v>0</v>
      </c>
      <c r="AT378" s="10" t="str">
        <f t="shared" si="666"/>
        <v>51</v>
      </c>
      <c r="AU378" s="10" t="str">
        <f t="shared" si="667"/>
        <v>58</v>
      </c>
      <c r="AV378" s="10" t="str">
        <f t="shared" si="668"/>
        <v>22</v>
      </c>
      <c r="AW378" s="10" t="str">
        <f t="shared" si="669"/>
        <v>90</v>
      </c>
      <c r="AX378" s="13">
        <f t="shared" si="670"/>
        <v>-7</v>
      </c>
      <c r="AY378" s="13">
        <f t="shared" si="631"/>
        <v>36</v>
      </c>
      <c r="AZ378" s="13">
        <f t="shared" si="671"/>
        <v>-68</v>
      </c>
      <c r="BA378" s="12" t="b">
        <f t="shared" si="672"/>
        <v>0</v>
      </c>
      <c r="BB378" s="12" t="b">
        <f t="shared" si="696"/>
        <v>0</v>
      </c>
      <c r="BC378" t="b">
        <f>IF(OR((O378,V378,AD378,AK378,AS378,BA378)),TRUE,FALSE)</f>
        <v>0</v>
      </c>
      <c r="BD378" t="str">
        <f t="shared" si="697"/>
        <v>غير جميل</v>
      </c>
      <c r="BE378" t="str">
        <f t="shared" si="634"/>
        <v>غير جميل</v>
      </c>
      <c r="BF378" t="str">
        <f t="shared" si="635"/>
        <v>غير جميل</v>
      </c>
      <c r="BG378" t="str">
        <f t="shared" si="636"/>
        <v>غير جميل</v>
      </c>
      <c r="BH378" t="str">
        <f t="shared" si="637"/>
        <v>غير جميل</v>
      </c>
      <c r="BI378" t="str">
        <f t="shared" si="638"/>
        <v>غير جميل</v>
      </c>
      <c r="BJ378" t="str">
        <f t="shared" si="639"/>
        <v>غير جميل</v>
      </c>
      <c r="BK378" t="str">
        <f t="shared" si="698"/>
        <v>غير جميل</v>
      </c>
    </row>
    <row r="379" spans="1:63" ht="15.75">
      <c r="A379" s="6" t="s">
        <v>357</v>
      </c>
      <c r="B379" s="7" t="str">
        <f t="shared" ref="B379:I379" si="730">MID($A379,COLUMN(A379),1)</f>
        <v>5</v>
      </c>
      <c r="C379" s="7" t="str">
        <f t="shared" si="730"/>
        <v>1</v>
      </c>
      <c r="D379" s="7" t="str">
        <f t="shared" si="730"/>
        <v>5</v>
      </c>
      <c r="E379" s="7" t="str">
        <f t="shared" si="730"/>
        <v>8</v>
      </c>
      <c r="F379" s="7" t="str">
        <f t="shared" si="730"/>
        <v>2</v>
      </c>
      <c r="G379" s="7" t="str">
        <f t="shared" si="730"/>
        <v>2</v>
      </c>
      <c r="H379" s="7" t="str">
        <f t="shared" si="730"/>
        <v>9</v>
      </c>
      <c r="I379" s="7" t="str">
        <f t="shared" si="730"/>
        <v>4</v>
      </c>
      <c r="J379" s="8" t="str">
        <f t="shared" si="628"/>
        <v>No</v>
      </c>
      <c r="K379" s="3" t="str">
        <f t="shared" si="629"/>
        <v>No</v>
      </c>
      <c r="M379" s="10">
        <f t="shared" si="649"/>
        <v>5</v>
      </c>
      <c r="N379" s="10">
        <f t="shared" si="682"/>
        <v>2</v>
      </c>
      <c r="O379" s="12" t="b">
        <f t="shared" si="633"/>
        <v>0</v>
      </c>
      <c r="P379" s="10" t="str">
        <f t="shared" si="650"/>
        <v>51</v>
      </c>
      <c r="Q379" s="10" t="str">
        <f t="shared" si="651"/>
        <v>58</v>
      </c>
      <c r="R379" s="10" t="str">
        <f t="shared" si="652"/>
        <v>22</v>
      </c>
      <c r="S379" s="10" t="str">
        <f t="shared" si="653"/>
        <v>94</v>
      </c>
      <c r="T379" s="13" t="e">
        <f t="shared" si="654"/>
        <v>#N/A</v>
      </c>
      <c r="U379" s="13">
        <f t="shared" si="655"/>
        <v>0</v>
      </c>
      <c r="V379" s="12" t="b">
        <f t="shared" si="630"/>
        <v>0</v>
      </c>
      <c r="W379" s="10">
        <f t="shared" si="656"/>
        <v>-4</v>
      </c>
      <c r="X379" s="10">
        <f t="shared" si="683"/>
        <v>4</v>
      </c>
      <c r="Y379" s="10">
        <f t="shared" si="684"/>
        <v>3</v>
      </c>
      <c r="Z379" s="10">
        <f t="shared" si="685"/>
        <v>-6</v>
      </c>
      <c r="AA379" s="10">
        <f t="shared" si="686"/>
        <v>0</v>
      </c>
      <c r="AB379" s="10">
        <f t="shared" si="687"/>
        <v>7</v>
      </c>
      <c r="AC379" s="10">
        <f t="shared" si="688"/>
        <v>-5</v>
      </c>
      <c r="AD379" s="12" t="b">
        <f t="shared" si="657"/>
        <v>0</v>
      </c>
      <c r="AE379" s="10">
        <f t="shared" si="658"/>
        <v>-4</v>
      </c>
      <c r="AF379" s="10">
        <f t="shared" si="689"/>
        <v>-3</v>
      </c>
      <c r="AG379" s="10">
        <f t="shared" si="690"/>
        <v>6</v>
      </c>
      <c r="AH379" s="10">
        <f t="shared" si="691"/>
        <v>0</v>
      </c>
      <c r="AI379" s="10">
        <f t="shared" si="692"/>
        <v>-7</v>
      </c>
      <c r="AJ379" s="10">
        <f t="shared" si="693"/>
        <v>5</v>
      </c>
      <c r="AK379" s="12" t="b">
        <f t="shared" si="659"/>
        <v>0</v>
      </c>
      <c r="AL379" s="10" t="str">
        <f t="shared" si="660"/>
        <v>51</v>
      </c>
      <c r="AM379" s="10" t="str">
        <f t="shared" si="661"/>
        <v>58</v>
      </c>
      <c r="AN379" s="10" t="str">
        <f t="shared" si="662"/>
        <v>22</v>
      </c>
      <c r="AO379" s="10" t="str">
        <f t="shared" si="663"/>
        <v>94</v>
      </c>
      <c r="AP379" s="13">
        <f t="shared" si="694"/>
        <v>7</v>
      </c>
      <c r="AQ379" s="13">
        <f t="shared" si="695"/>
        <v>-36</v>
      </c>
      <c r="AR379" s="13">
        <f t="shared" si="664"/>
        <v>72</v>
      </c>
      <c r="AS379" s="12" t="b">
        <f t="shared" si="665"/>
        <v>0</v>
      </c>
      <c r="AT379" s="10" t="str">
        <f t="shared" si="666"/>
        <v>51</v>
      </c>
      <c r="AU379" s="10" t="str">
        <f t="shared" si="667"/>
        <v>58</v>
      </c>
      <c r="AV379" s="10" t="str">
        <f t="shared" si="668"/>
        <v>22</v>
      </c>
      <c r="AW379" s="10" t="str">
        <f t="shared" si="669"/>
        <v>94</v>
      </c>
      <c r="AX379" s="13">
        <f t="shared" si="670"/>
        <v>-7</v>
      </c>
      <c r="AY379" s="13">
        <f t="shared" si="631"/>
        <v>36</v>
      </c>
      <c r="AZ379" s="13">
        <f t="shared" si="671"/>
        <v>-72</v>
      </c>
      <c r="BA379" s="12" t="b">
        <f t="shared" si="672"/>
        <v>0</v>
      </c>
      <c r="BB379" s="12" t="b">
        <f t="shared" si="696"/>
        <v>0</v>
      </c>
      <c r="BC379" t="b">
        <f>IF(OR((O379,V379,AD379,AK379,AS379,BA379)),TRUE,FALSE)</f>
        <v>0</v>
      </c>
      <c r="BD379" t="str">
        <f t="shared" si="697"/>
        <v>غير جميل</v>
      </c>
      <c r="BE379" t="str">
        <f t="shared" si="634"/>
        <v>غير جميل</v>
      </c>
      <c r="BF379" t="str">
        <f t="shared" si="635"/>
        <v>غير جميل</v>
      </c>
      <c r="BG379" t="str">
        <f t="shared" si="636"/>
        <v>غير جميل</v>
      </c>
      <c r="BH379" t="str">
        <f t="shared" si="637"/>
        <v>غير جميل</v>
      </c>
      <c r="BI379" t="str">
        <f t="shared" si="638"/>
        <v>غير جميل</v>
      </c>
      <c r="BJ379" t="str">
        <f t="shared" si="639"/>
        <v>غير جميل</v>
      </c>
      <c r="BK379" t="str">
        <f t="shared" si="698"/>
        <v>غير جميل</v>
      </c>
    </row>
    <row r="380" spans="1:63" ht="15.75">
      <c r="A380" s="6" t="s">
        <v>358</v>
      </c>
      <c r="B380" s="7" t="str">
        <f t="shared" ref="B380:I380" si="731">MID($A380,COLUMN(A380),1)</f>
        <v>5</v>
      </c>
      <c r="C380" s="7" t="str">
        <f t="shared" si="731"/>
        <v>1</v>
      </c>
      <c r="D380" s="7" t="str">
        <f t="shared" si="731"/>
        <v>5</v>
      </c>
      <c r="E380" s="7" t="str">
        <f t="shared" si="731"/>
        <v>8</v>
      </c>
      <c r="F380" s="7" t="str">
        <f t="shared" si="731"/>
        <v>2</v>
      </c>
      <c r="G380" s="7" t="str">
        <f t="shared" si="731"/>
        <v>2</v>
      </c>
      <c r="H380" s="7" t="str">
        <f t="shared" si="731"/>
        <v>9</v>
      </c>
      <c r="I380" s="7" t="str">
        <f t="shared" si="731"/>
        <v>7</v>
      </c>
      <c r="J380" s="8" t="str">
        <f t="shared" si="628"/>
        <v>No</v>
      </c>
      <c r="K380" s="3" t="str">
        <f t="shared" si="629"/>
        <v>No</v>
      </c>
      <c r="M380" s="10">
        <f t="shared" si="649"/>
        <v>5</v>
      </c>
      <c r="N380" s="10">
        <f t="shared" si="682"/>
        <v>2</v>
      </c>
      <c r="O380" s="12" t="b">
        <f t="shared" si="633"/>
        <v>0</v>
      </c>
      <c r="P380" s="10" t="str">
        <f t="shared" si="650"/>
        <v>51</v>
      </c>
      <c r="Q380" s="10" t="str">
        <f t="shared" si="651"/>
        <v>58</v>
      </c>
      <c r="R380" s="10" t="str">
        <f t="shared" si="652"/>
        <v>22</v>
      </c>
      <c r="S380" s="10" t="str">
        <f t="shared" si="653"/>
        <v>97</v>
      </c>
      <c r="T380" s="13" t="e">
        <f t="shared" si="654"/>
        <v>#N/A</v>
      </c>
      <c r="U380" s="13">
        <f t="shared" si="655"/>
        <v>0</v>
      </c>
      <c r="V380" s="12" t="b">
        <f t="shared" si="630"/>
        <v>0</v>
      </c>
      <c r="W380" s="10">
        <f t="shared" si="656"/>
        <v>-4</v>
      </c>
      <c r="X380" s="10">
        <f t="shared" si="683"/>
        <v>4</v>
      </c>
      <c r="Y380" s="10">
        <f t="shared" si="684"/>
        <v>3</v>
      </c>
      <c r="Z380" s="10">
        <f t="shared" si="685"/>
        <v>-6</v>
      </c>
      <c r="AA380" s="10">
        <f t="shared" si="686"/>
        <v>0</v>
      </c>
      <c r="AB380" s="10">
        <f t="shared" si="687"/>
        <v>7</v>
      </c>
      <c r="AC380" s="10">
        <f t="shared" si="688"/>
        <v>-2</v>
      </c>
      <c r="AD380" s="12" t="b">
        <f t="shared" si="657"/>
        <v>0</v>
      </c>
      <c r="AE380" s="10">
        <f t="shared" si="658"/>
        <v>-4</v>
      </c>
      <c r="AF380" s="10">
        <f t="shared" si="689"/>
        <v>-3</v>
      </c>
      <c r="AG380" s="10">
        <f t="shared" si="690"/>
        <v>6</v>
      </c>
      <c r="AH380" s="10">
        <f t="shared" si="691"/>
        <v>0</v>
      </c>
      <c r="AI380" s="10">
        <f t="shared" si="692"/>
        <v>-7</v>
      </c>
      <c r="AJ380" s="10">
        <f t="shared" si="693"/>
        <v>2</v>
      </c>
      <c r="AK380" s="12" t="b">
        <f t="shared" si="659"/>
        <v>0</v>
      </c>
      <c r="AL380" s="10" t="str">
        <f t="shared" si="660"/>
        <v>51</v>
      </c>
      <c r="AM380" s="10" t="str">
        <f t="shared" si="661"/>
        <v>58</v>
      </c>
      <c r="AN380" s="10" t="str">
        <f t="shared" si="662"/>
        <v>22</v>
      </c>
      <c r="AO380" s="10" t="str">
        <f t="shared" si="663"/>
        <v>97</v>
      </c>
      <c r="AP380" s="13">
        <f t="shared" si="694"/>
        <v>7</v>
      </c>
      <c r="AQ380" s="13">
        <f t="shared" si="695"/>
        <v>-36</v>
      </c>
      <c r="AR380" s="13">
        <f t="shared" si="664"/>
        <v>75</v>
      </c>
      <c r="AS380" s="12" t="b">
        <f t="shared" si="665"/>
        <v>0</v>
      </c>
      <c r="AT380" s="10" t="str">
        <f t="shared" si="666"/>
        <v>51</v>
      </c>
      <c r="AU380" s="10" t="str">
        <f t="shared" si="667"/>
        <v>58</v>
      </c>
      <c r="AV380" s="10" t="str">
        <f t="shared" si="668"/>
        <v>22</v>
      </c>
      <c r="AW380" s="10" t="str">
        <f t="shared" si="669"/>
        <v>97</v>
      </c>
      <c r="AX380" s="13">
        <f t="shared" si="670"/>
        <v>-7</v>
      </c>
      <c r="AY380" s="13">
        <f t="shared" si="631"/>
        <v>36</v>
      </c>
      <c r="AZ380" s="13">
        <f t="shared" si="671"/>
        <v>-75</v>
      </c>
      <c r="BA380" s="12" t="b">
        <f t="shared" si="672"/>
        <v>0</v>
      </c>
      <c r="BB380" s="12" t="b">
        <f t="shared" si="696"/>
        <v>0</v>
      </c>
      <c r="BC380" t="b">
        <f>IF(OR((O380,V380,AD380,AK380,AS380,BA380)),TRUE,FALSE)</f>
        <v>0</v>
      </c>
      <c r="BD380" t="str">
        <f t="shared" si="697"/>
        <v>غير جميل</v>
      </c>
      <c r="BE380" t="str">
        <f t="shared" si="634"/>
        <v>غير جميل</v>
      </c>
      <c r="BF380" t="str">
        <f t="shared" si="635"/>
        <v>غير جميل</v>
      </c>
      <c r="BG380" t="str">
        <f t="shared" si="636"/>
        <v>غير جميل</v>
      </c>
      <c r="BH380" t="str">
        <f t="shared" si="637"/>
        <v>غير جميل</v>
      </c>
      <c r="BI380" t="str">
        <f t="shared" si="638"/>
        <v>غير جميل</v>
      </c>
      <c r="BJ380" t="str">
        <f t="shared" si="639"/>
        <v>غير جميل</v>
      </c>
      <c r="BK380" t="str">
        <f t="shared" si="698"/>
        <v>غير جميل</v>
      </c>
    </row>
    <row r="381" spans="1:63" ht="15.75">
      <c r="A381" s="6" t="s">
        <v>359</v>
      </c>
      <c r="B381" s="7" t="str">
        <f t="shared" ref="B381:I381" si="732">MID($A381,COLUMN(A381),1)</f>
        <v>5</v>
      </c>
      <c r="C381" s="7" t="str">
        <f t="shared" si="732"/>
        <v>1</v>
      </c>
      <c r="D381" s="7" t="str">
        <f t="shared" si="732"/>
        <v>5</v>
      </c>
      <c r="E381" s="7" t="str">
        <f t="shared" si="732"/>
        <v>8</v>
      </c>
      <c r="F381" s="7" t="str">
        <f t="shared" si="732"/>
        <v>2</v>
      </c>
      <c r="G381" s="7" t="str">
        <f t="shared" si="732"/>
        <v>3</v>
      </c>
      <c r="H381" s="7" t="str">
        <f t="shared" si="732"/>
        <v>0</v>
      </c>
      <c r="I381" s="7" t="str">
        <f t="shared" si="732"/>
        <v>4</v>
      </c>
      <c r="J381" s="8" t="str">
        <f t="shared" si="628"/>
        <v>No</v>
      </c>
      <c r="K381" s="3" t="str">
        <f t="shared" si="629"/>
        <v>No</v>
      </c>
      <c r="M381" s="10">
        <f t="shared" si="649"/>
        <v>5</v>
      </c>
      <c r="N381" s="10">
        <f t="shared" si="682"/>
        <v>2</v>
      </c>
      <c r="O381" s="12" t="b">
        <f t="shared" si="633"/>
        <v>0</v>
      </c>
      <c r="P381" s="10" t="str">
        <f t="shared" si="650"/>
        <v>51</v>
      </c>
      <c r="Q381" s="10" t="str">
        <f t="shared" si="651"/>
        <v>58</v>
      </c>
      <c r="R381" s="10" t="str">
        <f t="shared" si="652"/>
        <v>23</v>
      </c>
      <c r="S381" s="10" t="str">
        <f t="shared" si="653"/>
        <v>04</v>
      </c>
      <c r="T381" s="13" t="e">
        <f t="shared" si="654"/>
        <v>#N/A</v>
      </c>
      <c r="U381" s="13">
        <f t="shared" si="655"/>
        <v>0</v>
      </c>
      <c r="V381" s="12" t="b">
        <f t="shared" si="630"/>
        <v>0</v>
      </c>
      <c r="W381" s="10">
        <f t="shared" si="656"/>
        <v>-4</v>
      </c>
      <c r="X381" s="10">
        <f t="shared" si="683"/>
        <v>4</v>
      </c>
      <c r="Y381" s="10">
        <f t="shared" si="684"/>
        <v>3</v>
      </c>
      <c r="Z381" s="10">
        <f t="shared" si="685"/>
        <v>-6</v>
      </c>
      <c r="AA381" s="10">
        <f t="shared" si="686"/>
        <v>1</v>
      </c>
      <c r="AB381" s="10">
        <f t="shared" si="687"/>
        <v>-3</v>
      </c>
      <c r="AC381" s="10">
        <f t="shared" si="688"/>
        <v>4</v>
      </c>
      <c r="AD381" s="12" t="b">
        <f t="shared" si="657"/>
        <v>0</v>
      </c>
      <c r="AE381" s="10">
        <f t="shared" si="658"/>
        <v>-4</v>
      </c>
      <c r="AF381" s="10">
        <f t="shared" si="689"/>
        <v>-3</v>
      </c>
      <c r="AG381" s="10">
        <f t="shared" si="690"/>
        <v>6</v>
      </c>
      <c r="AH381" s="10">
        <f t="shared" si="691"/>
        <v>-1</v>
      </c>
      <c r="AI381" s="10">
        <f t="shared" si="692"/>
        <v>3</v>
      </c>
      <c r="AJ381" s="10">
        <f t="shared" si="693"/>
        <v>-4</v>
      </c>
      <c r="AK381" s="12" t="b">
        <f t="shared" si="659"/>
        <v>0</v>
      </c>
      <c r="AL381" s="10" t="str">
        <f t="shared" si="660"/>
        <v>51</v>
      </c>
      <c r="AM381" s="10" t="str">
        <f t="shared" si="661"/>
        <v>58</v>
      </c>
      <c r="AN381" s="10" t="str">
        <f t="shared" si="662"/>
        <v>23</v>
      </c>
      <c r="AO381" s="10" t="str">
        <f t="shared" si="663"/>
        <v>04</v>
      </c>
      <c r="AP381" s="13">
        <f t="shared" si="694"/>
        <v>7</v>
      </c>
      <c r="AQ381" s="13">
        <f t="shared" si="695"/>
        <v>-35</v>
      </c>
      <c r="AR381" s="13">
        <f t="shared" si="664"/>
        <v>-19</v>
      </c>
      <c r="AS381" s="12" t="b">
        <f t="shared" si="665"/>
        <v>0</v>
      </c>
      <c r="AT381" s="10" t="str">
        <f t="shared" si="666"/>
        <v>51</v>
      </c>
      <c r="AU381" s="10" t="str">
        <f t="shared" si="667"/>
        <v>58</v>
      </c>
      <c r="AV381" s="10" t="str">
        <f t="shared" si="668"/>
        <v>23</v>
      </c>
      <c r="AW381" s="10" t="str">
        <f t="shared" si="669"/>
        <v>04</v>
      </c>
      <c r="AX381" s="13">
        <f t="shared" si="670"/>
        <v>-7</v>
      </c>
      <c r="AY381" s="13">
        <f t="shared" si="631"/>
        <v>35</v>
      </c>
      <c r="AZ381" s="13">
        <f t="shared" si="671"/>
        <v>19</v>
      </c>
      <c r="BA381" s="12" t="b">
        <f t="shared" si="672"/>
        <v>0</v>
      </c>
      <c r="BB381" s="12" t="b">
        <f t="shared" si="696"/>
        <v>0</v>
      </c>
      <c r="BC381" t="b">
        <f>IF(OR((O381,V381,AD381,AK381,AS381,BA381)),TRUE,FALSE)</f>
        <v>0</v>
      </c>
      <c r="BD381" t="str">
        <f t="shared" si="697"/>
        <v>غير جميل</v>
      </c>
      <c r="BE381" t="str">
        <f t="shared" si="634"/>
        <v>غير جميل</v>
      </c>
      <c r="BF381" t="str">
        <f t="shared" si="635"/>
        <v>غير جميل</v>
      </c>
      <c r="BG381" t="str">
        <f t="shared" si="636"/>
        <v>غير جميل</v>
      </c>
      <c r="BH381" t="str">
        <f t="shared" si="637"/>
        <v>غير جميل</v>
      </c>
      <c r="BI381" t="str">
        <f t="shared" si="638"/>
        <v>غير جميل</v>
      </c>
      <c r="BJ381" t="str">
        <f t="shared" si="639"/>
        <v>غير جميل</v>
      </c>
      <c r="BK381" t="str">
        <f t="shared" si="698"/>
        <v>غير جميل</v>
      </c>
    </row>
    <row r="382" spans="1:63" ht="15.75">
      <c r="A382" s="6" t="s">
        <v>360</v>
      </c>
      <c r="B382" s="7" t="str">
        <f t="shared" ref="B382:I382" si="733">MID($A382,COLUMN(A382),1)</f>
        <v>5</v>
      </c>
      <c r="C382" s="7" t="str">
        <f t="shared" si="733"/>
        <v>1</v>
      </c>
      <c r="D382" s="7" t="str">
        <f t="shared" si="733"/>
        <v>5</v>
      </c>
      <c r="E382" s="7" t="str">
        <f t="shared" si="733"/>
        <v>8</v>
      </c>
      <c r="F382" s="7" t="str">
        <f t="shared" si="733"/>
        <v>2</v>
      </c>
      <c r="G382" s="7" t="str">
        <f t="shared" si="733"/>
        <v>3</v>
      </c>
      <c r="H382" s="7" t="str">
        <f t="shared" si="733"/>
        <v>0</v>
      </c>
      <c r="I382" s="7" t="str">
        <f t="shared" si="733"/>
        <v>8</v>
      </c>
      <c r="J382" s="8" t="str">
        <f t="shared" si="628"/>
        <v>No</v>
      </c>
      <c r="K382" s="3" t="str">
        <f t="shared" si="629"/>
        <v>No</v>
      </c>
      <c r="M382" s="10">
        <f t="shared" si="649"/>
        <v>5</v>
      </c>
      <c r="N382" s="10">
        <f t="shared" si="682"/>
        <v>2</v>
      </c>
      <c r="O382" s="12" t="b">
        <f t="shared" si="633"/>
        <v>0</v>
      </c>
      <c r="P382" s="10" t="str">
        <f t="shared" si="650"/>
        <v>51</v>
      </c>
      <c r="Q382" s="10" t="str">
        <f t="shared" si="651"/>
        <v>58</v>
      </c>
      <c r="R382" s="10" t="str">
        <f t="shared" si="652"/>
        <v>23</v>
      </c>
      <c r="S382" s="10" t="str">
        <f t="shared" si="653"/>
        <v>08</v>
      </c>
      <c r="T382" s="13" t="e">
        <f t="shared" si="654"/>
        <v>#N/A</v>
      </c>
      <c r="U382" s="13">
        <f t="shared" si="655"/>
        <v>0</v>
      </c>
      <c r="V382" s="12" t="b">
        <f t="shared" si="630"/>
        <v>0</v>
      </c>
      <c r="W382" s="10">
        <f t="shared" si="656"/>
        <v>-4</v>
      </c>
      <c r="X382" s="10">
        <f t="shared" si="683"/>
        <v>4</v>
      </c>
      <c r="Y382" s="10">
        <f t="shared" si="684"/>
        <v>3</v>
      </c>
      <c r="Z382" s="10">
        <f t="shared" si="685"/>
        <v>-6</v>
      </c>
      <c r="AA382" s="10">
        <f t="shared" si="686"/>
        <v>1</v>
      </c>
      <c r="AB382" s="10">
        <f t="shared" si="687"/>
        <v>-3</v>
      </c>
      <c r="AC382" s="10">
        <f t="shared" si="688"/>
        <v>8</v>
      </c>
      <c r="AD382" s="12" t="b">
        <f t="shared" si="657"/>
        <v>0</v>
      </c>
      <c r="AE382" s="10">
        <f t="shared" si="658"/>
        <v>-4</v>
      </c>
      <c r="AF382" s="10">
        <f t="shared" si="689"/>
        <v>-3</v>
      </c>
      <c r="AG382" s="10">
        <f t="shared" si="690"/>
        <v>6</v>
      </c>
      <c r="AH382" s="10">
        <f t="shared" si="691"/>
        <v>-1</v>
      </c>
      <c r="AI382" s="10">
        <f t="shared" si="692"/>
        <v>3</v>
      </c>
      <c r="AJ382" s="10">
        <f t="shared" si="693"/>
        <v>-8</v>
      </c>
      <c r="AK382" s="12" t="b">
        <f t="shared" si="659"/>
        <v>0</v>
      </c>
      <c r="AL382" s="10" t="str">
        <f t="shared" si="660"/>
        <v>51</v>
      </c>
      <c r="AM382" s="10" t="str">
        <f t="shared" si="661"/>
        <v>58</v>
      </c>
      <c r="AN382" s="10" t="str">
        <f t="shared" si="662"/>
        <v>23</v>
      </c>
      <c r="AO382" s="10" t="str">
        <f t="shared" si="663"/>
        <v>08</v>
      </c>
      <c r="AP382" s="13">
        <f t="shared" si="694"/>
        <v>7</v>
      </c>
      <c r="AQ382" s="13">
        <f t="shared" si="695"/>
        <v>-35</v>
      </c>
      <c r="AR382" s="13">
        <f t="shared" si="664"/>
        <v>-15</v>
      </c>
      <c r="AS382" s="12" t="b">
        <f t="shared" si="665"/>
        <v>0</v>
      </c>
      <c r="AT382" s="10" t="str">
        <f t="shared" si="666"/>
        <v>51</v>
      </c>
      <c r="AU382" s="10" t="str">
        <f t="shared" si="667"/>
        <v>58</v>
      </c>
      <c r="AV382" s="10" t="str">
        <f t="shared" si="668"/>
        <v>23</v>
      </c>
      <c r="AW382" s="10" t="str">
        <f t="shared" si="669"/>
        <v>08</v>
      </c>
      <c r="AX382" s="13">
        <f t="shared" si="670"/>
        <v>-7</v>
      </c>
      <c r="AY382" s="13">
        <f t="shared" si="631"/>
        <v>35</v>
      </c>
      <c r="AZ382" s="13">
        <f t="shared" si="671"/>
        <v>15</v>
      </c>
      <c r="BA382" s="12" t="b">
        <f t="shared" si="672"/>
        <v>0</v>
      </c>
      <c r="BB382" s="12" t="b">
        <f t="shared" si="696"/>
        <v>0</v>
      </c>
      <c r="BC382" t="b">
        <f>IF(OR((O382,V382,AD382,AK382,AS382,BA382)),TRUE,FALSE)</f>
        <v>0</v>
      </c>
      <c r="BD382" t="str">
        <f t="shared" si="697"/>
        <v>غير جميل</v>
      </c>
      <c r="BE382" t="str">
        <f t="shared" si="634"/>
        <v>غير جميل</v>
      </c>
      <c r="BF382" t="str">
        <f t="shared" si="635"/>
        <v>غير جميل</v>
      </c>
      <c r="BG382" t="str">
        <f t="shared" si="636"/>
        <v>غير جميل</v>
      </c>
      <c r="BH382" t="str">
        <f t="shared" si="637"/>
        <v>غير جميل</v>
      </c>
      <c r="BI382" t="str">
        <f t="shared" si="638"/>
        <v>غير جميل</v>
      </c>
      <c r="BJ382" t="str">
        <f t="shared" si="639"/>
        <v>غير جميل</v>
      </c>
      <c r="BK382" t="str">
        <f t="shared" si="698"/>
        <v>غير جميل</v>
      </c>
    </row>
    <row r="383" spans="1:63" ht="15.75">
      <c r="A383" s="6" t="s">
        <v>361</v>
      </c>
      <c r="B383" s="7" t="str">
        <f t="shared" ref="B383:I383" si="734">MID($A383,COLUMN(A383),1)</f>
        <v>5</v>
      </c>
      <c r="C383" s="7" t="str">
        <f t="shared" si="734"/>
        <v>1</v>
      </c>
      <c r="D383" s="7" t="str">
        <f t="shared" si="734"/>
        <v>5</v>
      </c>
      <c r="E383" s="7" t="str">
        <f t="shared" si="734"/>
        <v>8</v>
      </c>
      <c r="F383" s="7" t="str">
        <f t="shared" si="734"/>
        <v>2</v>
      </c>
      <c r="G383" s="7" t="str">
        <f t="shared" si="734"/>
        <v>3</v>
      </c>
      <c r="H383" s="7" t="str">
        <f t="shared" si="734"/>
        <v>1</v>
      </c>
      <c r="I383" s="7" t="str">
        <f t="shared" si="734"/>
        <v>5</v>
      </c>
      <c r="J383" s="8" t="str">
        <f t="shared" si="628"/>
        <v>No</v>
      </c>
      <c r="K383" s="3" t="str">
        <f t="shared" si="629"/>
        <v>No</v>
      </c>
      <c r="M383" s="10">
        <f t="shared" si="649"/>
        <v>5</v>
      </c>
      <c r="N383" s="10">
        <f t="shared" si="682"/>
        <v>3</v>
      </c>
      <c r="O383" s="12" t="b">
        <f t="shared" si="633"/>
        <v>0</v>
      </c>
      <c r="P383" s="10" t="str">
        <f t="shared" si="650"/>
        <v>51</v>
      </c>
      <c r="Q383" s="10" t="str">
        <f t="shared" si="651"/>
        <v>58</v>
      </c>
      <c r="R383" s="10" t="str">
        <f t="shared" si="652"/>
        <v>23</v>
      </c>
      <c r="S383" s="10" t="str">
        <f t="shared" si="653"/>
        <v>15</v>
      </c>
      <c r="T383" s="13" t="e">
        <f t="shared" si="654"/>
        <v>#N/A</v>
      </c>
      <c r="U383" s="13">
        <f t="shared" si="655"/>
        <v>0</v>
      </c>
      <c r="V383" s="12" t="b">
        <f t="shared" si="630"/>
        <v>0</v>
      </c>
      <c r="W383" s="10">
        <f t="shared" si="656"/>
        <v>-4</v>
      </c>
      <c r="X383" s="10">
        <f t="shared" si="683"/>
        <v>4</v>
      </c>
      <c r="Y383" s="10">
        <f t="shared" si="684"/>
        <v>3</v>
      </c>
      <c r="Z383" s="10">
        <f t="shared" si="685"/>
        <v>-6</v>
      </c>
      <c r="AA383" s="10">
        <f t="shared" si="686"/>
        <v>1</v>
      </c>
      <c r="AB383" s="10">
        <f t="shared" si="687"/>
        <v>-2</v>
      </c>
      <c r="AC383" s="10">
        <f t="shared" si="688"/>
        <v>4</v>
      </c>
      <c r="AD383" s="12" t="b">
        <f t="shared" si="657"/>
        <v>0</v>
      </c>
      <c r="AE383" s="10">
        <f t="shared" si="658"/>
        <v>-4</v>
      </c>
      <c r="AF383" s="10">
        <f t="shared" si="689"/>
        <v>-3</v>
      </c>
      <c r="AG383" s="10">
        <f t="shared" si="690"/>
        <v>6</v>
      </c>
      <c r="AH383" s="10">
        <f t="shared" si="691"/>
        <v>-1</v>
      </c>
      <c r="AI383" s="10">
        <f t="shared" si="692"/>
        <v>2</v>
      </c>
      <c r="AJ383" s="10">
        <f t="shared" si="693"/>
        <v>-4</v>
      </c>
      <c r="AK383" s="12" t="b">
        <f t="shared" si="659"/>
        <v>0</v>
      </c>
      <c r="AL383" s="10" t="str">
        <f t="shared" si="660"/>
        <v>51</v>
      </c>
      <c r="AM383" s="10" t="str">
        <f t="shared" si="661"/>
        <v>58</v>
      </c>
      <c r="AN383" s="10" t="str">
        <f t="shared" si="662"/>
        <v>23</v>
      </c>
      <c r="AO383" s="10" t="str">
        <f t="shared" si="663"/>
        <v>15</v>
      </c>
      <c r="AP383" s="13">
        <f t="shared" si="694"/>
        <v>7</v>
      </c>
      <c r="AQ383" s="13">
        <f t="shared" si="695"/>
        <v>-35</v>
      </c>
      <c r="AR383" s="13">
        <f t="shared" si="664"/>
        <v>-8</v>
      </c>
      <c r="AS383" s="12" t="b">
        <f t="shared" si="665"/>
        <v>0</v>
      </c>
      <c r="AT383" s="10" t="str">
        <f t="shared" si="666"/>
        <v>51</v>
      </c>
      <c r="AU383" s="10" t="str">
        <f t="shared" si="667"/>
        <v>58</v>
      </c>
      <c r="AV383" s="10" t="str">
        <f t="shared" si="668"/>
        <v>23</v>
      </c>
      <c r="AW383" s="10" t="str">
        <f t="shared" si="669"/>
        <v>15</v>
      </c>
      <c r="AX383" s="13">
        <f t="shared" si="670"/>
        <v>-7</v>
      </c>
      <c r="AY383" s="13">
        <f t="shared" si="631"/>
        <v>35</v>
      </c>
      <c r="AZ383" s="13">
        <f t="shared" si="671"/>
        <v>8</v>
      </c>
      <c r="BA383" s="12" t="b">
        <f t="shared" si="672"/>
        <v>0</v>
      </c>
      <c r="BB383" s="12" t="b">
        <f t="shared" si="696"/>
        <v>0</v>
      </c>
      <c r="BC383" t="b">
        <f>IF(OR((O383,V383,AD383,AK383,AS383,BA383)),TRUE,FALSE)</f>
        <v>0</v>
      </c>
      <c r="BD383" t="str">
        <f t="shared" si="697"/>
        <v>غير جميل</v>
      </c>
      <c r="BE383" t="str">
        <f t="shared" si="634"/>
        <v>غير جميل</v>
      </c>
      <c r="BF383" t="str">
        <f t="shared" si="635"/>
        <v>غير جميل</v>
      </c>
      <c r="BG383" t="str">
        <f t="shared" si="636"/>
        <v>غير جميل</v>
      </c>
      <c r="BH383" t="str">
        <f t="shared" si="637"/>
        <v>غير جميل</v>
      </c>
      <c r="BI383" t="str">
        <f t="shared" si="638"/>
        <v>غير جميل</v>
      </c>
      <c r="BJ383" t="str">
        <f t="shared" si="639"/>
        <v>غير جميل</v>
      </c>
      <c r="BK383" t="str">
        <f t="shared" si="698"/>
        <v>غير جميل</v>
      </c>
    </row>
    <row r="384" spans="1:63" ht="15.75">
      <c r="A384" s="6" t="s">
        <v>362</v>
      </c>
      <c r="B384" s="7" t="str">
        <f t="shared" ref="B384:I384" si="735">MID($A384,COLUMN(A384),1)</f>
        <v>5</v>
      </c>
      <c r="C384" s="7" t="str">
        <f t="shared" si="735"/>
        <v>1</v>
      </c>
      <c r="D384" s="7" t="str">
        <f t="shared" si="735"/>
        <v>5</v>
      </c>
      <c r="E384" s="7" t="str">
        <f t="shared" si="735"/>
        <v>8</v>
      </c>
      <c r="F384" s="7" t="str">
        <f t="shared" si="735"/>
        <v>2</v>
      </c>
      <c r="G384" s="7" t="str">
        <f t="shared" si="735"/>
        <v>3</v>
      </c>
      <c r="H384" s="7" t="str">
        <f t="shared" si="735"/>
        <v>1</v>
      </c>
      <c r="I384" s="7" t="str">
        <f t="shared" si="735"/>
        <v>9</v>
      </c>
      <c r="J384" s="8" t="str">
        <f t="shared" si="628"/>
        <v>No</v>
      </c>
      <c r="K384" s="3" t="str">
        <f t="shared" si="629"/>
        <v>No</v>
      </c>
      <c r="M384" s="10">
        <f t="shared" si="649"/>
        <v>5</v>
      </c>
      <c r="N384" s="10">
        <f t="shared" si="682"/>
        <v>2</v>
      </c>
      <c r="O384" s="12" t="b">
        <f t="shared" si="633"/>
        <v>0</v>
      </c>
      <c r="P384" s="10" t="str">
        <f t="shared" si="650"/>
        <v>51</v>
      </c>
      <c r="Q384" s="10" t="str">
        <f t="shared" si="651"/>
        <v>58</v>
      </c>
      <c r="R384" s="10" t="str">
        <f t="shared" si="652"/>
        <v>23</v>
      </c>
      <c r="S384" s="10" t="str">
        <f t="shared" si="653"/>
        <v>19</v>
      </c>
      <c r="T384" s="13" t="e">
        <f t="shared" si="654"/>
        <v>#N/A</v>
      </c>
      <c r="U384" s="13">
        <f t="shared" si="655"/>
        <v>0</v>
      </c>
      <c r="V384" s="12" t="b">
        <f t="shared" si="630"/>
        <v>0</v>
      </c>
      <c r="W384" s="10">
        <f t="shared" si="656"/>
        <v>-4</v>
      </c>
      <c r="X384" s="10">
        <f t="shared" si="683"/>
        <v>4</v>
      </c>
      <c r="Y384" s="10">
        <f t="shared" si="684"/>
        <v>3</v>
      </c>
      <c r="Z384" s="10">
        <f t="shared" si="685"/>
        <v>-6</v>
      </c>
      <c r="AA384" s="10">
        <f t="shared" si="686"/>
        <v>1</v>
      </c>
      <c r="AB384" s="10">
        <f t="shared" si="687"/>
        <v>-2</v>
      </c>
      <c r="AC384" s="10">
        <f t="shared" si="688"/>
        <v>8</v>
      </c>
      <c r="AD384" s="12" t="b">
        <f t="shared" si="657"/>
        <v>0</v>
      </c>
      <c r="AE384" s="10">
        <f t="shared" si="658"/>
        <v>-4</v>
      </c>
      <c r="AF384" s="10">
        <f t="shared" si="689"/>
        <v>-3</v>
      </c>
      <c r="AG384" s="10">
        <f t="shared" si="690"/>
        <v>6</v>
      </c>
      <c r="AH384" s="10">
        <f t="shared" si="691"/>
        <v>-1</v>
      </c>
      <c r="AI384" s="10">
        <f t="shared" si="692"/>
        <v>2</v>
      </c>
      <c r="AJ384" s="10">
        <f t="shared" si="693"/>
        <v>-8</v>
      </c>
      <c r="AK384" s="12" t="b">
        <f t="shared" si="659"/>
        <v>0</v>
      </c>
      <c r="AL384" s="10" t="str">
        <f t="shared" si="660"/>
        <v>51</v>
      </c>
      <c r="AM384" s="10" t="str">
        <f t="shared" si="661"/>
        <v>58</v>
      </c>
      <c r="AN384" s="10" t="str">
        <f t="shared" si="662"/>
        <v>23</v>
      </c>
      <c r="AO384" s="10" t="str">
        <f t="shared" si="663"/>
        <v>19</v>
      </c>
      <c r="AP384" s="13">
        <f t="shared" si="694"/>
        <v>7</v>
      </c>
      <c r="AQ384" s="13">
        <f t="shared" si="695"/>
        <v>-35</v>
      </c>
      <c r="AR384" s="13">
        <f t="shared" si="664"/>
        <v>-4</v>
      </c>
      <c r="AS384" s="12" t="b">
        <f t="shared" si="665"/>
        <v>0</v>
      </c>
      <c r="AT384" s="10" t="str">
        <f t="shared" si="666"/>
        <v>51</v>
      </c>
      <c r="AU384" s="10" t="str">
        <f t="shared" si="667"/>
        <v>58</v>
      </c>
      <c r="AV384" s="10" t="str">
        <f t="shared" si="668"/>
        <v>23</v>
      </c>
      <c r="AW384" s="10" t="str">
        <f t="shared" si="669"/>
        <v>19</v>
      </c>
      <c r="AX384" s="13">
        <f t="shared" si="670"/>
        <v>-7</v>
      </c>
      <c r="AY384" s="13">
        <f t="shared" si="631"/>
        <v>35</v>
      </c>
      <c r="AZ384" s="13">
        <f t="shared" si="671"/>
        <v>4</v>
      </c>
      <c r="BA384" s="12" t="b">
        <f t="shared" si="672"/>
        <v>0</v>
      </c>
      <c r="BB384" s="12" t="b">
        <f t="shared" si="696"/>
        <v>0</v>
      </c>
      <c r="BC384" t="b">
        <f>IF(OR((O384,V384,AD384,AK384,AS384,BA384)),TRUE,FALSE)</f>
        <v>0</v>
      </c>
      <c r="BD384" t="str">
        <f t="shared" si="697"/>
        <v>غير جميل</v>
      </c>
      <c r="BE384" t="str">
        <f t="shared" si="634"/>
        <v>غير جميل</v>
      </c>
      <c r="BF384" t="str">
        <f t="shared" si="635"/>
        <v>غير جميل</v>
      </c>
      <c r="BG384" t="str">
        <f t="shared" si="636"/>
        <v>غير جميل</v>
      </c>
      <c r="BH384" t="str">
        <f t="shared" si="637"/>
        <v>غير جميل</v>
      </c>
      <c r="BI384" t="str">
        <f t="shared" si="638"/>
        <v>غير جميل</v>
      </c>
      <c r="BJ384" t="str">
        <f t="shared" si="639"/>
        <v>غير جميل</v>
      </c>
      <c r="BK384" t="str">
        <f t="shared" si="698"/>
        <v>غير جميل</v>
      </c>
    </row>
    <row r="385" spans="1:63" ht="15.75">
      <c r="A385" s="6" t="s">
        <v>363</v>
      </c>
      <c r="B385" s="7" t="str">
        <f t="shared" ref="B385:I385" si="736">MID($A385,COLUMN(A385),1)</f>
        <v>5</v>
      </c>
      <c r="C385" s="7" t="str">
        <f t="shared" si="736"/>
        <v>1</v>
      </c>
      <c r="D385" s="7" t="str">
        <f t="shared" si="736"/>
        <v>5</v>
      </c>
      <c r="E385" s="7" t="str">
        <f t="shared" si="736"/>
        <v>8</v>
      </c>
      <c r="F385" s="7" t="str">
        <f t="shared" si="736"/>
        <v>2</v>
      </c>
      <c r="G385" s="7" t="str">
        <f t="shared" si="736"/>
        <v>3</v>
      </c>
      <c r="H385" s="7" t="str">
        <f t="shared" si="736"/>
        <v>2</v>
      </c>
      <c r="I385" s="7" t="str">
        <f t="shared" si="736"/>
        <v>6</v>
      </c>
      <c r="J385" s="8" t="str">
        <f t="shared" si="628"/>
        <v>No</v>
      </c>
      <c r="K385" s="3" t="str">
        <f t="shared" si="629"/>
        <v>No</v>
      </c>
      <c r="M385" s="10">
        <f t="shared" si="649"/>
        <v>5</v>
      </c>
      <c r="N385" s="10">
        <f t="shared" si="682"/>
        <v>2</v>
      </c>
      <c r="O385" s="12" t="b">
        <f t="shared" si="633"/>
        <v>0</v>
      </c>
      <c r="P385" s="10" t="str">
        <f t="shared" si="650"/>
        <v>51</v>
      </c>
      <c r="Q385" s="10" t="str">
        <f t="shared" si="651"/>
        <v>58</v>
      </c>
      <c r="R385" s="10" t="str">
        <f t="shared" si="652"/>
        <v>23</v>
      </c>
      <c r="S385" s="10" t="str">
        <f t="shared" si="653"/>
        <v>26</v>
      </c>
      <c r="T385" s="13" t="e">
        <f t="shared" si="654"/>
        <v>#N/A</v>
      </c>
      <c r="U385" s="13">
        <f t="shared" si="655"/>
        <v>0</v>
      </c>
      <c r="V385" s="12" t="b">
        <f t="shared" si="630"/>
        <v>0</v>
      </c>
      <c r="W385" s="10">
        <f t="shared" si="656"/>
        <v>-4</v>
      </c>
      <c r="X385" s="10">
        <f t="shared" si="683"/>
        <v>4</v>
      </c>
      <c r="Y385" s="10">
        <f t="shared" si="684"/>
        <v>3</v>
      </c>
      <c r="Z385" s="10">
        <f t="shared" si="685"/>
        <v>-6</v>
      </c>
      <c r="AA385" s="10">
        <f t="shared" si="686"/>
        <v>1</v>
      </c>
      <c r="AB385" s="10">
        <f t="shared" si="687"/>
        <v>-1</v>
      </c>
      <c r="AC385" s="10">
        <f t="shared" si="688"/>
        <v>4</v>
      </c>
      <c r="AD385" s="12" t="b">
        <f t="shared" si="657"/>
        <v>0</v>
      </c>
      <c r="AE385" s="10">
        <f t="shared" si="658"/>
        <v>-4</v>
      </c>
      <c r="AF385" s="10">
        <f t="shared" si="689"/>
        <v>-3</v>
      </c>
      <c r="AG385" s="10">
        <f t="shared" si="690"/>
        <v>6</v>
      </c>
      <c r="AH385" s="10">
        <f t="shared" si="691"/>
        <v>-1</v>
      </c>
      <c r="AI385" s="10">
        <f t="shared" si="692"/>
        <v>1</v>
      </c>
      <c r="AJ385" s="10">
        <f t="shared" si="693"/>
        <v>-4</v>
      </c>
      <c r="AK385" s="12" t="b">
        <f t="shared" si="659"/>
        <v>0</v>
      </c>
      <c r="AL385" s="10" t="str">
        <f t="shared" si="660"/>
        <v>51</v>
      </c>
      <c r="AM385" s="10" t="str">
        <f t="shared" si="661"/>
        <v>58</v>
      </c>
      <c r="AN385" s="10" t="str">
        <f t="shared" si="662"/>
        <v>23</v>
      </c>
      <c r="AO385" s="10" t="str">
        <f t="shared" si="663"/>
        <v>26</v>
      </c>
      <c r="AP385" s="13">
        <f t="shared" si="694"/>
        <v>7</v>
      </c>
      <c r="AQ385" s="13">
        <f t="shared" si="695"/>
        <v>-35</v>
      </c>
      <c r="AR385" s="13">
        <f t="shared" si="664"/>
        <v>3</v>
      </c>
      <c r="AS385" s="12" t="b">
        <f t="shared" si="665"/>
        <v>0</v>
      </c>
      <c r="AT385" s="10" t="str">
        <f t="shared" si="666"/>
        <v>51</v>
      </c>
      <c r="AU385" s="10" t="str">
        <f t="shared" si="667"/>
        <v>58</v>
      </c>
      <c r="AV385" s="10" t="str">
        <f t="shared" si="668"/>
        <v>23</v>
      </c>
      <c r="AW385" s="10" t="str">
        <f t="shared" si="669"/>
        <v>26</v>
      </c>
      <c r="AX385" s="13">
        <f t="shared" si="670"/>
        <v>-7</v>
      </c>
      <c r="AY385" s="13">
        <f t="shared" si="631"/>
        <v>35</v>
      </c>
      <c r="AZ385" s="13">
        <f t="shared" si="671"/>
        <v>-3</v>
      </c>
      <c r="BA385" s="12" t="b">
        <f t="shared" si="672"/>
        <v>0</v>
      </c>
      <c r="BB385" s="12" t="b">
        <f t="shared" si="696"/>
        <v>0</v>
      </c>
      <c r="BC385" t="b">
        <f>IF(OR((O385,V385,AD385,AK385,AS385,BA385)),TRUE,FALSE)</f>
        <v>0</v>
      </c>
      <c r="BD385" t="str">
        <f t="shared" si="697"/>
        <v>غير جميل</v>
      </c>
      <c r="BE385" t="str">
        <f t="shared" si="634"/>
        <v>غير جميل</v>
      </c>
      <c r="BF385" t="str">
        <f t="shared" si="635"/>
        <v>غير جميل</v>
      </c>
      <c r="BG385" t="str">
        <f t="shared" si="636"/>
        <v>غير جميل</v>
      </c>
      <c r="BH385" t="str">
        <f t="shared" si="637"/>
        <v>غير جميل</v>
      </c>
      <c r="BI385" t="str">
        <f t="shared" si="638"/>
        <v>غير جميل</v>
      </c>
      <c r="BJ385" t="str">
        <f t="shared" si="639"/>
        <v>غير جميل</v>
      </c>
      <c r="BK385" t="str">
        <f t="shared" si="698"/>
        <v>غير جميل</v>
      </c>
    </row>
    <row r="386" spans="1:63" ht="15.75">
      <c r="A386" s="6" t="s">
        <v>364</v>
      </c>
      <c r="B386" s="7" t="str">
        <f t="shared" ref="B386:I386" si="737">MID($A386,COLUMN(A386),1)</f>
        <v>5</v>
      </c>
      <c r="C386" s="7" t="str">
        <f t="shared" si="737"/>
        <v>1</v>
      </c>
      <c r="D386" s="7" t="str">
        <f t="shared" si="737"/>
        <v>5</v>
      </c>
      <c r="E386" s="7" t="str">
        <f t="shared" si="737"/>
        <v>8</v>
      </c>
      <c r="F386" s="7" t="str">
        <f t="shared" si="737"/>
        <v>2</v>
      </c>
      <c r="G386" s="7" t="str">
        <f t="shared" si="737"/>
        <v>3</v>
      </c>
      <c r="H386" s="7" t="str">
        <f t="shared" si="737"/>
        <v>3</v>
      </c>
      <c r="I386" s="7" t="str">
        <f t="shared" si="737"/>
        <v>0</v>
      </c>
      <c r="J386" s="8" t="str">
        <f t="shared" si="628"/>
        <v>No</v>
      </c>
      <c r="K386" s="3" t="str">
        <f t="shared" si="629"/>
        <v>No</v>
      </c>
      <c r="M386" s="10">
        <f t="shared" si="649"/>
        <v>5</v>
      </c>
      <c r="N386" s="10">
        <f t="shared" si="682"/>
        <v>2</v>
      </c>
      <c r="O386" s="12" t="b">
        <f t="shared" si="633"/>
        <v>0</v>
      </c>
      <c r="P386" s="10" t="str">
        <f t="shared" si="650"/>
        <v>51</v>
      </c>
      <c r="Q386" s="10" t="str">
        <f t="shared" si="651"/>
        <v>58</v>
      </c>
      <c r="R386" s="10" t="str">
        <f t="shared" si="652"/>
        <v>23</v>
      </c>
      <c r="S386" s="10" t="str">
        <f t="shared" si="653"/>
        <v>30</v>
      </c>
      <c r="T386" s="13" t="e">
        <f t="shared" si="654"/>
        <v>#N/A</v>
      </c>
      <c r="U386" s="13">
        <f t="shared" si="655"/>
        <v>0</v>
      </c>
      <c r="V386" s="12" t="b">
        <f t="shared" si="630"/>
        <v>0</v>
      </c>
      <c r="W386" s="10">
        <f t="shared" si="656"/>
        <v>-4</v>
      </c>
      <c r="X386" s="10">
        <f t="shared" si="683"/>
        <v>4</v>
      </c>
      <c r="Y386" s="10">
        <f t="shared" si="684"/>
        <v>3</v>
      </c>
      <c r="Z386" s="10">
        <f t="shared" si="685"/>
        <v>-6</v>
      </c>
      <c r="AA386" s="10">
        <f t="shared" si="686"/>
        <v>1</v>
      </c>
      <c r="AB386" s="10">
        <f t="shared" si="687"/>
        <v>0</v>
      </c>
      <c r="AC386" s="10">
        <f t="shared" si="688"/>
        <v>-3</v>
      </c>
      <c r="AD386" s="12" t="b">
        <f t="shared" si="657"/>
        <v>0</v>
      </c>
      <c r="AE386" s="10">
        <f t="shared" si="658"/>
        <v>-4</v>
      </c>
      <c r="AF386" s="10">
        <f t="shared" si="689"/>
        <v>-3</v>
      </c>
      <c r="AG386" s="10">
        <f t="shared" si="690"/>
        <v>6</v>
      </c>
      <c r="AH386" s="10">
        <f t="shared" si="691"/>
        <v>-1</v>
      </c>
      <c r="AI386" s="10">
        <f t="shared" si="692"/>
        <v>0</v>
      </c>
      <c r="AJ386" s="10">
        <f t="shared" si="693"/>
        <v>3</v>
      </c>
      <c r="AK386" s="12" t="b">
        <f t="shared" si="659"/>
        <v>0</v>
      </c>
      <c r="AL386" s="10" t="str">
        <f t="shared" si="660"/>
        <v>51</v>
      </c>
      <c r="AM386" s="10" t="str">
        <f t="shared" si="661"/>
        <v>58</v>
      </c>
      <c r="AN386" s="10" t="str">
        <f t="shared" si="662"/>
        <v>23</v>
      </c>
      <c r="AO386" s="10" t="str">
        <f t="shared" si="663"/>
        <v>30</v>
      </c>
      <c r="AP386" s="13">
        <f t="shared" si="694"/>
        <v>7</v>
      </c>
      <c r="AQ386" s="13">
        <f t="shared" si="695"/>
        <v>-35</v>
      </c>
      <c r="AR386" s="13">
        <f t="shared" si="664"/>
        <v>7</v>
      </c>
      <c r="AS386" s="12" t="b">
        <f t="shared" si="665"/>
        <v>0</v>
      </c>
      <c r="AT386" s="10" t="str">
        <f t="shared" si="666"/>
        <v>51</v>
      </c>
      <c r="AU386" s="10" t="str">
        <f t="shared" si="667"/>
        <v>58</v>
      </c>
      <c r="AV386" s="10" t="str">
        <f t="shared" si="668"/>
        <v>23</v>
      </c>
      <c r="AW386" s="10" t="str">
        <f t="shared" si="669"/>
        <v>30</v>
      </c>
      <c r="AX386" s="13">
        <f t="shared" si="670"/>
        <v>-7</v>
      </c>
      <c r="AY386" s="13">
        <f t="shared" si="631"/>
        <v>35</v>
      </c>
      <c r="AZ386" s="13">
        <f t="shared" si="671"/>
        <v>-7</v>
      </c>
      <c r="BA386" s="12" t="b">
        <f t="shared" si="672"/>
        <v>0</v>
      </c>
      <c r="BB386" s="12" t="b">
        <f t="shared" si="696"/>
        <v>0</v>
      </c>
      <c r="BC386" t="b">
        <f>IF(OR((O386,V386,AD386,AK386,AS386,BA386)),TRUE,FALSE)</f>
        <v>0</v>
      </c>
      <c r="BD386" t="str">
        <f t="shared" si="697"/>
        <v>غير جميل</v>
      </c>
      <c r="BE386" t="str">
        <f t="shared" si="634"/>
        <v>غير جميل</v>
      </c>
      <c r="BF386" t="str">
        <f t="shared" si="635"/>
        <v>غير جميل</v>
      </c>
      <c r="BG386" t="str">
        <f t="shared" si="636"/>
        <v>غير جميل</v>
      </c>
      <c r="BH386" t="str">
        <f t="shared" si="637"/>
        <v>غير جميل</v>
      </c>
      <c r="BI386" t="str">
        <f t="shared" si="638"/>
        <v>غير جميل</v>
      </c>
      <c r="BJ386" t="str">
        <f t="shared" si="639"/>
        <v>غير جميل</v>
      </c>
      <c r="BK386" t="str">
        <f t="shared" si="698"/>
        <v>غير جميل</v>
      </c>
    </row>
    <row r="387" spans="1:63" ht="15.75">
      <c r="A387" s="6" t="s">
        <v>365</v>
      </c>
      <c r="B387" s="7" t="str">
        <f t="shared" ref="B387:I387" si="738">MID($A387,COLUMN(A387),1)</f>
        <v>5</v>
      </c>
      <c r="C387" s="7" t="str">
        <f t="shared" si="738"/>
        <v>1</v>
      </c>
      <c r="D387" s="7" t="str">
        <f t="shared" si="738"/>
        <v>5</v>
      </c>
      <c r="E387" s="7" t="str">
        <f t="shared" si="738"/>
        <v>8</v>
      </c>
      <c r="F387" s="7" t="str">
        <f t="shared" si="738"/>
        <v>2</v>
      </c>
      <c r="G387" s="7" t="str">
        <f t="shared" si="738"/>
        <v>3</v>
      </c>
      <c r="H387" s="7" t="str">
        <f t="shared" si="738"/>
        <v>8</v>
      </c>
      <c r="I387" s="7" t="str">
        <f t="shared" si="738"/>
        <v>7</v>
      </c>
      <c r="J387" s="8" t="str">
        <f t="shared" si="628"/>
        <v>No</v>
      </c>
      <c r="K387" s="3" t="str">
        <f t="shared" si="629"/>
        <v>No</v>
      </c>
      <c r="M387" s="10">
        <f t="shared" si="649"/>
        <v>5</v>
      </c>
      <c r="N387" s="10">
        <f t="shared" si="682"/>
        <v>2</v>
      </c>
      <c r="O387" s="12" t="b">
        <f t="shared" si="633"/>
        <v>0</v>
      </c>
      <c r="P387" s="10" t="str">
        <f t="shared" si="650"/>
        <v>51</v>
      </c>
      <c r="Q387" s="10" t="str">
        <f t="shared" si="651"/>
        <v>58</v>
      </c>
      <c r="R387" s="10" t="str">
        <f t="shared" si="652"/>
        <v>23</v>
      </c>
      <c r="S387" s="10" t="str">
        <f t="shared" si="653"/>
        <v>87</v>
      </c>
      <c r="T387" s="13" t="e">
        <f t="shared" si="654"/>
        <v>#N/A</v>
      </c>
      <c r="U387" s="13">
        <f t="shared" si="655"/>
        <v>0</v>
      </c>
      <c r="V387" s="12" t="b">
        <f t="shared" si="630"/>
        <v>0</v>
      </c>
      <c r="W387" s="10">
        <f t="shared" si="656"/>
        <v>-4</v>
      </c>
      <c r="X387" s="10">
        <f t="shared" si="683"/>
        <v>4</v>
      </c>
      <c r="Y387" s="10">
        <f t="shared" si="684"/>
        <v>3</v>
      </c>
      <c r="Z387" s="10">
        <f t="shared" si="685"/>
        <v>-6</v>
      </c>
      <c r="AA387" s="10">
        <f t="shared" si="686"/>
        <v>1</v>
      </c>
      <c r="AB387" s="10">
        <f t="shared" si="687"/>
        <v>5</v>
      </c>
      <c r="AC387" s="10">
        <f t="shared" si="688"/>
        <v>-1</v>
      </c>
      <c r="AD387" s="12" t="b">
        <f t="shared" si="657"/>
        <v>0</v>
      </c>
      <c r="AE387" s="10">
        <f t="shared" si="658"/>
        <v>-4</v>
      </c>
      <c r="AF387" s="10">
        <f t="shared" si="689"/>
        <v>-3</v>
      </c>
      <c r="AG387" s="10">
        <f t="shared" si="690"/>
        <v>6</v>
      </c>
      <c r="AH387" s="10">
        <f t="shared" si="691"/>
        <v>-1</v>
      </c>
      <c r="AI387" s="10">
        <f t="shared" si="692"/>
        <v>-5</v>
      </c>
      <c r="AJ387" s="10">
        <f t="shared" si="693"/>
        <v>1</v>
      </c>
      <c r="AK387" s="12" t="b">
        <f t="shared" si="659"/>
        <v>0</v>
      </c>
      <c r="AL387" s="10" t="str">
        <f t="shared" si="660"/>
        <v>51</v>
      </c>
      <c r="AM387" s="10" t="str">
        <f t="shared" si="661"/>
        <v>58</v>
      </c>
      <c r="AN387" s="10" t="str">
        <f t="shared" si="662"/>
        <v>23</v>
      </c>
      <c r="AO387" s="10" t="str">
        <f t="shared" si="663"/>
        <v>87</v>
      </c>
      <c r="AP387" s="13">
        <f t="shared" si="694"/>
        <v>7</v>
      </c>
      <c r="AQ387" s="13">
        <f t="shared" si="695"/>
        <v>-35</v>
      </c>
      <c r="AR387" s="13">
        <f t="shared" si="664"/>
        <v>64</v>
      </c>
      <c r="AS387" s="12" t="b">
        <f t="shared" si="665"/>
        <v>0</v>
      </c>
      <c r="AT387" s="10" t="str">
        <f t="shared" si="666"/>
        <v>51</v>
      </c>
      <c r="AU387" s="10" t="str">
        <f t="shared" si="667"/>
        <v>58</v>
      </c>
      <c r="AV387" s="10" t="str">
        <f t="shared" si="668"/>
        <v>23</v>
      </c>
      <c r="AW387" s="10" t="str">
        <f t="shared" si="669"/>
        <v>87</v>
      </c>
      <c r="AX387" s="13">
        <f t="shared" si="670"/>
        <v>-7</v>
      </c>
      <c r="AY387" s="13">
        <f t="shared" si="631"/>
        <v>35</v>
      </c>
      <c r="AZ387" s="13">
        <f t="shared" si="671"/>
        <v>-64</v>
      </c>
      <c r="BA387" s="12" t="b">
        <f t="shared" si="672"/>
        <v>0</v>
      </c>
      <c r="BB387" s="12" t="b">
        <f t="shared" si="696"/>
        <v>0</v>
      </c>
      <c r="BC387" t="b">
        <f>IF(OR((O387,V387,AD387,AK387,AS387,BA387)),TRUE,FALSE)</f>
        <v>0</v>
      </c>
      <c r="BD387" t="str">
        <f t="shared" si="697"/>
        <v>غير جميل</v>
      </c>
      <c r="BE387" t="str">
        <f t="shared" si="634"/>
        <v>غير جميل</v>
      </c>
      <c r="BF387" t="str">
        <f t="shared" si="635"/>
        <v>غير جميل</v>
      </c>
      <c r="BG387" t="str">
        <f t="shared" si="636"/>
        <v>غير جميل</v>
      </c>
      <c r="BH387" t="str">
        <f t="shared" si="637"/>
        <v>غير جميل</v>
      </c>
      <c r="BI387" t="str">
        <f t="shared" si="638"/>
        <v>غير جميل</v>
      </c>
      <c r="BJ387" t="str">
        <f t="shared" si="639"/>
        <v>غير جميل</v>
      </c>
      <c r="BK387" t="str">
        <f t="shared" si="698"/>
        <v>غير جميل</v>
      </c>
    </row>
    <row r="388" spans="1:63" ht="15.75">
      <c r="A388" s="6" t="s">
        <v>366</v>
      </c>
      <c r="B388" s="7" t="str">
        <f t="shared" ref="B388:I388" si="739">MID($A388,COLUMN(A388),1)</f>
        <v>5</v>
      </c>
      <c r="C388" s="7" t="str">
        <f t="shared" si="739"/>
        <v>1</v>
      </c>
      <c r="D388" s="7" t="str">
        <f t="shared" si="739"/>
        <v>5</v>
      </c>
      <c r="E388" s="7" t="str">
        <f t="shared" si="739"/>
        <v>8</v>
      </c>
      <c r="F388" s="7" t="str">
        <f t="shared" si="739"/>
        <v>2</v>
      </c>
      <c r="G388" s="7" t="str">
        <f t="shared" si="739"/>
        <v>3</v>
      </c>
      <c r="H388" s="7" t="str">
        <f t="shared" si="739"/>
        <v>9</v>
      </c>
      <c r="I388" s="7" t="str">
        <f t="shared" si="739"/>
        <v>1</v>
      </c>
      <c r="J388" s="8" t="str">
        <f t="shared" si="628"/>
        <v>No</v>
      </c>
      <c r="K388" s="3" t="str">
        <f t="shared" si="629"/>
        <v>No</v>
      </c>
      <c r="M388" s="10">
        <f t="shared" si="649"/>
        <v>5</v>
      </c>
      <c r="N388" s="10">
        <f t="shared" si="682"/>
        <v>2</v>
      </c>
      <c r="O388" s="12" t="b">
        <f t="shared" si="633"/>
        <v>0</v>
      </c>
      <c r="P388" s="10" t="str">
        <f t="shared" si="650"/>
        <v>51</v>
      </c>
      <c r="Q388" s="10" t="str">
        <f t="shared" si="651"/>
        <v>58</v>
      </c>
      <c r="R388" s="10" t="str">
        <f t="shared" si="652"/>
        <v>23</v>
      </c>
      <c r="S388" s="10" t="str">
        <f t="shared" si="653"/>
        <v>91</v>
      </c>
      <c r="T388" s="13" t="e">
        <f t="shared" si="654"/>
        <v>#N/A</v>
      </c>
      <c r="U388" s="13">
        <f t="shared" si="655"/>
        <v>0</v>
      </c>
      <c r="V388" s="12" t="b">
        <f t="shared" si="630"/>
        <v>0</v>
      </c>
      <c r="W388" s="10">
        <f t="shared" si="656"/>
        <v>-4</v>
      </c>
      <c r="X388" s="10">
        <f t="shared" si="683"/>
        <v>4</v>
      </c>
      <c r="Y388" s="10">
        <f t="shared" si="684"/>
        <v>3</v>
      </c>
      <c r="Z388" s="10">
        <f t="shared" si="685"/>
        <v>-6</v>
      </c>
      <c r="AA388" s="10">
        <f t="shared" si="686"/>
        <v>1</v>
      </c>
      <c r="AB388" s="10">
        <f t="shared" si="687"/>
        <v>6</v>
      </c>
      <c r="AC388" s="10">
        <f t="shared" si="688"/>
        <v>-8</v>
      </c>
      <c r="AD388" s="12" t="b">
        <f t="shared" si="657"/>
        <v>0</v>
      </c>
      <c r="AE388" s="10">
        <f t="shared" si="658"/>
        <v>-4</v>
      </c>
      <c r="AF388" s="10">
        <f t="shared" si="689"/>
        <v>-3</v>
      </c>
      <c r="AG388" s="10">
        <f t="shared" si="690"/>
        <v>6</v>
      </c>
      <c r="AH388" s="10">
        <f t="shared" si="691"/>
        <v>-1</v>
      </c>
      <c r="AI388" s="10">
        <f t="shared" si="692"/>
        <v>-6</v>
      </c>
      <c r="AJ388" s="10">
        <f t="shared" si="693"/>
        <v>8</v>
      </c>
      <c r="AK388" s="12" t="b">
        <f t="shared" si="659"/>
        <v>0</v>
      </c>
      <c r="AL388" s="10" t="str">
        <f t="shared" si="660"/>
        <v>51</v>
      </c>
      <c r="AM388" s="10" t="str">
        <f t="shared" si="661"/>
        <v>58</v>
      </c>
      <c r="AN388" s="10" t="str">
        <f t="shared" si="662"/>
        <v>23</v>
      </c>
      <c r="AO388" s="10" t="str">
        <f t="shared" si="663"/>
        <v>91</v>
      </c>
      <c r="AP388" s="13">
        <f t="shared" si="694"/>
        <v>7</v>
      </c>
      <c r="AQ388" s="13">
        <f t="shared" si="695"/>
        <v>-35</v>
      </c>
      <c r="AR388" s="13">
        <f t="shared" si="664"/>
        <v>68</v>
      </c>
      <c r="AS388" s="12" t="b">
        <f t="shared" si="665"/>
        <v>0</v>
      </c>
      <c r="AT388" s="10" t="str">
        <f t="shared" si="666"/>
        <v>51</v>
      </c>
      <c r="AU388" s="10" t="str">
        <f t="shared" si="667"/>
        <v>58</v>
      </c>
      <c r="AV388" s="10" t="str">
        <f t="shared" si="668"/>
        <v>23</v>
      </c>
      <c r="AW388" s="10" t="str">
        <f t="shared" si="669"/>
        <v>91</v>
      </c>
      <c r="AX388" s="13">
        <f t="shared" si="670"/>
        <v>-7</v>
      </c>
      <c r="AY388" s="13">
        <f t="shared" si="631"/>
        <v>35</v>
      </c>
      <c r="AZ388" s="13">
        <f t="shared" si="671"/>
        <v>-68</v>
      </c>
      <c r="BA388" s="12" t="b">
        <f t="shared" si="672"/>
        <v>0</v>
      </c>
      <c r="BB388" s="12" t="b">
        <f t="shared" si="696"/>
        <v>0</v>
      </c>
      <c r="BC388" t="b">
        <f>IF(OR((O388,V388,AD388,AK388,AS388,BA388)),TRUE,FALSE)</f>
        <v>0</v>
      </c>
      <c r="BD388" t="str">
        <f t="shared" si="697"/>
        <v>غير جميل</v>
      </c>
      <c r="BE388" t="str">
        <f t="shared" si="634"/>
        <v>غير جميل</v>
      </c>
      <c r="BF388" t="str">
        <f t="shared" si="635"/>
        <v>غير جميل</v>
      </c>
      <c r="BG388" t="str">
        <f t="shared" si="636"/>
        <v>غير جميل</v>
      </c>
      <c r="BH388" t="str">
        <f t="shared" si="637"/>
        <v>غير جميل</v>
      </c>
      <c r="BI388" t="str">
        <f t="shared" si="638"/>
        <v>غير جميل</v>
      </c>
      <c r="BJ388" t="str">
        <f t="shared" si="639"/>
        <v>غير جميل</v>
      </c>
      <c r="BK388" t="str">
        <f t="shared" si="698"/>
        <v>غير جميل</v>
      </c>
    </row>
    <row r="389" spans="1:63" ht="15.75">
      <c r="A389" s="6" t="s">
        <v>367</v>
      </c>
      <c r="B389" s="7" t="str">
        <f t="shared" ref="B389:I389" si="740">MID($A389,COLUMN(A389),1)</f>
        <v>5</v>
      </c>
      <c r="C389" s="7" t="str">
        <f t="shared" si="740"/>
        <v>1</v>
      </c>
      <c r="D389" s="7" t="str">
        <f t="shared" si="740"/>
        <v>5</v>
      </c>
      <c r="E389" s="7" t="str">
        <f t="shared" si="740"/>
        <v>8</v>
      </c>
      <c r="F389" s="7" t="str">
        <f t="shared" si="740"/>
        <v>2</v>
      </c>
      <c r="G389" s="7" t="str">
        <f t="shared" si="740"/>
        <v>3</v>
      </c>
      <c r="H389" s="7" t="str">
        <f t="shared" si="740"/>
        <v>9</v>
      </c>
      <c r="I389" s="7" t="str">
        <f t="shared" si="740"/>
        <v>8</v>
      </c>
      <c r="J389" s="8" t="str">
        <f t="shared" si="628"/>
        <v>No</v>
      </c>
      <c r="K389" s="3" t="str">
        <f t="shared" si="629"/>
        <v>No</v>
      </c>
      <c r="M389" s="10">
        <f t="shared" si="649"/>
        <v>5</v>
      </c>
      <c r="N389" s="10">
        <f t="shared" si="682"/>
        <v>2</v>
      </c>
      <c r="O389" s="12" t="b">
        <f t="shared" si="633"/>
        <v>0</v>
      </c>
      <c r="P389" s="10" t="str">
        <f t="shared" si="650"/>
        <v>51</v>
      </c>
      <c r="Q389" s="10" t="str">
        <f t="shared" si="651"/>
        <v>58</v>
      </c>
      <c r="R389" s="10" t="str">
        <f t="shared" si="652"/>
        <v>23</v>
      </c>
      <c r="S389" s="10" t="str">
        <f t="shared" si="653"/>
        <v>98</v>
      </c>
      <c r="T389" s="13" t="e">
        <f t="shared" si="654"/>
        <v>#N/A</v>
      </c>
      <c r="U389" s="13">
        <f t="shared" si="655"/>
        <v>0</v>
      </c>
      <c r="V389" s="12" t="b">
        <f t="shared" si="630"/>
        <v>0</v>
      </c>
      <c r="W389" s="10">
        <f t="shared" si="656"/>
        <v>-4</v>
      </c>
      <c r="X389" s="10">
        <f t="shared" si="683"/>
        <v>4</v>
      </c>
      <c r="Y389" s="10">
        <f t="shared" si="684"/>
        <v>3</v>
      </c>
      <c r="Z389" s="10">
        <f t="shared" si="685"/>
        <v>-6</v>
      </c>
      <c r="AA389" s="10">
        <f t="shared" si="686"/>
        <v>1</v>
      </c>
      <c r="AB389" s="10">
        <f t="shared" si="687"/>
        <v>6</v>
      </c>
      <c r="AC389" s="10">
        <f t="shared" si="688"/>
        <v>-1</v>
      </c>
      <c r="AD389" s="12" t="b">
        <f t="shared" si="657"/>
        <v>0</v>
      </c>
      <c r="AE389" s="10">
        <f t="shared" si="658"/>
        <v>-4</v>
      </c>
      <c r="AF389" s="10">
        <f t="shared" si="689"/>
        <v>-3</v>
      </c>
      <c r="AG389" s="10">
        <f t="shared" si="690"/>
        <v>6</v>
      </c>
      <c r="AH389" s="10">
        <f t="shared" si="691"/>
        <v>-1</v>
      </c>
      <c r="AI389" s="10">
        <f t="shared" si="692"/>
        <v>-6</v>
      </c>
      <c r="AJ389" s="10">
        <f t="shared" si="693"/>
        <v>1</v>
      </c>
      <c r="AK389" s="12" t="b">
        <f t="shared" si="659"/>
        <v>0</v>
      </c>
      <c r="AL389" s="10" t="str">
        <f t="shared" si="660"/>
        <v>51</v>
      </c>
      <c r="AM389" s="10" t="str">
        <f t="shared" si="661"/>
        <v>58</v>
      </c>
      <c r="AN389" s="10" t="str">
        <f t="shared" si="662"/>
        <v>23</v>
      </c>
      <c r="AO389" s="10" t="str">
        <f t="shared" si="663"/>
        <v>98</v>
      </c>
      <c r="AP389" s="13">
        <f t="shared" si="694"/>
        <v>7</v>
      </c>
      <c r="AQ389" s="13">
        <f t="shared" si="695"/>
        <v>-35</v>
      </c>
      <c r="AR389" s="13">
        <f t="shared" si="664"/>
        <v>75</v>
      </c>
      <c r="AS389" s="12" t="b">
        <f t="shared" si="665"/>
        <v>0</v>
      </c>
      <c r="AT389" s="10" t="str">
        <f t="shared" si="666"/>
        <v>51</v>
      </c>
      <c r="AU389" s="10" t="str">
        <f t="shared" si="667"/>
        <v>58</v>
      </c>
      <c r="AV389" s="10" t="str">
        <f t="shared" si="668"/>
        <v>23</v>
      </c>
      <c r="AW389" s="10" t="str">
        <f t="shared" si="669"/>
        <v>98</v>
      </c>
      <c r="AX389" s="13">
        <f t="shared" si="670"/>
        <v>-7</v>
      </c>
      <c r="AY389" s="13">
        <f t="shared" si="631"/>
        <v>35</v>
      </c>
      <c r="AZ389" s="13">
        <f t="shared" si="671"/>
        <v>-75</v>
      </c>
      <c r="BA389" s="12" t="b">
        <f t="shared" si="672"/>
        <v>0</v>
      </c>
      <c r="BB389" s="12" t="b">
        <f t="shared" si="696"/>
        <v>0</v>
      </c>
      <c r="BC389" t="b">
        <f>IF(OR((O389,V389,AD389,AK389,AS389,BA389)),TRUE,FALSE)</f>
        <v>0</v>
      </c>
      <c r="BD389" t="str">
        <f t="shared" si="697"/>
        <v>غير جميل</v>
      </c>
      <c r="BE389" t="str">
        <f t="shared" si="634"/>
        <v>غير جميل</v>
      </c>
      <c r="BF389" t="str">
        <f t="shared" si="635"/>
        <v>غير جميل</v>
      </c>
      <c r="BG389" t="str">
        <f t="shared" si="636"/>
        <v>غير جميل</v>
      </c>
      <c r="BH389" t="str">
        <f t="shared" si="637"/>
        <v>غير جميل</v>
      </c>
      <c r="BI389" t="str">
        <f t="shared" si="638"/>
        <v>غير جميل</v>
      </c>
      <c r="BJ389" t="str">
        <f t="shared" si="639"/>
        <v>غير جميل</v>
      </c>
      <c r="BK389" t="str">
        <f t="shared" si="698"/>
        <v>غير جميل</v>
      </c>
    </row>
    <row r="390" spans="1:63" ht="15.75">
      <c r="A390" s="6" t="s">
        <v>368</v>
      </c>
      <c r="B390" s="7" t="str">
        <f t="shared" ref="B390:I390" si="741">MID($A390,COLUMN(A390),1)</f>
        <v>5</v>
      </c>
      <c r="C390" s="7" t="str">
        <f t="shared" si="741"/>
        <v>1</v>
      </c>
      <c r="D390" s="7" t="str">
        <f t="shared" si="741"/>
        <v>5</v>
      </c>
      <c r="E390" s="7" t="str">
        <f t="shared" si="741"/>
        <v>8</v>
      </c>
      <c r="F390" s="7" t="str">
        <f t="shared" si="741"/>
        <v>2</v>
      </c>
      <c r="G390" s="7" t="str">
        <f t="shared" si="741"/>
        <v>4</v>
      </c>
      <c r="H390" s="7" t="str">
        <f t="shared" si="741"/>
        <v>0</v>
      </c>
      <c r="I390" s="7" t="str">
        <f t="shared" si="741"/>
        <v>2</v>
      </c>
      <c r="J390" s="8" t="str">
        <f t="shared" si="628"/>
        <v>No</v>
      </c>
      <c r="K390" s="3" t="str">
        <f t="shared" si="629"/>
        <v>No</v>
      </c>
      <c r="M390" s="10">
        <f t="shared" si="649"/>
        <v>5</v>
      </c>
      <c r="N390" s="10">
        <f t="shared" si="682"/>
        <v>2</v>
      </c>
      <c r="O390" s="12" t="b">
        <f t="shared" si="633"/>
        <v>0</v>
      </c>
      <c r="P390" s="10" t="str">
        <f t="shared" si="650"/>
        <v>51</v>
      </c>
      <c r="Q390" s="10" t="str">
        <f t="shared" si="651"/>
        <v>58</v>
      </c>
      <c r="R390" s="10" t="str">
        <f t="shared" si="652"/>
        <v>24</v>
      </c>
      <c r="S390" s="10" t="str">
        <f t="shared" si="653"/>
        <v>02</v>
      </c>
      <c r="T390" s="13" t="e">
        <f t="shared" si="654"/>
        <v>#N/A</v>
      </c>
      <c r="U390" s="13">
        <f t="shared" si="655"/>
        <v>0</v>
      </c>
      <c r="V390" s="12" t="b">
        <f t="shared" si="630"/>
        <v>0</v>
      </c>
      <c r="W390" s="10">
        <f t="shared" si="656"/>
        <v>-4</v>
      </c>
      <c r="X390" s="10">
        <f t="shared" si="683"/>
        <v>4</v>
      </c>
      <c r="Y390" s="10">
        <f t="shared" si="684"/>
        <v>3</v>
      </c>
      <c r="Z390" s="10">
        <f t="shared" si="685"/>
        <v>-6</v>
      </c>
      <c r="AA390" s="10">
        <f t="shared" si="686"/>
        <v>2</v>
      </c>
      <c r="AB390" s="10">
        <f t="shared" si="687"/>
        <v>-4</v>
      </c>
      <c r="AC390" s="10">
        <f t="shared" si="688"/>
        <v>2</v>
      </c>
      <c r="AD390" s="12" t="b">
        <f t="shared" si="657"/>
        <v>0</v>
      </c>
      <c r="AE390" s="10">
        <f t="shared" si="658"/>
        <v>-4</v>
      </c>
      <c r="AF390" s="10">
        <f t="shared" si="689"/>
        <v>-3</v>
      </c>
      <c r="AG390" s="10">
        <f t="shared" si="690"/>
        <v>6</v>
      </c>
      <c r="AH390" s="10">
        <f t="shared" si="691"/>
        <v>-2</v>
      </c>
      <c r="AI390" s="10">
        <f t="shared" si="692"/>
        <v>4</v>
      </c>
      <c r="AJ390" s="10">
        <f t="shared" si="693"/>
        <v>-2</v>
      </c>
      <c r="AK390" s="12" t="b">
        <f t="shared" si="659"/>
        <v>0</v>
      </c>
      <c r="AL390" s="10" t="str">
        <f t="shared" si="660"/>
        <v>51</v>
      </c>
      <c r="AM390" s="10" t="str">
        <f t="shared" si="661"/>
        <v>58</v>
      </c>
      <c r="AN390" s="10" t="str">
        <f t="shared" si="662"/>
        <v>24</v>
      </c>
      <c r="AO390" s="10" t="str">
        <f t="shared" si="663"/>
        <v>02</v>
      </c>
      <c r="AP390" s="13">
        <f t="shared" si="694"/>
        <v>7</v>
      </c>
      <c r="AQ390" s="13">
        <f t="shared" si="695"/>
        <v>-34</v>
      </c>
      <c r="AR390" s="13">
        <f t="shared" si="664"/>
        <v>-22</v>
      </c>
      <c r="AS390" s="12" t="b">
        <f t="shared" si="665"/>
        <v>0</v>
      </c>
      <c r="AT390" s="10" t="str">
        <f t="shared" si="666"/>
        <v>51</v>
      </c>
      <c r="AU390" s="10" t="str">
        <f t="shared" si="667"/>
        <v>58</v>
      </c>
      <c r="AV390" s="10" t="str">
        <f t="shared" si="668"/>
        <v>24</v>
      </c>
      <c r="AW390" s="10" t="str">
        <f t="shared" si="669"/>
        <v>02</v>
      </c>
      <c r="AX390" s="13">
        <f t="shared" si="670"/>
        <v>-7</v>
      </c>
      <c r="AY390" s="13">
        <f t="shared" si="631"/>
        <v>34</v>
      </c>
      <c r="AZ390" s="13">
        <f t="shared" si="671"/>
        <v>22</v>
      </c>
      <c r="BA390" s="12" t="b">
        <f t="shared" si="672"/>
        <v>0</v>
      </c>
      <c r="BB390" s="12" t="b">
        <f t="shared" si="696"/>
        <v>0</v>
      </c>
      <c r="BC390" t="b">
        <f>IF(OR((O390,V390,AD390,AK390,AS390,BA390)),TRUE,FALSE)</f>
        <v>0</v>
      </c>
      <c r="BD390" t="str">
        <f t="shared" si="697"/>
        <v>غير جميل</v>
      </c>
      <c r="BE390" t="str">
        <f t="shared" si="634"/>
        <v>غير جميل</v>
      </c>
      <c r="BF390" t="str">
        <f t="shared" si="635"/>
        <v>غير جميل</v>
      </c>
      <c r="BG390" t="str">
        <f t="shared" si="636"/>
        <v>غير جميل</v>
      </c>
      <c r="BH390" t="str">
        <f t="shared" si="637"/>
        <v>غير جميل</v>
      </c>
      <c r="BI390" t="str">
        <f t="shared" si="638"/>
        <v>غير جميل</v>
      </c>
      <c r="BJ390" t="str">
        <f t="shared" si="639"/>
        <v>غير جميل</v>
      </c>
      <c r="BK390" t="str">
        <f t="shared" si="698"/>
        <v>غير جميل</v>
      </c>
    </row>
    <row r="391" spans="1:63" ht="15.75">
      <c r="A391" s="6" t="s">
        <v>369</v>
      </c>
      <c r="B391" s="7" t="str">
        <f t="shared" ref="B391:I391" si="742">MID($A391,COLUMN(A391),1)</f>
        <v>5</v>
      </c>
      <c r="C391" s="7" t="str">
        <f t="shared" si="742"/>
        <v>1</v>
      </c>
      <c r="D391" s="7" t="str">
        <f t="shared" si="742"/>
        <v>5</v>
      </c>
      <c r="E391" s="7" t="str">
        <f t="shared" si="742"/>
        <v>8</v>
      </c>
      <c r="F391" s="7" t="str">
        <f t="shared" si="742"/>
        <v>2</v>
      </c>
      <c r="G391" s="7" t="str">
        <f t="shared" si="742"/>
        <v>4</v>
      </c>
      <c r="H391" s="7" t="str">
        <f t="shared" si="742"/>
        <v>0</v>
      </c>
      <c r="I391" s="7" t="str">
        <f t="shared" si="742"/>
        <v>5</v>
      </c>
      <c r="J391" s="8" t="str">
        <f t="shared" si="628"/>
        <v>No</v>
      </c>
      <c r="K391" s="3" t="str">
        <f t="shared" si="629"/>
        <v>No</v>
      </c>
      <c r="M391" s="10">
        <f t="shared" si="649"/>
        <v>5</v>
      </c>
      <c r="N391" s="10">
        <f t="shared" si="682"/>
        <v>3</v>
      </c>
      <c r="O391" s="12" t="b">
        <f t="shared" si="633"/>
        <v>0</v>
      </c>
      <c r="P391" s="10" t="str">
        <f t="shared" si="650"/>
        <v>51</v>
      </c>
      <c r="Q391" s="10" t="str">
        <f t="shared" si="651"/>
        <v>58</v>
      </c>
      <c r="R391" s="10" t="str">
        <f t="shared" si="652"/>
        <v>24</v>
      </c>
      <c r="S391" s="10" t="str">
        <f t="shared" si="653"/>
        <v>05</v>
      </c>
      <c r="T391" s="13" t="e">
        <f t="shared" si="654"/>
        <v>#N/A</v>
      </c>
      <c r="U391" s="13">
        <f t="shared" si="655"/>
        <v>0</v>
      </c>
      <c r="V391" s="12" t="b">
        <f t="shared" si="630"/>
        <v>0</v>
      </c>
      <c r="W391" s="10">
        <f t="shared" si="656"/>
        <v>-4</v>
      </c>
      <c r="X391" s="10">
        <f t="shared" si="683"/>
        <v>4</v>
      </c>
      <c r="Y391" s="10">
        <f t="shared" si="684"/>
        <v>3</v>
      </c>
      <c r="Z391" s="10">
        <f t="shared" si="685"/>
        <v>-6</v>
      </c>
      <c r="AA391" s="10">
        <f t="shared" si="686"/>
        <v>2</v>
      </c>
      <c r="AB391" s="10">
        <f t="shared" si="687"/>
        <v>-4</v>
      </c>
      <c r="AC391" s="10">
        <f t="shared" si="688"/>
        <v>5</v>
      </c>
      <c r="AD391" s="12" t="b">
        <f t="shared" si="657"/>
        <v>0</v>
      </c>
      <c r="AE391" s="10">
        <f t="shared" si="658"/>
        <v>-4</v>
      </c>
      <c r="AF391" s="10">
        <f t="shared" si="689"/>
        <v>-3</v>
      </c>
      <c r="AG391" s="10">
        <f t="shared" si="690"/>
        <v>6</v>
      </c>
      <c r="AH391" s="10">
        <f t="shared" si="691"/>
        <v>-2</v>
      </c>
      <c r="AI391" s="10">
        <f t="shared" si="692"/>
        <v>4</v>
      </c>
      <c r="AJ391" s="10">
        <f t="shared" si="693"/>
        <v>-5</v>
      </c>
      <c r="AK391" s="12" t="b">
        <f t="shared" si="659"/>
        <v>0</v>
      </c>
      <c r="AL391" s="10" t="str">
        <f t="shared" si="660"/>
        <v>51</v>
      </c>
      <c r="AM391" s="10" t="str">
        <f t="shared" si="661"/>
        <v>58</v>
      </c>
      <c r="AN391" s="10" t="str">
        <f t="shared" si="662"/>
        <v>24</v>
      </c>
      <c r="AO391" s="10" t="str">
        <f t="shared" si="663"/>
        <v>05</v>
      </c>
      <c r="AP391" s="13">
        <f t="shared" si="694"/>
        <v>7</v>
      </c>
      <c r="AQ391" s="13">
        <f t="shared" si="695"/>
        <v>-34</v>
      </c>
      <c r="AR391" s="13">
        <f t="shared" si="664"/>
        <v>-19</v>
      </c>
      <c r="AS391" s="12" t="b">
        <f t="shared" si="665"/>
        <v>0</v>
      </c>
      <c r="AT391" s="10" t="str">
        <f t="shared" si="666"/>
        <v>51</v>
      </c>
      <c r="AU391" s="10" t="str">
        <f t="shared" si="667"/>
        <v>58</v>
      </c>
      <c r="AV391" s="10" t="str">
        <f t="shared" si="668"/>
        <v>24</v>
      </c>
      <c r="AW391" s="10" t="str">
        <f t="shared" si="669"/>
        <v>05</v>
      </c>
      <c r="AX391" s="13">
        <f t="shared" si="670"/>
        <v>-7</v>
      </c>
      <c r="AY391" s="13">
        <f t="shared" si="631"/>
        <v>34</v>
      </c>
      <c r="AZ391" s="13">
        <f t="shared" si="671"/>
        <v>19</v>
      </c>
      <c r="BA391" s="12" t="b">
        <f t="shared" si="672"/>
        <v>0</v>
      </c>
      <c r="BB391" s="12" t="b">
        <f t="shared" si="696"/>
        <v>0</v>
      </c>
      <c r="BC391" t="b">
        <f>IF(OR((O391,V391,AD391,AK391,AS391,BA391)),TRUE,FALSE)</f>
        <v>0</v>
      </c>
      <c r="BD391" t="str">
        <f t="shared" si="697"/>
        <v>غير جميل</v>
      </c>
      <c r="BE391" t="str">
        <f t="shared" si="634"/>
        <v>غير جميل</v>
      </c>
      <c r="BF391" t="str">
        <f t="shared" si="635"/>
        <v>غير جميل</v>
      </c>
      <c r="BG391" t="str">
        <f t="shared" si="636"/>
        <v>غير جميل</v>
      </c>
      <c r="BH391" t="str">
        <f t="shared" si="637"/>
        <v>غير جميل</v>
      </c>
      <c r="BI391" t="str">
        <f t="shared" si="638"/>
        <v>غير جميل</v>
      </c>
      <c r="BJ391" t="str">
        <f t="shared" si="639"/>
        <v>غير جميل</v>
      </c>
      <c r="BK391" t="str">
        <f t="shared" si="698"/>
        <v>غير جميل</v>
      </c>
    </row>
    <row r="392" spans="1:63" ht="15.75">
      <c r="A392" s="6" t="s">
        <v>370</v>
      </c>
      <c r="B392" s="7" t="str">
        <f t="shared" ref="B392:I392" si="743">MID($A392,COLUMN(A392),1)</f>
        <v>5</v>
      </c>
      <c r="C392" s="7" t="str">
        <f t="shared" si="743"/>
        <v>1</v>
      </c>
      <c r="D392" s="7" t="str">
        <f t="shared" si="743"/>
        <v>5</v>
      </c>
      <c r="E392" s="7" t="str">
        <f t="shared" si="743"/>
        <v>8</v>
      </c>
      <c r="F392" s="7" t="str">
        <f t="shared" si="743"/>
        <v>2</v>
      </c>
      <c r="G392" s="7" t="str">
        <f t="shared" si="743"/>
        <v>4</v>
      </c>
      <c r="H392" s="7" t="str">
        <f t="shared" si="743"/>
        <v>0</v>
      </c>
      <c r="I392" s="7" t="str">
        <f t="shared" si="743"/>
        <v>9</v>
      </c>
      <c r="J392" s="8" t="str">
        <f t="shared" ref="J392:J455" si="744">IF(COUNTIF(B392:I392,MODE(--(B392:I392)))&gt;=5,"Ok","No")</f>
        <v>No</v>
      </c>
      <c r="K392" s="3" t="str">
        <f t="shared" ref="K392:K455" si="745">IF(OR(COUNTIF(B392:I392,0)&gt;=5,COUNTIF(B392:I392,1)&gt;=5,COUNTIF(B392:I392,2)&gt;=5,COUNTIF(B392:I392,3)&gt;=5,COUNTIF(B392:I392,4)&gt;=5,COUNTIF(B392:I392,5)&gt;=5,COUNTIF(B392:I392,6)&gt;=5,COUNTIF(B392:I392,7)&gt;=5,COUNTIF(B392:I392,8)&gt;=5,COUNTIF(B392:I392,9)&gt;=5),"Ok","No")</f>
        <v>No</v>
      </c>
      <c r="M392" s="10">
        <f t="shared" si="649"/>
        <v>5</v>
      </c>
      <c r="N392" s="10">
        <f t="shared" si="682"/>
        <v>2</v>
      </c>
      <c r="O392" s="12" t="b">
        <f t="shared" si="633"/>
        <v>0</v>
      </c>
      <c r="P392" s="10" t="str">
        <f t="shared" si="650"/>
        <v>51</v>
      </c>
      <c r="Q392" s="10" t="str">
        <f t="shared" si="651"/>
        <v>58</v>
      </c>
      <c r="R392" s="10" t="str">
        <f t="shared" si="652"/>
        <v>24</v>
      </c>
      <c r="S392" s="10" t="str">
        <f t="shared" si="653"/>
        <v>09</v>
      </c>
      <c r="T392" s="13" t="e">
        <f t="shared" si="654"/>
        <v>#N/A</v>
      </c>
      <c r="U392" s="13">
        <f t="shared" si="655"/>
        <v>0</v>
      </c>
      <c r="V392" s="12" t="b">
        <f t="shared" ref="V392:V455" si="746">IF(U392&gt;=4,TRUE,FALSE)</f>
        <v>0</v>
      </c>
      <c r="W392" s="10">
        <f t="shared" si="656"/>
        <v>-4</v>
      </c>
      <c r="X392" s="10">
        <f t="shared" si="683"/>
        <v>4</v>
      </c>
      <c r="Y392" s="10">
        <f t="shared" si="684"/>
        <v>3</v>
      </c>
      <c r="Z392" s="10">
        <f t="shared" si="685"/>
        <v>-6</v>
      </c>
      <c r="AA392" s="10">
        <f t="shared" si="686"/>
        <v>2</v>
      </c>
      <c r="AB392" s="10">
        <f t="shared" si="687"/>
        <v>-4</v>
      </c>
      <c r="AC392" s="10">
        <f t="shared" si="688"/>
        <v>9</v>
      </c>
      <c r="AD392" s="12" t="b">
        <f t="shared" si="657"/>
        <v>0</v>
      </c>
      <c r="AE392" s="10">
        <f t="shared" si="658"/>
        <v>-4</v>
      </c>
      <c r="AF392" s="10">
        <f t="shared" si="689"/>
        <v>-3</v>
      </c>
      <c r="AG392" s="10">
        <f t="shared" si="690"/>
        <v>6</v>
      </c>
      <c r="AH392" s="10">
        <f t="shared" si="691"/>
        <v>-2</v>
      </c>
      <c r="AI392" s="10">
        <f t="shared" si="692"/>
        <v>4</v>
      </c>
      <c r="AJ392" s="10">
        <f t="shared" si="693"/>
        <v>-9</v>
      </c>
      <c r="AK392" s="12" t="b">
        <f t="shared" si="659"/>
        <v>0</v>
      </c>
      <c r="AL392" s="10" t="str">
        <f t="shared" si="660"/>
        <v>51</v>
      </c>
      <c r="AM392" s="10" t="str">
        <f t="shared" si="661"/>
        <v>58</v>
      </c>
      <c r="AN392" s="10" t="str">
        <f t="shared" si="662"/>
        <v>24</v>
      </c>
      <c r="AO392" s="10" t="str">
        <f t="shared" si="663"/>
        <v>09</v>
      </c>
      <c r="AP392" s="13">
        <f t="shared" si="694"/>
        <v>7</v>
      </c>
      <c r="AQ392" s="13">
        <f t="shared" si="695"/>
        <v>-34</v>
      </c>
      <c r="AR392" s="13">
        <f t="shared" si="664"/>
        <v>-15</v>
      </c>
      <c r="AS392" s="12" t="b">
        <f t="shared" si="665"/>
        <v>0</v>
      </c>
      <c r="AT392" s="10" t="str">
        <f t="shared" si="666"/>
        <v>51</v>
      </c>
      <c r="AU392" s="10" t="str">
        <f t="shared" si="667"/>
        <v>58</v>
      </c>
      <c r="AV392" s="10" t="str">
        <f t="shared" si="668"/>
        <v>24</v>
      </c>
      <c r="AW392" s="10" t="str">
        <f t="shared" si="669"/>
        <v>09</v>
      </c>
      <c r="AX392" s="13">
        <f t="shared" si="670"/>
        <v>-7</v>
      </c>
      <c r="AY392" s="13">
        <f t="shared" ref="AY392:AY455" si="747">AU392-AV392</f>
        <v>34</v>
      </c>
      <c r="AZ392" s="13">
        <f t="shared" si="671"/>
        <v>15</v>
      </c>
      <c r="BA392" s="12" t="b">
        <f t="shared" si="672"/>
        <v>0</v>
      </c>
      <c r="BB392" s="12" t="b">
        <f t="shared" si="696"/>
        <v>0</v>
      </c>
      <c r="BC392" t="b">
        <f>IF(OR((O392,V392,AD392,AK392,AS392,BA392)),TRUE,FALSE)</f>
        <v>0</v>
      </c>
      <c r="BD392" t="str">
        <f t="shared" si="697"/>
        <v>غير جميل</v>
      </c>
      <c r="BE392" t="str">
        <f t="shared" si="634"/>
        <v>غير جميل</v>
      </c>
      <c r="BF392" t="str">
        <f t="shared" si="635"/>
        <v>غير جميل</v>
      </c>
      <c r="BG392" t="str">
        <f t="shared" si="636"/>
        <v>غير جميل</v>
      </c>
      <c r="BH392" t="str">
        <f t="shared" si="637"/>
        <v>غير جميل</v>
      </c>
      <c r="BI392" t="str">
        <f t="shared" si="638"/>
        <v>غير جميل</v>
      </c>
      <c r="BJ392" t="str">
        <f t="shared" si="639"/>
        <v>غير جميل</v>
      </c>
      <c r="BK392" t="str">
        <f t="shared" si="698"/>
        <v>غير جميل</v>
      </c>
    </row>
    <row r="393" spans="1:63" ht="15.75">
      <c r="A393" s="6" t="s">
        <v>371</v>
      </c>
      <c r="B393" s="7" t="str">
        <f t="shared" ref="B393:I393" si="748">MID($A393,COLUMN(A393),1)</f>
        <v>5</v>
      </c>
      <c r="C393" s="7" t="str">
        <f t="shared" si="748"/>
        <v>1</v>
      </c>
      <c r="D393" s="7" t="str">
        <f t="shared" si="748"/>
        <v>5</v>
      </c>
      <c r="E393" s="7" t="str">
        <f t="shared" si="748"/>
        <v>8</v>
      </c>
      <c r="F393" s="7" t="str">
        <f t="shared" si="748"/>
        <v>2</v>
      </c>
      <c r="G393" s="7" t="str">
        <f t="shared" si="748"/>
        <v>4</v>
      </c>
      <c r="H393" s="7" t="str">
        <f t="shared" si="748"/>
        <v>1</v>
      </c>
      <c r="I393" s="7" t="str">
        <f t="shared" si="748"/>
        <v>1</v>
      </c>
      <c r="J393" s="8" t="str">
        <f t="shared" si="744"/>
        <v>No</v>
      </c>
      <c r="K393" s="3" t="str">
        <f t="shared" si="745"/>
        <v>No</v>
      </c>
      <c r="M393" s="10">
        <f t="shared" si="649"/>
        <v>1</v>
      </c>
      <c r="N393" s="10">
        <f t="shared" si="682"/>
        <v>3</v>
      </c>
      <c r="O393" s="12" t="b">
        <f t="shared" ref="O393:O456" si="749">IF(N393&gt;4,TRUE,FALSE)</f>
        <v>0</v>
      </c>
      <c r="P393" s="10" t="str">
        <f t="shared" si="650"/>
        <v>51</v>
      </c>
      <c r="Q393" s="10" t="str">
        <f t="shared" si="651"/>
        <v>58</v>
      </c>
      <c r="R393" s="10" t="str">
        <f t="shared" si="652"/>
        <v>24</v>
      </c>
      <c r="S393" s="10" t="str">
        <f t="shared" si="653"/>
        <v>11</v>
      </c>
      <c r="T393" s="13" t="e">
        <f t="shared" si="654"/>
        <v>#N/A</v>
      </c>
      <c r="U393" s="13">
        <f t="shared" si="655"/>
        <v>0</v>
      </c>
      <c r="V393" s="12" t="b">
        <f t="shared" si="746"/>
        <v>0</v>
      </c>
      <c r="W393" s="10">
        <f t="shared" si="656"/>
        <v>-4</v>
      </c>
      <c r="X393" s="10">
        <f t="shared" si="683"/>
        <v>4</v>
      </c>
      <c r="Y393" s="10">
        <f t="shared" si="684"/>
        <v>3</v>
      </c>
      <c r="Z393" s="10">
        <f t="shared" si="685"/>
        <v>-6</v>
      </c>
      <c r="AA393" s="10">
        <f t="shared" si="686"/>
        <v>2</v>
      </c>
      <c r="AB393" s="10">
        <f t="shared" si="687"/>
        <v>-3</v>
      </c>
      <c r="AC393" s="10">
        <f t="shared" si="688"/>
        <v>0</v>
      </c>
      <c r="AD393" s="12" t="b">
        <f t="shared" si="657"/>
        <v>0</v>
      </c>
      <c r="AE393" s="10">
        <f t="shared" si="658"/>
        <v>-4</v>
      </c>
      <c r="AF393" s="10">
        <f t="shared" si="689"/>
        <v>-3</v>
      </c>
      <c r="AG393" s="10">
        <f t="shared" si="690"/>
        <v>6</v>
      </c>
      <c r="AH393" s="10">
        <f t="shared" si="691"/>
        <v>-2</v>
      </c>
      <c r="AI393" s="10">
        <f t="shared" si="692"/>
        <v>3</v>
      </c>
      <c r="AJ393" s="10">
        <f t="shared" si="693"/>
        <v>0</v>
      </c>
      <c r="AK393" s="12" t="b">
        <f t="shared" si="659"/>
        <v>0</v>
      </c>
      <c r="AL393" s="10" t="str">
        <f t="shared" si="660"/>
        <v>51</v>
      </c>
      <c r="AM393" s="10" t="str">
        <f t="shared" si="661"/>
        <v>58</v>
      </c>
      <c r="AN393" s="10" t="str">
        <f t="shared" si="662"/>
        <v>24</v>
      </c>
      <c r="AO393" s="10" t="str">
        <f t="shared" si="663"/>
        <v>11</v>
      </c>
      <c r="AP393" s="13">
        <f t="shared" si="694"/>
        <v>7</v>
      </c>
      <c r="AQ393" s="13">
        <f t="shared" si="695"/>
        <v>-34</v>
      </c>
      <c r="AR393" s="13">
        <f t="shared" si="664"/>
        <v>-13</v>
      </c>
      <c r="AS393" s="12" t="b">
        <f t="shared" si="665"/>
        <v>0</v>
      </c>
      <c r="AT393" s="10" t="str">
        <f t="shared" si="666"/>
        <v>51</v>
      </c>
      <c r="AU393" s="10" t="str">
        <f t="shared" si="667"/>
        <v>58</v>
      </c>
      <c r="AV393" s="10" t="str">
        <f t="shared" si="668"/>
        <v>24</v>
      </c>
      <c r="AW393" s="10" t="str">
        <f t="shared" si="669"/>
        <v>11</v>
      </c>
      <c r="AX393" s="13">
        <f t="shared" si="670"/>
        <v>-7</v>
      </c>
      <c r="AY393" s="13">
        <f t="shared" si="747"/>
        <v>34</v>
      </c>
      <c r="AZ393" s="13">
        <f t="shared" si="671"/>
        <v>13</v>
      </c>
      <c r="BA393" s="12" t="b">
        <f t="shared" si="672"/>
        <v>0</v>
      </c>
      <c r="BB393" s="12" t="b">
        <f t="shared" si="696"/>
        <v>0</v>
      </c>
      <c r="BC393" t="b">
        <f>IF(OR((O393,V393,AD393,AK393,AS393,BA393)),TRUE,FALSE)</f>
        <v>0</v>
      </c>
      <c r="BD393" t="str">
        <f t="shared" si="697"/>
        <v>غير جميل</v>
      </c>
      <c r="BE393" t="str">
        <f t="shared" ref="BE393:BE456" si="750">IF(O393,$M$1,"غير جميل")</f>
        <v>غير جميل</v>
      </c>
      <c r="BF393" t="str">
        <f t="shared" ref="BF393:BF456" si="751">IF(V393,$P$1,"غير جميل")</f>
        <v>غير جميل</v>
      </c>
      <c r="BG393" t="str">
        <f t="shared" ref="BG393:BG456" si="752">IF(AD393,$W$1,"غير جميل")</f>
        <v>غير جميل</v>
      </c>
      <c r="BH393" t="str">
        <f t="shared" ref="BH393:BH456" si="753">IF(AK393,$AE$1,"غير جميل")</f>
        <v>غير جميل</v>
      </c>
      <c r="BI393" t="str">
        <f t="shared" ref="BI393:BI456" si="754">IF(AS393,$AL$1,"غير جميل")</f>
        <v>غير جميل</v>
      </c>
      <c r="BJ393" t="str">
        <f t="shared" ref="BJ393:BJ456" si="755">IF(BA393,$AT$1,"غير جميل")</f>
        <v>غير جميل</v>
      </c>
      <c r="BK393" t="str">
        <f t="shared" si="698"/>
        <v>غير جميل</v>
      </c>
    </row>
    <row r="394" spans="1:63" ht="15.75">
      <c r="A394" s="6" t="s">
        <v>372</v>
      </c>
      <c r="B394" s="7" t="str">
        <f t="shared" ref="B394:I394" si="756">MID($A394,COLUMN(A394),1)</f>
        <v>5</v>
      </c>
      <c r="C394" s="7" t="str">
        <f t="shared" si="756"/>
        <v>1</v>
      </c>
      <c r="D394" s="7" t="str">
        <f t="shared" si="756"/>
        <v>5</v>
      </c>
      <c r="E394" s="7" t="str">
        <f t="shared" si="756"/>
        <v>8</v>
      </c>
      <c r="F394" s="7" t="str">
        <f t="shared" si="756"/>
        <v>2</v>
      </c>
      <c r="G394" s="7" t="str">
        <f t="shared" si="756"/>
        <v>4</v>
      </c>
      <c r="H394" s="7" t="str">
        <f t="shared" si="756"/>
        <v>1</v>
      </c>
      <c r="I394" s="7" t="str">
        <f t="shared" si="756"/>
        <v>9</v>
      </c>
      <c r="J394" s="8" t="str">
        <f t="shared" si="744"/>
        <v>No</v>
      </c>
      <c r="K394" s="3" t="str">
        <f t="shared" si="745"/>
        <v>No</v>
      </c>
      <c r="M394" s="10">
        <f t="shared" si="649"/>
        <v>5</v>
      </c>
      <c r="N394" s="10">
        <f t="shared" si="682"/>
        <v>2</v>
      </c>
      <c r="O394" s="12" t="b">
        <f t="shared" si="749"/>
        <v>0</v>
      </c>
      <c r="P394" s="10" t="str">
        <f t="shared" si="650"/>
        <v>51</v>
      </c>
      <c r="Q394" s="10" t="str">
        <f t="shared" si="651"/>
        <v>58</v>
      </c>
      <c r="R394" s="10" t="str">
        <f t="shared" si="652"/>
        <v>24</v>
      </c>
      <c r="S394" s="10" t="str">
        <f t="shared" si="653"/>
        <v>19</v>
      </c>
      <c r="T394" s="13" t="e">
        <f t="shared" si="654"/>
        <v>#N/A</v>
      </c>
      <c r="U394" s="13">
        <f t="shared" si="655"/>
        <v>0</v>
      </c>
      <c r="V394" s="12" t="b">
        <f t="shared" si="746"/>
        <v>0</v>
      </c>
      <c r="W394" s="10">
        <f t="shared" si="656"/>
        <v>-4</v>
      </c>
      <c r="X394" s="10">
        <f t="shared" si="683"/>
        <v>4</v>
      </c>
      <c r="Y394" s="10">
        <f t="shared" si="684"/>
        <v>3</v>
      </c>
      <c r="Z394" s="10">
        <f t="shared" si="685"/>
        <v>-6</v>
      </c>
      <c r="AA394" s="10">
        <f t="shared" si="686"/>
        <v>2</v>
      </c>
      <c r="AB394" s="10">
        <f t="shared" si="687"/>
        <v>-3</v>
      </c>
      <c r="AC394" s="10">
        <f t="shared" si="688"/>
        <v>8</v>
      </c>
      <c r="AD394" s="12" t="b">
        <f t="shared" si="657"/>
        <v>0</v>
      </c>
      <c r="AE394" s="10">
        <f t="shared" si="658"/>
        <v>-4</v>
      </c>
      <c r="AF394" s="10">
        <f t="shared" si="689"/>
        <v>-3</v>
      </c>
      <c r="AG394" s="10">
        <f t="shared" si="690"/>
        <v>6</v>
      </c>
      <c r="AH394" s="10">
        <f t="shared" si="691"/>
        <v>-2</v>
      </c>
      <c r="AI394" s="10">
        <f t="shared" si="692"/>
        <v>3</v>
      </c>
      <c r="AJ394" s="10">
        <f t="shared" si="693"/>
        <v>-8</v>
      </c>
      <c r="AK394" s="12" t="b">
        <f t="shared" si="659"/>
        <v>0</v>
      </c>
      <c r="AL394" s="10" t="str">
        <f t="shared" si="660"/>
        <v>51</v>
      </c>
      <c r="AM394" s="10" t="str">
        <f t="shared" si="661"/>
        <v>58</v>
      </c>
      <c r="AN394" s="10" t="str">
        <f t="shared" si="662"/>
        <v>24</v>
      </c>
      <c r="AO394" s="10" t="str">
        <f t="shared" si="663"/>
        <v>19</v>
      </c>
      <c r="AP394" s="13">
        <f t="shared" si="694"/>
        <v>7</v>
      </c>
      <c r="AQ394" s="13">
        <f t="shared" si="695"/>
        <v>-34</v>
      </c>
      <c r="AR394" s="13">
        <f t="shared" si="664"/>
        <v>-5</v>
      </c>
      <c r="AS394" s="12" t="b">
        <f t="shared" si="665"/>
        <v>0</v>
      </c>
      <c r="AT394" s="10" t="str">
        <f t="shared" si="666"/>
        <v>51</v>
      </c>
      <c r="AU394" s="10" t="str">
        <f t="shared" si="667"/>
        <v>58</v>
      </c>
      <c r="AV394" s="10" t="str">
        <f t="shared" si="668"/>
        <v>24</v>
      </c>
      <c r="AW394" s="10" t="str">
        <f t="shared" si="669"/>
        <v>19</v>
      </c>
      <c r="AX394" s="13">
        <f t="shared" si="670"/>
        <v>-7</v>
      </c>
      <c r="AY394" s="13">
        <f t="shared" si="747"/>
        <v>34</v>
      </c>
      <c r="AZ394" s="13">
        <f t="shared" si="671"/>
        <v>5</v>
      </c>
      <c r="BA394" s="12" t="b">
        <f t="shared" si="672"/>
        <v>0</v>
      </c>
      <c r="BB394" s="12" t="b">
        <f t="shared" si="696"/>
        <v>0</v>
      </c>
      <c r="BC394" t="b">
        <f>IF(OR((O394,V394,AD394,AK394,AS394,BA394)),TRUE,FALSE)</f>
        <v>0</v>
      </c>
      <c r="BD394" t="str">
        <f t="shared" si="697"/>
        <v>غير جميل</v>
      </c>
      <c r="BE394" t="str">
        <f t="shared" si="750"/>
        <v>غير جميل</v>
      </c>
      <c r="BF394" t="str">
        <f t="shared" si="751"/>
        <v>غير جميل</v>
      </c>
      <c r="BG394" t="str">
        <f t="shared" si="752"/>
        <v>غير جميل</v>
      </c>
      <c r="BH394" t="str">
        <f t="shared" si="753"/>
        <v>غير جميل</v>
      </c>
      <c r="BI394" t="str">
        <f t="shared" si="754"/>
        <v>غير جميل</v>
      </c>
      <c r="BJ394" t="str">
        <f t="shared" si="755"/>
        <v>غير جميل</v>
      </c>
      <c r="BK394" t="str">
        <f t="shared" si="698"/>
        <v>غير جميل</v>
      </c>
    </row>
    <row r="395" spans="1:63" ht="15.75">
      <c r="A395" s="6" t="s">
        <v>373</v>
      </c>
      <c r="B395" s="7" t="str">
        <f t="shared" ref="B395:I395" si="757">MID($A395,COLUMN(A395),1)</f>
        <v>5</v>
      </c>
      <c r="C395" s="7" t="str">
        <f t="shared" si="757"/>
        <v>1</v>
      </c>
      <c r="D395" s="7" t="str">
        <f t="shared" si="757"/>
        <v>5</v>
      </c>
      <c r="E395" s="7" t="str">
        <f t="shared" si="757"/>
        <v>8</v>
      </c>
      <c r="F395" s="7" t="str">
        <f t="shared" si="757"/>
        <v>2</v>
      </c>
      <c r="G395" s="7" t="str">
        <f t="shared" si="757"/>
        <v>4</v>
      </c>
      <c r="H395" s="7" t="str">
        <f t="shared" si="757"/>
        <v>2</v>
      </c>
      <c r="I395" s="7" t="str">
        <f t="shared" si="757"/>
        <v>0</v>
      </c>
      <c r="J395" s="8" t="str">
        <f t="shared" si="744"/>
        <v>No</v>
      </c>
      <c r="K395" s="3" t="str">
        <f t="shared" si="745"/>
        <v>No</v>
      </c>
      <c r="M395" s="10">
        <f t="shared" si="649"/>
        <v>5</v>
      </c>
      <c r="N395" s="10">
        <f t="shared" si="682"/>
        <v>2</v>
      </c>
      <c r="O395" s="12" t="b">
        <f t="shared" si="749"/>
        <v>0</v>
      </c>
      <c r="P395" s="10" t="str">
        <f t="shared" si="650"/>
        <v>51</v>
      </c>
      <c r="Q395" s="10" t="str">
        <f t="shared" si="651"/>
        <v>58</v>
      </c>
      <c r="R395" s="10" t="str">
        <f t="shared" si="652"/>
        <v>24</v>
      </c>
      <c r="S395" s="10" t="str">
        <f t="shared" si="653"/>
        <v>20</v>
      </c>
      <c r="T395" s="13" t="e">
        <f t="shared" si="654"/>
        <v>#N/A</v>
      </c>
      <c r="U395" s="13">
        <f t="shared" si="655"/>
        <v>0</v>
      </c>
      <c r="V395" s="12" t="b">
        <f t="shared" si="746"/>
        <v>0</v>
      </c>
      <c r="W395" s="10">
        <f t="shared" si="656"/>
        <v>-4</v>
      </c>
      <c r="X395" s="10">
        <f t="shared" si="683"/>
        <v>4</v>
      </c>
      <c r="Y395" s="10">
        <f t="shared" si="684"/>
        <v>3</v>
      </c>
      <c r="Z395" s="10">
        <f t="shared" si="685"/>
        <v>-6</v>
      </c>
      <c r="AA395" s="10">
        <f t="shared" si="686"/>
        <v>2</v>
      </c>
      <c r="AB395" s="10">
        <f t="shared" si="687"/>
        <v>-2</v>
      </c>
      <c r="AC395" s="10">
        <f t="shared" si="688"/>
        <v>-2</v>
      </c>
      <c r="AD395" s="12" t="b">
        <f t="shared" si="657"/>
        <v>0</v>
      </c>
      <c r="AE395" s="10">
        <f t="shared" si="658"/>
        <v>-4</v>
      </c>
      <c r="AF395" s="10">
        <f t="shared" si="689"/>
        <v>-3</v>
      </c>
      <c r="AG395" s="10">
        <f t="shared" si="690"/>
        <v>6</v>
      </c>
      <c r="AH395" s="10">
        <f t="shared" si="691"/>
        <v>-2</v>
      </c>
      <c r="AI395" s="10">
        <f t="shared" si="692"/>
        <v>2</v>
      </c>
      <c r="AJ395" s="10">
        <f t="shared" si="693"/>
        <v>2</v>
      </c>
      <c r="AK395" s="12" t="b">
        <f t="shared" si="659"/>
        <v>0</v>
      </c>
      <c r="AL395" s="10" t="str">
        <f t="shared" si="660"/>
        <v>51</v>
      </c>
      <c r="AM395" s="10" t="str">
        <f t="shared" si="661"/>
        <v>58</v>
      </c>
      <c r="AN395" s="10" t="str">
        <f t="shared" si="662"/>
        <v>24</v>
      </c>
      <c r="AO395" s="10" t="str">
        <f t="shared" si="663"/>
        <v>20</v>
      </c>
      <c r="AP395" s="13">
        <f t="shared" si="694"/>
        <v>7</v>
      </c>
      <c r="AQ395" s="13">
        <f t="shared" si="695"/>
        <v>-34</v>
      </c>
      <c r="AR395" s="13">
        <f t="shared" si="664"/>
        <v>-4</v>
      </c>
      <c r="AS395" s="12" t="b">
        <f t="shared" si="665"/>
        <v>0</v>
      </c>
      <c r="AT395" s="10" t="str">
        <f t="shared" si="666"/>
        <v>51</v>
      </c>
      <c r="AU395" s="10" t="str">
        <f t="shared" si="667"/>
        <v>58</v>
      </c>
      <c r="AV395" s="10" t="str">
        <f t="shared" si="668"/>
        <v>24</v>
      </c>
      <c r="AW395" s="10" t="str">
        <f t="shared" si="669"/>
        <v>20</v>
      </c>
      <c r="AX395" s="13">
        <f t="shared" si="670"/>
        <v>-7</v>
      </c>
      <c r="AY395" s="13">
        <f t="shared" si="747"/>
        <v>34</v>
      </c>
      <c r="AZ395" s="13">
        <f t="shared" si="671"/>
        <v>4</v>
      </c>
      <c r="BA395" s="12" t="b">
        <f t="shared" si="672"/>
        <v>0</v>
      </c>
      <c r="BB395" s="12" t="b">
        <f t="shared" si="696"/>
        <v>0</v>
      </c>
      <c r="BC395" t="b">
        <f>IF(OR((O395,V395,AD395,AK395,AS395,BA395)),TRUE,FALSE)</f>
        <v>0</v>
      </c>
      <c r="BD395" t="str">
        <f t="shared" si="697"/>
        <v>غير جميل</v>
      </c>
      <c r="BE395" t="str">
        <f t="shared" si="750"/>
        <v>غير جميل</v>
      </c>
      <c r="BF395" t="str">
        <f t="shared" si="751"/>
        <v>غير جميل</v>
      </c>
      <c r="BG395" t="str">
        <f t="shared" si="752"/>
        <v>غير جميل</v>
      </c>
      <c r="BH395" t="str">
        <f t="shared" si="753"/>
        <v>غير جميل</v>
      </c>
      <c r="BI395" t="str">
        <f t="shared" si="754"/>
        <v>غير جميل</v>
      </c>
      <c r="BJ395" t="str">
        <f t="shared" si="755"/>
        <v>غير جميل</v>
      </c>
      <c r="BK395" t="str">
        <f t="shared" si="698"/>
        <v>غير جميل</v>
      </c>
    </row>
    <row r="396" spans="1:63" ht="15.75">
      <c r="A396" s="6" t="s">
        <v>374</v>
      </c>
      <c r="B396" s="7" t="str">
        <f t="shared" ref="B396:I396" si="758">MID($A396,COLUMN(A396),1)</f>
        <v>5</v>
      </c>
      <c r="C396" s="7" t="str">
        <f t="shared" si="758"/>
        <v>1</v>
      </c>
      <c r="D396" s="7" t="str">
        <f t="shared" si="758"/>
        <v>5</v>
      </c>
      <c r="E396" s="7" t="str">
        <f t="shared" si="758"/>
        <v>8</v>
      </c>
      <c r="F396" s="7" t="str">
        <f t="shared" si="758"/>
        <v>2</v>
      </c>
      <c r="G396" s="7" t="str">
        <f t="shared" si="758"/>
        <v>4</v>
      </c>
      <c r="H396" s="7" t="str">
        <f t="shared" si="758"/>
        <v>2</v>
      </c>
      <c r="I396" s="7" t="str">
        <f t="shared" si="758"/>
        <v>7</v>
      </c>
      <c r="J396" s="8" t="str">
        <f t="shared" si="744"/>
        <v>No</v>
      </c>
      <c r="K396" s="3" t="str">
        <f t="shared" si="745"/>
        <v>No</v>
      </c>
      <c r="M396" s="10">
        <f t="shared" si="649"/>
        <v>5</v>
      </c>
      <c r="N396" s="10">
        <f t="shared" si="682"/>
        <v>2</v>
      </c>
      <c r="O396" s="12" t="b">
        <f t="shared" si="749"/>
        <v>0</v>
      </c>
      <c r="P396" s="10" t="str">
        <f t="shared" si="650"/>
        <v>51</v>
      </c>
      <c r="Q396" s="10" t="str">
        <f t="shared" si="651"/>
        <v>58</v>
      </c>
      <c r="R396" s="10" t="str">
        <f t="shared" si="652"/>
        <v>24</v>
      </c>
      <c r="S396" s="10" t="str">
        <f t="shared" si="653"/>
        <v>27</v>
      </c>
      <c r="T396" s="13" t="e">
        <f t="shared" si="654"/>
        <v>#N/A</v>
      </c>
      <c r="U396" s="13">
        <f t="shared" si="655"/>
        <v>0</v>
      </c>
      <c r="V396" s="12" t="b">
        <f t="shared" si="746"/>
        <v>0</v>
      </c>
      <c r="W396" s="10">
        <f t="shared" si="656"/>
        <v>-4</v>
      </c>
      <c r="X396" s="10">
        <f t="shared" si="683"/>
        <v>4</v>
      </c>
      <c r="Y396" s="10">
        <f t="shared" si="684"/>
        <v>3</v>
      </c>
      <c r="Z396" s="10">
        <f t="shared" si="685"/>
        <v>-6</v>
      </c>
      <c r="AA396" s="10">
        <f t="shared" si="686"/>
        <v>2</v>
      </c>
      <c r="AB396" s="10">
        <f t="shared" si="687"/>
        <v>-2</v>
      </c>
      <c r="AC396" s="10">
        <f t="shared" si="688"/>
        <v>5</v>
      </c>
      <c r="AD396" s="12" t="b">
        <f t="shared" si="657"/>
        <v>0</v>
      </c>
      <c r="AE396" s="10">
        <f t="shared" si="658"/>
        <v>-4</v>
      </c>
      <c r="AF396" s="10">
        <f t="shared" si="689"/>
        <v>-3</v>
      </c>
      <c r="AG396" s="10">
        <f t="shared" si="690"/>
        <v>6</v>
      </c>
      <c r="AH396" s="10">
        <f t="shared" si="691"/>
        <v>-2</v>
      </c>
      <c r="AI396" s="10">
        <f t="shared" si="692"/>
        <v>2</v>
      </c>
      <c r="AJ396" s="10">
        <f t="shared" si="693"/>
        <v>-5</v>
      </c>
      <c r="AK396" s="12" t="b">
        <f t="shared" si="659"/>
        <v>0</v>
      </c>
      <c r="AL396" s="10" t="str">
        <f t="shared" si="660"/>
        <v>51</v>
      </c>
      <c r="AM396" s="10" t="str">
        <f t="shared" si="661"/>
        <v>58</v>
      </c>
      <c r="AN396" s="10" t="str">
        <f t="shared" si="662"/>
        <v>24</v>
      </c>
      <c r="AO396" s="10" t="str">
        <f t="shared" si="663"/>
        <v>27</v>
      </c>
      <c r="AP396" s="13">
        <f t="shared" si="694"/>
        <v>7</v>
      </c>
      <c r="AQ396" s="13">
        <f t="shared" si="695"/>
        <v>-34</v>
      </c>
      <c r="AR396" s="13">
        <f t="shared" si="664"/>
        <v>3</v>
      </c>
      <c r="AS396" s="12" t="b">
        <f t="shared" si="665"/>
        <v>0</v>
      </c>
      <c r="AT396" s="10" t="str">
        <f t="shared" si="666"/>
        <v>51</v>
      </c>
      <c r="AU396" s="10" t="str">
        <f t="shared" si="667"/>
        <v>58</v>
      </c>
      <c r="AV396" s="10" t="str">
        <f t="shared" si="668"/>
        <v>24</v>
      </c>
      <c r="AW396" s="10" t="str">
        <f t="shared" si="669"/>
        <v>27</v>
      </c>
      <c r="AX396" s="13">
        <f t="shared" si="670"/>
        <v>-7</v>
      </c>
      <c r="AY396" s="13">
        <f t="shared" si="747"/>
        <v>34</v>
      </c>
      <c r="AZ396" s="13">
        <f t="shared" si="671"/>
        <v>-3</v>
      </c>
      <c r="BA396" s="12" t="b">
        <f t="shared" si="672"/>
        <v>0</v>
      </c>
      <c r="BB396" s="12" t="b">
        <f t="shared" si="696"/>
        <v>0</v>
      </c>
      <c r="BC396" t="b">
        <f>IF(OR((O396,V396,AD396,AK396,AS396,BA396)),TRUE,FALSE)</f>
        <v>0</v>
      </c>
      <c r="BD396" t="str">
        <f t="shared" si="697"/>
        <v>غير جميل</v>
      </c>
      <c r="BE396" t="str">
        <f t="shared" si="750"/>
        <v>غير جميل</v>
      </c>
      <c r="BF396" t="str">
        <f t="shared" si="751"/>
        <v>غير جميل</v>
      </c>
      <c r="BG396" t="str">
        <f t="shared" si="752"/>
        <v>غير جميل</v>
      </c>
      <c r="BH396" t="str">
        <f t="shared" si="753"/>
        <v>غير جميل</v>
      </c>
      <c r="BI396" t="str">
        <f t="shared" si="754"/>
        <v>غير جميل</v>
      </c>
      <c r="BJ396" t="str">
        <f t="shared" si="755"/>
        <v>غير جميل</v>
      </c>
      <c r="BK396" t="str">
        <f t="shared" si="698"/>
        <v>غير جميل</v>
      </c>
    </row>
    <row r="397" spans="1:63" ht="15.75">
      <c r="A397" s="6" t="s">
        <v>375</v>
      </c>
      <c r="B397" s="7" t="str">
        <f t="shared" ref="B397:I397" si="759">MID($A397,COLUMN(A397),1)</f>
        <v>5</v>
      </c>
      <c r="C397" s="7" t="str">
        <f t="shared" si="759"/>
        <v>1</v>
      </c>
      <c r="D397" s="7" t="str">
        <f t="shared" si="759"/>
        <v>5</v>
      </c>
      <c r="E397" s="7" t="str">
        <f t="shared" si="759"/>
        <v>8</v>
      </c>
      <c r="F397" s="7" t="str">
        <f t="shared" si="759"/>
        <v>2</v>
      </c>
      <c r="G397" s="7" t="str">
        <f t="shared" si="759"/>
        <v>4</v>
      </c>
      <c r="H397" s="7" t="str">
        <f t="shared" si="759"/>
        <v>3</v>
      </c>
      <c r="I397" s="7" t="str">
        <f t="shared" si="759"/>
        <v>1</v>
      </c>
      <c r="J397" s="8" t="str">
        <f t="shared" si="744"/>
        <v>No</v>
      </c>
      <c r="K397" s="3" t="str">
        <f t="shared" si="745"/>
        <v>No</v>
      </c>
      <c r="M397" s="10">
        <f t="shared" si="649"/>
        <v>5</v>
      </c>
      <c r="N397" s="10">
        <f t="shared" si="682"/>
        <v>2</v>
      </c>
      <c r="O397" s="12" t="b">
        <f t="shared" si="749"/>
        <v>0</v>
      </c>
      <c r="P397" s="10" t="str">
        <f t="shared" si="650"/>
        <v>51</v>
      </c>
      <c r="Q397" s="10" t="str">
        <f t="shared" si="651"/>
        <v>58</v>
      </c>
      <c r="R397" s="10" t="str">
        <f t="shared" si="652"/>
        <v>24</v>
      </c>
      <c r="S397" s="10" t="str">
        <f t="shared" si="653"/>
        <v>31</v>
      </c>
      <c r="T397" s="13" t="e">
        <f t="shared" si="654"/>
        <v>#N/A</v>
      </c>
      <c r="U397" s="13">
        <f t="shared" si="655"/>
        <v>0</v>
      </c>
      <c r="V397" s="12" t="b">
        <f t="shared" si="746"/>
        <v>0</v>
      </c>
      <c r="W397" s="10">
        <f t="shared" si="656"/>
        <v>-4</v>
      </c>
      <c r="X397" s="10">
        <f t="shared" si="683"/>
        <v>4</v>
      </c>
      <c r="Y397" s="10">
        <f t="shared" si="684"/>
        <v>3</v>
      </c>
      <c r="Z397" s="10">
        <f t="shared" si="685"/>
        <v>-6</v>
      </c>
      <c r="AA397" s="10">
        <f t="shared" si="686"/>
        <v>2</v>
      </c>
      <c r="AB397" s="10">
        <f t="shared" si="687"/>
        <v>-1</v>
      </c>
      <c r="AC397" s="10">
        <f t="shared" si="688"/>
        <v>-2</v>
      </c>
      <c r="AD397" s="12" t="b">
        <f t="shared" si="657"/>
        <v>0</v>
      </c>
      <c r="AE397" s="10">
        <f t="shared" si="658"/>
        <v>-4</v>
      </c>
      <c r="AF397" s="10">
        <f t="shared" si="689"/>
        <v>-3</v>
      </c>
      <c r="AG397" s="10">
        <f t="shared" si="690"/>
        <v>6</v>
      </c>
      <c r="AH397" s="10">
        <f t="shared" si="691"/>
        <v>-2</v>
      </c>
      <c r="AI397" s="10">
        <f t="shared" si="692"/>
        <v>1</v>
      </c>
      <c r="AJ397" s="10">
        <f t="shared" si="693"/>
        <v>2</v>
      </c>
      <c r="AK397" s="12" t="b">
        <f t="shared" si="659"/>
        <v>0</v>
      </c>
      <c r="AL397" s="10" t="str">
        <f t="shared" si="660"/>
        <v>51</v>
      </c>
      <c r="AM397" s="10" t="str">
        <f t="shared" si="661"/>
        <v>58</v>
      </c>
      <c r="AN397" s="10" t="str">
        <f t="shared" si="662"/>
        <v>24</v>
      </c>
      <c r="AO397" s="10" t="str">
        <f t="shared" si="663"/>
        <v>31</v>
      </c>
      <c r="AP397" s="13">
        <f t="shared" si="694"/>
        <v>7</v>
      </c>
      <c r="AQ397" s="13">
        <f t="shared" si="695"/>
        <v>-34</v>
      </c>
      <c r="AR397" s="13">
        <f t="shared" si="664"/>
        <v>7</v>
      </c>
      <c r="AS397" s="12" t="b">
        <f t="shared" si="665"/>
        <v>0</v>
      </c>
      <c r="AT397" s="10" t="str">
        <f t="shared" si="666"/>
        <v>51</v>
      </c>
      <c r="AU397" s="10" t="str">
        <f t="shared" si="667"/>
        <v>58</v>
      </c>
      <c r="AV397" s="10" t="str">
        <f t="shared" si="668"/>
        <v>24</v>
      </c>
      <c r="AW397" s="10" t="str">
        <f t="shared" si="669"/>
        <v>31</v>
      </c>
      <c r="AX397" s="13">
        <f t="shared" si="670"/>
        <v>-7</v>
      </c>
      <c r="AY397" s="13">
        <f t="shared" si="747"/>
        <v>34</v>
      </c>
      <c r="AZ397" s="13">
        <f t="shared" si="671"/>
        <v>-7</v>
      </c>
      <c r="BA397" s="12" t="b">
        <f t="shared" si="672"/>
        <v>0</v>
      </c>
      <c r="BB397" s="12" t="b">
        <f t="shared" si="696"/>
        <v>0</v>
      </c>
      <c r="BC397" t="b">
        <f>IF(OR((O397,V397,AD397,AK397,AS397,BA397)),TRUE,FALSE)</f>
        <v>0</v>
      </c>
      <c r="BD397" t="str">
        <f t="shared" si="697"/>
        <v>غير جميل</v>
      </c>
      <c r="BE397" t="str">
        <f t="shared" si="750"/>
        <v>غير جميل</v>
      </c>
      <c r="BF397" t="str">
        <f t="shared" si="751"/>
        <v>غير جميل</v>
      </c>
      <c r="BG397" t="str">
        <f t="shared" si="752"/>
        <v>غير جميل</v>
      </c>
      <c r="BH397" t="str">
        <f t="shared" si="753"/>
        <v>غير جميل</v>
      </c>
      <c r="BI397" t="str">
        <f t="shared" si="754"/>
        <v>غير جميل</v>
      </c>
      <c r="BJ397" t="str">
        <f t="shared" si="755"/>
        <v>غير جميل</v>
      </c>
      <c r="BK397" t="str">
        <f t="shared" si="698"/>
        <v>غير جميل</v>
      </c>
    </row>
    <row r="398" spans="1:63" ht="15.75">
      <c r="A398" s="6" t="s">
        <v>376</v>
      </c>
      <c r="B398" s="7" t="str">
        <f t="shared" ref="B398:I398" si="760">MID($A398,COLUMN(A398),1)</f>
        <v>5</v>
      </c>
      <c r="C398" s="7" t="str">
        <f t="shared" si="760"/>
        <v>1</v>
      </c>
      <c r="D398" s="7" t="str">
        <f t="shared" si="760"/>
        <v>5</v>
      </c>
      <c r="E398" s="7" t="str">
        <f t="shared" si="760"/>
        <v>8</v>
      </c>
      <c r="F398" s="7" t="str">
        <f t="shared" si="760"/>
        <v>2</v>
      </c>
      <c r="G398" s="7" t="str">
        <f t="shared" si="760"/>
        <v>4</v>
      </c>
      <c r="H398" s="7" t="str">
        <f t="shared" si="760"/>
        <v>4</v>
      </c>
      <c r="I398" s="7" t="str">
        <f t="shared" si="760"/>
        <v>5</v>
      </c>
      <c r="J398" s="8" t="str">
        <f t="shared" si="744"/>
        <v>No</v>
      </c>
      <c r="K398" s="3" t="str">
        <f t="shared" si="745"/>
        <v>No</v>
      </c>
      <c r="M398" s="10">
        <f t="shared" si="649"/>
        <v>5</v>
      </c>
      <c r="N398" s="10">
        <f t="shared" si="682"/>
        <v>3</v>
      </c>
      <c r="O398" s="12" t="b">
        <f t="shared" si="749"/>
        <v>0</v>
      </c>
      <c r="P398" s="10" t="str">
        <f t="shared" si="650"/>
        <v>51</v>
      </c>
      <c r="Q398" s="10" t="str">
        <f t="shared" si="651"/>
        <v>58</v>
      </c>
      <c r="R398" s="10" t="str">
        <f t="shared" si="652"/>
        <v>24</v>
      </c>
      <c r="S398" s="10" t="str">
        <f t="shared" si="653"/>
        <v>45</v>
      </c>
      <c r="T398" s="13" t="e">
        <f t="shared" si="654"/>
        <v>#N/A</v>
      </c>
      <c r="U398" s="13">
        <f t="shared" si="655"/>
        <v>0</v>
      </c>
      <c r="V398" s="12" t="b">
        <f t="shared" si="746"/>
        <v>0</v>
      </c>
      <c r="W398" s="10">
        <f t="shared" si="656"/>
        <v>-4</v>
      </c>
      <c r="X398" s="10">
        <f t="shared" si="683"/>
        <v>4</v>
      </c>
      <c r="Y398" s="10">
        <f t="shared" si="684"/>
        <v>3</v>
      </c>
      <c r="Z398" s="10">
        <f t="shared" si="685"/>
        <v>-6</v>
      </c>
      <c r="AA398" s="10">
        <f t="shared" si="686"/>
        <v>2</v>
      </c>
      <c r="AB398" s="10">
        <f t="shared" si="687"/>
        <v>0</v>
      </c>
      <c r="AC398" s="10">
        <f t="shared" si="688"/>
        <v>1</v>
      </c>
      <c r="AD398" s="12" t="b">
        <f t="shared" si="657"/>
        <v>0</v>
      </c>
      <c r="AE398" s="10">
        <f t="shared" si="658"/>
        <v>-4</v>
      </c>
      <c r="AF398" s="10">
        <f t="shared" si="689"/>
        <v>-3</v>
      </c>
      <c r="AG398" s="10">
        <f t="shared" si="690"/>
        <v>6</v>
      </c>
      <c r="AH398" s="10">
        <f t="shared" si="691"/>
        <v>-2</v>
      </c>
      <c r="AI398" s="10">
        <f t="shared" si="692"/>
        <v>0</v>
      </c>
      <c r="AJ398" s="10">
        <f t="shared" si="693"/>
        <v>-1</v>
      </c>
      <c r="AK398" s="12" t="b">
        <f t="shared" si="659"/>
        <v>0</v>
      </c>
      <c r="AL398" s="10" t="str">
        <f t="shared" si="660"/>
        <v>51</v>
      </c>
      <c r="AM398" s="10" t="str">
        <f t="shared" si="661"/>
        <v>58</v>
      </c>
      <c r="AN398" s="10" t="str">
        <f t="shared" si="662"/>
        <v>24</v>
      </c>
      <c r="AO398" s="10" t="str">
        <f t="shared" si="663"/>
        <v>45</v>
      </c>
      <c r="AP398" s="13">
        <f t="shared" si="694"/>
        <v>7</v>
      </c>
      <c r="AQ398" s="13">
        <f t="shared" si="695"/>
        <v>-34</v>
      </c>
      <c r="AR398" s="13">
        <f t="shared" si="664"/>
        <v>21</v>
      </c>
      <c r="AS398" s="12" t="b">
        <f t="shared" si="665"/>
        <v>0</v>
      </c>
      <c r="AT398" s="10" t="str">
        <f t="shared" si="666"/>
        <v>51</v>
      </c>
      <c r="AU398" s="10" t="str">
        <f t="shared" si="667"/>
        <v>58</v>
      </c>
      <c r="AV398" s="10" t="str">
        <f t="shared" si="668"/>
        <v>24</v>
      </c>
      <c r="AW398" s="10" t="str">
        <f t="shared" si="669"/>
        <v>45</v>
      </c>
      <c r="AX398" s="13">
        <f t="shared" si="670"/>
        <v>-7</v>
      </c>
      <c r="AY398" s="13">
        <f t="shared" si="747"/>
        <v>34</v>
      </c>
      <c r="AZ398" s="13">
        <f t="shared" si="671"/>
        <v>-21</v>
      </c>
      <c r="BA398" s="12" t="b">
        <f t="shared" si="672"/>
        <v>0</v>
      </c>
      <c r="BB398" s="12" t="b">
        <f t="shared" si="696"/>
        <v>0</v>
      </c>
      <c r="BC398" t="b">
        <f>IF(OR((O398,V398,AD398,AK398,AS398,BA398)),TRUE,FALSE)</f>
        <v>0</v>
      </c>
      <c r="BD398" t="str">
        <f t="shared" si="697"/>
        <v>غير جميل</v>
      </c>
      <c r="BE398" t="str">
        <f t="shared" si="750"/>
        <v>غير جميل</v>
      </c>
      <c r="BF398" t="str">
        <f t="shared" si="751"/>
        <v>غير جميل</v>
      </c>
      <c r="BG398" t="str">
        <f t="shared" si="752"/>
        <v>غير جميل</v>
      </c>
      <c r="BH398" t="str">
        <f t="shared" si="753"/>
        <v>غير جميل</v>
      </c>
      <c r="BI398" t="str">
        <f t="shared" si="754"/>
        <v>غير جميل</v>
      </c>
      <c r="BJ398" t="str">
        <f t="shared" si="755"/>
        <v>غير جميل</v>
      </c>
      <c r="BK398" t="str">
        <f t="shared" si="698"/>
        <v>غير جميل</v>
      </c>
    </row>
    <row r="399" spans="1:63" ht="15.75">
      <c r="A399" s="6" t="s">
        <v>377</v>
      </c>
      <c r="B399" s="7" t="str">
        <f t="shared" ref="B399:I399" si="761">MID($A399,COLUMN(A399),1)</f>
        <v>5</v>
      </c>
      <c r="C399" s="7" t="str">
        <f t="shared" si="761"/>
        <v>1</v>
      </c>
      <c r="D399" s="7" t="str">
        <f t="shared" si="761"/>
        <v>5</v>
      </c>
      <c r="E399" s="7" t="str">
        <f t="shared" si="761"/>
        <v>8</v>
      </c>
      <c r="F399" s="7" t="str">
        <f t="shared" si="761"/>
        <v>2</v>
      </c>
      <c r="G399" s="7" t="str">
        <f t="shared" si="761"/>
        <v>4</v>
      </c>
      <c r="H399" s="7" t="str">
        <f t="shared" si="761"/>
        <v>5</v>
      </c>
      <c r="I399" s="7" t="str">
        <f t="shared" si="761"/>
        <v>2</v>
      </c>
      <c r="J399" s="8" t="str">
        <f t="shared" si="744"/>
        <v>No</v>
      </c>
      <c r="K399" s="3" t="str">
        <f t="shared" si="745"/>
        <v>No</v>
      </c>
      <c r="M399" s="10">
        <f t="shared" si="649"/>
        <v>5</v>
      </c>
      <c r="N399" s="10">
        <f t="shared" si="682"/>
        <v>3</v>
      </c>
      <c r="O399" s="12" t="b">
        <f t="shared" si="749"/>
        <v>0</v>
      </c>
      <c r="P399" s="10" t="str">
        <f t="shared" si="650"/>
        <v>51</v>
      </c>
      <c r="Q399" s="10" t="str">
        <f t="shared" si="651"/>
        <v>58</v>
      </c>
      <c r="R399" s="10" t="str">
        <f t="shared" si="652"/>
        <v>24</v>
      </c>
      <c r="S399" s="10" t="str">
        <f t="shared" si="653"/>
        <v>52</v>
      </c>
      <c r="T399" s="13" t="e">
        <f t="shared" si="654"/>
        <v>#N/A</v>
      </c>
      <c r="U399" s="13">
        <f t="shared" si="655"/>
        <v>0</v>
      </c>
      <c r="V399" s="12" t="b">
        <f t="shared" si="746"/>
        <v>0</v>
      </c>
      <c r="W399" s="10">
        <f t="shared" si="656"/>
        <v>-4</v>
      </c>
      <c r="X399" s="10">
        <f t="shared" si="683"/>
        <v>4</v>
      </c>
      <c r="Y399" s="10">
        <f t="shared" si="684"/>
        <v>3</v>
      </c>
      <c r="Z399" s="10">
        <f t="shared" si="685"/>
        <v>-6</v>
      </c>
      <c r="AA399" s="10">
        <f t="shared" si="686"/>
        <v>2</v>
      </c>
      <c r="AB399" s="10">
        <f t="shared" si="687"/>
        <v>1</v>
      </c>
      <c r="AC399" s="10">
        <f t="shared" si="688"/>
        <v>-3</v>
      </c>
      <c r="AD399" s="12" t="b">
        <f t="shared" si="657"/>
        <v>0</v>
      </c>
      <c r="AE399" s="10">
        <f t="shared" si="658"/>
        <v>-4</v>
      </c>
      <c r="AF399" s="10">
        <f t="shared" si="689"/>
        <v>-3</v>
      </c>
      <c r="AG399" s="10">
        <f t="shared" si="690"/>
        <v>6</v>
      </c>
      <c r="AH399" s="10">
        <f t="shared" si="691"/>
        <v>-2</v>
      </c>
      <c r="AI399" s="10">
        <f t="shared" si="692"/>
        <v>-1</v>
      </c>
      <c r="AJ399" s="10">
        <f t="shared" si="693"/>
        <v>3</v>
      </c>
      <c r="AK399" s="12" t="b">
        <f t="shared" si="659"/>
        <v>0</v>
      </c>
      <c r="AL399" s="10" t="str">
        <f t="shared" si="660"/>
        <v>51</v>
      </c>
      <c r="AM399" s="10" t="str">
        <f t="shared" si="661"/>
        <v>58</v>
      </c>
      <c r="AN399" s="10" t="str">
        <f t="shared" si="662"/>
        <v>24</v>
      </c>
      <c r="AO399" s="10" t="str">
        <f t="shared" si="663"/>
        <v>52</v>
      </c>
      <c r="AP399" s="13">
        <f t="shared" si="694"/>
        <v>7</v>
      </c>
      <c r="AQ399" s="13">
        <f t="shared" si="695"/>
        <v>-34</v>
      </c>
      <c r="AR399" s="13">
        <f t="shared" si="664"/>
        <v>28</v>
      </c>
      <c r="AS399" s="12" t="b">
        <f t="shared" si="665"/>
        <v>0</v>
      </c>
      <c r="AT399" s="10" t="str">
        <f t="shared" si="666"/>
        <v>51</v>
      </c>
      <c r="AU399" s="10" t="str">
        <f t="shared" si="667"/>
        <v>58</v>
      </c>
      <c r="AV399" s="10" t="str">
        <f t="shared" si="668"/>
        <v>24</v>
      </c>
      <c r="AW399" s="10" t="str">
        <f t="shared" si="669"/>
        <v>52</v>
      </c>
      <c r="AX399" s="13">
        <f t="shared" si="670"/>
        <v>-7</v>
      </c>
      <c r="AY399" s="13">
        <f t="shared" si="747"/>
        <v>34</v>
      </c>
      <c r="AZ399" s="13">
        <f t="shared" si="671"/>
        <v>-28</v>
      </c>
      <c r="BA399" s="12" t="b">
        <f t="shared" si="672"/>
        <v>0</v>
      </c>
      <c r="BB399" s="12" t="b">
        <f t="shared" si="696"/>
        <v>0</v>
      </c>
      <c r="BC399" t="b">
        <f>IF(OR((O399,V399,AD399,AK399,AS399,BA399)),TRUE,FALSE)</f>
        <v>0</v>
      </c>
      <c r="BD399" t="str">
        <f t="shared" si="697"/>
        <v>غير جميل</v>
      </c>
      <c r="BE399" t="str">
        <f t="shared" si="750"/>
        <v>غير جميل</v>
      </c>
      <c r="BF399" t="str">
        <f t="shared" si="751"/>
        <v>غير جميل</v>
      </c>
      <c r="BG399" t="str">
        <f t="shared" si="752"/>
        <v>غير جميل</v>
      </c>
      <c r="BH399" t="str">
        <f t="shared" si="753"/>
        <v>غير جميل</v>
      </c>
      <c r="BI399" t="str">
        <f t="shared" si="754"/>
        <v>غير جميل</v>
      </c>
      <c r="BJ399" t="str">
        <f t="shared" si="755"/>
        <v>غير جميل</v>
      </c>
      <c r="BK399" t="str">
        <f t="shared" si="698"/>
        <v>غير جميل</v>
      </c>
    </row>
    <row r="400" spans="1:63" ht="15.75">
      <c r="A400" s="6" t="s">
        <v>378</v>
      </c>
      <c r="B400" s="7" t="str">
        <f t="shared" ref="B400:I400" si="762">MID($A400,COLUMN(A400),1)</f>
        <v>5</v>
      </c>
      <c r="C400" s="7" t="str">
        <f t="shared" si="762"/>
        <v>1</v>
      </c>
      <c r="D400" s="7" t="str">
        <f t="shared" si="762"/>
        <v>5</v>
      </c>
      <c r="E400" s="7" t="str">
        <f t="shared" si="762"/>
        <v>8</v>
      </c>
      <c r="F400" s="7" t="str">
        <f t="shared" si="762"/>
        <v>2</v>
      </c>
      <c r="G400" s="7" t="str">
        <f t="shared" si="762"/>
        <v>4</v>
      </c>
      <c r="H400" s="7" t="str">
        <f t="shared" si="762"/>
        <v>6</v>
      </c>
      <c r="I400" s="7" t="str">
        <f t="shared" si="762"/>
        <v>3</v>
      </c>
      <c r="J400" s="8" t="str">
        <f t="shared" si="744"/>
        <v>No</v>
      </c>
      <c r="K400" s="3" t="str">
        <f t="shared" si="745"/>
        <v>No</v>
      </c>
      <c r="M400" s="10">
        <f t="shared" si="649"/>
        <v>5</v>
      </c>
      <c r="N400" s="10">
        <f t="shared" si="682"/>
        <v>2</v>
      </c>
      <c r="O400" s="12" t="b">
        <f t="shared" si="749"/>
        <v>0</v>
      </c>
      <c r="P400" s="10" t="str">
        <f t="shared" si="650"/>
        <v>51</v>
      </c>
      <c r="Q400" s="10" t="str">
        <f t="shared" si="651"/>
        <v>58</v>
      </c>
      <c r="R400" s="10" t="str">
        <f t="shared" si="652"/>
        <v>24</v>
      </c>
      <c r="S400" s="10" t="str">
        <f t="shared" si="653"/>
        <v>63</v>
      </c>
      <c r="T400" s="13" t="e">
        <f t="shared" si="654"/>
        <v>#N/A</v>
      </c>
      <c r="U400" s="13">
        <f t="shared" si="655"/>
        <v>0</v>
      </c>
      <c r="V400" s="12" t="b">
        <f t="shared" si="746"/>
        <v>0</v>
      </c>
      <c r="W400" s="10">
        <f t="shared" si="656"/>
        <v>-4</v>
      </c>
      <c r="X400" s="10">
        <f t="shared" si="683"/>
        <v>4</v>
      </c>
      <c r="Y400" s="10">
        <f t="shared" si="684"/>
        <v>3</v>
      </c>
      <c r="Z400" s="10">
        <f t="shared" si="685"/>
        <v>-6</v>
      </c>
      <c r="AA400" s="10">
        <f t="shared" si="686"/>
        <v>2</v>
      </c>
      <c r="AB400" s="10">
        <f t="shared" si="687"/>
        <v>2</v>
      </c>
      <c r="AC400" s="10">
        <f t="shared" si="688"/>
        <v>-3</v>
      </c>
      <c r="AD400" s="12" t="b">
        <f t="shared" si="657"/>
        <v>0</v>
      </c>
      <c r="AE400" s="10">
        <f t="shared" si="658"/>
        <v>-4</v>
      </c>
      <c r="AF400" s="10">
        <f t="shared" si="689"/>
        <v>-3</v>
      </c>
      <c r="AG400" s="10">
        <f t="shared" si="690"/>
        <v>6</v>
      </c>
      <c r="AH400" s="10">
        <f t="shared" si="691"/>
        <v>-2</v>
      </c>
      <c r="AI400" s="10">
        <f t="shared" si="692"/>
        <v>-2</v>
      </c>
      <c r="AJ400" s="10">
        <f t="shared" si="693"/>
        <v>3</v>
      </c>
      <c r="AK400" s="12" t="b">
        <f t="shared" si="659"/>
        <v>0</v>
      </c>
      <c r="AL400" s="10" t="str">
        <f t="shared" si="660"/>
        <v>51</v>
      </c>
      <c r="AM400" s="10" t="str">
        <f t="shared" si="661"/>
        <v>58</v>
      </c>
      <c r="AN400" s="10" t="str">
        <f t="shared" si="662"/>
        <v>24</v>
      </c>
      <c r="AO400" s="10" t="str">
        <f t="shared" si="663"/>
        <v>63</v>
      </c>
      <c r="AP400" s="13">
        <f t="shared" si="694"/>
        <v>7</v>
      </c>
      <c r="AQ400" s="13">
        <f t="shared" si="695"/>
        <v>-34</v>
      </c>
      <c r="AR400" s="13">
        <f t="shared" si="664"/>
        <v>39</v>
      </c>
      <c r="AS400" s="12" t="b">
        <f t="shared" si="665"/>
        <v>0</v>
      </c>
      <c r="AT400" s="10" t="str">
        <f t="shared" si="666"/>
        <v>51</v>
      </c>
      <c r="AU400" s="10" t="str">
        <f t="shared" si="667"/>
        <v>58</v>
      </c>
      <c r="AV400" s="10" t="str">
        <f t="shared" si="668"/>
        <v>24</v>
      </c>
      <c r="AW400" s="10" t="str">
        <f t="shared" si="669"/>
        <v>63</v>
      </c>
      <c r="AX400" s="13">
        <f t="shared" si="670"/>
        <v>-7</v>
      </c>
      <c r="AY400" s="13">
        <f t="shared" si="747"/>
        <v>34</v>
      </c>
      <c r="AZ400" s="13">
        <f t="shared" si="671"/>
        <v>-39</v>
      </c>
      <c r="BA400" s="12" t="b">
        <f t="shared" si="672"/>
        <v>0</v>
      </c>
      <c r="BB400" s="12" t="b">
        <f t="shared" si="696"/>
        <v>0</v>
      </c>
      <c r="BC400" t="b">
        <f>IF(OR((O400,V400,AD400,AK400,AS400,BA400)),TRUE,FALSE)</f>
        <v>0</v>
      </c>
      <c r="BD400" t="str">
        <f t="shared" si="697"/>
        <v>غير جميل</v>
      </c>
      <c r="BE400" t="str">
        <f t="shared" si="750"/>
        <v>غير جميل</v>
      </c>
      <c r="BF400" t="str">
        <f t="shared" si="751"/>
        <v>غير جميل</v>
      </c>
      <c r="BG400" t="str">
        <f t="shared" si="752"/>
        <v>غير جميل</v>
      </c>
      <c r="BH400" t="str">
        <f t="shared" si="753"/>
        <v>غير جميل</v>
      </c>
      <c r="BI400" t="str">
        <f t="shared" si="754"/>
        <v>غير جميل</v>
      </c>
      <c r="BJ400" t="str">
        <f t="shared" si="755"/>
        <v>غير جميل</v>
      </c>
      <c r="BK400" t="str">
        <f t="shared" si="698"/>
        <v>غير جميل</v>
      </c>
    </row>
    <row r="401" spans="1:63" ht="15.75">
      <c r="A401" s="6" t="s">
        <v>379</v>
      </c>
      <c r="B401" s="7" t="str">
        <f t="shared" ref="B401:I401" si="763">MID($A401,COLUMN(A401),1)</f>
        <v>5</v>
      </c>
      <c r="C401" s="7" t="str">
        <f t="shared" si="763"/>
        <v>1</v>
      </c>
      <c r="D401" s="7" t="str">
        <f t="shared" si="763"/>
        <v>5</v>
      </c>
      <c r="E401" s="7" t="str">
        <f t="shared" si="763"/>
        <v>8</v>
      </c>
      <c r="F401" s="7" t="str">
        <f t="shared" si="763"/>
        <v>2</v>
      </c>
      <c r="G401" s="7" t="str">
        <f t="shared" si="763"/>
        <v>4</v>
      </c>
      <c r="H401" s="7" t="str">
        <f t="shared" si="763"/>
        <v>6</v>
      </c>
      <c r="I401" s="7" t="str">
        <f t="shared" si="763"/>
        <v>7</v>
      </c>
      <c r="J401" s="8" t="str">
        <f t="shared" si="744"/>
        <v>No</v>
      </c>
      <c r="K401" s="3" t="str">
        <f t="shared" si="745"/>
        <v>No</v>
      </c>
      <c r="M401" s="10">
        <f t="shared" si="649"/>
        <v>5</v>
      </c>
      <c r="N401" s="10">
        <f t="shared" si="682"/>
        <v>2</v>
      </c>
      <c r="O401" s="12" t="b">
        <f t="shared" si="749"/>
        <v>0</v>
      </c>
      <c r="P401" s="10" t="str">
        <f t="shared" si="650"/>
        <v>51</v>
      </c>
      <c r="Q401" s="10" t="str">
        <f t="shared" si="651"/>
        <v>58</v>
      </c>
      <c r="R401" s="10" t="str">
        <f t="shared" si="652"/>
        <v>24</v>
      </c>
      <c r="S401" s="10" t="str">
        <f t="shared" si="653"/>
        <v>67</v>
      </c>
      <c r="T401" s="13" t="e">
        <f t="shared" si="654"/>
        <v>#N/A</v>
      </c>
      <c r="U401" s="13">
        <f t="shared" si="655"/>
        <v>0</v>
      </c>
      <c r="V401" s="12" t="b">
        <f t="shared" si="746"/>
        <v>0</v>
      </c>
      <c r="W401" s="10">
        <f t="shared" si="656"/>
        <v>-4</v>
      </c>
      <c r="X401" s="10">
        <f t="shared" si="683"/>
        <v>4</v>
      </c>
      <c r="Y401" s="10">
        <f t="shared" si="684"/>
        <v>3</v>
      </c>
      <c r="Z401" s="10">
        <f t="shared" si="685"/>
        <v>-6</v>
      </c>
      <c r="AA401" s="10">
        <f t="shared" si="686"/>
        <v>2</v>
      </c>
      <c r="AB401" s="10">
        <f t="shared" si="687"/>
        <v>2</v>
      </c>
      <c r="AC401" s="10">
        <f t="shared" si="688"/>
        <v>1</v>
      </c>
      <c r="AD401" s="12" t="b">
        <f t="shared" si="657"/>
        <v>0</v>
      </c>
      <c r="AE401" s="10">
        <f t="shared" si="658"/>
        <v>-4</v>
      </c>
      <c r="AF401" s="10">
        <f t="shared" si="689"/>
        <v>-3</v>
      </c>
      <c r="AG401" s="10">
        <f t="shared" si="690"/>
        <v>6</v>
      </c>
      <c r="AH401" s="10">
        <f t="shared" si="691"/>
        <v>-2</v>
      </c>
      <c r="AI401" s="10">
        <f t="shared" si="692"/>
        <v>-2</v>
      </c>
      <c r="AJ401" s="10">
        <f t="shared" si="693"/>
        <v>-1</v>
      </c>
      <c r="AK401" s="12" t="b">
        <f t="shared" si="659"/>
        <v>0</v>
      </c>
      <c r="AL401" s="10" t="str">
        <f t="shared" si="660"/>
        <v>51</v>
      </c>
      <c r="AM401" s="10" t="str">
        <f t="shared" si="661"/>
        <v>58</v>
      </c>
      <c r="AN401" s="10" t="str">
        <f t="shared" si="662"/>
        <v>24</v>
      </c>
      <c r="AO401" s="10" t="str">
        <f t="shared" si="663"/>
        <v>67</v>
      </c>
      <c r="AP401" s="13">
        <f t="shared" si="694"/>
        <v>7</v>
      </c>
      <c r="AQ401" s="13">
        <f t="shared" si="695"/>
        <v>-34</v>
      </c>
      <c r="AR401" s="13">
        <f t="shared" si="664"/>
        <v>43</v>
      </c>
      <c r="AS401" s="12" t="b">
        <f t="shared" si="665"/>
        <v>0</v>
      </c>
      <c r="AT401" s="10" t="str">
        <f t="shared" si="666"/>
        <v>51</v>
      </c>
      <c r="AU401" s="10" t="str">
        <f t="shared" si="667"/>
        <v>58</v>
      </c>
      <c r="AV401" s="10" t="str">
        <f t="shared" si="668"/>
        <v>24</v>
      </c>
      <c r="AW401" s="10" t="str">
        <f t="shared" si="669"/>
        <v>67</v>
      </c>
      <c r="AX401" s="13">
        <f t="shared" si="670"/>
        <v>-7</v>
      </c>
      <c r="AY401" s="13">
        <f t="shared" si="747"/>
        <v>34</v>
      </c>
      <c r="AZ401" s="13">
        <f t="shared" si="671"/>
        <v>-43</v>
      </c>
      <c r="BA401" s="12" t="b">
        <f t="shared" si="672"/>
        <v>0</v>
      </c>
      <c r="BB401" s="12" t="b">
        <f t="shared" si="696"/>
        <v>0</v>
      </c>
      <c r="BC401" t="b">
        <f>IF(OR((O401,V401,AD401,AK401,AS401,BA401)),TRUE,FALSE)</f>
        <v>0</v>
      </c>
      <c r="BD401" t="str">
        <f t="shared" si="697"/>
        <v>غير جميل</v>
      </c>
      <c r="BE401" t="str">
        <f t="shared" si="750"/>
        <v>غير جميل</v>
      </c>
      <c r="BF401" t="str">
        <f t="shared" si="751"/>
        <v>غير جميل</v>
      </c>
      <c r="BG401" t="str">
        <f t="shared" si="752"/>
        <v>غير جميل</v>
      </c>
      <c r="BH401" t="str">
        <f t="shared" si="753"/>
        <v>غير جميل</v>
      </c>
      <c r="BI401" t="str">
        <f t="shared" si="754"/>
        <v>غير جميل</v>
      </c>
      <c r="BJ401" t="str">
        <f t="shared" si="755"/>
        <v>غير جميل</v>
      </c>
      <c r="BK401" t="str">
        <f t="shared" si="698"/>
        <v>غير جميل</v>
      </c>
    </row>
    <row r="402" spans="1:63" ht="15.75">
      <c r="A402" s="6" t="s">
        <v>380</v>
      </c>
      <c r="B402" s="7" t="str">
        <f t="shared" ref="B402:I402" si="764">MID($A402,COLUMN(A402),1)</f>
        <v>5</v>
      </c>
      <c r="C402" s="7" t="str">
        <f t="shared" si="764"/>
        <v>1</v>
      </c>
      <c r="D402" s="7" t="str">
        <f t="shared" si="764"/>
        <v>5</v>
      </c>
      <c r="E402" s="7" t="str">
        <f t="shared" si="764"/>
        <v>8</v>
      </c>
      <c r="F402" s="7" t="str">
        <f t="shared" si="764"/>
        <v>2</v>
      </c>
      <c r="G402" s="7" t="str">
        <f t="shared" si="764"/>
        <v>4</v>
      </c>
      <c r="H402" s="7" t="str">
        <f t="shared" si="764"/>
        <v>7</v>
      </c>
      <c r="I402" s="7" t="str">
        <f t="shared" si="764"/>
        <v>0</v>
      </c>
      <c r="J402" s="8" t="str">
        <f t="shared" si="744"/>
        <v>No</v>
      </c>
      <c r="K402" s="3" t="str">
        <f t="shared" si="745"/>
        <v>No</v>
      </c>
      <c r="M402" s="10">
        <f t="shared" ref="M402:M465" si="765">MODE(--(B402:I402))</f>
        <v>5</v>
      </c>
      <c r="N402" s="10">
        <f t="shared" si="682"/>
        <v>2</v>
      </c>
      <c r="O402" s="12" t="b">
        <f t="shared" si="749"/>
        <v>0</v>
      </c>
      <c r="P402" s="10" t="str">
        <f t="shared" ref="P402:P465" si="766">B402&amp;C402</f>
        <v>51</v>
      </c>
      <c r="Q402" s="10" t="str">
        <f t="shared" ref="Q402:Q465" si="767">D402&amp;E402</f>
        <v>58</v>
      </c>
      <c r="R402" s="10" t="str">
        <f t="shared" ref="R402:R465" si="768">F402&amp;G402</f>
        <v>24</v>
      </c>
      <c r="S402" s="10" t="str">
        <f t="shared" ref="S402:S465" si="769">H402&amp;I402</f>
        <v>70</v>
      </c>
      <c r="T402" s="13" t="e">
        <f t="shared" ref="T402:T465" si="770">MODE(--(P402:S402))</f>
        <v>#N/A</v>
      </c>
      <c r="U402" s="13">
        <f t="shared" ref="U402:U465" si="771">COUNTIF(P402:S402,T402)</f>
        <v>0</v>
      </c>
      <c r="V402" s="12" t="b">
        <f t="shared" si="746"/>
        <v>0</v>
      </c>
      <c r="W402" s="10">
        <f t="shared" ref="W402:W465" si="772">C402-B402</f>
        <v>-4</v>
      </c>
      <c r="X402" s="10">
        <f t="shared" si="683"/>
        <v>4</v>
      </c>
      <c r="Y402" s="10">
        <f t="shared" si="684"/>
        <v>3</v>
      </c>
      <c r="Z402" s="10">
        <f t="shared" si="685"/>
        <v>-6</v>
      </c>
      <c r="AA402" s="10">
        <f t="shared" si="686"/>
        <v>2</v>
      </c>
      <c r="AB402" s="10">
        <f t="shared" si="687"/>
        <v>3</v>
      </c>
      <c r="AC402" s="10">
        <f t="shared" si="688"/>
        <v>-7</v>
      </c>
      <c r="AD402" s="12" t="b">
        <f t="shared" ref="AD402:AD465" si="773">IF(AND(AND((AC402=AB402),(AB402=AA402),(AA402=Z402),(Z402=Y402),(Y402=X402),(X402=W402)),AC402&lt;0),TRUE,FALSE)</f>
        <v>0</v>
      </c>
      <c r="AE402" s="10">
        <f t="shared" ref="AE402:AE465" si="774">C402-D402</f>
        <v>-4</v>
      </c>
      <c r="AF402" s="10">
        <f t="shared" si="689"/>
        <v>-3</v>
      </c>
      <c r="AG402" s="10">
        <f t="shared" si="690"/>
        <v>6</v>
      </c>
      <c r="AH402" s="10">
        <f t="shared" si="691"/>
        <v>-2</v>
      </c>
      <c r="AI402" s="10">
        <f t="shared" si="692"/>
        <v>-3</v>
      </c>
      <c r="AJ402" s="10">
        <f t="shared" si="693"/>
        <v>7</v>
      </c>
      <c r="AK402" s="12" t="b">
        <f t="shared" ref="AK402:AK465" si="775">IF(AND(AND((AJ402=AI402),(AI402=AH402),(AH402=AG402),(AG402=AF402),(AF402=AE402)),AJ402&lt;0),TRUE,FALSE)</f>
        <v>0</v>
      </c>
      <c r="AL402" s="10" t="str">
        <f t="shared" ref="AL402:AL465" si="776">B402&amp;C402</f>
        <v>51</v>
      </c>
      <c r="AM402" s="10" t="str">
        <f t="shared" ref="AM402:AM465" si="777">D402&amp;E402</f>
        <v>58</v>
      </c>
      <c r="AN402" s="10" t="str">
        <f t="shared" ref="AN402:AN465" si="778">F402&amp;G402</f>
        <v>24</v>
      </c>
      <c r="AO402" s="10" t="str">
        <f t="shared" ref="AO402:AO465" si="779">H402&amp;I402</f>
        <v>70</v>
      </c>
      <c r="AP402" s="13">
        <f t="shared" si="694"/>
        <v>7</v>
      </c>
      <c r="AQ402" s="13">
        <f t="shared" si="695"/>
        <v>-34</v>
      </c>
      <c r="AR402" s="13">
        <f t="shared" ref="AR402:AR465" si="780">AO402-AN402</f>
        <v>46</v>
      </c>
      <c r="AS402" s="12" t="b">
        <f t="shared" ref="AS402:AS465" si="781">IF(AND(AND((AR402=AQ402),(AQ402=AP402)),AR402&lt;0),TRUE,FALSE)</f>
        <v>0</v>
      </c>
      <c r="AT402" s="10" t="str">
        <f t="shared" ref="AT402:AT465" si="782">B402&amp;C402</f>
        <v>51</v>
      </c>
      <c r="AU402" s="10" t="str">
        <f t="shared" ref="AU402:AU465" si="783">D402&amp;E402</f>
        <v>58</v>
      </c>
      <c r="AV402" s="10" t="str">
        <f t="shared" ref="AV402:AV465" si="784">F402&amp;G402</f>
        <v>24</v>
      </c>
      <c r="AW402" s="10" t="str">
        <f t="shared" ref="AW402:AW465" si="785">H402&amp;I402</f>
        <v>70</v>
      </c>
      <c r="AX402" s="13">
        <f t="shared" ref="AX402:AX465" si="786">AT402-AU402</f>
        <v>-7</v>
      </c>
      <c r="AY402" s="13">
        <f t="shared" si="747"/>
        <v>34</v>
      </c>
      <c r="AZ402" s="13">
        <f t="shared" ref="AZ402:AZ465" si="787">AV402-AW402</f>
        <v>-46</v>
      </c>
      <c r="BA402" s="12" t="b">
        <f t="shared" ref="BA402:BA465" si="788">IF(AND(AND((AZ402=AY402),(AY402=AX402)),AZ402&lt;0),TRUE,FALSE)</f>
        <v>0</v>
      </c>
      <c r="BB402" s="12" t="b">
        <f t="shared" si="696"/>
        <v>0</v>
      </c>
      <c r="BC402" t="b">
        <f>IF(OR((O402,V402,AD402,AK402,AS402,BA402)),TRUE,FALSE)</f>
        <v>0</v>
      </c>
      <c r="BD402" t="str">
        <f t="shared" si="697"/>
        <v>غير جميل</v>
      </c>
      <c r="BE402" t="str">
        <f t="shared" si="750"/>
        <v>غير جميل</v>
      </c>
      <c r="BF402" t="str">
        <f t="shared" si="751"/>
        <v>غير جميل</v>
      </c>
      <c r="BG402" t="str">
        <f t="shared" si="752"/>
        <v>غير جميل</v>
      </c>
      <c r="BH402" t="str">
        <f t="shared" si="753"/>
        <v>غير جميل</v>
      </c>
      <c r="BI402" t="str">
        <f t="shared" si="754"/>
        <v>غير جميل</v>
      </c>
      <c r="BJ402" t="str">
        <f t="shared" si="755"/>
        <v>غير جميل</v>
      </c>
      <c r="BK402" t="str">
        <f t="shared" si="698"/>
        <v>غير جميل</v>
      </c>
    </row>
    <row r="403" spans="1:63" ht="15.75">
      <c r="A403" s="6" t="s">
        <v>381</v>
      </c>
      <c r="B403" s="7" t="str">
        <f t="shared" ref="B403:I403" si="789">MID($A403,COLUMN(A403),1)</f>
        <v>5</v>
      </c>
      <c r="C403" s="7" t="str">
        <f t="shared" si="789"/>
        <v>1</v>
      </c>
      <c r="D403" s="7" t="str">
        <f t="shared" si="789"/>
        <v>5</v>
      </c>
      <c r="E403" s="7" t="str">
        <f t="shared" si="789"/>
        <v>8</v>
      </c>
      <c r="F403" s="7" t="str">
        <f t="shared" si="789"/>
        <v>2</v>
      </c>
      <c r="G403" s="7" t="str">
        <f t="shared" si="789"/>
        <v>5</v>
      </c>
      <c r="H403" s="7" t="str">
        <f t="shared" si="789"/>
        <v>1</v>
      </c>
      <c r="I403" s="7" t="str">
        <f t="shared" si="789"/>
        <v>4</v>
      </c>
      <c r="J403" s="8" t="str">
        <f t="shared" si="744"/>
        <v>No</v>
      </c>
      <c r="K403" s="3" t="str">
        <f t="shared" si="745"/>
        <v>No</v>
      </c>
      <c r="M403" s="10">
        <f t="shared" si="765"/>
        <v>5</v>
      </c>
      <c r="N403" s="10">
        <f t="shared" si="682"/>
        <v>3</v>
      </c>
      <c r="O403" s="12" t="b">
        <f t="shared" si="749"/>
        <v>0</v>
      </c>
      <c r="P403" s="10" t="str">
        <f t="shared" si="766"/>
        <v>51</v>
      </c>
      <c r="Q403" s="10" t="str">
        <f t="shared" si="767"/>
        <v>58</v>
      </c>
      <c r="R403" s="10" t="str">
        <f t="shared" si="768"/>
        <v>25</v>
      </c>
      <c r="S403" s="10" t="str">
        <f t="shared" si="769"/>
        <v>14</v>
      </c>
      <c r="T403" s="13" t="e">
        <f t="shared" si="770"/>
        <v>#N/A</v>
      </c>
      <c r="U403" s="13">
        <f t="shared" si="771"/>
        <v>0</v>
      </c>
      <c r="V403" s="12" t="b">
        <f t="shared" si="746"/>
        <v>0</v>
      </c>
      <c r="W403" s="10">
        <f t="shared" si="772"/>
        <v>-4</v>
      </c>
      <c r="X403" s="10">
        <f t="shared" si="683"/>
        <v>4</v>
      </c>
      <c r="Y403" s="10">
        <f t="shared" si="684"/>
        <v>3</v>
      </c>
      <c r="Z403" s="10">
        <f t="shared" si="685"/>
        <v>-6</v>
      </c>
      <c r="AA403" s="10">
        <f t="shared" si="686"/>
        <v>3</v>
      </c>
      <c r="AB403" s="10">
        <f t="shared" si="687"/>
        <v>-4</v>
      </c>
      <c r="AC403" s="10">
        <f t="shared" si="688"/>
        <v>3</v>
      </c>
      <c r="AD403" s="12" t="b">
        <f t="shared" si="773"/>
        <v>0</v>
      </c>
      <c r="AE403" s="10">
        <f t="shared" si="774"/>
        <v>-4</v>
      </c>
      <c r="AF403" s="10">
        <f t="shared" si="689"/>
        <v>-3</v>
      </c>
      <c r="AG403" s="10">
        <f t="shared" si="690"/>
        <v>6</v>
      </c>
      <c r="AH403" s="10">
        <f t="shared" si="691"/>
        <v>-3</v>
      </c>
      <c r="AI403" s="10">
        <f t="shared" si="692"/>
        <v>4</v>
      </c>
      <c r="AJ403" s="10">
        <f t="shared" si="693"/>
        <v>-3</v>
      </c>
      <c r="AK403" s="12" t="b">
        <f t="shared" si="775"/>
        <v>0</v>
      </c>
      <c r="AL403" s="10" t="str">
        <f t="shared" si="776"/>
        <v>51</v>
      </c>
      <c r="AM403" s="10" t="str">
        <f t="shared" si="777"/>
        <v>58</v>
      </c>
      <c r="AN403" s="10" t="str">
        <f t="shared" si="778"/>
        <v>25</v>
      </c>
      <c r="AO403" s="10" t="str">
        <f t="shared" si="779"/>
        <v>14</v>
      </c>
      <c r="AP403" s="13">
        <f t="shared" si="694"/>
        <v>7</v>
      </c>
      <c r="AQ403" s="13">
        <f t="shared" si="695"/>
        <v>-33</v>
      </c>
      <c r="AR403" s="13">
        <f t="shared" si="780"/>
        <v>-11</v>
      </c>
      <c r="AS403" s="12" t="b">
        <f t="shared" si="781"/>
        <v>0</v>
      </c>
      <c r="AT403" s="10" t="str">
        <f t="shared" si="782"/>
        <v>51</v>
      </c>
      <c r="AU403" s="10" t="str">
        <f t="shared" si="783"/>
        <v>58</v>
      </c>
      <c r="AV403" s="10" t="str">
        <f t="shared" si="784"/>
        <v>25</v>
      </c>
      <c r="AW403" s="10" t="str">
        <f t="shared" si="785"/>
        <v>14</v>
      </c>
      <c r="AX403" s="13">
        <f t="shared" si="786"/>
        <v>-7</v>
      </c>
      <c r="AY403" s="13">
        <f t="shared" si="747"/>
        <v>33</v>
      </c>
      <c r="AZ403" s="13">
        <f t="shared" si="787"/>
        <v>11</v>
      </c>
      <c r="BA403" s="12" t="b">
        <f t="shared" si="788"/>
        <v>0</v>
      </c>
      <c r="BB403" s="12" t="b">
        <f t="shared" si="696"/>
        <v>0</v>
      </c>
      <c r="BC403" t="b">
        <f>IF(OR((O403,V403,AD403,AK403,AS403,BA403)),TRUE,FALSE)</f>
        <v>0</v>
      </c>
      <c r="BD403" t="str">
        <f t="shared" si="697"/>
        <v>غير جميل</v>
      </c>
      <c r="BE403" t="str">
        <f t="shared" si="750"/>
        <v>غير جميل</v>
      </c>
      <c r="BF403" t="str">
        <f t="shared" si="751"/>
        <v>غير جميل</v>
      </c>
      <c r="BG403" t="str">
        <f t="shared" si="752"/>
        <v>غير جميل</v>
      </c>
      <c r="BH403" t="str">
        <f t="shared" si="753"/>
        <v>غير جميل</v>
      </c>
      <c r="BI403" t="str">
        <f t="shared" si="754"/>
        <v>غير جميل</v>
      </c>
      <c r="BJ403" t="str">
        <f t="shared" si="755"/>
        <v>غير جميل</v>
      </c>
      <c r="BK403" t="str">
        <f t="shared" si="698"/>
        <v>غير جميل</v>
      </c>
    </row>
    <row r="404" spans="1:63" ht="15.75">
      <c r="A404" s="6" t="s">
        <v>382</v>
      </c>
      <c r="B404" s="7" t="str">
        <f t="shared" ref="B404:I404" si="790">MID($A404,COLUMN(A404),1)</f>
        <v>5</v>
      </c>
      <c r="C404" s="7" t="str">
        <f t="shared" si="790"/>
        <v>1</v>
      </c>
      <c r="D404" s="7" t="str">
        <f t="shared" si="790"/>
        <v>5</v>
      </c>
      <c r="E404" s="7" t="str">
        <f t="shared" si="790"/>
        <v>8</v>
      </c>
      <c r="F404" s="7" t="str">
        <f t="shared" si="790"/>
        <v>2</v>
      </c>
      <c r="G404" s="7" t="str">
        <f t="shared" si="790"/>
        <v>5</v>
      </c>
      <c r="H404" s="7" t="str">
        <f t="shared" si="790"/>
        <v>6</v>
      </c>
      <c r="I404" s="7" t="str">
        <f t="shared" si="790"/>
        <v>2</v>
      </c>
      <c r="J404" s="8" t="str">
        <f t="shared" si="744"/>
        <v>No</v>
      </c>
      <c r="K404" s="3" t="str">
        <f t="shared" si="745"/>
        <v>No</v>
      </c>
      <c r="M404" s="10">
        <f t="shared" si="765"/>
        <v>5</v>
      </c>
      <c r="N404" s="10">
        <f t="shared" si="682"/>
        <v>3</v>
      </c>
      <c r="O404" s="12" t="b">
        <f t="shared" si="749"/>
        <v>0</v>
      </c>
      <c r="P404" s="10" t="str">
        <f t="shared" si="766"/>
        <v>51</v>
      </c>
      <c r="Q404" s="10" t="str">
        <f t="shared" si="767"/>
        <v>58</v>
      </c>
      <c r="R404" s="10" t="str">
        <f t="shared" si="768"/>
        <v>25</v>
      </c>
      <c r="S404" s="10" t="str">
        <f t="shared" si="769"/>
        <v>62</v>
      </c>
      <c r="T404" s="13" t="e">
        <f t="shared" si="770"/>
        <v>#N/A</v>
      </c>
      <c r="U404" s="13">
        <f t="shared" si="771"/>
        <v>0</v>
      </c>
      <c r="V404" s="12" t="b">
        <f t="shared" si="746"/>
        <v>0</v>
      </c>
      <c r="W404" s="10">
        <f t="shared" si="772"/>
        <v>-4</v>
      </c>
      <c r="X404" s="10">
        <f t="shared" si="683"/>
        <v>4</v>
      </c>
      <c r="Y404" s="10">
        <f t="shared" si="684"/>
        <v>3</v>
      </c>
      <c r="Z404" s="10">
        <f t="shared" si="685"/>
        <v>-6</v>
      </c>
      <c r="AA404" s="10">
        <f t="shared" si="686"/>
        <v>3</v>
      </c>
      <c r="AB404" s="10">
        <f t="shared" si="687"/>
        <v>1</v>
      </c>
      <c r="AC404" s="10">
        <f t="shared" si="688"/>
        <v>-4</v>
      </c>
      <c r="AD404" s="12" t="b">
        <f t="shared" si="773"/>
        <v>0</v>
      </c>
      <c r="AE404" s="10">
        <f t="shared" si="774"/>
        <v>-4</v>
      </c>
      <c r="AF404" s="10">
        <f t="shared" si="689"/>
        <v>-3</v>
      </c>
      <c r="AG404" s="10">
        <f t="shared" si="690"/>
        <v>6</v>
      </c>
      <c r="AH404" s="10">
        <f t="shared" si="691"/>
        <v>-3</v>
      </c>
      <c r="AI404" s="10">
        <f t="shared" si="692"/>
        <v>-1</v>
      </c>
      <c r="AJ404" s="10">
        <f t="shared" si="693"/>
        <v>4</v>
      </c>
      <c r="AK404" s="12" t="b">
        <f t="shared" si="775"/>
        <v>0</v>
      </c>
      <c r="AL404" s="10" t="str">
        <f t="shared" si="776"/>
        <v>51</v>
      </c>
      <c r="AM404" s="10" t="str">
        <f t="shared" si="777"/>
        <v>58</v>
      </c>
      <c r="AN404" s="10" t="str">
        <f t="shared" si="778"/>
        <v>25</v>
      </c>
      <c r="AO404" s="10" t="str">
        <f t="shared" si="779"/>
        <v>62</v>
      </c>
      <c r="AP404" s="13">
        <f t="shared" si="694"/>
        <v>7</v>
      </c>
      <c r="AQ404" s="13">
        <f t="shared" si="695"/>
        <v>-33</v>
      </c>
      <c r="AR404" s="13">
        <f t="shared" si="780"/>
        <v>37</v>
      </c>
      <c r="AS404" s="12" t="b">
        <f t="shared" si="781"/>
        <v>0</v>
      </c>
      <c r="AT404" s="10" t="str">
        <f t="shared" si="782"/>
        <v>51</v>
      </c>
      <c r="AU404" s="10" t="str">
        <f t="shared" si="783"/>
        <v>58</v>
      </c>
      <c r="AV404" s="10" t="str">
        <f t="shared" si="784"/>
        <v>25</v>
      </c>
      <c r="AW404" s="10" t="str">
        <f t="shared" si="785"/>
        <v>62</v>
      </c>
      <c r="AX404" s="13">
        <f t="shared" si="786"/>
        <v>-7</v>
      </c>
      <c r="AY404" s="13">
        <f t="shared" si="747"/>
        <v>33</v>
      </c>
      <c r="AZ404" s="13">
        <f t="shared" si="787"/>
        <v>-37</v>
      </c>
      <c r="BA404" s="12" t="b">
        <f t="shared" si="788"/>
        <v>0</v>
      </c>
      <c r="BB404" s="12" t="b">
        <f t="shared" si="696"/>
        <v>0</v>
      </c>
      <c r="BC404" t="b">
        <f>IF(OR((O404,V404,AD404,AK404,AS404,BA404)),TRUE,FALSE)</f>
        <v>0</v>
      </c>
      <c r="BD404" t="str">
        <f t="shared" si="697"/>
        <v>غير جميل</v>
      </c>
      <c r="BE404" t="str">
        <f t="shared" si="750"/>
        <v>غير جميل</v>
      </c>
      <c r="BF404" t="str">
        <f t="shared" si="751"/>
        <v>غير جميل</v>
      </c>
      <c r="BG404" t="str">
        <f t="shared" si="752"/>
        <v>غير جميل</v>
      </c>
      <c r="BH404" t="str">
        <f t="shared" si="753"/>
        <v>غير جميل</v>
      </c>
      <c r="BI404" t="str">
        <f t="shared" si="754"/>
        <v>غير جميل</v>
      </c>
      <c r="BJ404" t="str">
        <f t="shared" si="755"/>
        <v>غير جميل</v>
      </c>
      <c r="BK404" t="str">
        <f t="shared" si="698"/>
        <v>غير جميل</v>
      </c>
    </row>
    <row r="405" spans="1:63" ht="15.75">
      <c r="A405" s="6" t="s">
        <v>383</v>
      </c>
      <c r="B405" s="7" t="str">
        <f t="shared" ref="B405:I405" si="791">MID($A405,COLUMN(A405),1)</f>
        <v>5</v>
      </c>
      <c r="C405" s="7" t="str">
        <f t="shared" si="791"/>
        <v>1</v>
      </c>
      <c r="D405" s="7" t="str">
        <f t="shared" si="791"/>
        <v>5</v>
      </c>
      <c r="E405" s="7" t="str">
        <f t="shared" si="791"/>
        <v>8</v>
      </c>
      <c r="F405" s="7" t="str">
        <f t="shared" si="791"/>
        <v>2</v>
      </c>
      <c r="G405" s="7" t="str">
        <f t="shared" si="791"/>
        <v>7</v>
      </c>
      <c r="H405" s="7" t="str">
        <f t="shared" si="791"/>
        <v>2</v>
      </c>
      <c r="I405" s="7" t="str">
        <f t="shared" si="791"/>
        <v>8</v>
      </c>
      <c r="J405" s="8" t="str">
        <f t="shared" si="744"/>
        <v>No</v>
      </c>
      <c r="K405" s="3" t="str">
        <f t="shared" si="745"/>
        <v>No</v>
      </c>
      <c r="M405" s="10">
        <f t="shared" si="765"/>
        <v>5</v>
      </c>
      <c r="N405" s="10">
        <f t="shared" si="682"/>
        <v>2</v>
      </c>
      <c r="O405" s="12" t="b">
        <f t="shared" si="749"/>
        <v>0</v>
      </c>
      <c r="P405" s="10" t="str">
        <f t="shared" si="766"/>
        <v>51</v>
      </c>
      <c r="Q405" s="10" t="str">
        <f t="shared" si="767"/>
        <v>58</v>
      </c>
      <c r="R405" s="10" t="str">
        <f t="shared" si="768"/>
        <v>27</v>
      </c>
      <c r="S405" s="10" t="str">
        <f t="shared" si="769"/>
        <v>28</v>
      </c>
      <c r="T405" s="13" t="e">
        <f t="shared" si="770"/>
        <v>#N/A</v>
      </c>
      <c r="U405" s="13">
        <f t="shared" si="771"/>
        <v>0</v>
      </c>
      <c r="V405" s="12" t="b">
        <f t="shared" si="746"/>
        <v>0</v>
      </c>
      <c r="W405" s="10">
        <f t="shared" si="772"/>
        <v>-4</v>
      </c>
      <c r="X405" s="10">
        <f t="shared" si="683"/>
        <v>4</v>
      </c>
      <c r="Y405" s="10">
        <f t="shared" si="684"/>
        <v>3</v>
      </c>
      <c r="Z405" s="10">
        <f t="shared" si="685"/>
        <v>-6</v>
      </c>
      <c r="AA405" s="10">
        <f t="shared" si="686"/>
        <v>5</v>
      </c>
      <c r="AB405" s="10">
        <f t="shared" si="687"/>
        <v>-5</v>
      </c>
      <c r="AC405" s="10">
        <f t="shared" si="688"/>
        <v>6</v>
      </c>
      <c r="AD405" s="12" t="b">
        <f t="shared" si="773"/>
        <v>0</v>
      </c>
      <c r="AE405" s="10">
        <f t="shared" si="774"/>
        <v>-4</v>
      </c>
      <c r="AF405" s="10">
        <f t="shared" si="689"/>
        <v>-3</v>
      </c>
      <c r="AG405" s="10">
        <f t="shared" si="690"/>
        <v>6</v>
      </c>
      <c r="AH405" s="10">
        <f t="shared" si="691"/>
        <v>-5</v>
      </c>
      <c r="AI405" s="10">
        <f t="shared" si="692"/>
        <v>5</v>
      </c>
      <c r="AJ405" s="10">
        <f t="shared" si="693"/>
        <v>-6</v>
      </c>
      <c r="AK405" s="12" t="b">
        <f t="shared" si="775"/>
        <v>0</v>
      </c>
      <c r="AL405" s="10" t="str">
        <f t="shared" si="776"/>
        <v>51</v>
      </c>
      <c r="AM405" s="10" t="str">
        <f t="shared" si="777"/>
        <v>58</v>
      </c>
      <c r="AN405" s="10" t="str">
        <f t="shared" si="778"/>
        <v>27</v>
      </c>
      <c r="AO405" s="10" t="str">
        <f t="shared" si="779"/>
        <v>28</v>
      </c>
      <c r="AP405" s="13">
        <f t="shared" si="694"/>
        <v>7</v>
      </c>
      <c r="AQ405" s="13">
        <f t="shared" si="695"/>
        <v>-31</v>
      </c>
      <c r="AR405" s="13">
        <f t="shared" si="780"/>
        <v>1</v>
      </c>
      <c r="AS405" s="12" t="b">
        <f t="shared" si="781"/>
        <v>0</v>
      </c>
      <c r="AT405" s="10" t="str">
        <f t="shared" si="782"/>
        <v>51</v>
      </c>
      <c r="AU405" s="10" t="str">
        <f t="shared" si="783"/>
        <v>58</v>
      </c>
      <c r="AV405" s="10" t="str">
        <f t="shared" si="784"/>
        <v>27</v>
      </c>
      <c r="AW405" s="10" t="str">
        <f t="shared" si="785"/>
        <v>28</v>
      </c>
      <c r="AX405" s="13">
        <f t="shared" si="786"/>
        <v>-7</v>
      </c>
      <c r="AY405" s="13">
        <f t="shared" si="747"/>
        <v>31</v>
      </c>
      <c r="AZ405" s="13">
        <f t="shared" si="787"/>
        <v>-1</v>
      </c>
      <c r="BA405" s="12" t="b">
        <f t="shared" si="788"/>
        <v>0</v>
      </c>
      <c r="BB405" s="12" t="b">
        <f t="shared" si="696"/>
        <v>0</v>
      </c>
      <c r="BC405" t="b">
        <f>IF(OR((O405,V405,AD405,AK405,AS405,BA405)),TRUE,FALSE)</f>
        <v>0</v>
      </c>
      <c r="BD405" t="str">
        <f t="shared" si="697"/>
        <v>غير جميل</v>
      </c>
      <c r="BE405" t="str">
        <f t="shared" si="750"/>
        <v>غير جميل</v>
      </c>
      <c r="BF405" t="str">
        <f t="shared" si="751"/>
        <v>غير جميل</v>
      </c>
      <c r="BG405" t="str">
        <f t="shared" si="752"/>
        <v>غير جميل</v>
      </c>
      <c r="BH405" t="str">
        <f t="shared" si="753"/>
        <v>غير جميل</v>
      </c>
      <c r="BI405" t="str">
        <f t="shared" si="754"/>
        <v>غير جميل</v>
      </c>
      <c r="BJ405" t="str">
        <f t="shared" si="755"/>
        <v>غير جميل</v>
      </c>
      <c r="BK405" t="str">
        <f t="shared" si="698"/>
        <v>غير جميل</v>
      </c>
    </row>
    <row r="406" spans="1:63" ht="15.75">
      <c r="A406" s="6" t="s">
        <v>384</v>
      </c>
      <c r="B406" s="7" t="str">
        <f t="shared" ref="B406:I406" si="792">MID($A406,COLUMN(A406),1)</f>
        <v>5</v>
      </c>
      <c r="C406" s="7" t="str">
        <f t="shared" si="792"/>
        <v>1</v>
      </c>
      <c r="D406" s="7" t="str">
        <f t="shared" si="792"/>
        <v>5</v>
      </c>
      <c r="E406" s="7" t="str">
        <f t="shared" si="792"/>
        <v>8</v>
      </c>
      <c r="F406" s="7" t="str">
        <f t="shared" si="792"/>
        <v>2</v>
      </c>
      <c r="G406" s="7" t="str">
        <f t="shared" si="792"/>
        <v>7</v>
      </c>
      <c r="H406" s="7" t="str">
        <f t="shared" si="792"/>
        <v>4</v>
      </c>
      <c r="I406" s="7" t="str">
        <f t="shared" si="792"/>
        <v>6</v>
      </c>
      <c r="J406" s="8" t="str">
        <f t="shared" si="744"/>
        <v>No</v>
      </c>
      <c r="K406" s="3" t="str">
        <f t="shared" si="745"/>
        <v>No</v>
      </c>
      <c r="M406" s="10">
        <f t="shared" si="765"/>
        <v>5</v>
      </c>
      <c r="N406" s="10">
        <f t="shared" si="682"/>
        <v>2</v>
      </c>
      <c r="O406" s="12" t="b">
        <f t="shared" si="749"/>
        <v>0</v>
      </c>
      <c r="P406" s="10" t="str">
        <f t="shared" si="766"/>
        <v>51</v>
      </c>
      <c r="Q406" s="10" t="str">
        <f t="shared" si="767"/>
        <v>58</v>
      </c>
      <c r="R406" s="10" t="str">
        <f t="shared" si="768"/>
        <v>27</v>
      </c>
      <c r="S406" s="10" t="str">
        <f t="shared" si="769"/>
        <v>46</v>
      </c>
      <c r="T406" s="13" t="e">
        <f t="shared" si="770"/>
        <v>#N/A</v>
      </c>
      <c r="U406" s="13">
        <f t="shared" si="771"/>
        <v>0</v>
      </c>
      <c r="V406" s="12" t="b">
        <f t="shared" si="746"/>
        <v>0</v>
      </c>
      <c r="W406" s="10">
        <f t="shared" si="772"/>
        <v>-4</v>
      </c>
      <c r="X406" s="10">
        <f t="shared" si="683"/>
        <v>4</v>
      </c>
      <c r="Y406" s="10">
        <f t="shared" si="684"/>
        <v>3</v>
      </c>
      <c r="Z406" s="10">
        <f t="shared" si="685"/>
        <v>-6</v>
      </c>
      <c r="AA406" s="10">
        <f t="shared" si="686"/>
        <v>5</v>
      </c>
      <c r="AB406" s="10">
        <f t="shared" si="687"/>
        <v>-3</v>
      </c>
      <c r="AC406" s="10">
        <f t="shared" si="688"/>
        <v>2</v>
      </c>
      <c r="AD406" s="12" t="b">
        <f t="shared" si="773"/>
        <v>0</v>
      </c>
      <c r="AE406" s="10">
        <f t="shared" si="774"/>
        <v>-4</v>
      </c>
      <c r="AF406" s="10">
        <f t="shared" si="689"/>
        <v>-3</v>
      </c>
      <c r="AG406" s="10">
        <f t="shared" si="690"/>
        <v>6</v>
      </c>
      <c r="AH406" s="10">
        <f t="shared" si="691"/>
        <v>-5</v>
      </c>
      <c r="AI406" s="10">
        <f t="shared" si="692"/>
        <v>3</v>
      </c>
      <c r="AJ406" s="10">
        <f t="shared" si="693"/>
        <v>-2</v>
      </c>
      <c r="AK406" s="12" t="b">
        <f t="shared" si="775"/>
        <v>0</v>
      </c>
      <c r="AL406" s="10" t="str">
        <f t="shared" si="776"/>
        <v>51</v>
      </c>
      <c r="AM406" s="10" t="str">
        <f t="shared" si="777"/>
        <v>58</v>
      </c>
      <c r="AN406" s="10" t="str">
        <f t="shared" si="778"/>
        <v>27</v>
      </c>
      <c r="AO406" s="10" t="str">
        <f t="shared" si="779"/>
        <v>46</v>
      </c>
      <c r="AP406" s="13">
        <f t="shared" si="694"/>
        <v>7</v>
      </c>
      <c r="AQ406" s="13">
        <f t="shared" si="695"/>
        <v>-31</v>
      </c>
      <c r="AR406" s="13">
        <f t="shared" si="780"/>
        <v>19</v>
      </c>
      <c r="AS406" s="12" t="b">
        <f t="shared" si="781"/>
        <v>0</v>
      </c>
      <c r="AT406" s="10" t="str">
        <f t="shared" si="782"/>
        <v>51</v>
      </c>
      <c r="AU406" s="10" t="str">
        <f t="shared" si="783"/>
        <v>58</v>
      </c>
      <c r="AV406" s="10" t="str">
        <f t="shared" si="784"/>
        <v>27</v>
      </c>
      <c r="AW406" s="10" t="str">
        <f t="shared" si="785"/>
        <v>46</v>
      </c>
      <c r="AX406" s="13">
        <f t="shared" si="786"/>
        <v>-7</v>
      </c>
      <c r="AY406" s="13">
        <f t="shared" si="747"/>
        <v>31</v>
      </c>
      <c r="AZ406" s="13">
        <f t="shared" si="787"/>
        <v>-19</v>
      </c>
      <c r="BA406" s="12" t="b">
        <f t="shared" si="788"/>
        <v>0</v>
      </c>
      <c r="BB406" s="12" t="b">
        <f t="shared" si="696"/>
        <v>0</v>
      </c>
      <c r="BC406" t="b">
        <f>IF(OR((O406,V406,AD406,AK406,AS406,BA406)),TRUE,FALSE)</f>
        <v>0</v>
      </c>
      <c r="BD406" t="str">
        <f t="shared" si="697"/>
        <v>غير جميل</v>
      </c>
      <c r="BE406" t="str">
        <f t="shared" si="750"/>
        <v>غير جميل</v>
      </c>
      <c r="BF406" t="str">
        <f t="shared" si="751"/>
        <v>غير جميل</v>
      </c>
      <c r="BG406" t="str">
        <f t="shared" si="752"/>
        <v>غير جميل</v>
      </c>
      <c r="BH406" t="str">
        <f t="shared" si="753"/>
        <v>غير جميل</v>
      </c>
      <c r="BI406" t="str">
        <f t="shared" si="754"/>
        <v>غير جميل</v>
      </c>
      <c r="BJ406" t="str">
        <f t="shared" si="755"/>
        <v>غير جميل</v>
      </c>
      <c r="BK406" t="str">
        <f t="shared" si="698"/>
        <v>غير جميل</v>
      </c>
    </row>
    <row r="407" spans="1:63" ht="15.75">
      <c r="A407" s="6" t="s">
        <v>385</v>
      </c>
      <c r="B407" s="7" t="str">
        <f t="shared" ref="B407:I407" si="793">MID($A407,COLUMN(A407),1)</f>
        <v>5</v>
      </c>
      <c r="C407" s="7" t="str">
        <f t="shared" si="793"/>
        <v>1</v>
      </c>
      <c r="D407" s="7" t="str">
        <f t="shared" si="793"/>
        <v>5</v>
      </c>
      <c r="E407" s="7" t="str">
        <f t="shared" si="793"/>
        <v>8</v>
      </c>
      <c r="F407" s="7" t="str">
        <f t="shared" si="793"/>
        <v>3</v>
      </c>
      <c r="G407" s="7" t="str">
        <f t="shared" si="793"/>
        <v>1</v>
      </c>
      <c r="H407" s="7" t="str">
        <f t="shared" si="793"/>
        <v>6</v>
      </c>
      <c r="I407" s="7" t="str">
        <f t="shared" si="793"/>
        <v>1</v>
      </c>
      <c r="J407" s="8" t="str">
        <f t="shared" si="744"/>
        <v>No</v>
      </c>
      <c r="K407" s="3" t="str">
        <f t="shared" si="745"/>
        <v>No</v>
      </c>
      <c r="M407" s="10">
        <f t="shared" si="765"/>
        <v>1</v>
      </c>
      <c r="N407" s="10">
        <f t="shared" si="682"/>
        <v>3</v>
      </c>
      <c r="O407" s="12" t="b">
        <f t="shared" si="749"/>
        <v>0</v>
      </c>
      <c r="P407" s="10" t="str">
        <f t="shared" si="766"/>
        <v>51</v>
      </c>
      <c r="Q407" s="10" t="str">
        <f t="shared" si="767"/>
        <v>58</v>
      </c>
      <c r="R407" s="10" t="str">
        <f t="shared" si="768"/>
        <v>31</v>
      </c>
      <c r="S407" s="10" t="str">
        <f t="shared" si="769"/>
        <v>61</v>
      </c>
      <c r="T407" s="13" t="e">
        <f t="shared" si="770"/>
        <v>#N/A</v>
      </c>
      <c r="U407" s="13">
        <f t="shared" si="771"/>
        <v>0</v>
      </c>
      <c r="V407" s="12" t="b">
        <f t="shared" si="746"/>
        <v>0</v>
      </c>
      <c r="W407" s="10">
        <f t="shared" si="772"/>
        <v>-4</v>
      </c>
      <c r="X407" s="10">
        <f t="shared" si="683"/>
        <v>4</v>
      </c>
      <c r="Y407" s="10">
        <f t="shared" si="684"/>
        <v>3</v>
      </c>
      <c r="Z407" s="10">
        <f t="shared" si="685"/>
        <v>-5</v>
      </c>
      <c r="AA407" s="10">
        <f t="shared" si="686"/>
        <v>-2</v>
      </c>
      <c r="AB407" s="10">
        <f t="shared" si="687"/>
        <v>5</v>
      </c>
      <c r="AC407" s="10">
        <f t="shared" si="688"/>
        <v>-5</v>
      </c>
      <c r="AD407" s="12" t="b">
        <f t="shared" si="773"/>
        <v>0</v>
      </c>
      <c r="AE407" s="10">
        <f t="shared" si="774"/>
        <v>-4</v>
      </c>
      <c r="AF407" s="10">
        <f t="shared" si="689"/>
        <v>-3</v>
      </c>
      <c r="AG407" s="10">
        <f t="shared" si="690"/>
        <v>5</v>
      </c>
      <c r="AH407" s="10">
        <f t="shared" si="691"/>
        <v>2</v>
      </c>
      <c r="AI407" s="10">
        <f t="shared" si="692"/>
        <v>-5</v>
      </c>
      <c r="AJ407" s="10">
        <f t="shared" si="693"/>
        <v>5</v>
      </c>
      <c r="AK407" s="12" t="b">
        <f t="shared" si="775"/>
        <v>0</v>
      </c>
      <c r="AL407" s="10" t="str">
        <f t="shared" si="776"/>
        <v>51</v>
      </c>
      <c r="AM407" s="10" t="str">
        <f t="shared" si="777"/>
        <v>58</v>
      </c>
      <c r="AN407" s="10" t="str">
        <f t="shared" si="778"/>
        <v>31</v>
      </c>
      <c r="AO407" s="10" t="str">
        <f t="shared" si="779"/>
        <v>61</v>
      </c>
      <c r="AP407" s="13">
        <f t="shared" si="694"/>
        <v>7</v>
      </c>
      <c r="AQ407" s="13">
        <f t="shared" si="695"/>
        <v>-27</v>
      </c>
      <c r="AR407" s="13">
        <f t="shared" si="780"/>
        <v>30</v>
      </c>
      <c r="AS407" s="12" t="b">
        <f t="shared" si="781"/>
        <v>0</v>
      </c>
      <c r="AT407" s="10" t="str">
        <f t="shared" si="782"/>
        <v>51</v>
      </c>
      <c r="AU407" s="10" t="str">
        <f t="shared" si="783"/>
        <v>58</v>
      </c>
      <c r="AV407" s="10" t="str">
        <f t="shared" si="784"/>
        <v>31</v>
      </c>
      <c r="AW407" s="10" t="str">
        <f t="shared" si="785"/>
        <v>61</v>
      </c>
      <c r="AX407" s="13">
        <f t="shared" si="786"/>
        <v>-7</v>
      </c>
      <c r="AY407" s="13">
        <f t="shared" si="747"/>
        <v>27</v>
      </c>
      <c r="AZ407" s="13">
        <f t="shared" si="787"/>
        <v>-30</v>
      </c>
      <c r="BA407" s="12" t="b">
        <f t="shared" si="788"/>
        <v>0</v>
      </c>
      <c r="BB407" s="12" t="b">
        <f t="shared" si="696"/>
        <v>0</v>
      </c>
      <c r="BC407" t="b">
        <f>IF(OR((O407,V407,AD407,AK407,AS407,BA407)),TRUE,FALSE)</f>
        <v>0</v>
      </c>
      <c r="BD407" t="str">
        <f t="shared" si="697"/>
        <v>غير جميل</v>
      </c>
      <c r="BE407" t="str">
        <f t="shared" si="750"/>
        <v>غير جميل</v>
      </c>
      <c r="BF407" t="str">
        <f t="shared" si="751"/>
        <v>غير جميل</v>
      </c>
      <c r="BG407" t="str">
        <f t="shared" si="752"/>
        <v>غير جميل</v>
      </c>
      <c r="BH407" t="str">
        <f t="shared" si="753"/>
        <v>غير جميل</v>
      </c>
      <c r="BI407" t="str">
        <f t="shared" si="754"/>
        <v>غير جميل</v>
      </c>
      <c r="BJ407" t="str">
        <f t="shared" si="755"/>
        <v>غير جميل</v>
      </c>
      <c r="BK407" t="str">
        <f t="shared" si="698"/>
        <v>غير جميل</v>
      </c>
    </row>
    <row r="408" spans="1:63" ht="15.75">
      <c r="A408" s="6" t="s">
        <v>386</v>
      </c>
      <c r="B408" s="7" t="str">
        <f t="shared" ref="B408:I408" si="794">MID($A408,COLUMN(A408),1)</f>
        <v>5</v>
      </c>
      <c r="C408" s="7" t="str">
        <f t="shared" si="794"/>
        <v>1</v>
      </c>
      <c r="D408" s="7" t="str">
        <f t="shared" si="794"/>
        <v>5</v>
      </c>
      <c r="E408" s="7" t="str">
        <f t="shared" si="794"/>
        <v>8</v>
      </c>
      <c r="F408" s="7" t="str">
        <f t="shared" si="794"/>
        <v>3</v>
      </c>
      <c r="G408" s="7" t="str">
        <f t="shared" si="794"/>
        <v>2</v>
      </c>
      <c r="H408" s="7" t="str">
        <f t="shared" si="794"/>
        <v>7</v>
      </c>
      <c r="I408" s="7" t="str">
        <f t="shared" si="794"/>
        <v>7</v>
      </c>
      <c r="J408" s="8" t="str">
        <f t="shared" si="744"/>
        <v>No</v>
      </c>
      <c r="K408" s="3" t="str">
        <f t="shared" si="745"/>
        <v>No</v>
      </c>
      <c r="M408" s="10">
        <f t="shared" si="765"/>
        <v>5</v>
      </c>
      <c r="N408" s="10">
        <f t="shared" si="682"/>
        <v>2</v>
      </c>
      <c r="O408" s="12" t="b">
        <f t="shared" si="749"/>
        <v>0</v>
      </c>
      <c r="P408" s="10" t="str">
        <f t="shared" si="766"/>
        <v>51</v>
      </c>
      <c r="Q408" s="10" t="str">
        <f t="shared" si="767"/>
        <v>58</v>
      </c>
      <c r="R408" s="10" t="str">
        <f t="shared" si="768"/>
        <v>32</v>
      </c>
      <c r="S408" s="10" t="str">
        <f t="shared" si="769"/>
        <v>77</v>
      </c>
      <c r="T408" s="13" t="e">
        <f t="shared" si="770"/>
        <v>#N/A</v>
      </c>
      <c r="U408" s="13">
        <f t="shared" si="771"/>
        <v>0</v>
      </c>
      <c r="V408" s="12" t="b">
        <f t="shared" si="746"/>
        <v>0</v>
      </c>
      <c r="W408" s="10">
        <f t="shared" si="772"/>
        <v>-4</v>
      </c>
      <c r="X408" s="10">
        <f t="shared" si="683"/>
        <v>4</v>
      </c>
      <c r="Y408" s="10">
        <f t="shared" si="684"/>
        <v>3</v>
      </c>
      <c r="Z408" s="10">
        <f t="shared" si="685"/>
        <v>-5</v>
      </c>
      <c r="AA408" s="10">
        <f t="shared" si="686"/>
        <v>-1</v>
      </c>
      <c r="AB408" s="10">
        <f t="shared" si="687"/>
        <v>5</v>
      </c>
      <c r="AC408" s="10">
        <f t="shared" si="688"/>
        <v>0</v>
      </c>
      <c r="AD408" s="12" t="b">
        <f t="shared" si="773"/>
        <v>0</v>
      </c>
      <c r="AE408" s="10">
        <f t="shared" si="774"/>
        <v>-4</v>
      </c>
      <c r="AF408" s="10">
        <f t="shared" si="689"/>
        <v>-3</v>
      </c>
      <c r="AG408" s="10">
        <f t="shared" si="690"/>
        <v>5</v>
      </c>
      <c r="AH408" s="10">
        <f t="shared" si="691"/>
        <v>1</v>
      </c>
      <c r="AI408" s="10">
        <f t="shared" si="692"/>
        <v>-5</v>
      </c>
      <c r="AJ408" s="10">
        <f t="shared" si="693"/>
        <v>0</v>
      </c>
      <c r="AK408" s="12" t="b">
        <f t="shared" si="775"/>
        <v>0</v>
      </c>
      <c r="AL408" s="10" t="str">
        <f t="shared" si="776"/>
        <v>51</v>
      </c>
      <c r="AM408" s="10" t="str">
        <f t="shared" si="777"/>
        <v>58</v>
      </c>
      <c r="AN408" s="10" t="str">
        <f t="shared" si="778"/>
        <v>32</v>
      </c>
      <c r="AO408" s="10" t="str">
        <f t="shared" si="779"/>
        <v>77</v>
      </c>
      <c r="AP408" s="13">
        <f t="shared" si="694"/>
        <v>7</v>
      </c>
      <c r="AQ408" s="13">
        <f t="shared" si="695"/>
        <v>-26</v>
      </c>
      <c r="AR408" s="13">
        <f t="shared" si="780"/>
        <v>45</v>
      </c>
      <c r="AS408" s="12" t="b">
        <f t="shared" si="781"/>
        <v>0</v>
      </c>
      <c r="AT408" s="10" t="str">
        <f t="shared" si="782"/>
        <v>51</v>
      </c>
      <c r="AU408" s="10" t="str">
        <f t="shared" si="783"/>
        <v>58</v>
      </c>
      <c r="AV408" s="10" t="str">
        <f t="shared" si="784"/>
        <v>32</v>
      </c>
      <c r="AW408" s="10" t="str">
        <f t="shared" si="785"/>
        <v>77</v>
      </c>
      <c r="AX408" s="13">
        <f t="shared" si="786"/>
        <v>-7</v>
      </c>
      <c r="AY408" s="13">
        <f t="shared" si="747"/>
        <v>26</v>
      </c>
      <c r="AZ408" s="13">
        <f t="shared" si="787"/>
        <v>-45</v>
      </c>
      <c r="BA408" s="12" t="b">
        <f t="shared" si="788"/>
        <v>0</v>
      </c>
      <c r="BB408" s="12" t="b">
        <f t="shared" si="696"/>
        <v>0</v>
      </c>
      <c r="BC408" t="b">
        <f>IF(OR((O408,V408,AD408,AK408,AS408,BA408)),TRUE,FALSE)</f>
        <v>0</v>
      </c>
      <c r="BD408" t="str">
        <f t="shared" si="697"/>
        <v>غير جميل</v>
      </c>
      <c r="BE408" t="str">
        <f t="shared" si="750"/>
        <v>غير جميل</v>
      </c>
      <c r="BF408" t="str">
        <f t="shared" si="751"/>
        <v>غير جميل</v>
      </c>
      <c r="BG408" t="str">
        <f t="shared" si="752"/>
        <v>غير جميل</v>
      </c>
      <c r="BH408" t="str">
        <f t="shared" si="753"/>
        <v>غير جميل</v>
      </c>
      <c r="BI408" t="str">
        <f t="shared" si="754"/>
        <v>غير جميل</v>
      </c>
      <c r="BJ408" t="str">
        <f t="shared" si="755"/>
        <v>غير جميل</v>
      </c>
      <c r="BK408" t="str">
        <f t="shared" si="698"/>
        <v>غير جميل</v>
      </c>
    </row>
    <row r="409" spans="1:63" ht="15.75">
      <c r="A409" s="6" t="s">
        <v>387</v>
      </c>
      <c r="B409" s="7" t="str">
        <f t="shared" ref="B409:I409" si="795">MID($A409,COLUMN(A409),1)</f>
        <v>5</v>
      </c>
      <c r="C409" s="7" t="str">
        <f t="shared" si="795"/>
        <v>1</v>
      </c>
      <c r="D409" s="7" t="str">
        <f t="shared" si="795"/>
        <v>5</v>
      </c>
      <c r="E409" s="7" t="str">
        <f t="shared" si="795"/>
        <v>8</v>
      </c>
      <c r="F409" s="7" t="str">
        <f t="shared" si="795"/>
        <v>3</v>
      </c>
      <c r="G409" s="7" t="str">
        <f t="shared" si="795"/>
        <v>4</v>
      </c>
      <c r="H409" s="7" t="str">
        <f t="shared" si="795"/>
        <v>3</v>
      </c>
      <c r="I409" s="7" t="str">
        <f t="shared" si="795"/>
        <v>1</v>
      </c>
      <c r="J409" s="8" t="str">
        <f t="shared" si="744"/>
        <v>No</v>
      </c>
      <c r="K409" s="3" t="str">
        <f t="shared" si="745"/>
        <v>No</v>
      </c>
      <c r="M409" s="10">
        <f t="shared" si="765"/>
        <v>5</v>
      </c>
      <c r="N409" s="10">
        <f t="shared" si="682"/>
        <v>2</v>
      </c>
      <c r="O409" s="12" t="b">
        <f t="shared" si="749"/>
        <v>0</v>
      </c>
      <c r="P409" s="10" t="str">
        <f t="shared" si="766"/>
        <v>51</v>
      </c>
      <c r="Q409" s="10" t="str">
        <f t="shared" si="767"/>
        <v>58</v>
      </c>
      <c r="R409" s="10" t="str">
        <f t="shared" si="768"/>
        <v>34</v>
      </c>
      <c r="S409" s="10" t="str">
        <f t="shared" si="769"/>
        <v>31</v>
      </c>
      <c r="T409" s="13" t="e">
        <f t="shared" si="770"/>
        <v>#N/A</v>
      </c>
      <c r="U409" s="13">
        <f t="shared" si="771"/>
        <v>0</v>
      </c>
      <c r="V409" s="12" t="b">
        <f t="shared" si="746"/>
        <v>0</v>
      </c>
      <c r="W409" s="10">
        <f t="shared" si="772"/>
        <v>-4</v>
      </c>
      <c r="X409" s="10">
        <f t="shared" si="683"/>
        <v>4</v>
      </c>
      <c r="Y409" s="10">
        <f t="shared" si="684"/>
        <v>3</v>
      </c>
      <c r="Z409" s="10">
        <f t="shared" si="685"/>
        <v>-5</v>
      </c>
      <c r="AA409" s="10">
        <f t="shared" si="686"/>
        <v>1</v>
      </c>
      <c r="AB409" s="10">
        <f t="shared" si="687"/>
        <v>-1</v>
      </c>
      <c r="AC409" s="10">
        <f t="shared" si="688"/>
        <v>-2</v>
      </c>
      <c r="AD409" s="12" t="b">
        <f t="shared" si="773"/>
        <v>0</v>
      </c>
      <c r="AE409" s="10">
        <f t="shared" si="774"/>
        <v>-4</v>
      </c>
      <c r="AF409" s="10">
        <f t="shared" si="689"/>
        <v>-3</v>
      </c>
      <c r="AG409" s="10">
        <f t="shared" si="690"/>
        <v>5</v>
      </c>
      <c r="AH409" s="10">
        <f t="shared" si="691"/>
        <v>-1</v>
      </c>
      <c r="AI409" s="10">
        <f t="shared" si="692"/>
        <v>1</v>
      </c>
      <c r="AJ409" s="10">
        <f t="shared" si="693"/>
        <v>2</v>
      </c>
      <c r="AK409" s="12" t="b">
        <f t="shared" si="775"/>
        <v>0</v>
      </c>
      <c r="AL409" s="10" t="str">
        <f t="shared" si="776"/>
        <v>51</v>
      </c>
      <c r="AM409" s="10" t="str">
        <f t="shared" si="777"/>
        <v>58</v>
      </c>
      <c r="AN409" s="10" t="str">
        <f t="shared" si="778"/>
        <v>34</v>
      </c>
      <c r="AO409" s="10" t="str">
        <f t="shared" si="779"/>
        <v>31</v>
      </c>
      <c r="AP409" s="13">
        <f t="shared" si="694"/>
        <v>7</v>
      </c>
      <c r="AQ409" s="13">
        <f t="shared" si="695"/>
        <v>-24</v>
      </c>
      <c r="AR409" s="13">
        <f t="shared" si="780"/>
        <v>-3</v>
      </c>
      <c r="AS409" s="12" t="b">
        <f t="shared" si="781"/>
        <v>0</v>
      </c>
      <c r="AT409" s="10" t="str">
        <f t="shared" si="782"/>
        <v>51</v>
      </c>
      <c r="AU409" s="10" t="str">
        <f t="shared" si="783"/>
        <v>58</v>
      </c>
      <c r="AV409" s="10" t="str">
        <f t="shared" si="784"/>
        <v>34</v>
      </c>
      <c r="AW409" s="10" t="str">
        <f t="shared" si="785"/>
        <v>31</v>
      </c>
      <c r="AX409" s="13">
        <f t="shared" si="786"/>
        <v>-7</v>
      </c>
      <c r="AY409" s="13">
        <f t="shared" si="747"/>
        <v>24</v>
      </c>
      <c r="AZ409" s="13">
        <f t="shared" si="787"/>
        <v>3</v>
      </c>
      <c r="BA409" s="12" t="b">
        <f t="shared" si="788"/>
        <v>0</v>
      </c>
      <c r="BB409" s="12" t="b">
        <f t="shared" si="696"/>
        <v>0</v>
      </c>
      <c r="BC409" t="b">
        <f>IF(OR((O409,V409,AD409,AK409,AS409,BA409)),TRUE,FALSE)</f>
        <v>0</v>
      </c>
      <c r="BD409" t="str">
        <f t="shared" si="697"/>
        <v>غير جميل</v>
      </c>
      <c r="BE409" t="str">
        <f t="shared" si="750"/>
        <v>غير جميل</v>
      </c>
      <c r="BF409" t="str">
        <f t="shared" si="751"/>
        <v>غير جميل</v>
      </c>
      <c r="BG409" t="str">
        <f t="shared" si="752"/>
        <v>غير جميل</v>
      </c>
      <c r="BH409" t="str">
        <f t="shared" si="753"/>
        <v>غير جميل</v>
      </c>
      <c r="BI409" t="str">
        <f t="shared" si="754"/>
        <v>غير جميل</v>
      </c>
      <c r="BJ409" t="str">
        <f t="shared" si="755"/>
        <v>غير جميل</v>
      </c>
      <c r="BK409" t="str">
        <f t="shared" si="698"/>
        <v>غير جميل</v>
      </c>
    </row>
    <row r="410" spans="1:63" ht="15.75">
      <c r="A410" s="6" t="s">
        <v>388</v>
      </c>
      <c r="B410" s="7" t="str">
        <f t="shared" ref="B410:I410" si="796">MID($A410,COLUMN(A410),1)</f>
        <v>5</v>
      </c>
      <c r="C410" s="7" t="str">
        <f t="shared" si="796"/>
        <v>1</v>
      </c>
      <c r="D410" s="7" t="str">
        <f t="shared" si="796"/>
        <v>5</v>
      </c>
      <c r="E410" s="7" t="str">
        <f t="shared" si="796"/>
        <v>8</v>
      </c>
      <c r="F410" s="7" t="str">
        <f t="shared" si="796"/>
        <v>3</v>
      </c>
      <c r="G410" s="7" t="str">
        <f t="shared" si="796"/>
        <v>9</v>
      </c>
      <c r="H410" s="7" t="str">
        <f t="shared" si="796"/>
        <v>8</v>
      </c>
      <c r="I410" s="7" t="str">
        <f t="shared" si="796"/>
        <v>5</v>
      </c>
      <c r="J410" s="8" t="str">
        <f t="shared" si="744"/>
        <v>No</v>
      </c>
      <c r="K410" s="3" t="str">
        <f t="shared" si="745"/>
        <v>No</v>
      </c>
      <c r="M410" s="10">
        <f t="shared" si="765"/>
        <v>5</v>
      </c>
      <c r="N410" s="10">
        <f t="shared" si="682"/>
        <v>3</v>
      </c>
      <c r="O410" s="12" t="b">
        <f t="shared" si="749"/>
        <v>0</v>
      </c>
      <c r="P410" s="10" t="str">
        <f t="shared" si="766"/>
        <v>51</v>
      </c>
      <c r="Q410" s="10" t="str">
        <f t="shared" si="767"/>
        <v>58</v>
      </c>
      <c r="R410" s="10" t="str">
        <f t="shared" si="768"/>
        <v>39</v>
      </c>
      <c r="S410" s="10" t="str">
        <f t="shared" si="769"/>
        <v>85</v>
      </c>
      <c r="T410" s="13" t="e">
        <f t="shared" si="770"/>
        <v>#N/A</v>
      </c>
      <c r="U410" s="13">
        <f t="shared" si="771"/>
        <v>0</v>
      </c>
      <c r="V410" s="12" t="b">
        <f t="shared" si="746"/>
        <v>0</v>
      </c>
      <c r="W410" s="10">
        <f t="shared" si="772"/>
        <v>-4</v>
      </c>
      <c r="X410" s="10">
        <f t="shared" si="683"/>
        <v>4</v>
      </c>
      <c r="Y410" s="10">
        <f t="shared" si="684"/>
        <v>3</v>
      </c>
      <c r="Z410" s="10">
        <f t="shared" si="685"/>
        <v>-5</v>
      </c>
      <c r="AA410" s="10">
        <f t="shared" si="686"/>
        <v>6</v>
      </c>
      <c r="AB410" s="10">
        <f t="shared" si="687"/>
        <v>-1</v>
      </c>
      <c r="AC410" s="10">
        <f t="shared" si="688"/>
        <v>-3</v>
      </c>
      <c r="AD410" s="12" t="b">
        <f t="shared" si="773"/>
        <v>0</v>
      </c>
      <c r="AE410" s="10">
        <f t="shared" si="774"/>
        <v>-4</v>
      </c>
      <c r="AF410" s="10">
        <f t="shared" si="689"/>
        <v>-3</v>
      </c>
      <c r="AG410" s="10">
        <f t="shared" si="690"/>
        <v>5</v>
      </c>
      <c r="AH410" s="10">
        <f t="shared" si="691"/>
        <v>-6</v>
      </c>
      <c r="AI410" s="10">
        <f t="shared" si="692"/>
        <v>1</v>
      </c>
      <c r="AJ410" s="10">
        <f t="shared" si="693"/>
        <v>3</v>
      </c>
      <c r="AK410" s="12" t="b">
        <f t="shared" si="775"/>
        <v>0</v>
      </c>
      <c r="AL410" s="10" t="str">
        <f t="shared" si="776"/>
        <v>51</v>
      </c>
      <c r="AM410" s="10" t="str">
        <f t="shared" si="777"/>
        <v>58</v>
      </c>
      <c r="AN410" s="10" t="str">
        <f t="shared" si="778"/>
        <v>39</v>
      </c>
      <c r="AO410" s="10" t="str">
        <f t="shared" si="779"/>
        <v>85</v>
      </c>
      <c r="AP410" s="13">
        <f t="shared" si="694"/>
        <v>7</v>
      </c>
      <c r="AQ410" s="13">
        <f t="shared" si="695"/>
        <v>-19</v>
      </c>
      <c r="AR410" s="13">
        <f t="shared" si="780"/>
        <v>46</v>
      </c>
      <c r="AS410" s="12" t="b">
        <f t="shared" si="781"/>
        <v>0</v>
      </c>
      <c r="AT410" s="10" t="str">
        <f t="shared" si="782"/>
        <v>51</v>
      </c>
      <c r="AU410" s="10" t="str">
        <f t="shared" si="783"/>
        <v>58</v>
      </c>
      <c r="AV410" s="10" t="str">
        <f t="shared" si="784"/>
        <v>39</v>
      </c>
      <c r="AW410" s="10" t="str">
        <f t="shared" si="785"/>
        <v>85</v>
      </c>
      <c r="AX410" s="13">
        <f t="shared" si="786"/>
        <v>-7</v>
      </c>
      <c r="AY410" s="13">
        <f t="shared" si="747"/>
        <v>19</v>
      </c>
      <c r="AZ410" s="13">
        <f t="shared" si="787"/>
        <v>-46</v>
      </c>
      <c r="BA410" s="12" t="b">
        <f t="shared" si="788"/>
        <v>0</v>
      </c>
      <c r="BB410" s="12" t="b">
        <f t="shared" si="696"/>
        <v>0</v>
      </c>
      <c r="BC410" t="b">
        <f>IF(OR((O410,V410,AD410,AK410,AS410,BA410)),TRUE,FALSE)</f>
        <v>0</v>
      </c>
      <c r="BD410" t="str">
        <f t="shared" si="697"/>
        <v>غير جميل</v>
      </c>
      <c r="BE410" t="str">
        <f t="shared" si="750"/>
        <v>غير جميل</v>
      </c>
      <c r="BF410" t="str">
        <f t="shared" si="751"/>
        <v>غير جميل</v>
      </c>
      <c r="BG410" t="str">
        <f t="shared" si="752"/>
        <v>غير جميل</v>
      </c>
      <c r="BH410" t="str">
        <f t="shared" si="753"/>
        <v>غير جميل</v>
      </c>
      <c r="BI410" t="str">
        <f t="shared" si="754"/>
        <v>غير جميل</v>
      </c>
      <c r="BJ410" t="str">
        <f t="shared" si="755"/>
        <v>غير جميل</v>
      </c>
      <c r="BK410" t="str">
        <f t="shared" si="698"/>
        <v>غير جميل</v>
      </c>
    </row>
    <row r="411" spans="1:63" ht="15.75">
      <c r="A411" s="6" t="s">
        <v>389</v>
      </c>
      <c r="B411" s="7" t="str">
        <f t="shared" ref="B411:I411" si="797">MID($A411,COLUMN(A411),1)</f>
        <v>5</v>
      </c>
      <c r="C411" s="7" t="str">
        <f t="shared" si="797"/>
        <v>1</v>
      </c>
      <c r="D411" s="7" t="str">
        <f t="shared" si="797"/>
        <v>5</v>
      </c>
      <c r="E411" s="7" t="str">
        <f t="shared" si="797"/>
        <v>8</v>
      </c>
      <c r="F411" s="7" t="str">
        <f t="shared" si="797"/>
        <v>4</v>
      </c>
      <c r="G411" s="7" t="str">
        <f t="shared" si="797"/>
        <v>0</v>
      </c>
      <c r="H411" s="7" t="str">
        <f t="shared" si="797"/>
        <v>2</v>
      </c>
      <c r="I411" s="7" t="str">
        <f t="shared" si="797"/>
        <v>6</v>
      </c>
      <c r="J411" s="8" t="str">
        <f t="shared" si="744"/>
        <v>No</v>
      </c>
      <c r="K411" s="3" t="str">
        <f t="shared" si="745"/>
        <v>No</v>
      </c>
      <c r="M411" s="10">
        <f t="shared" si="765"/>
        <v>5</v>
      </c>
      <c r="N411" s="10">
        <f t="shared" ref="N411:N474" si="798">COUNTIF(B411:I411,M411)</f>
        <v>2</v>
      </c>
      <c r="O411" s="12" t="b">
        <f t="shared" si="749"/>
        <v>0</v>
      </c>
      <c r="P411" s="10" t="str">
        <f t="shared" si="766"/>
        <v>51</v>
      </c>
      <c r="Q411" s="10" t="str">
        <f t="shared" si="767"/>
        <v>58</v>
      </c>
      <c r="R411" s="10" t="str">
        <f t="shared" si="768"/>
        <v>40</v>
      </c>
      <c r="S411" s="10" t="str">
        <f t="shared" si="769"/>
        <v>26</v>
      </c>
      <c r="T411" s="13" t="e">
        <f t="shared" si="770"/>
        <v>#N/A</v>
      </c>
      <c r="U411" s="13">
        <f t="shared" si="771"/>
        <v>0</v>
      </c>
      <c r="V411" s="12" t="b">
        <f t="shared" si="746"/>
        <v>0</v>
      </c>
      <c r="W411" s="10">
        <f t="shared" si="772"/>
        <v>-4</v>
      </c>
      <c r="X411" s="10">
        <f t="shared" ref="X411:X474" si="799">D411-C411</f>
        <v>4</v>
      </c>
      <c r="Y411" s="10">
        <f t="shared" ref="Y411:Y474" si="800">E411-D411</f>
        <v>3</v>
      </c>
      <c r="Z411" s="10">
        <f t="shared" ref="Z411:Z474" si="801">F411-E411</f>
        <v>-4</v>
      </c>
      <c r="AA411" s="10">
        <f t="shared" ref="AA411:AA474" si="802">G411-F411</f>
        <v>-4</v>
      </c>
      <c r="AB411" s="10">
        <f t="shared" ref="AB411:AB474" si="803">H411-G411</f>
        <v>2</v>
      </c>
      <c r="AC411" s="10">
        <f t="shared" ref="AC411:AC474" si="804">I411-H411</f>
        <v>4</v>
      </c>
      <c r="AD411" s="12" t="b">
        <f t="shared" si="773"/>
        <v>0</v>
      </c>
      <c r="AE411" s="10">
        <f t="shared" si="774"/>
        <v>-4</v>
      </c>
      <c r="AF411" s="10">
        <f t="shared" ref="AF411:AF474" si="805">D411-E411</f>
        <v>-3</v>
      </c>
      <c r="AG411" s="10">
        <f t="shared" ref="AG411:AG474" si="806">E411-F411</f>
        <v>4</v>
      </c>
      <c r="AH411" s="10">
        <f t="shared" ref="AH411:AH474" si="807">F411-G411</f>
        <v>4</v>
      </c>
      <c r="AI411" s="10">
        <f t="shared" ref="AI411:AI474" si="808">G411-H411</f>
        <v>-2</v>
      </c>
      <c r="AJ411" s="10">
        <f t="shared" ref="AJ411:AJ474" si="809">H411-I411</f>
        <v>-4</v>
      </c>
      <c r="AK411" s="12" t="b">
        <f t="shared" si="775"/>
        <v>0</v>
      </c>
      <c r="AL411" s="10" t="str">
        <f t="shared" si="776"/>
        <v>51</v>
      </c>
      <c r="AM411" s="10" t="str">
        <f t="shared" si="777"/>
        <v>58</v>
      </c>
      <c r="AN411" s="10" t="str">
        <f t="shared" si="778"/>
        <v>40</v>
      </c>
      <c r="AO411" s="10" t="str">
        <f t="shared" si="779"/>
        <v>26</v>
      </c>
      <c r="AP411" s="13">
        <f t="shared" ref="AP411:AP474" si="810">AM411-AL411</f>
        <v>7</v>
      </c>
      <c r="AQ411" s="13">
        <f t="shared" ref="AQ411:AQ474" si="811">AN411-AM411</f>
        <v>-18</v>
      </c>
      <c r="AR411" s="13">
        <f t="shared" si="780"/>
        <v>-14</v>
      </c>
      <c r="AS411" s="12" t="b">
        <f t="shared" si="781"/>
        <v>0</v>
      </c>
      <c r="AT411" s="10" t="str">
        <f t="shared" si="782"/>
        <v>51</v>
      </c>
      <c r="AU411" s="10" t="str">
        <f t="shared" si="783"/>
        <v>58</v>
      </c>
      <c r="AV411" s="10" t="str">
        <f t="shared" si="784"/>
        <v>40</v>
      </c>
      <c r="AW411" s="10" t="str">
        <f t="shared" si="785"/>
        <v>26</v>
      </c>
      <c r="AX411" s="13">
        <f t="shared" si="786"/>
        <v>-7</v>
      </c>
      <c r="AY411" s="13">
        <f t="shared" si="747"/>
        <v>18</v>
      </c>
      <c r="AZ411" s="13">
        <f t="shared" si="787"/>
        <v>14</v>
      </c>
      <c r="BA411" s="12" t="b">
        <f t="shared" si="788"/>
        <v>0</v>
      </c>
      <c r="BB411" s="12" t="b">
        <f t="shared" ref="BB411:BB474" si="812">IF(AND((B411=C411),(C411=D411),(D411=E411),(F411=G411),(G411=H411),(H411=I411)),TRUE,FALSE)</f>
        <v>0</v>
      </c>
      <c r="BC411" t="b">
        <f>IF(OR((O411,V411,AD411,AK411,AS411,BA411)),TRUE,FALSE)</f>
        <v>0</v>
      </c>
      <c r="BD411" t="str">
        <f t="shared" ref="BD411:BD474" si="813">IF(O411,$M$1,IF(V411,$P$1,IF(AD411,$W$1,IF(AK411,$AE$1,IF(AS411,$AL$1,IF(BA411,$AT$1,IF(BB411,$BB$1,"غير جميل")))))))</f>
        <v>غير جميل</v>
      </c>
      <c r="BE411" t="str">
        <f t="shared" si="750"/>
        <v>غير جميل</v>
      </c>
      <c r="BF411" t="str">
        <f t="shared" si="751"/>
        <v>غير جميل</v>
      </c>
      <c r="BG411" t="str">
        <f t="shared" si="752"/>
        <v>غير جميل</v>
      </c>
      <c r="BH411" t="str">
        <f t="shared" si="753"/>
        <v>غير جميل</v>
      </c>
      <c r="BI411" t="str">
        <f t="shared" si="754"/>
        <v>غير جميل</v>
      </c>
      <c r="BJ411" t="str">
        <f t="shared" si="755"/>
        <v>غير جميل</v>
      </c>
      <c r="BK411" t="str">
        <f t="shared" ref="BK411:BK474" si="814">IF(BB411,$BB$1,"غير جميل")</f>
        <v>غير جميل</v>
      </c>
    </row>
    <row r="412" spans="1:63" ht="15.75">
      <c r="A412" s="6" t="s">
        <v>390</v>
      </c>
      <c r="B412" s="7" t="str">
        <f t="shared" ref="B412:I412" si="815">MID($A412,COLUMN(A412),1)</f>
        <v>5</v>
      </c>
      <c r="C412" s="7" t="str">
        <f t="shared" si="815"/>
        <v>1</v>
      </c>
      <c r="D412" s="7" t="str">
        <f t="shared" si="815"/>
        <v>5</v>
      </c>
      <c r="E412" s="7" t="str">
        <f t="shared" si="815"/>
        <v>8</v>
      </c>
      <c r="F412" s="7" t="str">
        <f t="shared" si="815"/>
        <v>4</v>
      </c>
      <c r="G412" s="7" t="str">
        <f t="shared" si="815"/>
        <v>0</v>
      </c>
      <c r="H412" s="7" t="str">
        <f t="shared" si="815"/>
        <v>7</v>
      </c>
      <c r="I412" s="7" t="str">
        <f t="shared" si="815"/>
        <v>0</v>
      </c>
      <c r="J412" s="8" t="str">
        <f t="shared" si="744"/>
        <v>No</v>
      </c>
      <c r="K412" s="3" t="str">
        <f t="shared" si="745"/>
        <v>No</v>
      </c>
      <c r="M412" s="10">
        <f t="shared" si="765"/>
        <v>5</v>
      </c>
      <c r="N412" s="10">
        <f t="shared" si="798"/>
        <v>2</v>
      </c>
      <c r="O412" s="12" t="b">
        <f t="shared" si="749"/>
        <v>0</v>
      </c>
      <c r="P412" s="10" t="str">
        <f t="shared" si="766"/>
        <v>51</v>
      </c>
      <c r="Q412" s="10" t="str">
        <f t="shared" si="767"/>
        <v>58</v>
      </c>
      <c r="R412" s="10" t="str">
        <f t="shared" si="768"/>
        <v>40</v>
      </c>
      <c r="S412" s="10" t="str">
        <f t="shared" si="769"/>
        <v>70</v>
      </c>
      <c r="T412" s="13" t="e">
        <f t="shared" si="770"/>
        <v>#N/A</v>
      </c>
      <c r="U412" s="13">
        <f t="shared" si="771"/>
        <v>0</v>
      </c>
      <c r="V412" s="12" t="b">
        <f t="shared" si="746"/>
        <v>0</v>
      </c>
      <c r="W412" s="10">
        <f t="shared" si="772"/>
        <v>-4</v>
      </c>
      <c r="X412" s="10">
        <f t="shared" si="799"/>
        <v>4</v>
      </c>
      <c r="Y412" s="10">
        <f t="shared" si="800"/>
        <v>3</v>
      </c>
      <c r="Z412" s="10">
        <f t="shared" si="801"/>
        <v>-4</v>
      </c>
      <c r="AA412" s="10">
        <f t="shared" si="802"/>
        <v>-4</v>
      </c>
      <c r="AB412" s="10">
        <f t="shared" si="803"/>
        <v>7</v>
      </c>
      <c r="AC412" s="10">
        <f t="shared" si="804"/>
        <v>-7</v>
      </c>
      <c r="AD412" s="12" t="b">
        <f t="shared" si="773"/>
        <v>0</v>
      </c>
      <c r="AE412" s="10">
        <f t="shared" si="774"/>
        <v>-4</v>
      </c>
      <c r="AF412" s="10">
        <f t="shared" si="805"/>
        <v>-3</v>
      </c>
      <c r="AG412" s="10">
        <f t="shared" si="806"/>
        <v>4</v>
      </c>
      <c r="AH412" s="10">
        <f t="shared" si="807"/>
        <v>4</v>
      </c>
      <c r="AI412" s="10">
        <f t="shared" si="808"/>
        <v>-7</v>
      </c>
      <c r="AJ412" s="10">
        <f t="shared" si="809"/>
        <v>7</v>
      </c>
      <c r="AK412" s="12" t="b">
        <f t="shared" si="775"/>
        <v>0</v>
      </c>
      <c r="AL412" s="10" t="str">
        <f t="shared" si="776"/>
        <v>51</v>
      </c>
      <c r="AM412" s="10" t="str">
        <f t="shared" si="777"/>
        <v>58</v>
      </c>
      <c r="AN412" s="10" t="str">
        <f t="shared" si="778"/>
        <v>40</v>
      </c>
      <c r="AO412" s="10" t="str">
        <f t="shared" si="779"/>
        <v>70</v>
      </c>
      <c r="AP412" s="13">
        <f t="shared" si="810"/>
        <v>7</v>
      </c>
      <c r="AQ412" s="13">
        <f t="shared" si="811"/>
        <v>-18</v>
      </c>
      <c r="AR412" s="13">
        <f t="shared" si="780"/>
        <v>30</v>
      </c>
      <c r="AS412" s="12" t="b">
        <f t="shared" si="781"/>
        <v>0</v>
      </c>
      <c r="AT412" s="10" t="str">
        <f t="shared" si="782"/>
        <v>51</v>
      </c>
      <c r="AU412" s="10" t="str">
        <f t="shared" si="783"/>
        <v>58</v>
      </c>
      <c r="AV412" s="10" t="str">
        <f t="shared" si="784"/>
        <v>40</v>
      </c>
      <c r="AW412" s="10" t="str">
        <f t="shared" si="785"/>
        <v>70</v>
      </c>
      <c r="AX412" s="13">
        <f t="shared" si="786"/>
        <v>-7</v>
      </c>
      <c r="AY412" s="13">
        <f t="shared" si="747"/>
        <v>18</v>
      </c>
      <c r="AZ412" s="13">
        <f t="shared" si="787"/>
        <v>-30</v>
      </c>
      <c r="BA412" s="12" t="b">
        <f t="shared" si="788"/>
        <v>0</v>
      </c>
      <c r="BB412" s="12" t="b">
        <f t="shared" si="812"/>
        <v>0</v>
      </c>
      <c r="BC412" t="b">
        <f>IF(OR((O412,V412,AD412,AK412,AS412,BA412)),TRUE,FALSE)</f>
        <v>0</v>
      </c>
      <c r="BD412" t="str">
        <f t="shared" si="813"/>
        <v>غير جميل</v>
      </c>
      <c r="BE412" t="str">
        <f t="shared" si="750"/>
        <v>غير جميل</v>
      </c>
      <c r="BF412" t="str">
        <f t="shared" si="751"/>
        <v>غير جميل</v>
      </c>
      <c r="BG412" t="str">
        <f t="shared" si="752"/>
        <v>غير جميل</v>
      </c>
      <c r="BH412" t="str">
        <f t="shared" si="753"/>
        <v>غير جميل</v>
      </c>
      <c r="BI412" t="str">
        <f t="shared" si="754"/>
        <v>غير جميل</v>
      </c>
      <c r="BJ412" t="str">
        <f t="shared" si="755"/>
        <v>غير جميل</v>
      </c>
      <c r="BK412" t="str">
        <f t="shared" si="814"/>
        <v>غير جميل</v>
      </c>
    </row>
    <row r="413" spans="1:63" ht="15.75">
      <c r="A413" s="6" t="s">
        <v>391</v>
      </c>
      <c r="B413" s="7" t="str">
        <f t="shared" ref="B413:I413" si="816">MID($A413,COLUMN(A413),1)</f>
        <v>5</v>
      </c>
      <c r="C413" s="7" t="str">
        <f t="shared" si="816"/>
        <v>1</v>
      </c>
      <c r="D413" s="7" t="str">
        <f t="shared" si="816"/>
        <v>5</v>
      </c>
      <c r="E413" s="7" t="str">
        <f t="shared" si="816"/>
        <v>8</v>
      </c>
      <c r="F413" s="7" t="str">
        <f t="shared" si="816"/>
        <v>4</v>
      </c>
      <c r="G413" s="7" t="str">
        <f t="shared" si="816"/>
        <v>1</v>
      </c>
      <c r="H413" s="7" t="str">
        <f t="shared" si="816"/>
        <v>1</v>
      </c>
      <c r="I413" s="7" t="str">
        <f t="shared" si="816"/>
        <v>2</v>
      </c>
      <c r="J413" s="8" t="str">
        <f t="shared" si="744"/>
        <v>No</v>
      </c>
      <c r="K413" s="3" t="str">
        <f t="shared" si="745"/>
        <v>No</v>
      </c>
      <c r="M413" s="10">
        <f t="shared" si="765"/>
        <v>1</v>
      </c>
      <c r="N413" s="10">
        <f t="shared" si="798"/>
        <v>3</v>
      </c>
      <c r="O413" s="12" t="b">
        <f t="shared" si="749"/>
        <v>0</v>
      </c>
      <c r="P413" s="10" t="str">
        <f t="shared" si="766"/>
        <v>51</v>
      </c>
      <c r="Q413" s="10" t="str">
        <f t="shared" si="767"/>
        <v>58</v>
      </c>
      <c r="R413" s="10" t="str">
        <f t="shared" si="768"/>
        <v>41</v>
      </c>
      <c r="S413" s="10" t="str">
        <f t="shared" si="769"/>
        <v>12</v>
      </c>
      <c r="T413" s="13" t="e">
        <f t="shared" si="770"/>
        <v>#N/A</v>
      </c>
      <c r="U413" s="13">
        <f t="shared" si="771"/>
        <v>0</v>
      </c>
      <c r="V413" s="12" t="b">
        <f t="shared" si="746"/>
        <v>0</v>
      </c>
      <c r="W413" s="10">
        <f t="shared" si="772"/>
        <v>-4</v>
      </c>
      <c r="X413" s="10">
        <f t="shared" si="799"/>
        <v>4</v>
      </c>
      <c r="Y413" s="10">
        <f t="shared" si="800"/>
        <v>3</v>
      </c>
      <c r="Z413" s="10">
        <f t="shared" si="801"/>
        <v>-4</v>
      </c>
      <c r="AA413" s="10">
        <f t="shared" si="802"/>
        <v>-3</v>
      </c>
      <c r="AB413" s="10">
        <f t="shared" si="803"/>
        <v>0</v>
      </c>
      <c r="AC413" s="10">
        <f t="shared" si="804"/>
        <v>1</v>
      </c>
      <c r="AD413" s="12" t="b">
        <f t="shared" si="773"/>
        <v>0</v>
      </c>
      <c r="AE413" s="10">
        <f t="shared" si="774"/>
        <v>-4</v>
      </c>
      <c r="AF413" s="10">
        <f t="shared" si="805"/>
        <v>-3</v>
      </c>
      <c r="AG413" s="10">
        <f t="shared" si="806"/>
        <v>4</v>
      </c>
      <c r="AH413" s="10">
        <f t="shared" si="807"/>
        <v>3</v>
      </c>
      <c r="AI413" s="10">
        <f t="shared" si="808"/>
        <v>0</v>
      </c>
      <c r="AJ413" s="10">
        <f t="shared" si="809"/>
        <v>-1</v>
      </c>
      <c r="AK413" s="12" t="b">
        <f t="shared" si="775"/>
        <v>0</v>
      </c>
      <c r="AL413" s="10" t="str">
        <f t="shared" si="776"/>
        <v>51</v>
      </c>
      <c r="AM413" s="10" t="str">
        <f t="shared" si="777"/>
        <v>58</v>
      </c>
      <c r="AN413" s="10" t="str">
        <f t="shared" si="778"/>
        <v>41</v>
      </c>
      <c r="AO413" s="10" t="str">
        <f t="shared" si="779"/>
        <v>12</v>
      </c>
      <c r="AP413" s="13">
        <f t="shared" si="810"/>
        <v>7</v>
      </c>
      <c r="AQ413" s="13">
        <f t="shared" si="811"/>
        <v>-17</v>
      </c>
      <c r="AR413" s="13">
        <f t="shared" si="780"/>
        <v>-29</v>
      </c>
      <c r="AS413" s="12" t="b">
        <f t="shared" si="781"/>
        <v>0</v>
      </c>
      <c r="AT413" s="10" t="str">
        <f t="shared" si="782"/>
        <v>51</v>
      </c>
      <c r="AU413" s="10" t="str">
        <f t="shared" si="783"/>
        <v>58</v>
      </c>
      <c r="AV413" s="10" t="str">
        <f t="shared" si="784"/>
        <v>41</v>
      </c>
      <c r="AW413" s="10" t="str">
        <f t="shared" si="785"/>
        <v>12</v>
      </c>
      <c r="AX413" s="13">
        <f t="shared" si="786"/>
        <v>-7</v>
      </c>
      <c r="AY413" s="13">
        <f t="shared" si="747"/>
        <v>17</v>
      </c>
      <c r="AZ413" s="13">
        <f t="shared" si="787"/>
        <v>29</v>
      </c>
      <c r="BA413" s="12" t="b">
        <f t="shared" si="788"/>
        <v>0</v>
      </c>
      <c r="BB413" s="12" t="b">
        <f t="shared" si="812"/>
        <v>0</v>
      </c>
      <c r="BC413" t="b">
        <f>IF(OR((O413,V413,AD413,AK413,AS413,BA413)),TRUE,FALSE)</f>
        <v>0</v>
      </c>
      <c r="BD413" t="str">
        <f t="shared" si="813"/>
        <v>غير جميل</v>
      </c>
      <c r="BE413" t="str">
        <f t="shared" si="750"/>
        <v>غير جميل</v>
      </c>
      <c r="BF413" t="str">
        <f t="shared" si="751"/>
        <v>غير جميل</v>
      </c>
      <c r="BG413" t="str">
        <f t="shared" si="752"/>
        <v>غير جميل</v>
      </c>
      <c r="BH413" t="str">
        <f t="shared" si="753"/>
        <v>غير جميل</v>
      </c>
      <c r="BI413" t="str">
        <f t="shared" si="754"/>
        <v>غير جميل</v>
      </c>
      <c r="BJ413" t="str">
        <f t="shared" si="755"/>
        <v>غير جميل</v>
      </c>
      <c r="BK413" t="str">
        <f t="shared" si="814"/>
        <v>غير جميل</v>
      </c>
    </row>
    <row r="414" spans="1:63" ht="15.75">
      <c r="A414" s="6" t="s">
        <v>392</v>
      </c>
      <c r="B414" s="7" t="str">
        <f t="shared" ref="B414:I414" si="817">MID($A414,COLUMN(A414),1)</f>
        <v>5</v>
      </c>
      <c r="C414" s="7" t="str">
        <f t="shared" si="817"/>
        <v>1</v>
      </c>
      <c r="D414" s="7" t="str">
        <f t="shared" si="817"/>
        <v>5</v>
      </c>
      <c r="E414" s="7" t="str">
        <f t="shared" si="817"/>
        <v>8</v>
      </c>
      <c r="F414" s="7" t="str">
        <f t="shared" si="817"/>
        <v>4</v>
      </c>
      <c r="G414" s="7" t="str">
        <f t="shared" si="817"/>
        <v>2</v>
      </c>
      <c r="H414" s="7" t="str">
        <f t="shared" si="817"/>
        <v>9</v>
      </c>
      <c r="I414" s="7" t="str">
        <f t="shared" si="817"/>
        <v>1</v>
      </c>
      <c r="J414" s="8" t="str">
        <f t="shared" si="744"/>
        <v>No</v>
      </c>
      <c r="K414" s="3" t="str">
        <f t="shared" si="745"/>
        <v>No</v>
      </c>
      <c r="M414" s="10">
        <f t="shared" si="765"/>
        <v>5</v>
      </c>
      <c r="N414" s="10">
        <f t="shared" si="798"/>
        <v>2</v>
      </c>
      <c r="O414" s="12" t="b">
        <f t="shared" si="749"/>
        <v>0</v>
      </c>
      <c r="P414" s="10" t="str">
        <f t="shared" si="766"/>
        <v>51</v>
      </c>
      <c r="Q414" s="10" t="str">
        <f t="shared" si="767"/>
        <v>58</v>
      </c>
      <c r="R414" s="10" t="str">
        <f t="shared" si="768"/>
        <v>42</v>
      </c>
      <c r="S414" s="10" t="str">
        <f t="shared" si="769"/>
        <v>91</v>
      </c>
      <c r="T414" s="13" t="e">
        <f t="shared" si="770"/>
        <v>#N/A</v>
      </c>
      <c r="U414" s="13">
        <f t="shared" si="771"/>
        <v>0</v>
      </c>
      <c r="V414" s="12" t="b">
        <f t="shared" si="746"/>
        <v>0</v>
      </c>
      <c r="W414" s="10">
        <f t="shared" si="772"/>
        <v>-4</v>
      </c>
      <c r="X414" s="10">
        <f t="shared" si="799"/>
        <v>4</v>
      </c>
      <c r="Y414" s="10">
        <f t="shared" si="800"/>
        <v>3</v>
      </c>
      <c r="Z414" s="10">
        <f t="shared" si="801"/>
        <v>-4</v>
      </c>
      <c r="AA414" s="10">
        <f t="shared" si="802"/>
        <v>-2</v>
      </c>
      <c r="AB414" s="10">
        <f t="shared" si="803"/>
        <v>7</v>
      </c>
      <c r="AC414" s="10">
        <f t="shared" si="804"/>
        <v>-8</v>
      </c>
      <c r="AD414" s="12" t="b">
        <f t="shared" si="773"/>
        <v>0</v>
      </c>
      <c r="AE414" s="10">
        <f t="shared" si="774"/>
        <v>-4</v>
      </c>
      <c r="AF414" s="10">
        <f t="shared" si="805"/>
        <v>-3</v>
      </c>
      <c r="AG414" s="10">
        <f t="shared" si="806"/>
        <v>4</v>
      </c>
      <c r="AH414" s="10">
        <f t="shared" si="807"/>
        <v>2</v>
      </c>
      <c r="AI414" s="10">
        <f t="shared" si="808"/>
        <v>-7</v>
      </c>
      <c r="AJ414" s="10">
        <f t="shared" si="809"/>
        <v>8</v>
      </c>
      <c r="AK414" s="12" t="b">
        <f t="shared" si="775"/>
        <v>0</v>
      </c>
      <c r="AL414" s="10" t="str">
        <f t="shared" si="776"/>
        <v>51</v>
      </c>
      <c r="AM414" s="10" t="str">
        <f t="shared" si="777"/>
        <v>58</v>
      </c>
      <c r="AN414" s="10" t="str">
        <f t="shared" si="778"/>
        <v>42</v>
      </c>
      <c r="AO414" s="10" t="str">
        <f t="shared" si="779"/>
        <v>91</v>
      </c>
      <c r="AP414" s="13">
        <f t="shared" si="810"/>
        <v>7</v>
      </c>
      <c r="AQ414" s="13">
        <f t="shared" si="811"/>
        <v>-16</v>
      </c>
      <c r="AR414" s="13">
        <f t="shared" si="780"/>
        <v>49</v>
      </c>
      <c r="AS414" s="12" t="b">
        <f t="shared" si="781"/>
        <v>0</v>
      </c>
      <c r="AT414" s="10" t="str">
        <f t="shared" si="782"/>
        <v>51</v>
      </c>
      <c r="AU414" s="10" t="str">
        <f t="shared" si="783"/>
        <v>58</v>
      </c>
      <c r="AV414" s="10" t="str">
        <f t="shared" si="784"/>
        <v>42</v>
      </c>
      <c r="AW414" s="10" t="str">
        <f t="shared" si="785"/>
        <v>91</v>
      </c>
      <c r="AX414" s="13">
        <f t="shared" si="786"/>
        <v>-7</v>
      </c>
      <c r="AY414" s="13">
        <f t="shared" si="747"/>
        <v>16</v>
      </c>
      <c r="AZ414" s="13">
        <f t="shared" si="787"/>
        <v>-49</v>
      </c>
      <c r="BA414" s="12" t="b">
        <f t="shared" si="788"/>
        <v>0</v>
      </c>
      <c r="BB414" s="12" t="b">
        <f t="shared" si="812"/>
        <v>0</v>
      </c>
      <c r="BC414" t="b">
        <f>IF(OR((O414,V414,AD414,AK414,AS414,BA414)),TRUE,FALSE)</f>
        <v>0</v>
      </c>
      <c r="BD414" t="str">
        <f t="shared" si="813"/>
        <v>غير جميل</v>
      </c>
      <c r="BE414" t="str">
        <f t="shared" si="750"/>
        <v>غير جميل</v>
      </c>
      <c r="BF414" t="str">
        <f t="shared" si="751"/>
        <v>غير جميل</v>
      </c>
      <c r="BG414" t="str">
        <f t="shared" si="752"/>
        <v>غير جميل</v>
      </c>
      <c r="BH414" t="str">
        <f t="shared" si="753"/>
        <v>غير جميل</v>
      </c>
      <c r="BI414" t="str">
        <f t="shared" si="754"/>
        <v>غير جميل</v>
      </c>
      <c r="BJ414" t="str">
        <f t="shared" si="755"/>
        <v>غير جميل</v>
      </c>
      <c r="BK414" t="str">
        <f t="shared" si="814"/>
        <v>غير جميل</v>
      </c>
    </row>
    <row r="415" spans="1:63" ht="15.75">
      <c r="A415" s="6" t="s">
        <v>393</v>
      </c>
      <c r="B415" s="7" t="str">
        <f t="shared" ref="B415:I415" si="818">MID($A415,COLUMN(A415),1)</f>
        <v>5</v>
      </c>
      <c r="C415" s="7" t="str">
        <f t="shared" si="818"/>
        <v>1</v>
      </c>
      <c r="D415" s="7" t="str">
        <f t="shared" si="818"/>
        <v>5</v>
      </c>
      <c r="E415" s="7" t="str">
        <f t="shared" si="818"/>
        <v>8</v>
      </c>
      <c r="F415" s="7" t="str">
        <f t="shared" si="818"/>
        <v>4</v>
      </c>
      <c r="G415" s="7" t="str">
        <f t="shared" si="818"/>
        <v>3</v>
      </c>
      <c r="H415" s="7" t="str">
        <f t="shared" si="818"/>
        <v>0</v>
      </c>
      <c r="I415" s="7" t="str">
        <f t="shared" si="818"/>
        <v>5</v>
      </c>
      <c r="J415" s="8" t="str">
        <f t="shared" si="744"/>
        <v>No</v>
      </c>
      <c r="K415" s="3" t="str">
        <f t="shared" si="745"/>
        <v>No</v>
      </c>
      <c r="M415" s="10">
        <f t="shared" si="765"/>
        <v>5</v>
      </c>
      <c r="N415" s="10">
        <f t="shared" si="798"/>
        <v>3</v>
      </c>
      <c r="O415" s="12" t="b">
        <f t="shared" si="749"/>
        <v>0</v>
      </c>
      <c r="P415" s="10" t="str">
        <f t="shared" si="766"/>
        <v>51</v>
      </c>
      <c r="Q415" s="10" t="str">
        <f t="shared" si="767"/>
        <v>58</v>
      </c>
      <c r="R415" s="10" t="str">
        <f t="shared" si="768"/>
        <v>43</v>
      </c>
      <c r="S415" s="10" t="str">
        <f t="shared" si="769"/>
        <v>05</v>
      </c>
      <c r="T415" s="13" t="e">
        <f t="shared" si="770"/>
        <v>#N/A</v>
      </c>
      <c r="U415" s="13">
        <f t="shared" si="771"/>
        <v>0</v>
      </c>
      <c r="V415" s="12" t="b">
        <f t="shared" si="746"/>
        <v>0</v>
      </c>
      <c r="W415" s="10">
        <f t="shared" si="772"/>
        <v>-4</v>
      </c>
      <c r="X415" s="10">
        <f t="shared" si="799"/>
        <v>4</v>
      </c>
      <c r="Y415" s="10">
        <f t="shared" si="800"/>
        <v>3</v>
      </c>
      <c r="Z415" s="10">
        <f t="shared" si="801"/>
        <v>-4</v>
      </c>
      <c r="AA415" s="10">
        <f t="shared" si="802"/>
        <v>-1</v>
      </c>
      <c r="AB415" s="10">
        <f t="shared" si="803"/>
        <v>-3</v>
      </c>
      <c r="AC415" s="10">
        <f t="shared" si="804"/>
        <v>5</v>
      </c>
      <c r="AD415" s="12" t="b">
        <f t="shared" si="773"/>
        <v>0</v>
      </c>
      <c r="AE415" s="10">
        <f t="shared" si="774"/>
        <v>-4</v>
      </c>
      <c r="AF415" s="10">
        <f t="shared" si="805"/>
        <v>-3</v>
      </c>
      <c r="AG415" s="10">
        <f t="shared" si="806"/>
        <v>4</v>
      </c>
      <c r="AH415" s="10">
        <f t="shared" si="807"/>
        <v>1</v>
      </c>
      <c r="AI415" s="10">
        <f t="shared" si="808"/>
        <v>3</v>
      </c>
      <c r="AJ415" s="10">
        <f t="shared" si="809"/>
        <v>-5</v>
      </c>
      <c r="AK415" s="12" t="b">
        <f t="shared" si="775"/>
        <v>0</v>
      </c>
      <c r="AL415" s="10" t="str">
        <f t="shared" si="776"/>
        <v>51</v>
      </c>
      <c r="AM415" s="10" t="str">
        <f t="shared" si="777"/>
        <v>58</v>
      </c>
      <c r="AN415" s="10" t="str">
        <f t="shared" si="778"/>
        <v>43</v>
      </c>
      <c r="AO415" s="10" t="str">
        <f t="shared" si="779"/>
        <v>05</v>
      </c>
      <c r="AP415" s="13">
        <f t="shared" si="810"/>
        <v>7</v>
      </c>
      <c r="AQ415" s="13">
        <f t="shared" si="811"/>
        <v>-15</v>
      </c>
      <c r="AR415" s="13">
        <f t="shared" si="780"/>
        <v>-38</v>
      </c>
      <c r="AS415" s="12" t="b">
        <f t="shared" si="781"/>
        <v>0</v>
      </c>
      <c r="AT415" s="10" t="str">
        <f t="shared" si="782"/>
        <v>51</v>
      </c>
      <c r="AU415" s="10" t="str">
        <f t="shared" si="783"/>
        <v>58</v>
      </c>
      <c r="AV415" s="10" t="str">
        <f t="shared" si="784"/>
        <v>43</v>
      </c>
      <c r="AW415" s="10" t="str">
        <f t="shared" si="785"/>
        <v>05</v>
      </c>
      <c r="AX415" s="13">
        <f t="shared" si="786"/>
        <v>-7</v>
      </c>
      <c r="AY415" s="13">
        <f t="shared" si="747"/>
        <v>15</v>
      </c>
      <c r="AZ415" s="13">
        <f t="shared" si="787"/>
        <v>38</v>
      </c>
      <c r="BA415" s="12" t="b">
        <f t="shared" si="788"/>
        <v>0</v>
      </c>
      <c r="BB415" s="12" t="b">
        <f t="shared" si="812"/>
        <v>0</v>
      </c>
      <c r="BC415" t="b">
        <f>IF(OR((O415,V415,AD415,AK415,AS415,BA415)),TRUE,FALSE)</f>
        <v>0</v>
      </c>
      <c r="BD415" t="str">
        <f t="shared" si="813"/>
        <v>غير جميل</v>
      </c>
      <c r="BE415" t="str">
        <f t="shared" si="750"/>
        <v>غير جميل</v>
      </c>
      <c r="BF415" t="str">
        <f t="shared" si="751"/>
        <v>غير جميل</v>
      </c>
      <c r="BG415" t="str">
        <f t="shared" si="752"/>
        <v>غير جميل</v>
      </c>
      <c r="BH415" t="str">
        <f t="shared" si="753"/>
        <v>غير جميل</v>
      </c>
      <c r="BI415" t="str">
        <f t="shared" si="754"/>
        <v>غير جميل</v>
      </c>
      <c r="BJ415" t="str">
        <f t="shared" si="755"/>
        <v>غير جميل</v>
      </c>
      <c r="BK415" t="str">
        <f t="shared" si="814"/>
        <v>غير جميل</v>
      </c>
    </row>
    <row r="416" spans="1:63" ht="15.75">
      <c r="A416" s="6" t="s">
        <v>394</v>
      </c>
      <c r="B416" s="7" t="str">
        <f t="shared" ref="B416:I416" si="819">MID($A416,COLUMN(A416),1)</f>
        <v>5</v>
      </c>
      <c r="C416" s="7" t="str">
        <f t="shared" si="819"/>
        <v>1</v>
      </c>
      <c r="D416" s="7" t="str">
        <f t="shared" si="819"/>
        <v>5</v>
      </c>
      <c r="E416" s="7" t="str">
        <f t="shared" si="819"/>
        <v>8</v>
      </c>
      <c r="F416" s="7" t="str">
        <f t="shared" si="819"/>
        <v>4</v>
      </c>
      <c r="G416" s="7" t="str">
        <f t="shared" si="819"/>
        <v>3</v>
      </c>
      <c r="H416" s="7" t="str">
        <f t="shared" si="819"/>
        <v>0</v>
      </c>
      <c r="I416" s="7" t="str">
        <f t="shared" si="819"/>
        <v>9</v>
      </c>
      <c r="J416" s="8" t="str">
        <f t="shared" si="744"/>
        <v>No</v>
      </c>
      <c r="K416" s="3" t="str">
        <f t="shared" si="745"/>
        <v>No</v>
      </c>
      <c r="M416" s="10">
        <f t="shared" si="765"/>
        <v>5</v>
      </c>
      <c r="N416" s="10">
        <f t="shared" si="798"/>
        <v>2</v>
      </c>
      <c r="O416" s="12" t="b">
        <f t="shared" si="749"/>
        <v>0</v>
      </c>
      <c r="P416" s="10" t="str">
        <f t="shared" si="766"/>
        <v>51</v>
      </c>
      <c r="Q416" s="10" t="str">
        <f t="shared" si="767"/>
        <v>58</v>
      </c>
      <c r="R416" s="10" t="str">
        <f t="shared" si="768"/>
        <v>43</v>
      </c>
      <c r="S416" s="10" t="str">
        <f t="shared" si="769"/>
        <v>09</v>
      </c>
      <c r="T416" s="13" t="e">
        <f t="shared" si="770"/>
        <v>#N/A</v>
      </c>
      <c r="U416" s="13">
        <f t="shared" si="771"/>
        <v>0</v>
      </c>
      <c r="V416" s="12" t="b">
        <f t="shared" si="746"/>
        <v>0</v>
      </c>
      <c r="W416" s="10">
        <f t="shared" si="772"/>
        <v>-4</v>
      </c>
      <c r="X416" s="10">
        <f t="shared" si="799"/>
        <v>4</v>
      </c>
      <c r="Y416" s="10">
        <f t="shared" si="800"/>
        <v>3</v>
      </c>
      <c r="Z416" s="10">
        <f t="shared" si="801"/>
        <v>-4</v>
      </c>
      <c r="AA416" s="10">
        <f t="shared" si="802"/>
        <v>-1</v>
      </c>
      <c r="AB416" s="10">
        <f t="shared" si="803"/>
        <v>-3</v>
      </c>
      <c r="AC416" s="10">
        <f t="shared" si="804"/>
        <v>9</v>
      </c>
      <c r="AD416" s="12" t="b">
        <f t="shared" si="773"/>
        <v>0</v>
      </c>
      <c r="AE416" s="10">
        <f t="shared" si="774"/>
        <v>-4</v>
      </c>
      <c r="AF416" s="10">
        <f t="shared" si="805"/>
        <v>-3</v>
      </c>
      <c r="AG416" s="10">
        <f t="shared" si="806"/>
        <v>4</v>
      </c>
      <c r="AH416" s="10">
        <f t="shared" si="807"/>
        <v>1</v>
      </c>
      <c r="AI416" s="10">
        <f t="shared" si="808"/>
        <v>3</v>
      </c>
      <c r="AJ416" s="10">
        <f t="shared" si="809"/>
        <v>-9</v>
      </c>
      <c r="AK416" s="12" t="b">
        <f t="shared" si="775"/>
        <v>0</v>
      </c>
      <c r="AL416" s="10" t="str">
        <f t="shared" si="776"/>
        <v>51</v>
      </c>
      <c r="AM416" s="10" t="str">
        <f t="shared" si="777"/>
        <v>58</v>
      </c>
      <c r="AN416" s="10" t="str">
        <f t="shared" si="778"/>
        <v>43</v>
      </c>
      <c r="AO416" s="10" t="str">
        <f t="shared" si="779"/>
        <v>09</v>
      </c>
      <c r="AP416" s="13">
        <f t="shared" si="810"/>
        <v>7</v>
      </c>
      <c r="AQ416" s="13">
        <f t="shared" si="811"/>
        <v>-15</v>
      </c>
      <c r="AR416" s="13">
        <f t="shared" si="780"/>
        <v>-34</v>
      </c>
      <c r="AS416" s="12" t="b">
        <f t="shared" si="781"/>
        <v>0</v>
      </c>
      <c r="AT416" s="10" t="str">
        <f t="shared" si="782"/>
        <v>51</v>
      </c>
      <c r="AU416" s="10" t="str">
        <f t="shared" si="783"/>
        <v>58</v>
      </c>
      <c r="AV416" s="10" t="str">
        <f t="shared" si="784"/>
        <v>43</v>
      </c>
      <c r="AW416" s="10" t="str">
        <f t="shared" si="785"/>
        <v>09</v>
      </c>
      <c r="AX416" s="13">
        <f t="shared" si="786"/>
        <v>-7</v>
      </c>
      <c r="AY416" s="13">
        <f t="shared" si="747"/>
        <v>15</v>
      </c>
      <c r="AZ416" s="13">
        <f t="shared" si="787"/>
        <v>34</v>
      </c>
      <c r="BA416" s="12" t="b">
        <f t="shared" si="788"/>
        <v>0</v>
      </c>
      <c r="BB416" s="12" t="b">
        <f t="shared" si="812"/>
        <v>0</v>
      </c>
      <c r="BC416" t="b">
        <f>IF(OR((O416,V416,AD416,AK416,AS416,BA416)),TRUE,FALSE)</f>
        <v>0</v>
      </c>
      <c r="BD416" t="str">
        <f t="shared" si="813"/>
        <v>غير جميل</v>
      </c>
      <c r="BE416" t="str">
        <f t="shared" si="750"/>
        <v>غير جميل</v>
      </c>
      <c r="BF416" t="str">
        <f t="shared" si="751"/>
        <v>غير جميل</v>
      </c>
      <c r="BG416" t="str">
        <f t="shared" si="752"/>
        <v>غير جميل</v>
      </c>
      <c r="BH416" t="str">
        <f t="shared" si="753"/>
        <v>غير جميل</v>
      </c>
      <c r="BI416" t="str">
        <f t="shared" si="754"/>
        <v>غير جميل</v>
      </c>
      <c r="BJ416" t="str">
        <f t="shared" si="755"/>
        <v>غير جميل</v>
      </c>
      <c r="BK416" t="str">
        <f t="shared" si="814"/>
        <v>غير جميل</v>
      </c>
    </row>
    <row r="417" spans="1:63" ht="15.75">
      <c r="A417" s="6" t="s">
        <v>395</v>
      </c>
      <c r="B417" s="7" t="str">
        <f t="shared" ref="B417:I417" si="820">MID($A417,COLUMN(A417),1)</f>
        <v>5</v>
      </c>
      <c r="C417" s="7" t="str">
        <f t="shared" si="820"/>
        <v>1</v>
      </c>
      <c r="D417" s="7" t="str">
        <f t="shared" si="820"/>
        <v>5</v>
      </c>
      <c r="E417" s="7" t="str">
        <f t="shared" si="820"/>
        <v>8</v>
      </c>
      <c r="F417" s="7" t="str">
        <f t="shared" si="820"/>
        <v>4</v>
      </c>
      <c r="G417" s="7" t="str">
        <f t="shared" si="820"/>
        <v>3</v>
      </c>
      <c r="H417" s="7" t="str">
        <f t="shared" si="820"/>
        <v>1</v>
      </c>
      <c r="I417" s="7" t="str">
        <f t="shared" si="820"/>
        <v>2</v>
      </c>
      <c r="J417" s="8" t="str">
        <f t="shared" si="744"/>
        <v>No</v>
      </c>
      <c r="K417" s="3" t="str">
        <f t="shared" si="745"/>
        <v>No</v>
      </c>
      <c r="M417" s="10">
        <f t="shared" si="765"/>
        <v>5</v>
      </c>
      <c r="N417" s="10">
        <f t="shared" si="798"/>
        <v>2</v>
      </c>
      <c r="O417" s="12" t="b">
        <f t="shared" si="749"/>
        <v>0</v>
      </c>
      <c r="P417" s="10" t="str">
        <f t="shared" si="766"/>
        <v>51</v>
      </c>
      <c r="Q417" s="10" t="str">
        <f t="shared" si="767"/>
        <v>58</v>
      </c>
      <c r="R417" s="10" t="str">
        <f t="shared" si="768"/>
        <v>43</v>
      </c>
      <c r="S417" s="10" t="str">
        <f t="shared" si="769"/>
        <v>12</v>
      </c>
      <c r="T417" s="13" t="e">
        <f t="shared" si="770"/>
        <v>#N/A</v>
      </c>
      <c r="U417" s="13">
        <f t="shared" si="771"/>
        <v>0</v>
      </c>
      <c r="V417" s="12" t="b">
        <f t="shared" si="746"/>
        <v>0</v>
      </c>
      <c r="W417" s="10">
        <f t="shared" si="772"/>
        <v>-4</v>
      </c>
      <c r="X417" s="10">
        <f t="shared" si="799"/>
        <v>4</v>
      </c>
      <c r="Y417" s="10">
        <f t="shared" si="800"/>
        <v>3</v>
      </c>
      <c r="Z417" s="10">
        <f t="shared" si="801"/>
        <v>-4</v>
      </c>
      <c r="AA417" s="10">
        <f t="shared" si="802"/>
        <v>-1</v>
      </c>
      <c r="AB417" s="10">
        <f t="shared" si="803"/>
        <v>-2</v>
      </c>
      <c r="AC417" s="10">
        <f t="shared" si="804"/>
        <v>1</v>
      </c>
      <c r="AD417" s="12" t="b">
        <f t="shared" si="773"/>
        <v>0</v>
      </c>
      <c r="AE417" s="10">
        <f t="shared" si="774"/>
        <v>-4</v>
      </c>
      <c r="AF417" s="10">
        <f t="shared" si="805"/>
        <v>-3</v>
      </c>
      <c r="AG417" s="10">
        <f t="shared" si="806"/>
        <v>4</v>
      </c>
      <c r="AH417" s="10">
        <f t="shared" si="807"/>
        <v>1</v>
      </c>
      <c r="AI417" s="10">
        <f t="shared" si="808"/>
        <v>2</v>
      </c>
      <c r="AJ417" s="10">
        <f t="shared" si="809"/>
        <v>-1</v>
      </c>
      <c r="AK417" s="12" t="b">
        <f t="shared" si="775"/>
        <v>0</v>
      </c>
      <c r="AL417" s="10" t="str">
        <f t="shared" si="776"/>
        <v>51</v>
      </c>
      <c r="AM417" s="10" t="str">
        <f t="shared" si="777"/>
        <v>58</v>
      </c>
      <c r="AN417" s="10" t="str">
        <f t="shared" si="778"/>
        <v>43</v>
      </c>
      <c r="AO417" s="10" t="str">
        <f t="shared" si="779"/>
        <v>12</v>
      </c>
      <c r="AP417" s="13">
        <f t="shared" si="810"/>
        <v>7</v>
      </c>
      <c r="AQ417" s="13">
        <f t="shared" si="811"/>
        <v>-15</v>
      </c>
      <c r="AR417" s="13">
        <f t="shared" si="780"/>
        <v>-31</v>
      </c>
      <c r="AS417" s="12" t="b">
        <f t="shared" si="781"/>
        <v>0</v>
      </c>
      <c r="AT417" s="10" t="str">
        <f t="shared" si="782"/>
        <v>51</v>
      </c>
      <c r="AU417" s="10" t="str">
        <f t="shared" si="783"/>
        <v>58</v>
      </c>
      <c r="AV417" s="10" t="str">
        <f t="shared" si="784"/>
        <v>43</v>
      </c>
      <c r="AW417" s="10" t="str">
        <f t="shared" si="785"/>
        <v>12</v>
      </c>
      <c r="AX417" s="13">
        <f t="shared" si="786"/>
        <v>-7</v>
      </c>
      <c r="AY417" s="13">
        <f t="shared" si="747"/>
        <v>15</v>
      </c>
      <c r="AZ417" s="13">
        <f t="shared" si="787"/>
        <v>31</v>
      </c>
      <c r="BA417" s="12" t="b">
        <f t="shared" si="788"/>
        <v>0</v>
      </c>
      <c r="BB417" s="12" t="b">
        <f t="shared" si="812"/>
        <v>0</v>
      </c>
      <c r="BC417" t="b">
        <f>IF(OR((O417,V417,AD417,AK417,AS417,BA417)),TRUE,FALSE)</f>
        <v>0</v>
      </c>
      <c r="BD417" t="str">
        <f t="shared" si="813"/>
        <v>غير جميل</v>
      </c>
      <c r="BE417" t="str">
        <f t="shared" si="750"/>
        <v>غير جميل</v>
      </c>
      <c r="BF417" t="str">
        <f t="shared" si="751"/>
        <v>غير جميل</v>
      </c>
      <c r="BG417" t="str">
        <f t="shared" si="752"/>
        <v>غير جميل</v>
      </c>
      <c r="BH417" t="str">
        <f t="shared" si="753"/>
        <v>غير جميل</v>
      </c>
      <c r="BI417" t="str">
        <f t="shared" si="754"/>
        <v>غير جميل</v>
      </c>
      <c r="BJ417" t="str">
        <f t="shared" si="755"/>
        <v>غير جميل</v>
      </c>
      <c r="BK417" t="str">
        <f t="shared" si="814"/>
        <v>غير جميل</v>
      </c>
    </row>
    <row r="418" spans="1:63" ht="15.75">
      <c r="A418" s="6" t="s">
        <v>396</v>
      </c>
      <c r="B418" s="7" t="str">
        <f t="shared" ref="B418:I418" si="821">MID($A418,COLUMN(A418),1)</f>
        <v>5</v>
      </c>
      <c r="C418" s="7" t="str">
        <f t="shared" si="821"/>
        <v>1</v>
      </c>
      <c r="D418" s="7" t="str">
        <f t="shared" si="821"/>
        <v>5</v>
      </c>
      <c r="E418" s="7" t="str">
        <f t="shared" si="821"/>
        <v>8</v>
      </c>
      <c r="F418" s="7" t="str">
        <f t="shared" si="821"/>
        <v>4</v>
      </c>
      <c r="G418" s="7" t="str">
        <f t="shared" si="821"/>
        <v>3</v>
      </c>
      <c r="H418" s="7" t="str">
        <f t="shared" si="821"/>
        <v>1</v>
      </c>
      <c r="I418" s="7" t="str">
        <f t="shared" si="821"/>
        <v>6</v>
      </c>
      <c r="J418" s="8" t="str">
        <f t="shared" si="744"/>
        <v>No</v>
      </c>
      <c r="K418" s="3" t="str">
        <f t="shared" si="745"/>
        <v>No</v>
      </c>
      <c r="M418" s="10">
        <f t="shared" si="765"/>
        <v>5</v>
      </c>
      <c r="N418" s="10">
        <f t="shared" si="798"/>
        <v>2</v>
      </c>
      <c r="O418" s="12" t="b">
        <f t="shared" si="749"/>
        <v>0</v>
      </c>
      <c r="P418" s="10" t="str">
        <f t="shared" si="766"/>
        <v>51</v>
      </c>
      <c r="Q418" s="10" t="str">
        <f t="shared" si="767"/>
        <v>58</v>
      </c>
      <c r="R418" s="10" t="str">
        <f t="shared" si="768"/>
        <v>43</v>
      </c>
      <c r="S418" s="10" t="str">
        <f t="shared" si="769"/>
        <v>16</v>
      </c>
      <c r="T418" s="13" t="e">
        <f t="shared" si="770"/>
        <v>#N/A</v>
      </c>
      <c r="U418" s="13">
        <f t="shared" si="771"/>
        <v>0</v>
      </c>
      <c r="V418" s="12" t="b">
        <f t="shared" si="746"/>
        <v>0</v>
      </c>
      <c r="W418" s="10">
        <f t="shared" si="772"/>
        <v>-4</v>
      </c>
      <c r="X418" s="10">
        <f t="shared" si="799"/>
        <v>4</v>
      </c>
      <c r="Y418" s="10">
        <f t="shared" si="800"/>
        <v>3</v>
      </c>
      <c r="Z418" s="10">
        <f t="shared" si="801"/>
        <v>-4</v>
      </c>
      <c r="AA418" s="10">
        <f t="shared" si="802"/>
        <v>-1</v>
      </c>
      <c r="AB418" s="10">
        <f t="shared" si="803"/>
        <v>-2</v>
      </c>
      <c r="AC418" s="10">
        <f t="shared" si="804"/>
        <v>5</v>
      </c>
      <c r="AD418" s="12" t="b">
        <f t="shared" si="773"/>
        <v>0</v>
      </c>
      <c r="AE418" s="10">
        <f t="shared" si="774"/>
        <v>-4</v>
      </c>
      <c r="AF418" s="10">
        <f t="shared" si="805"/>
        <v>-3</v>
      </c>
      <c r="AG418" s="10">
        <f t="shared" si="806"/>
        <v>4</v>
      </c>
      <c r="AH418" s="10">
        <f t="shared" si="807"/>
        <v>1</v>
      </c>
      <c r="AI418" s="10">
        <f t="shared" si="808"/>
        <v>2</v>
      </c>
      <c r="AJ418" s="10">
        <f t="shared" si="809"/>
        <v>-5</v>
      </c>
      <c r="AK418" s="12" t="b">
        <f t="shared" si="775"/>
        <v>0</v>
      </c>
      <c r="AL418" s="10" t="str">
        <f t="shared" si="776"/>
        <v>51</v>
      </c>
      <c r="AM418" s="10" t="str">
        <f t="shared" si="777"/>
        <v>58</v>
      </c>
      <c r="AN418" s="10" t="str">
        <f t="shared" si="778"/>
        <v>43</v>
      </c>
      <c r="AO418" s="10" t="str">
        <f t="shared" si="779"/>
        <v>16</v>
      </c>
      <c r="AP418" s="13">
        <f t="shared" si="810"/>
        <v>7</v>
      </c>
      <c r="AQ418" s="13">
        <f t="shared" si="811"/>
        <v>-15</v>
      </c>
      <c r="AR418" s="13">
        <f t="shared" si="780"/>
        <v>-27</v>
      </c>
      <c r="AS418" s="12" t="b">
        <f t="shared" si="781"/>
        <v>0</v>
      </c>
      <c r="AT418" s="10" t="str">
        <f t="shared" si="782"/>
        <v>51</v>
      </c>
      <c r="AU418" s="10" t="str">
        <f t="shared" si="783"/>
        <v>58</v>
      </c>
      <c r="AV418" s="10" t="str">
        <f t="shared" si="784"/>
        <v>43</v>
      </c>
      <c r="AW418" s="10" t="str">
        <f t="shared" si="785"/>
        <v>16</v>
      </c>
      <c r="AX418" s="13">
        <f t="shared" si="786"/>
        <v>-7</v>
      </c>
      <c r="AY418" s="13">
        <f t="shared" si="747"/>
        <v>15</v>
      </c>
      <c r="AZ418" s="13">
        <f t="shared" si="787"/>
        <v>27</v>
      </c>
      <c r="BA418" s="12" t="b">
        <f t="shared" si="788"/>
        <v>0</v>
      </c>
      <c r="BB418" s="12" t="b">
        <f t="shared" si="812"/>
        <v>0</v>
      </c>
      <c r="BC418" t="b">
        <f>IF(OR((O418,V418,AD418,AK418,AS418,BA418)),TRUE,FALSE)</f>
        <v>0</v>
      </c>
      <c r="BD418" t="str">
        <f t="shared" si="813"/>
        <v>غير جميل</v>
      </c>
      <c r="BE418" t="str">
        <f t="shared" si="750"/>
        <v>غير جميل</v>
      </c>
      <c r="BF418" t="str">
        <f t="shared" si="751"/>
        <v>غير جميل</v>
      </c>
      <c r="BG418" t="str">
        <f t="shared" si="752"/>
        <v>غير جميل</v>
      </c>
      <c r="BH418" t="str">
        <f t="shared" si="753"/>
        <v>غير جميل</v>
      </c>
      <c r="BI418" t="str">
        <f t="shared" si="754"/>
        <v>غير جميل</v>
      </c>
      <c r="BJ418" t="str">
        <f t="shared" si="755"/>
        <v>غير جميل</v>
      </c>
      <c r="BK418" t="str">
        <f t="shared" si="814"/>
        <v>غير جميل</v>
      </c>
    </row>
    <row r="419" spans="1:63" ht="15.75">
      <c r="A419" s="6" t="s">
        <v>397</v>
      </c>
      <c r="B419" s="7" t="str">
        <f t="shared" ref="B419:I419" si="822">MID($A419,COLUMN(A419),1)</f>
        <v>5</v>
      </c>
      <c r="C419" s="7" t="str">
        <f t="shared" si="822"/>
        <v>1</v>
      </c>
      <c r="D419" s="7" t="str">
        <f t="shared" si="822"/>
        <v>5</v>
      </c>
      <c r="E419" s="7" t="str">
        <f t="shared" si="822"/>
        <v>8</v>
      </c>
      <c r="F419" s="7" t="str">
        <f t="shared" si="822"/>
        <v>4</v>
      </c>
      <c r="G419" s="7" t="str">
        <f t="shared" si="822"/>
        <v>3</v>
      </c>
      <c r="H419" s="7" t="str">
        <f t="shared" si="822"/>
        <v>3</v>
      </c>
      <c r="I419" s="7" t="str">
        <f t="shared" si="822"/>
        <v>8</v>
      </c>
      <c r="J419" s="8" t="str">
        <f t="shared" si="744"/>
        <v>No</v>
      </c>
      <c r="K419" s="3" t="str">
        <f t="shared" si="745"/>
        <v>No</v>
      </c>
      <c r="M419" s="10">
        <f t="shared" si="765"/>
        <v>5</v>
      </c>
      <c r="N419" s="10">
        <f t="shared" si="798"/>
        <v>2</v>
      </c>
      <c r="O419" s="12" t="b">
        <f t="shared" si="749"/>
        <v>0</v>
      </c>
      <c r="P419" s="10" t="str">
        <f t="shared" si="766"/>
        <v>51</v>
      </c>
      <c r="Q419" s="10" t="str">
        <f t="shared" si="767"/>
        <v>58</v>
      </c>
      <c r="R419" s="10" t="str">
        <f t="shared" si="768"/>
        <v>43</v>
      </c>
      <c r="S419" s="10" t="str">
        <f t="shared" si="769"/>
        <v>38</v>
      </c>
      <c r="T419" s="13" t="e">
        <f t="shared" si="770"/>
        <v>#N/A</v>
      </c>
      <c r="U419" s="13">
        <f t="shared" si="771"/>
        <v>0</v>
      </c>
      <c r="V419" s="12" t="b">
        <f t="shared" si="746"/>
        <v>0</v>
      </c>
      <c r="W419" s="10">
        <f t="shared" si="772"/>
        <v>-4</v>
      </c>
      <c r="X419" s="10">
        <f t="shared" si="799"/>
        <v>4</v>
      </c>
      <c r="Y419" s="10">
        <f t="shared" si="800"/>
        <v>3</v>
      </c>
      <c r="Z419" s="10">
        <f t="shared" si="801"/>
        <v>-4</v>
      </c>
      <c r="AA419" s="10">
        <f t="shared" si="802"/>
        <v>-1</v>
      </c>
      <c r="AB419" s="10">
        <f t="shared" si="803"/>
        <v>0</v>
      </c>
      <c r="AC419" s="10">
        <f t="shared" si="804"/>
        <v>5</v>
      </c>
      <c r="AD419" s="12" t="b">
        <f t="shared" si="773"/>
        <v>0</v>
      </c>
      <c r="AE419" s="10">
        <f t="shared" si="774"/>
        <v>-4</v>
      </c>
      <c r="AF419" s="10">
        <f t="shared" si="805"/>
        <v>-3</v>
      </c>
      <c r="AG419" s="10">
        <f t="shared" si="806"/>
        <v>4</v>
      </c>
      <c r="AH419" s="10">
        <f t="shared" si="807"/>
        <v>1</v>
      </c>
      <c r="AI419" s="10">
        <f t="shared" si="808"/>
        <v>0</v>
      </c>
      <c r="AJ419" s="10">
        <f t="shared" si="809"/>
        <v>-5</v>
      </c>
      <c r="AK419" s="12" t="b">
        <f t="shared" si="775"/>
        <v>0</v>
      </c>
      <c r="AL419" s="10" t="str">
        <f t="shared" si="776"/>
        <v>51</v>
      </c>
      <c r="AM419" s="10" t="str">
        <f t="shared" si="777"/>
        <v>58</v>
      </c>
      <c r="AN419" s="10" t="str">
        <f t="shared" si="778"/>
        <v>43</v>
      </c>
      <c r="AO419" s="10" t="str">
        <f t="shared" si="779"/>
        <v>38</v>
      </c>
      <c r="AP419" s="13">
        <f t="shared" si="810"/>
        <v>7</v>
      </c>
      <c r="AQ419" s="13">
        <f t="shared" si="811"/>
        <v>-15</v>
      </c>
      <c r="AR419" s="13">
        <f t="shared" si="780"/>
        <v>-5</v>
      </c>
      <c r="AS419" s="12" t="b">
        <f t="shared" si="781"/>
        <v>0</v>
      </c>
      <c r="AT419" s="10" t="str">
        <f t="shared" si="782"/>
        <v>51</v>
      </c>
      <c r="AU419" s="10" t="str">
        <f t="shared" si="783"/>
        <v>58</v>
      </c>
      <c r="AV419" s="10" t="str">
        <f t="shared" si="784"/>
        <v>43</v>
      </c>
      <c r="AW419" s="10" t="str">
        <f t="shared" si="785"/>
        <v>38</v>
      </c>
      <c r="AX419" s="13">
        <f t="shared" si="786"/>
        <v>-7</v>
      </c>
      <c r="AY419" s="13">
        <f t="shared" si="747"/>
        <v>15</v>
      </c>
      <c r="AZ419" s="13">
        <f t="shared" si="787"/>
        <v>5</v>
      </c>
      <c r="BA419" s="12" t="b">
        <f t="shared" si="788"/>
        <v>0</v>
      </c>
      <c r="BB419" s="12" t="b">
        <f t="shared" si="812"/>
        <v>0</v>
      </c>
      <c r="BC419" t="b">
        <f>IF(OR((O419,V419,AD419,AK419,AS419,BA419)),TRUE,FALSE)</f>
        <v>0</v>
      </c>
      <c r="BD419" t="str">
        <f t="shared" si="813"/>
        <v>غير جميل</v>
      </c>
      <c r="BE419" t="str">
        <f t="shared" si="750"/>
        <v>غير جميل</v>
      </c>
      <c r="BF419" t="str">
        <f t="shared" si="751"/>
        <v>غير جميل</v>
      </c>
      <c r="BG419" t="str">
        <f t="shared" si="752"/>
        <v>غير جميل</v>
      </c>
      <c r="BH419" t="str">
        <f t="shared" si="753"/>
        <v>غير جميل</v>
      </c>
      <c r="BI419" t="str">
        <f t="shared" si="754"/>
        <v>غير جميل</v>
      </c>
      <c r="BJ419" t="str">
        <f t="shared" si="755"/>
        <v>غير جميل</v>
      </c>
      <c r="BK419" t="str">
        <f t="shared" si="814"/>
        <v>غير جميل</v>
      </c>
    </row>
    <row r="420" spans="1:63" ht="15.75">
      <c r="A420" s="6" t="s">
        <v>398</v>
      </c>
      <c r="B420" s="7" t="str">
        <f t="shared" ref="B420:I420" si="823">MID($A420,COLUMN(A420),1)</f>
        <v>5</v>
      </c>
      <c r="C420" s="7" t="str">
        <f t="shared" si="823"/>
        <v>1</v>
      </c>
      <c r="D420" s="7" t="str">
        <f t="shared" si="823"/>
        <v>5</v>
      </c>
      <c r="E420" s="7" t="str">
        <f t="shared" si="823"/>
        <v>8</v>
      </c>
      <c r="F420" s="7" t="str">
        <f t="shared" si="823"/>
        <v>4</v>
      </c>
      <c r="G420" s="7" t="str">
        <f t="shared" si="823"/>
        <v>3</v>
      </c>
      <c r="H420" s="7" t="str">
        <f t="shared" si="823"/>
        <v>4</v>
      </c>
      <c r="I420" s="7" t="str">
        <f t="shared" si="823"/>
        <v>1</v>
      </c>
      <c r="J420" s="8" t="str">
        <f t="shared" si="744"/>
        <v>No</v>
      </c>
      <c r="K420" s="3" t="str">
        <f t="shared" si="745"/>
        <v>No</v>
      </c>
      <c r="M420" s="10">
        <f t="shared" si="765"/>
        <v>5</v>
      </c>
      <c r="N420" s="10">
        <f t="shared" si="798"/>
        <v>2</v>
      </c>
      <c r="O420" s="12" t="b">
        <f t="shared" si="749"/>
        <v>0</v>
      </c>
      <c r="P420" s="10" t="str">
        <f t="shared" si="766"/>
        <v>51</v>
      </c>
      <c r="Q420" s="10" t="str">
        <f t="shared" si="767"/>
        <v>58</v>
      </c>
      <c r="R420" s="10" t="str">
        <f t="shared" si="768"/>
        <v>43</v>
      </c>
      <c r="S420" s="10" t="str">
        <f t="shared" si="769"/>
        <v>41</v>
      </c>
      <c r="T420" s="13" t="e">
        <f t="shared" si="770"/>
        <v>#N/A</v>
      </c>
      <c r="U420" s="13">
        <f t="shared" si="771"/>
        <v>0</v>
      </c>
      <c r="V420" s="12" t="b">
        <f t="shared" si="746"/>
        <v>0</v>
      </c>
      <c r="W420" s="10">
        <f t="shared" si="772"/>
        <v>-4</v>
      </c>
      <c r="X420" s="10">
        <f t="shared" si="799"/>
        <v>4</v>
      </c>
      <c r="Y420" s="10">
        <f t="shared" si="800"/>
        <v>3</v>
      </c>
      <c r="Z420" s="10">
        <f t="shared" si="801"/>
        <v>-4</v>
      </c>
      <c r="AA420" s="10">
        <f t="shared" si="802"/>
        <v>-1</v>
      </c>
      <c r="AB420" s="10">
        <f t="shared" si="803"/>
        <v>1</v>
      </c>
      <c r="AC420" s="10">
        <f t="shared" si="804"/>
        <v>-3</v>
      </c>
      <c r="AD420" s="12" t="b">
        <f t="shared" si="773"/>
        <v>0</v>
      </c>
      <c r="AE420" s="10">
        <f t="shared" si="774"/>
        <v>-4</v>
      </c>
      <c r="AF420" s="10">
        <f t="shared" si="805"/>
        <v>-3</v>
      </c>
      <c r="AG420" s="10">
        <f t="shared" si="806"/>
        <v>4</v>
      </c>
      <c r="AH420" s="10">
        <f t="shared" si="807"/>
        <v>1</v>
      </c>
      <c r="AI420" s="10">
        <f t="shared" si="808"/>
        <v>-1</v>
      </c>
      <c r="AJ420" s="10">
        <f t="shared" si="809"/>
        <v>3</v>
      </c>
      <c r="AK420" s="12" t="b">
        <f t="shared" si="775"/>
        <v>0</v>
      </c>
      <c r="AL420" s="10" t="str">
        <f t="shared" si="776"/>
        <v>51</v>
      </c>
      <c r="AM420" s="10" t="str">
        <f t="shared" si="777"/>
        <v>58</v>
      </c>
      <c r="AN420" s="10" t="str">
        <f t="shared" si="778"/>
        <v>43</v>
      </c>
      <c r="AO420" s="10" t="str">
        <f t="shared" si="779"/>
        <v>41</v>
      </c>
      <c r="AP420" s="13">
        <f t="shared" si="810"/>
        <v>7</v>
      </c>
      <c r="AQ420" s="13">
        <f t="shared" si="811"/>
        <v>-15</v>
      </c>
      <c r="AR420" s="13">
        <f t="shared" si="780"/>
        <v>-2</v>
      </c>
      <c r="AS420" s="12" t="b">
        <f t="shared" si="781"/>
        <v>0</v>
      </c>
      <c r="AT420" s="10" t="str">
        <f t="shared" si="782"/>
        <v>51</v>
      </c>
      <c r="AU420" s="10" t="str">
        <f t="shared" si="783"/>
        <v>58</v>
      </c>
      <c r="AV420" s="10" t="str">
        <f t="shared" si="784"/>
        <v>43</v>
      </c>
      <c r="AW420" s="10" t="str">
        <f t="shared" si="785"/>
        <v>41</v>
      </c>
      <c r="AX420" s="13">
        <f t="shared" si="786"/>
        <v>-7</v>
      </c>
      <c r="AY420" s="13">
        <f t="shared" si="747"/>
        <v>15</v>
      </c>
      <c r="AZ420" s="13">
        <f t="shared" si="787"/>
        <v>2</v>
      </c>
      <c r="BA420" s="12" t="b">
        <f t="shared" si="788"/>
        <v>0</v>
      </c>
      <c r="BB420" s="12" t="b">
        <f t="shared" si="812"/>
        <v>0</v>
      </c>
      <c r="BC420" t="b">
        <f>IF(OR((O420,V420,AD420,AK420,AS420,BA420)),TRUE,FALSE)</f>
        <v>0</v>
      </c>
      <c r="BD420" t="str">
        <f t="shared" si="813"/>
        <v>غير جميل</v>
      </c>
      <c r="BE420" t="str">
        <f t="shared" si="750"/>
        <v>غير جميل</v>
      </c>
      <c r="BF420" t="str">
        <f t="shared" si="751"/>
        <v>غير جميل</v>
      </c>
      <c r="BG420" t="str">
        <f t="shared" si="752"/>
        <v>غير جميل</v>
      </c>
      <c r="BH420" t="str">
        <f t="shared" si="753"/>
        <v>غير جميل</v>
      </c>
      <c r="BI420" t="str">
        <f t="shared" si="754"/>
        <v>غير جميل</v>
      </c>
      <c r="BJ420" t="str">
        <f t="shared" si="755"/>
        <v>غير جميل</v>
      </c>
      <c r="BK420" t="str">
        <f t="shared" si="814"/>
        <v>غير جميل</v>
      </c>
    </row>
    <row r="421" spans="1:63" ht="15.75">
      <c r="A421" s="6" t="s">
        <v>399</v>
      </c>
      <c r="B421" s="7" t="str">
        <f t="shared" ref="B421:I421" si="824">MID($A421,COLUMN(A421),1)</f>
        <v>5</v>
      </c>
      <c r="C421" s="7" t="str">
        <f t="shared" si="824"/>
        <v>1</v>
      </c>
      <c r="D421" s="7" t="str">
        <f t="shared" si="824"/>
        <v>5</v>
      </c>
      <c r="E421" s="7" t="str">
        <f t="shared" si="824"/>
        <v>8</v>
      </c>
      <c r="F421" s="7" t="str">
        <f t="shared" si="824"/>
        <v>4</v>
      </c>
      <c r="G421" s="7" t="str">
        <f t="shared" si="824"/>
        <v>3</v>
      </c>
      <c r="H421" s="7" t="str">
        <f t="shared" si="824"/>
        <v>5</v>
      </c>
      <c r="I421" s="7" t="str">
        <f t="shared" si="824"/>
        <v>2</v>
      </c>
      <c r="J421" s="8" t="str">
        <f t="shared" si="744"/>
        <v>No</v>
      </c>
      <c r="K421" s="3" t="str">
        <f t="shared" si="745"/>
        <v>No</v>
      </c>
      <c r="M421" s="10">
        <f t="shared" si="765"/>
        <v>5</v>
      </c>
      <c r="N421" s="10">
        <f t="shared" si="798"/>
        <v>3</v>
      </c>
      <c r="O421" s="12" t="b">
        <f t="shared" si="749"/>
        <v>0</v>
      </c>
      <c r="P421" s="10" t="str">
        <f t="shared" si="766"/>
        <v>51</v>
      </c>
      <c r="Q421" s="10" t="str">
        <f t="shared" si="767"/>
        <v>58</v>
      </c>
      <c r="R421" s="10" t="str">
        <f t="shared" si="768"/>
        <v>43</v>
      </c>
      <c r="S421" s="10" t="str">
        <f t="shared" si="769"/>
        <v>52</v>
      </c>
      <c r="T421" s="13" t="e">
        <f t="shared" si="770"/>
        <v>#N/A</v>
      </c>
      <c r="U421" s="13">
        <f t="shared" si="771"/>
        <v>0</v>
      </c>
      <c r="V421" s="12" t="b">
        <f t="shared" si="746"/>
        <v>0</v>
      </c>
      <c r="W421" s="10">
        <f t="shared" si="772"/>
        <v>-4</v>
      </c>
      <c r="X421" s="10">
        <f t="shared" si="799"/>
        <v>4</v>
      </c>
      <c r="Y421" s="10">
        <f t="shared" si="800"/>
        <v>3</v>
      </c>
      <c r="Z421" s="10">
        <f t="shared" si="801"/>
        <v>-4</v>
      </c>
      <c r="AA421" s="10">
        <f t="shared" si="802"/>
        <v>-1</v>
      </c>
      <c r="AB421" s="10">
        <f t="shared" si="803"/>
        <v>2</v>
      </c>
      <c r="AC421" s="10">
        <f t="shared" si="804"/>
        <v>-3</v>
      </c>
      <c r="AD421" s="12" t="b">
        <f t="shared" si="773"/>
        <v>0</v>
      </c>
      <c r="AE421" s="10">
        <f t="shared" si="774"/>
        <v>-4</v>
      </c>
      <c r="AF421" s="10">
        <f t="shared" si="805"/>
        <v>-3</v>
      </c>
      <c r="AG421" s="10">
        <f t="shared" si="806"/>
        <v>4</v>
      </c>
      <c r="AH421" s="10">
        <f t="shared" si="807"/>
        <v>1</v>
      </c>
      <c r="AI421" s="10">
        <f t="shared" si="808"/>
        <v>-2</v>
      </c>
      <c r="AJ421" s="10">
        <f t="shared" si="809"/>
        <v>3</v>
      </c>
      <c r="AK421" s="12" t="b">
        <f t="shared" si="775"/>
        <v>0</v>
      </c>
      <c r="AL421" s="10" t="str">
        <f t="shared" si="776"/>
        <v>51</v>
      </c>
      <c r="AM421" s="10" t="str">
        <f t="shared" si="777"/>
        <v>58</v>
      </c>
      <c r="AN421" s="10" t="str">
        <f t="shared" si="778"/>
        <v>43</v>
      </c>
      <c r="AO421" s="10" t="str">
        <f t="shared" si="779"/>
        <v>52</v>
      </c>
      <c r="AP421" s="13">
        <f t="shared" si="810"/>
        <v>7</v>
      </c>
      <c r="AQ421" s="13">
        <f t="shared" si="811"/>
        <v>-15</v>
      </c>
      <c r="AR421" s="13">
        <f t="shared" si="780"/>
        <v>9</v>
      </c>
      <c r="AS421" s="12" t="b">
        <f t="shared" si="781"/>
        <v>0</v>
      </c>
      <c r="AT421" s="10" t="str">
        <f t="shared" si="782"/>
        <v>51</v>
      </c>
      <c r="AU421" s="10" t="str">
        <f t="shared" si="783"/>
        <v>58</v>
      </c>
      <c r="AV421" s="10" t="str">
        <f t="shared" si="784"/>
        <v>43</v>
      </c>
      <c r="AW421" s="10" t="str">
        <f t="shared" si="785"/>
        <v>52</v>
      </c>
      <c r="AX421" s="13">
        <f t="shared" si="786"/>
        <v>-7</v>
      </c>
      <c r="AY421" s="13">
        <f t="shared" si="747"/>
        <v>15</v>
      </c>
      <c r="AZ421" s="13">
        <f t="shared" si="787"/>
        <v>-9</v>
      </c>
      <c r="BA421" s="12" t="b">
        <f t="shared" si="788"/>
        <v>0</v>
      </c>
      <c r="BB421" s="12" t="b">
        <f t="shared" si="812"/>
        <v>0</v>
      </c>
      <c r="BC421" t="b">
        <f>IF(OR((O421,V421,AD421,AK421,AS421,BA421)),TRUE,FALSE)</f>
        <v>0</v>
      </c>
      <c r="BD421" t="str">
        <f t="shared" si="813"/>
        <v>غير جميل</v>
      </c>
      <c r="BE421" t="str">
        <f t="shared" si="750"/>
        <v>غير جميل</v>
      </c>
      <c r="BF421" t="str">
        <f t="shared" si="751"/>
        <v>غير جميل</v>
      </c>
      <c r="BG421" t="str">
        <f t="shared" si="752"/>
        <v>غير جميل</v>
      </c>
      <c r="BH421" t="str">
        <f t="shared" si="753"/>
        <v>غير جميل</v>
      </c>
      <c r="BI421" t="str">
        <f t="shared" si="754"/>
        <v>غير جميل</v>
      </c>
      <c r="BJ421" t="str">
        <f t="shared" si="755"/>
        <v>غير جميل</v>
      </c>
      <c r="BK421" t="str">
        <f t="shared" si="814"/>
        <v>غير جميل</v>
      </c>
    </row>
    <row r="422" spans="1:63" ht="15.75">
      <c r="A422" s="6" t="s">
        <v>400</v>
      </c>
      <c r="B422" s="7" t="str">
        <f t="shared" ref="B422:I422" si="825">MID($A422,COLUMN(A422),1)</f>
        <v>5</v>
      </c>
      <c r="C422" s="7" t="str">
        <f t="shared" si="825"/>
        <v>1</v>
      </c>
      <c r="D422" s="7" t="str">
        <f t="shared" si="825"/>
        <v>5</v>
      </c>
      <c r="E422" s="7" t="str">
        <f t="shared" si="825"/>
        <v>8</v>
      </c>
      <c r="F422" s="7" t="str">
        <f t="shared" si="825"/>
        <v>4</v>
      </c>
      <c r="G422" s="7" t="str">
        <f t="shared" si="825"/>
        <v>3</v>
      </c>
      <c r="H422" s="7" t="str">
        <f t="shared" si="825"/>
        <v>5</v>
      </c>
      <c r="I422" s="7" t="str">
        <f t="shared" si="825"/>
        <v>6</v>
      </c>
      <c r="J422" s="8" t="str">
        <f t="shared" si="744"/>
        <v>No</v>
      </c>
      <c r="K422" s="3" t="str">
        <f t="shared" si="745"/>
        <v>No</v>
      </c>
      <c r="M422" s="10">
        <f t="shared" si="765"/>
        <v>5</v>
      </c>
      <c r="N422" s="10">
        <f t="shared" si="798"/>
        <v>3</v>
      </c>
      <c r="O422" s="12" t="b">
        <f t="shared" si="749"/>
        <v>0</v>
      </c>
      <c r="P422" s="10" t="str">
        <f t="shared" si="766"/>
        <v>51</v>
      </c>
      <c r="Q422" s="10" t="str">
        <f t="shared" si="767"/>
        <v>58</v>
      </c>
      <c r="R422" s="10" t="str">
        <f t="shared" si="768"/>
        <v>43</v>
      </c>
      <c r="S422" s="10" t="str">
        <f t="shared" si="769"/>
        <v>56</v>
      </c>
      <c r="T422" s="13" t="e">
        <f t="shared" si="770"/>
        <v>#N/A</v>
      </c>
      <c r="U422" s="13">
        <f t="shared" si="771"/>
        <v>0</v>
      </c>
      <c r="V422" s="12" t="b">
        <f t="shared" si="746"/>
        <v>0</v>
      </c>
      <c r="W422" s="10">
        <f t="shared" si="772"/>
        <v>-4</v>
      </c>
      <c r="X422" s="10">
        <f t="shared" si="799"/>
        <v>4</v>
      </c>
      <c r="Y422" s="10">
        <f t="shared" si="800"/>
        <v>3</v>
      </c>
      <c r="Z422" s="10">
        <f t="shared" si="801"/>
        <v>-4</v>
      </c>
      <c r="AA422" s="10">
        <f t="shared" si="802"/>
        <v>-1</v>
      </c>
      <c r="AB422" s="10">
        <f t="shared" si="803"/>
        <v>2</v>
      </c>
      <c r="AC422" s="10">
        <f t="shared" si="804"/>
        <v>1</v>
      </c>
      <c r="AD422" s="12" t="b">
        <f t="shared" si="773"/>
        <v>0</v>
      </c>
      <c r="AE422" s="10">
        <f t="shared" si="774"/>
        <v>-4</v>
      </c>
      <c r="AF422" s="10">
        <f t="shared" si="805"/>
        <v>-3</v>
      </c>
      <c r="AG422" s="10">
        <f t="shared" si="806"/>
        <v>4</v>
      </c>
      <c r="AH422" s="10">
        <f t="shared" si="807"/>
        <v>1</v>
      </c>
      <c r="AI422" s="10">
        <f t="shared" si="808"/>
        <v>-2</v>
      </c>
      <c r="AJ422" s="10">
        <f t="shared" si="809"/>
        <v>-1</v>
      </c>
      <c r="AK422" s="12" t="b">
        <f t="shared" si="775"/>
        <v>0</v>
      </c>
      <c r="AL422" s="10" t="str">
        <f t="shared" si="776"/>
        <v>51</v>
      </c>
      <c r="AM422" s="10" t="str">
        <f t="shared" si="777"/>
        <v>58</v>
      </c>
      <c r="AN422" s="10" t="str">
        <f t="shared" si="778"/>
        <v>43</v>
      </c>
      <c r="AO422" s="10" t="str">
        <f t="shared" si="779"/>
        <v>56</v>
      </c>
      <c r="AP422" s="13">
        <f t="shared" si="810"/>
        <v>7</v>
      </c>
      <c r="AQ422" s="13">
        <f t="shared" si="811"/>
        <v>-15</v>
      </c>
      <c r="AR422" s="13">
        <f t="shared" si="780"/>
        <v>13</v>
      </c>
      <c r="AS422" s="12" t="b">
        <f t="shared" si="781"/>
        <v>0</v>
      </c>
      <c r="AT422" s="10" t="str">
        <f t="shared" si="782"/>
        <v>51</v>
      </c>
      <c r="AU422" s="10" t="str">
        <f t="shared" si="783"/>
        <v>58</v>
      </c>
      <c r="AV422" s="10" t="str">
        <f t="shared" si="784"/>
        <v>43</v>
      </c>
      <c r="AW422" s="10" t="str">
        <f t="shared" si="785"/>
        <v>56</v>
      </c>
      <c r="AX422" s="13">
        <f t="shared" si="786"/>
        <v>-7</v>
      </c>
      <c r="AY422" s="13">
        <f t="shared" si="747"/>
        <v>15</v>
      </c>
      <c r="AZ422" s="13">
        <f t="shared" si="787"/>
        <v>-13</v>
      </c>
      <c r="BA422" s="12" t="b">
        <f t="shared" si="788"/>
        <v>0</v>
      </c>
      <c r="BB422" s="12" t="b">
        <f t="shared" si="812"/>
        <v>0</v>
      </c>
      <c r="BC422" t="b">
        <f>IF(OR((O422,V422,AD422,AK422,AS422,BA422)),TRUE,FALSE)</f>
        <v>0</v>
      </c>
      <c r="BD422" t="str">
        <f t="shared" si="813"/>
        <v>غير جميل</v>
      </c>
      <c r="BE422" t="str">
        <f t="shared" si="750"/>
        <v>غير جميل</v>
      </c>
      <c r="BF422" t="str">
        <f t="shared" si="751"/>
        <v>غير جميل</v>
      </c>
      <c r="BG422" t="str">
        <f t="shared" si="752"/>
        <v>غير جميل</v>
      </c>
      <c r="BH422" t="str">
        <f t="shared" si="753"/>
        <v>غير جميل</v>
      </c>
      <c r="BI422" t="str">
        <f t="shared" si="754"/>
        <v>غير جميل</v>
      </c>
      <c r="BJ422" t="str">
        <f t="shared" si="755"/>
        <v>غير جميل</v>
      </c>
      <c r="BK422" t="str">
        <f t="shared" si="814"/>
        <v>غير جميل</v>
      </c>
    </row>
    <row r="423" spans="1:63" ht="15.75">
      <c r="A423" s="6" t="s">
        <v>401</v>
      </c>
      <c r="B423" s="7" t="str">
        <f t="shared" ref="B423:I423" si="826">MID($A423,COLUMN(A423),1)</f>
        <v>5</v>
      </c>
      <c r="C423" s="7" t="str">
        <f t="shared" si="826"/>
        <v>1</v>
      </c>
      <c r="D423" s="7" t="str">
        <f t="shared" si="826"/>
        <v>5</v>
      </c>
      <c r="E423" s="7" t="str">
        <f t="shared" si="826"/>
        <v>8</v>
      </c>
      <c r="F423" s="7" t="str">
        <f t="shared" si="826"/>
        <v>4</v>
      </c>
      <c r="G423" s="7" t="str">
        <f t="shared" si="826"/>
        <v>3</v>
      </c>
      <c r="H423" s="7" t="str">
        <f t="shared" si="826"/>
        <v>5</v>
      </c>
      <c r="I423" s="7" t="str">
        <f t="shared" si="826"/>
        <v>9</v>
      </c>
      <c r="J423" s="8" t="str">
        <f t="shared" si="744"/>
        <v>No</v>
      </c>
      <c r="K423" s="3" t="str">
        <f t="shared" si="745"/>
        <v>No</v>
      </c>
      <c r="M423" s="10">
        <f t="shared" si="765"/>
        <v>5</v>
      </c>
      <c r="N423" s="10">
        <f t="shared" si="798"/>
        <v>3</v>
      </c>
      <c r="O423" s="12" t="b">
        <f t="shared" si="749"/>
        <v>0</v>
      </c>
      <c r="P423" s="10" t="str">
        <f t="shared" si="766"/>
        <v>51</v>
      </c>
      <c r="Q423" s="10" t="str">
        <f t="shared" si="767"/>
        <v>58</v>
      </c>
      <c r="R423" s="10" t="str">
        <f t="shared" si="768"/>
        <v>43</v>
      </c>
      <c r="S423" s="10" t="str">
        <f t="shared" si="769"/>
        <v>59</v>
      </c>
      <c r="T423" s="13" t="e">
        <f t="shared" si="770"/>
        <v>#N/A</v>
      </c>
      <c r="U423" s="13">
        <f t="shared" si="771"/>
        <v>0</v>
      </c>
      <c r="V423" s="12" t="b">
        <f t="shared" si="746"/>
        <v>0</v>
      </c>
      <c r="W423" s="10">
        <f t="shared" si="772"/>
        <v>-4</v>
      </c>
      <c r="X423" s="10">
        <f t="shared" si="799"/>
        <v>4</v>
      </c>
      <c r="Y423" s="10">
        <f t="shared" si="800"/>
        <v>3</v>
      </c>
      <c r="Z423" s="10">
        <f t="shared" si="801"/>
        <v>-4</v>
      </c>
      <c r="AA423" s="10">
        <f t="shared" si="802"/>
        <v>-1</v>
      </c>
      <c r="AB423" s="10">
        <f t="shared" si="803"/>
        <v>2</v>
      </c>
      <c r="AC423" s="10">
        <f t="shared" si="804"/>
        <v>4</v>
      </c>
      <c r="AD423" s="12" t="b">
        <f t="shared" si="773"/>
        <v>0</v>
      </c>
      <c r="AE423" s="10">
        <f t="shared" si="774"/>
        <v>-4</v>
      </c>
      <c r="AF423" s="10">
        <f t="shared" si="805"/>
        <v>-3</v>
      </c>
      <c r="AG423" s="10">
        <f t="shared" si="806"/>
        <v>4</v>
      </c>
      <c r="AH423" s="10">
        <f t="shared" si="807"/>
        <v>1</v>
      </c>
      <c r="AI423" s="10">
        <f t="shared" si="808"/>
        <v>-2</v>
      </c>
      <c r="AJ423" s="10">
        <f t="shared" si="809"/>
        <v>-4</v>
      </c>
      <c r="AK423" s="12" t="b">
        <f t="shared" si="775"/>
        <v>0</v>
      </c>
      <c r="AL423" s="10" t="str">
        <f t="shared" si="776"/>
        <v>51</v>
      </c>
      <c r="AM423" s="10" t="str">
        <f t="shared" si="777"/>
        <v>58</v>
      </c>
      <c r="AN423" s="10" t="str">
        <f t="shared" si="778"/>
        <v>43</v>
      </c>
      <c r="AO423" s="10" t="str">
        <f t="shared" si="779"/>
        <v>59</v>
      </c>
      <c r="AP423" s="13">
        <f t="shared" si="810"/>
        <v>7</v>
      </c>
      <c r="AQ423" s="13">
        <f t="shared" si="811"/>
        <v>-15</v>
      </c>
      <c r="AR423" s="13">
        <f t="shared" si="780"/>
        <v>16</v>
      </c>
      <c r="AS423" s="12" t="b">
        <f t="shared" si="781"/>
        <v>0</v>
      </c>
      <c r="AT423" s="10" t="str">
        <f t="shared" si="782"/>
        <v>51</v>
      </c>
      <c r="AU423" s="10" t="str">
        <f t="shared" si="783"/>
        <v>58</v>
      </c>
      <c r="AV423" s="10" t="str">
        <f t="shared" si="784"/>
        <v>43</v>
      </c>
      <c r="AW423" s="10" t="str">
        <f t="shared" si="785"/>
        <v>59</v>
      </c>
      <c r="AX423" s="13">
        <f t="shared" si="786"/>
        <v>-7</v>
      </c>
      <c r="AY423" s="13">
        <f t="shared" si="747"/>
        <v>15</v>
      </c>
      <c r="AZ423" s="13">
        <f t="shared" si="787"/>
        <v>-16</v>
      </c>
      <c r="BA423" s="12" t="b">
        <f t="shared" si="788"/>
        <v>0</v>
      </c>
      <c r="BB423" s="12" t="b">
        <f t="shared" si="812"/>
        <v>0</v>
      </c>
      <c r="BC423" t="b">
        <f>IF(OR((O423,V423,AD423,AK423,AS423,BA423)),TRUE,FALSE)</f>
        <v>0</v>
      </c>
      <c r="BD423" t="str">
        <f t="shared" si="813"/>
        <v>غير جميل</v>
      </c>
      <c r="BE423" t="str">
        <f t="shared" si="750"/>
        <v>غير جميل</v>
      </c>
      <c r="BF423" t="str">
        <f t="shared" si="751"/>
        <v>غير جميل</v>
      </c>
      <c r="BG423" t="str">
        <f t="shared" si="752"/>
        <v>غير جميل</v>
      </c>
      <c r="BH423" t="str">
        <f t="shared" si="753"/>
        <v>غير جميل</v>
      </c>
      <c r="BI423" t="str">
        <f t="shared" si="754"/>
        <v>غير جميل</v>
      </c>
      <c r="BJ423" t="str">
        <f t="shared" si="755"/>
        <v>غير جميل</v>
      </c>
      <c r="BK423" t="str">
        <f t="shared" si="814"/>
        <v>غير جميل</v>
      </c>
    </row>
    <row r="424" spans="1:63" ht="15.75">
      <c r="A424" s="6" t="s">
        <v>402</v>
      </c>
      <c r="B424" s="7" t="str">
        <f t="shared" ref="B424:I424" si="827">MID($A424,COLUMN(A424),1)</f>
        <v>5</v>
      </c>
      <c r="C424" s="7" t="str">
        <f t="shared" si="827"/>
        <v>1</v>
      </c>
      <c r="D424" s="7" t="str">
        <f t="shared" si="827"/>
        <v>5</v>
      </c>
      <c r="E424" s="7" t="str">
        <f t="shared" si="827"/>
        <v>8</v>
      </c>
      <c r="F424" s="7" t="str">
        <f t="shared" si="827"/>
        <v>4</v>
      </c>
      <c r="G424" s="7" t="str">
        <f t="shared" si="827"/>
        <v>3</v>
      </c>
      <c r="H424" s="7" t="str">
        <f t="shared" si="827"/>
        <v>9</v>
      </c>
      <c r="I424" s="7" t="str">
        <f t="shared" si="827"/>
        <v>1</v>
      </c>
      <c r="J424" s="8" t="str">
        <f t="shared" si="744"/>
        <v>No</v>
      </c>
      <c r="K424" s="3" t="str">
        <f t="shared" si="745"/>
        <v>No</v>
      </c>
      <c r="M424" s="10">
        <f t="shared" si="765"/>
        <v>5</v>
      </c>
      <c r="N424" s="10">
        <f t="shared" si="798"/>
        <v>2</v>
      </c>
      <c r="O424" s="12" t="b">
        <f t="shared" si="749"/>
        <v>0</v>
      </c>
      <c r="P424" s="10" t="str">
        <f t="shared" si="766"/>
        <v>51</v>
      </c>
      <c r="Q424" s="10" t="str">
        <f t="shared" si="767"/>
        <v>58</v>
      </c>
      <c r="R424" s="10" t="str">
        <f t="shared" si="768"/>
        <v>43</v>
      </c>
      <c r="S424" s="10" t="str">
        <f t="shared" si="769"/>
        <v>91</v>
      </c>
      <c r="T424" s="13" t="e">
        <f t="shared" si="770"/>
        <v>#N/A</v>
      </c>
      <c r="U424" s="13">
        <f t="shared" si="771"/>
        <v>0</v>
      </c>
      <c r="V424" s="12" t="b">
        <f t="shared" si="746"/>
        <v>0</v>
      </c>
      <c r="W424" s="10">
        <f t="shared" si="772"/>
        <v>-4</v>
      </c>
      <c r="X424" s="10">
        <f t="shared" si="799"/>
        <v>4</v>
      </c>
      <c r="Y424" s="10">
        <f t="shared" si="800"/>
        <v>3</v>
      </c>
      <c r="Z424" s="10">
        <f t="shared" si="801"/>
        <v>-4</v>
      </c>
      <c r="AA424" s="10">
        <f t="shared" si="802"/>
        <v>-1</v>
      </c>
      <c r="AB424" s="10">
        <f t="shared" si="803"/>
        <v>6</v>
      </c>
      <c r="AC424" s="10">
        <f t="shared" si="804"/>
        <v>-8</v>
      </c>
      <c r="AD424" s="12" t="b">
        <f t="shared" si="773"/>
        <v>0</v>
      </c>
      <c r="AE424" s="10">
        <f t="shared" si="774"/>
        <v>-4</v>
      </c>
      <c r="AF424" s="10">
        <f t="shared" si="805"/>
        <v>-3</v>
      </c>
      <c r="AG424" s="10">
        <f t="shared" si="806"/>
        <v>4</v>
      </c>
      <c r="AH424" s="10">
        <f t="shared" si="807"/>
        <v>1</v>
      </c>
      <c r="AI424" s="10">
        <f t="shared" si="808"/>
        <v>-6</v>
      </c>
      <c r="AJ424" s="10">
        <f t="shared" si="809"/>
        <v>8</v>
      </c>
      <c r="AK424" s="12" t="b">
        <f t="shared" si="775"/>
        <v>0</v>
      </c>
      <c r="AL424" s="10" t="str">
        <f t="shared" si="776"/>
        <v>51</v>
      </c>
      <c r="AM424" s="10" t="str">
        <f t="shared" si="777"/>
        <v>58</v>
      </c>
      <c r="AN424" s="10" t="str">
        <f t="shared" si="778"/>
        <v>43</v>
      </c>
      <c r="AO424" s="10" t="str">
        <f t="shared" si="779"/>
        <v>91</v>
      </c>
      <c r="AP424" s="13">
        <f t="shared" si="810"/>
        <v>7</v>
      </c>
      <c r="AQ424" s="13">
        <f t="shared" si="811"/>
        <v>-15</v>
      </c>
      <c r="AR424" s="13">
        <f t="shared" si="780"/>
        <v>48</v>
      </c>
      <c r="AS424" s="12" t="b">
        <f t="shared" si="781"/>
        <v>0</v>
      </c>
      <c r="AT424" s="10" t="str">
        <f t="shared" si="782"/>
        <v>51</v>
      </c>
      <c r="AU424" s="10" t="str">
        <f t="shared" si="783"/>
        <v>58</v>
      </c>
      <c r="AV424" s="10" t="str">
        <f t="shared" si="784"/>
        <v>43</v>
      </c>
      <c r="AW424" s="10" t="str">
        <f t="shared" si="785"/>
        <v>91</v>
      </c>
      <c r="AX424" s="13">
        <f t="shared" si="786"/>
        <v>-7</v>
      </c>
      <c r="AY424" s="13">
        <f t="shared" si="747"/>
        <v>15</v>
      </c>
      <c r="AZ424" s="13">
        <f t="shared" si="787"/>
        <v>-48</v>
      </c>
      <c r="BA424" s="12" t="b">
        <f t="shared" si="788"/>
        <v>0</v>
      </c>
      <c r="BB424" s="12" t="b">
        <f t="shared" si="812"/>
        <v>0</v>
      </c>
      <c r="BC424" t="b">
        <f>IF(OR((O424,V424,AD424,AK424,AS424,BA424)),TRUE,FALSE)</f>
        <v>0</v>
      </c>
      <c r="BD424" t="str">
        <f t="shared" si="813"/>
        <v>غير جميل</v>
      </c>
      <c r="BE424" t="str">
        <f t="shared" si="750"/>
        <v>غير جميل</v>
      </c>
      <c r="BF424" t="str">
        <f t="shared" si="751"/>
        <v>غير جميل</v>
      </c>
      <c r="BG424" t="str">
        <f t="shared" si="752"/>
        <v>غير جميل</v>
      </c>
      <c r="BH424" t="str">
        <f t="shared" si="753"/>
        <v>غير جميل</v>
      </c>
      <c r="BI424" t="str">
        <f t="shared" si="754"/>
        <v>غير جميل</v>
      </c>
      <c r="BJ424" t="str">
        <f t="shared" si="755"/>
        <v>غير جميل</v>
      </c>
      <c r="BK424" t="str">
        <f t="shared" si="814"/>
        <v>غير جميل</v>
      </c>
    </row>
    <row r="425" spans="1:63" ht="15.75">
      <c r="A425" s="6" t="s">
        <v>403</v>
      </c>
      <c r="B425" s="7" t="str">
        <f t="shared" ref="B425:I425" si="828">MID($A425,COLUMN(A425),1)</f>
        <v>5</v>
      </c>
      <c r="C425" s="7" t="str">
        <f t="shared" si="828"/>
        <v>1</v>
      </c>
      <c r="D425" s="7" t="str">
        <f t="shared" si="828"/>
        <v>5</v>
      </c>
      <c r="E425" s="7" t="str">
        <f t="shared" si="828"/>
        <v>8</v>
      </c>
      <c r="F425" s="7" t="str">
        <f t="shared" si="828"/>
        <v>4</v>
      </c>
      <c r="G425" s="7" t="str">
        <f t="shared" si="828"/>
        <v>4</v>
      </c>
      <c r="H425" s="7" t="str">
        <f t="shared" si="828"/>
        <v>1</v>
      </c>
      <c r="I425" s="7" t="str">
        <f t="shared" si="828"/>
        <v>2</v>
      </c>
      <c r="J425" s="8" t="str">
        <f t="shared" si="744"/>
        <v>No</v>
      </c>
      <c r="K425" s="3" t="str">
        <f t="shared" si="745"/>
        <v>No</v>
      </c>
      <c r="M425" s="10">
        <f t="shared" si="765"/>
        <v>5</v>
      </c>
      <c r="N425" s="10">
        <f t="shared" si="798"/>
        <v>2</v>
      </c>
      <c r="O425" s="12" t="b">
        <f t="shared" si="749"/>
        <v>0</v>
      </c>
      <c r="P425" s="10" t="str">
        <f t="shared" si="766"/>
        <v>51</v>
      </c>
      <c r="Q425" s="10" t="str">
        <f t="shared" si="767"/>
        <v>58</v>
      </c>
      <c r="R425" s="10" t="str">
        <f t="shared" si="768"/>
        <v>44</v>
      </c>
      <c r="S425" s="10" t="str">
        <f t="shared" si="769"/>
        <v>12</v>
      </c>
      <c r="T425" s="13" t="e">
        <f t="shared" si="770"/>
        <v>#N/A</v>
      </c>
      <c r="U425" s="13">
        <f t="shared" si="771"/>
        <v>0</v>
      </c>
      <c r="V425" s="12" t="b">
        <f t="shared" si="746"/>
        <v>0</v>
      </c>
      <c r="W425" s="10">
        <f t="shared" si="772"/>
        <v>-4</v>
      </c>
      <c r="X425" s="10">
        <f t="shared" si="799"/>
        <v>4</v>
      </c>
      <c r="Y425" s="10">
        <f t="shared" si="800"/>
        <v>3</v>
      </c>
      <c r="Z425" s="10">
        <f t="shared" si="801"/>
        <v>-4</v>
      </c>
      <c r="AA425" s="10">
        <f t="shared" si="802"/>
        <v>0</v>
      </c>
      <c r="AB425" s="10">
        <f t="shared" si="803"/>
        <v>-3</v>
      </c>
      <c r="AC425" s="10">
        <f t="shared" si="804"/>
        <v>1</v>
      </c>
      <c r="AD425" s="12" t="b">
        <f t="shared" si="773"/>
        <v>0</v>
      </c>
      <c r="AE425" s="10">
        <f t="shared" si="774"/>
        <v>-4</v>
      </c>
      <c r="AF425" s="10">
        <f t="shared" si="805"/>
        <v>-3</v>
      </c>
      <c r="AG425" s="10">
        <f t="shared" si="806"/>
        <v>4</v>
      </c>
      <c r="AH425" s="10">
        <f t="shared" si="807"/>
        <v>0</v>
      </c>
      <c r="AI425" s="10">
        <f t="shared" si="808"/>
        <v>3</v>
      </c>
      <c r="AJ425" s="10">
        <f t="shared" si="809"/>
        <v>-1</v>
      </c>
      <c r="AK425" s="12" t="b">
        <f t="shared" si="775"/>
        <v>0</v>
      </c>
      <c r="AL425" s="10" t="str">
        <f t="shared" si="776"/>
        <v>51</v>
      </c>
      <c r="AM425" s="10" t="str">
        <f t="shared" si="777"/>
        <v>58</v>
      </c>
      <c r="AN425" s="10" t="str">
        <f t="shared" si="778"/>
        <v>44</v>
      </c>
      <c r="AO425" s="10" t="str">
        <f t="shared" si="779"/>
        <v>12</v>
      </c>
      <c r="AP425" s="13">
        <f t="shared" si="810"/>
        <v>7</v>
      </c>
      <c r="AQ425" s="13">
        <f t="shared" si="811"/>
        <v>-14</v>
      </c>
      <c r="AR425" s="13">
        <f t="shared" si="780"/>
        <v>-32</v>
      </c>
      <c r="AS425" s="12" t="b">
        <f t="shared" si="781"/>
        <v>0</v>
      </c>
      <c r="AT425" s="10" t="str">
        <f t="shared" si="782"/>
        <v>51</v>
      </c>
      <c r="AU425" s="10" t="str">
        <f t="shared" si="783"/>
        <v>58</v>
      </c>
      <c r="AV425" s="10" t="str">
        <f t="shared" si="784"/>
        <v>44</v>
      </c>
      <c r="AW425" s="10" t="str">
        <f t="shared" si="785"/>
        <v>12</v>
      </c>
      <c r="AX425" s="13">
        <f t="shared" si="786"/>
        <v>-7</v>
      </c>
      <c r="AY425" s="13">
        <f t="shared" si="747"/>
        <v>14</v>
      </c>
      <c r="AZ425" s="13">
        <f t="shared" si="787"/>
        <v>32</v>
      </c>
      <c r="BA425" s="12" t="b">
        <f t="shared" si="788"/>
        <v>0</v>
      </c>
      <c r="BB425" s="12" t="b">
        <f t="shared" si="812"/>
        <v>0</v>
      </c>
      <c r="BC425" t="b">
        <f>IF(OR((O425,V425,AD425,AK425,AS425,BA425)),TRUE,FALSE)</f>
        <v>0</v>
      </c>
      <c r="BD425" t="str">
        <f t="shared" si="813"/>
        <v>غير جميل</v>
      </c>
      <c r="BE425" t="str">
        <f t="shared" si="750"/>
        <v>غير جميل</v>
      </c>
      <c r="BF425" t="str">
        <f t="shared" si="751"/>
        <v>غير جميل</v>
      </c>
      <c r="BG425" t="str">
        <f t="shared" si="752"/>
        <v>غير جميل</v>
      </c>
      <c r="BH425" t="str">
        <f t="shared" si="753"/>
        <v>غير جميل</v>
      </c>
      <c r="BI425" t="str">
        <f t="shared" si="754"/>
        <v>غير جميل</v>
      </c>
      <c r="BJ425" t="str">
        <f t="shared" si="755"/>
        <v>غير جميل</v>
      </c>
      <c r="BK425" t="str">
        <f t="shared" si="814"/>
        <v>غير جميل</v>
      </c>
    </row>
    <row r="426" spans="1:63" ht="15.75">
      <c r="A426" s="6" t="s">
        <v>404</v>
      </c>
      <c r="B426" s="7" t="str">
        <f t="shared" ref="B426:I426" si="829">MID($A426,COLUMN(A426),1)</f>
        <v>5</v>
      </c>
      <c r="C426" s="7" t="str">
        <f t="shared" si="829"/>
        <v>1</v>
      </c>
      <c r="D426" s="7" t="str">
        <f t="shared" si="829"/>
        <v>5</v>
      </c>
      <c r="E426" s="7" t="str">
        <f t="shared" si="829"/>
        <v>8</v>
      </c>
      <c r="F426" s="7" t="str">
        <f t="shared" si="829"/>
        <v>4</v>
      </c>
      <c r="G426" s="7" t="str">
        <f t="shared" si="829"/>
        <v>4</v>
      </c>
      <c r="H426" s="7" t="str">
        <f t="shared" si="829"/>
        <v>2</v>
      </c>
      <c r="I426" s="7" t="str">
        <f t="shared" si="829"/>
        <v>5</v>
      </c>
      <c r="J426" s="8" t="str">
        <f t="shared" si="744"/>
        <v>No</v>
      </c>
      <c r="K426" s="3" t="str">
        <f t="shared" si="745"/>
        <v>No</v>
      </c>
      <c r="M426" s="10">
        <f t="shared" si="765"/>
        <v>5</v>
      </c>
      <c r="N426" s="10">
        <f t="shared" si="798"/>
        <v>3</v>
      </c>
      <c r="O426" s="12" t="b">
        <f t="shared" si="749"/>
        <v>0</v>
      </c>
      <c r="P426" s="10" t="str">
        <f t="shared" si="766"/>
        <v>51</v>
      </c>
      <c r="Q426" s="10" t="str">
        <f t="shared" si="767"/>
        <v>58</v>
      </c>
      <c r="R426" s="10" t="str">
        <f t="shared" si="768"/>
        <v>44</v>
      </c>
      <c r="S426" s="10" t="str">
        <f t="shared" si="769"/>
        <v>25</v>
      </c>
      <c r="T426" s="13" t="e">
        <f t="shared" si="770"/>
        <v>#N/A</v>
      </c>
      <c r="U426" s="13">
        <f t="shared" si="771"/>
        <v>0</v>
      </c>
      <c r="V426" s="12" t="b">
        <f t="shared" si="746"/>
        <v>0</v>
      </c>
      <c r="W426" s="10">
        <f t="shared" si="772"/>
        <v>-4</v>
      </c>
      <c r="X426" s="10">
        <f t="shared" si="799"/>
        <v>4</v>
      </c>
      <c r="Y426" s="10">
        <f t="shared" si="800"/>
        <v>3</v>
      </c>
      <c r="Z426" s="10">
        <f t="shared" si="801"/>
        <v>-4</v>
      </c>
      <c r="AA426" s="10">
        <f t="shared" si="802"/>
        <v>0</v>
      </c>
      <c r="AB426" s="10">
        <f t="shared" si="803"/>
        <v>-2</v>
      </c>
      <c r="AC426" s="10">
        <f t="shared" si="804"/>
        <v>3</v>
      </c>
      <c r="AD426" s="12" t="b">
        <f t="shared" si="773"/>
        <v>0</v>
      </c>
      <c r="AE426" s="10">
        <f t="shared" si="774"/>
        <v>-4</v>
      </c>
      <c r="AF426" s="10">
        <f t="shared" si="805"/>
        <v>-3</v>
      </c>
      <c r="AG426" s="10">
        <f t="shared" si="806"/>
        <v>4</v>
      </c>
      <c r="AH426" s="10">
        <f t="shared" si="807"/>
        <v>0</v>
      </c>
      <c r="AI426" s="10">
        <f t="shared" si="808"/>
        <v>2</v>
      </c>
      <c r="AJ426" s="10">
        <f t="shared" si="809"/>
        <v>-3</v>
      </c>
      <c r="AK426" s="12" t="b">
        <f t="shared" si="775"/>
        <v>0</v>
      </c>
      <c r="AL426" s="10" t="str">
        <f t="shared" si="776"/>
        <v>51</v>
      </c>
      <c r="AM426" s="10" t="str">
        <f t="shared" si="777"/>
        <v>58</v>
      </c>
      <c r="AN426" s="10" t="str">
        <f t="shared" si="778"/>
        <v>44</v>
      </c>
      <c r="AO426" s="10" t="str">
        <f t="shared" si="779"/>
        <v>25</v>
      </c>
      <c r="AP426" s="13">
        <f t="shared" si="810"/>
        <v>7</v>
      </c>
      <c r="AQ426" s="13">
        <f t="shared" si="811"/>
        <v>-14</v>
      </c>
      <c r="AR426" s="13">
        <f t="shared" si="780"/>
        <v>-19</v>
      </c>
      <c r="AS426" s="12" t="b">
        <f t="shared" si="781"/>
        <v>0</v>
      </c>
      <c r="AT426" s="10" t="str">
        <f t="shared" si="782"/>
        <v>51</v>
      </c>
      <c r="AU426" s="10" t="str">
        <f t="shared" si="783"/>
        <v>58</v>
      </c>
      <c r="AV426" s="10" t="str">
        <f t="shared" si="784"/>
        <v>44</v>
      </c>
      <c r="AW426" s="10" t="str">
        <f t="shared" si="785"/>
        <v>25</v>
      </c>
      <c r="AX426" s="13">
        <f t="shared" si="786"/>
        <v>-7</v>
      </c>
      <c r="AY426" s="13">
        <f t="shared" si="747"/>
        <v>14</v>
      </c>
      <c r="AZ426" s="13">
        <f t="shared" si="787"/>
        <v>19</v>
      </c>
      <c r="BA426" s="12" t="b">
        <f t="shared" si="788"/>
        <v>0</v>
      </c>
      <c r="BB426" s="12" t="b">
        <f t="shared" si="812"/>
        <v>0</v>
      </c>
      <c r="BC426" t="b">
        <f>IF(OR((O426,V426,AD426,AK426,AS426,BA426)),TRUE,FALSE)</f>
        <v>0</v>
      </c>
      <c r="BD426" t="str">
        <f t="shared" si="813"/>
        <v>غير جميل</v>
      </c>
      <c r="BE426" t="str">
        <f t="shared" si="750"/>
        <v>غير جميل</v>
      </c>
      <c r="BF426" t="str">
        <f t="shared" si="751"/>
        <v>غير جميل</v>
      </c>
      <c r="BG426" t="str">
        <f t="shared" si="752"/>
        <v>غير جميل</v>
      </c>
      <c r="BH426" t="str">
        <f t="shared" si="753"/>
        <v>غير جميل</v>
      </c>
      <c r="BI426" t="str">
        <f t="shared" si="754"/>
        <v>غير جميل</v>
      </c>
      <c r="BJ426" t="str">
        <f t="shared" si="755"/>
        <v>غير جميل</v>
      </c>
      <c r="BK426" t="str">
        <f t="shared" si="814"/>
        <v>غير جميل</v>
      </c>
    </row>
    <row r="427" spans="1:63" ht="15.75">
      <c r="A427" s="6" t="s">
        <v>405</v>
      </c>
      <c r="B427" s="7" t="str">
        <f t="shared" ref="B427:I427" si="830">MID($A427,COLUMN(A427),1)</f>
        <v>5</v>
      </c>
      <c r="C427" s="7" t="str">
        <f t="shared" si="830"/>
        <v>1</v>
      </c>
      <c r="D427" s="7" t="str">
        <f t="shared" si="830"/>
        <v>5</v>
      </c>
      <c r="E427" s="7" t="str">
        <f t="shared" si="830"/>
        <v>8</v>
      </c>
      <c r="F427" s="7" t="str">
        <f t="shared" si="830"/>
        <v>4</v>
      </c>
      <c r="G427" s="7" t="str">
        <f t="shared" si="830"/>
        <v>9</v>
      </c>
      <c r="H427" s="7" t="str">
        <f t="shared" si="830"/>
        <v>4</v>
      </c>
      <c r="I427" s="7" t="str">
        <f t="shared" si="830"/>
        <v>0</v>
      </c>
      <c r="J427" s="8" t="str">
        <f t="shared" si="744"/>
        <v>No</v>
      </c>
      <c r="K427" s="3" t="str">
        <f t="shared" si="745"/>
        <v>No</v>
      </c>
      <c r="M427" s="10">
        <f t="shared" si="765"/>
        <v>5</v>
      </c>
      <c r="N427" s="10">
        <f t="shared" si="798"/>
        <v>2</v>
      </c>
      <c r="O427" s="12" t="b">
        <f t="shared" si="749"/>
        <v>0</v>
      </c>
      <c r="P427" s="10" t="str">
        <f t="shared" si="766"/>
        <v>51</v>
      </c>
      <c r="Q427" s="10" t="str">
        <f t="shared" si="767"/>
        <v>58</v>
      </c>
      <c r="R427" s="10" t="str">
        <f t="shared" si="768"/>
        <v>49</v>
      </c>
      <c r="S427" s="10" t="str">
        <f t="shared" si="769"/>
        <v>40</v>
      </c>
      <c r="T427" s="13" t="e">
        <f t="shared" si="770"/>
        <v>#N/A</v>
      </c>
      <c r="U427" s="13">
        <f t="shared" si="771"/>
        <v>0</v>
      </c>
      <c r="V427" s="12" t="b">
        <f t="shared" si="746"/>
        <v>0</v>
      </c>
      <c r="W427" s="10">
        <f t="shared" si="772"/>
        <v>-4</v>
      </c>
      <c r="X427" s="10">
        <f t="shared" si="799"/>
        <v>4</v>
      </c>
      <c r="Y427" s="10">
        <f t="shared" si="800"/>
        <v>3</v>
      </c>
      <c r="Z427" s="10">
        <f t="shared" si="801"/>
        <v>-4</v>
      </c>
      <c r="AA427" s="10">
        <f t="shared" si="802"/>
        <v>5</v>
      </c>
      <c r="AB427" s="10">
        <f t="shared" si="803"/>
        <v>-5</v>
      </c>
      <c r="AC427" s="10">
        <f t="shared" si="804"/>
        <v>-4</v>
      </c>
      <c r="AD427" s="12" t="b">
        <f t="shared" si="773"/>
        <v>0</v>
      </c>
      <c r="AE427" s="10">
        <f t="shared" si="774"/>
        <v>-4</v>
      </c>
      <c r="AF427" s="10">
        <f t="shared" si="805"/>
        <v>-3</v>
      </c>
      <c r="AG427" s="10">
        <f t="shared" si="806"/>
        <v>4</v>
      </c>
      <c r="AH427" s="10">
        <f t="shared" si="807"/>
        <v>-5</v>
      </c>
      <c r="AI427" s="10">
        <f t="shared" si="808"/>
        <v>5</v>
      </c>
      <c r="AJ427" s="10">
        <f t="shared" si="809"/>
        <v>4</v>
      </c>
      <c r="AK427" s="12" t="b">
        <f t="shared" si="775"/>
        <v>0</v>
      </c>
      <c r="AL427" s="10" t="str">
        <f t="shared" si="776"/>
        <v>51</v>
      </c>
      <c r="AM427" s="10" t="str">
        <f t="shared" si="777"/>
        <v>58</v>
      </c>
      <c r="AN427" s="10" t="str">
        <f t="shared" si="778"/>
        <v>49</v>
      </c>
      <c r="AO427" s="10" t="str">
        <f t="shared" si="779"/>
        <v>40</v>
      </c>
      <c r="AP427" s="13">
        <f t="shared" si="810"/>
        <v>7</v>
      </c>
      <c r="AQ427" s="13">
        <f t="shared" si="811"/>
        <v>-9</v>
      </c>
      <c r="AR427" s="13">
        <f t="shared" si="780"/>
        <v>-9</v>
      </c>
      <c r="AS427" s="12" t="b">
        <f t="shared" si="781"/>
        <v>0</v>
      </c>
      <c r="AT427" s="10" t="str">
        <f t="shared" si="782"/>
        <v>51</v>
      </c>
      <c r="AU427" s="10" t="str">
        <f t="shared" si="783"/>
        <v>58</v>
      </c>
      <c r="AV427" s="10" t="str">
        <f t="shared" si="784"/>
        <v>49</v>
      </c>
      <c r="AW427" s="10" t="str">
        <f t="shared" si="785"/>
        <v>40</v>
      </c>
      <c r="AX427" s="13">
        <f t="shared" si="786"/>
        <v>-7</v>
      </c>
      <c r="AY427" s="13">
        <f t="shared" si="747"/>
        <v>9</v>
      </c>
      <c r="AZ427" s="13">
        <f t="shared" si="787"/>
        <v>9</v>
      </c>
      <c r="BA427" s="12" t="b">
        <f t="shared" si="788"/>
        <v>0</v>
      </c>
      <c r="BB427" s="12" t="b">
        <f t="shared" si="812"/>
        <v>0</v>
      </c>
      <c r="BC427" t="b">
        <f>IF(OR((O427,V427,AD427,AK427,AS427,BA427)),TRUE,FALSE)</f>
        <v>0</v>
      </c>
      <c r="BD427" t="str">
        <f t="shared" si="813"/>
        <v>غير جميل</v>
      </c>
      <c r="BE427" t="str">
        <f t="shared" si="750"/>
        <v>غير جميل</v>
      </c>
      <c r="BF427" t="str">
        <f t="shared" si="751"/>
        <v>غير جميل</v>
      </c>
      <c r="BG427" t="str">
        <f t="shared" si="752"/>
        <v>غير جميل</v>
      </c>
      <c r="BH427" t="str">
        <f t="shared" si="753"/>
        <v>غير جميل</v>
      </c>
      <c r="BI427" t="str">
        <f t="shared" si="754"/>
        <v>غير جميل</v>
      </c>
      <c r="BJ427" t="str">
        <f t="shared" si="755"/>
        <v>غير جميل</v>
      </c>
      <c r="BK427" t="str">
        <f t="shared" si="814"/>
        <v>غير جميل</v>
      </c>
    </row>
    <row r="428" spans="1:63" ht="15.75">
      <c r="A428" s="6" t="s">
        <v>406</v>
      </c>
      <c r="B428" s="7" t="str">
        <f t="shared" ref="B428:I428" si="831">MID($A428,COLUMN(A428),1)</f>
        <v>5</v>
      </c>
      <c r="C428" s="7" t="str">
        <f t="shared" si="831"/>
        <v>1</v>
      </c>
      <c r="D428" s="7" t="str">
        <f t="shared" si="831"/>
        <v>5</v>
      </c>
      <c r="E428" s="7" t="str">
        <f t="shared" si="831"/>
        <v>8</v>
      </c>
      <c r="F428" s="7" t="str">
        <f t="shared" si="831"/>
        <v>5</v>
      </c>
      <c r="G428" s="7" t="str">
        <f t="shared" si="831"/>
        <v>2</v>
      </c>
      <c r="H428" s="7" t="str">
        <f t="shared" si="831"/>
        <v>6</v>
      </c>
      <c r="I428" s="7" t="str">
        <f t="shared" si="831"/>
        <v>8</v>
      </c>
      <c r="J428" s="8" t="str">
        <f t="shared" si="744"/>
        <v>No</v>
      </c>
      <c r="K428" s="3" t="str">
        <f t="shared" si="745"/>
        <v>No</v>
      </c>
      <c r="M428" s="10">
        <f t="shared" si="765"/>
        <v>5</v>
      </c>
      <c r="N428" s="10">
        <f t="shared" si="798"/>
        <v>3</v>
      </c>
      <c r="O428" s="12" t="b">
        <f t="shared" si="749"/>
        <v>0</v>
      </c>
      <c r="P428" s="10" t="str">
        <f t="shared" si="766"/>
        <v>51</v>
      </c>
      <c r="Q428" s="10" t="str">
        <f t="shared" si="767"/>
        <v>58</v>
      </c>
      <c r="R428" s="10" t="str">
        <f t="shared" si="768"/>
        <v>52</v>
      </c>
      <c r="S428" s="10" t="str">
        <f t="shared" si="769"/>
        <v>68</v>
      </c>
      <c r="T428" s="13" t="e">
        <f t="shared" si="770"/>
        <v>#N/A</v>
      </c>
      <c r="U428" s="13">
        <f t="shared" si="771"/>
        <v>0</v>
      </c>
      <c r="V428" s="12" t="b">
        <f t="shared" si="746"/>
        <v>0</v>
      </c>
      <c r="W428" s="10">
        <f t="shared" si="772"/>
        <v>-4</v>
      </c>
      <c r="X428" s="10">
        <f t="shared" si="799"/>
        <v>4</v>
      </c>
      <c r="Y428" s="10">
        <f t="shared" si="800"/>
        <v>3</v>
      </c>
      <c r="Z428" s="10">
        <f t="shared" si="801"/>
        <v>-3</v>
      </c>
      <c r="AA428" s="10">
        <f t="shared" si="802"/>
        <v>-3</v>
      </c>
      <c r="AB428" s="10">
        <f t="shared" si="803"/>
        <v>4</v>
      </c>
      <c r="AC428" s="10">
        <f t="shared" si="804"/>
        <v>2</v>
      </c>
      <c r="AD428" s="12" t="b">
        <f t="shared" si="773"/>
        <v>0</v>
      </c>
      <c r="AE428" s="10">
        <f t="shared" si="774"/>
        <v>-4</v>
      </c>
      <c r="AF428" s="10">
        <f t="shared" si="805"/>
        <v>-3</v>
      </c>
      <c r="AG428" s="10">
        <f t="shared" si="806"/>
        <v>3</v>
      </c>
      <c r="AH428" s="10">
        <f t="shared" si="807"/>
        <v>3</v>
      </c>
      <c r="AI428" s="10">
        <f t="shared" si="808"/>
        <v>-4</v>
      </c>
      <c r="AJ428" s="10">
        <f t="shared" si="809"/>
        <v>-2</v>
      </c>
      <c r="AK428" s="12" t="b">
        <f t="shared" si="775"/>
        <v>0</v>
      </c>
      <c r="AL428" s="10" t="str">
        <f t="shared" si="776"/>
        <v>51</v>
      </c>
      <c r="AM428" s="10" t="str">
        <f t="shared" si="777"/>
        <v>58</v>
      </c>
      <c r="AN428" s="10" t="str">
        <f t="shared" si="778"/>
        <v>52</v>
      </c>
      <c r="AO428" s="10" t="str">
        <f t="shared" si="779"/>
        <v>68</v>
      </c>
      <c r="AP428" s="13">
        <f t="shared" si="810"/>
        <v>7</v>
      </c>
      <c r="AQ428" s="13">
        <f t="shared" si="811"/>
        <v>-6</v>
      </c>
      <c r="AR428" s="13">
        <f t="shared" si="780"/>
        <v>16</v>
      </c>
      <c r="AS428" s="12" t="b">
        <f t="shared" si="781"/>
        <v>0</v>
      </c>
      <c r="AT428" s="10" t="str">
        <f t="shared" si="782"/>
        <v>51</v>
      </c>
      <c r="AU428" s="10" t="str">
        <f t="shared" si="783"/>
        <v>58</v>
      </c>
      <c r="AV428" s="10" t="str">
        <f t="shared" si="784"/>
        <v>52</v>
      </c>
      <c r="AW428" s="10" t="str">
        <f t="shared" si="785"/>
        <v>68</v>
      </c>
      <c r="AX428" s="13">
        <f t="shared" si="786"/>
        <v>-7</v>
      </c>
      <c r="AY428" s="13">
        <f t="shared" si="747"/>
        <v>6</v>
      </c>
      <c r="AZ428" s="13">
        <f t="shared" si="787"/>
        <v>-16</v>
      </c>
      <c r="BA428" s="12" t="b">
        <f t="shared" si="788"/>
        <v>0</v>
      </c>
      <c r="BB428" s="12" t="b">
        <f t="shared" si="812"/>
        <v>0</v>
      </c>
      <c r="BC428" t="b">
        <f>IF(OR((O428,V428,AD428,AK428,AS428,BA428)),TRUE,FALSE)</f>
        <v>0</v>
      </c>
      <c r="BD428" t="str">
        <f t="shared" si="813"/>
        <v>غير جميل</v>
      </c>
      <c r="BE428" t="str">
        <f t="shared" si="750"/>
        <v>غير جميل</v>
      </c>
      <c r="BF428" t="str">
        <f t="shared" si="751"/>
        <v>غير جميل</v>
      </c>
      <c r="BG428" t="str">
        <f t="shared" si="752"/>
        <v>غير جميل</v>
      </c>
      <c r="BH428" t="str">
        <f t="shared" si="753"/>
        <v>غير جميل</v>
      </c>
      <c r="BI428" t="str">
        <f t="shared" si="754"/>
        <v>غير جميل</v>
      </c>
      <c r="BJ428" t="str">
        <f t="shared" si="755"/>
        <v>غير جميل</v>
      </c>
      <c r="BK428" t="str">
        <f t="shared" si="814"/>
        <v>غير جميل</v>
      </c>
    </row>
    <row r="429" spans="1:63" ht="15.75">
      <c r="A429" s="6" t="s">
        <v>407</v>
      </c>
      <c r="B429" s="7" t="str">
        <f t="shared" ref="B429:I429" si="832">MID($A429,COLUMN(A429),1)</f>
        <v>5</v>
      </c>
      <c r="C429" s="7" t="str">
        <f t="shared" si="832"/>
        <v>1</v>
      </c>
      <c r="D429" s="7" t="str">
        <f t="shared" si="832"/>
        <v>5</v>
      </c>
      <c r="E429" s="7" t="str">
        <f t="shared" si="832"/>
        <v>8</v>
      </c>
      <c r="F429" s="7" t="str">
        <f t="shared" si="832"/>
        <v>5</v>
      </c>
      <c r="G429" s="7" t="str">
        <f t="shared" si="832"/>
        <v>3</v>
      </c>
      <c r="H429" s="7" t="str">
        <f t="shared" si="832"/>
        <v>5</v>
      </c>
      <c r="I429" s="7" t="str">
        <f t="shared" si="832"/>
        <v>7</v>
      </c>
      <c r="J429" s="8" t="str">
        <f t="shared" si="744"/>
        <v>No</v>
      </c>
      <c r="K429" s="3" t="str">
        <f t="shared" si="745"/>
        <v>No</v>
      </c>
      <c r="M429" s="10">
        <f t="shared" si="765"/>
        <v>5</v>
      </c>
      <c r="N429" s="10">
        <f t="shared" si="798"/>
        <v>4</v>
      </c>
      <c r="O429" s="12" t="b">
        <f t="shared" si="749"/>
        <v>0</v>
      </c>
      <c r="P429" s="10" t="str">
        <f t="shared" si="766"/>
        <v>51</v>
      </c>
      <c r="Q429" s="10" t="str">
        <f t="shared" si="767"/>
        <v>58</v>
      </c>
      <c r="R429" s="10" t="str">
        <f t="shared" si="768"/>
        <v>53</v>
      </c>
      <c r="S429" s="10" t="str">
        <f t="shared" si="769"/>
        <v>57</v>
      </c>
      <c r="T429" s="13" t="e">
        <f t="shared" si="770"/>
        <v>#N/A</v>
      </c>
      <c r="U429" s="13">
        <f t="shared" si="771"/>
        <v>0</v>
      </c>
      <c r="V429" s="12" t="b">
        <f t="shared" si="746"/>
        <v>0</v>
      </c>
      <c r="W429" s="10">
        <f t="shared" si="772"/>
        <v>-4</v>
      </c>
      <c r="X429" s="10">
        <f t="shared" si="799"/>
        <v>4</v>
      </c>
      <c r="Y429" s="10">
        <f t="shared" si="800"/>
        <v>3</v>
      </c>
      <c r="Z429" s="10">
        <f t="shared" si="801"/>
        <v>-3</v>
      </c>
      <c r="AA429" s="10">
        <f t="shared" si="802"/>
        <v>-2</v>
      </c>
      <c r="AB429" s="10">
        <f t="shared" si="803"/>
        <v>2</v>
      </c>
      <c r="AC429" s="10">
        <f t="shared" si="804"/>
        <v>2</v>
      </c>
      <c r="AD429" s="12" t="b">
        <f t="shared" si="773"/>
        <v>0</v>
      </c>
      <c r="AE429" s="10">
        <f t="shared" si="774"/>
        <v>-4</v>
      </c>
      <c r="AF429" s="10">
        <f t="shared" si="805"/>
        <v>-3</v>
      </c>
      <c r="AG429" s="10">
        <f t="shared" si="806"/>
        <v>3</v>
      </c>
      <c r="AH429" s="10">
        <f t="shared" si="807"/>
        <v>2</v>
      </c>
      <c r="AI429" s="10">
        <f t="shared" si="808"/>
        <v>-2</v>
      </c>
      <c r="AJ429" s="10">
        <f t="shared" si="809"/>
        <v>-2</v>
      </c>
      <c r="AK429" s="12" t="b">
        <f t="shared" si="775"/>
        <v>0</v>
      </c>
      <c r="AL429" s="10" t="str">
        <f t="shared" si="776"/>
        <v>51</v>
      </c>
      <c r="AM429" s="10" t="str">
        <f t="shared" si="777"/>
        <v>58</v>
      </c>
      <c r="AN429" s="10" t="str">
        <f t="shared" si="778"/>
        <v>53</v>
      </c>
      <c r="AO429" s="10" t="str">
        <f t="shared" si="779"/>
        <v>57</v>
      </c>
      <c r="AP429" s="13">
        <f t="shared" si="810"/>
        <v>7</v>
      </c>
      <c r="AQ429" s="13">
        <f t="shared" si="811"/>
        <v>-5</v>
      </c>
      <c r="AR429" s="13">
        <f t="shared" si="780"/>
        <v>4</v>
      </c>
      <c r="AS429" s="12" t="b">
        <f t="shared" si="781"/>
        <v>0</v>
      </c>
      <c r="AT429" s="10" t="str">
        <f t="shared" si="782"/>
        <v>51</v>
      </c>
      <c r="AU429" s="10" t="str">
        <f t="shared" si="783"/>
        <v>58</v>
      </c>
      <c r="AV429" s="10" t="str">
        <f t="shared" si="784"/>
        <v>53</v>
      </c>
      <c r="AW429" s="10" t="str">
        <f t="shared" si="785"/>
        <v>57</v>
      </c>
      <c r="AX429" s="13">
        <f t="shared" si="786"/>
        <v>-7</v>
      </c>
      <c r="AY429" s="13">
        <f t="shared" si="747"/>
        <v>5</v>
      </c>
      <c r="AZ429" s="13">
        <f t="shared" si="787"/>
        <v>-4</v>
      </c>
      <c r="BA429" s="12" t="b">
        <f t="shared" si="788"/>
        <v>0</v>
      </c>
      <c r="BB429" s="12" t="b">
        <f t="shared" si="812"/>
        <v>0</v>
      </c>
      <c r="BC429" t="b">
        <f>IF(OR((O429,V429,AD429,AK429,AS429,BA429)),TRUE,FALSE)</f>
        <v>0</v>
      </c>
      <c r="BD429" t="str">
        <f t="shared" si="813"/>
        <v>غير جميل</v>
      </c>
      <c r="BE429" t="str">
        <f t="shared" si="750"/>
        <v>غير جميل</v>
      </c>
      <c r="BF429" t="str">
        <f t="shared" si="751"/>
        <v>غير جميل</v>
      </c>
      <c r="BG429" t="str">
        <f t="shared" si="752"/>
        <v>غير جميل</v>
      </c>
      <c r="BH429" t="str">
        <f t="shared" si="753"/>
        <v>غير جميل</v>
      </c>
      <c r="BI429" t="str">
        <f t="shared" si="754"/>
        <v>غير جميل</v>
      </c>
      <c r="BJ429" t="str">
        <f t="shared" si="755"/>
        <v>غير جميل</v>
      </c>
      <c r="BK429" t="str">
        <f t="shared" si="814"/>
        <v>غير جميل</v>
      </c>
    </row>
    <row r="430" spans="1:63" ht="15.75">
      <c r="A430" s="6" t="s">
        <v>408</v>
      </c>
      <c r="B430" s="7" t="str">
        <f t="shared" ref="B430:I430" si="833">MID($A430,COLUMN(A430),1)</f>
        <v>5</v>
      </c>
      <c r="C430" s="7" t="str">
        <f t="shared" si="833"/>
        <v>1</v>
      </c>
      <c r="D430" s="7" t="str">
        <f t="shared" si="833"/>
        <v>5</v>
      </c>
      <c r="E430" s="7" t="str">
        <f t="shared" si="833"/>
        <v>8</v>
      </c>
      <c r="F430" s="7" t="str">
        <f t="shared" si="833"/>
        <v>5</v>
      </c>
      <c r="G430" s="7" t="str">
        <f t="shared" si="833"/>
        <v>7</v>
      </c>
      <c r="H430" s="7" t="str">
        <f t="shared" si="833"/>
        <v>1</v>
      </c>
      <c r="I430" s="7" t="str">
        <f t="shared" si="833"/>
        <v>3</v>
      </c>
      <c r="J430" s="8" t="str">
        <f t="shared" si="744"/>
        <v>No</v>
      </c>
      <c r="K430" s="3" t="str">
        <f t="shared" si="745"/>
        <v>No</v>
      </c>
      <c r="M430" s="10">
        <f t="shared" si="765"/>
        <v>5</v>
      </c>
      <c r="N430" s="10">
        <f t="shared" si="798"/>
        <v>3</v>
      </c>
      <c r="O430" s="12" t="b">
        <f t="shared" si="749"/>
        <v>0</v>
      </c>
      <c r="P430" s="10" t="str">
        <f t="shared" si="766"/>
        <v>51</v>
      </c>
      <c r="Q430" s="10" t="str">
        <f t="shared" si="767"/>
        <v>58</v>
      </c>
      <c r="R430" s="10" t="str">
        <f t="shared" si="768"/>
        <v>57</v>
      </c>
      <c r="S430" s="10" t="str">
        <f t="shared" si="769"/>
        <v>13</v>
      </c>
      <c r="T430" s="13" t="e">
        <f t="shared" si="770"/>
        <v>#N/A</v>
      </c>
      <c r="U430" s="13">
        <f t="shared" si="771"/>
        <v>0</v>
      </c>
      <c r="V430" s="12" t="b">
        <f t="shared" si="746"/>
        <v>0</v>
      </c>
      <c r="W430" s="10">
        <f t="shared" si="772"/>
        <v>-4</v>
      </c>
      <c r="X430" s="10">
        <f t="shared" si="799"/>
        <v>4</v>
      </c>
      <c r="Y430" s="10">
        <f t="shared" si="800"/>
        <v>3</v>
      </c>
      <c r="Z430" s="10">
        <f t="shared" si="801"/>
        <v>-3</v>
      </c>
      <c r="AA430" s="10">
        <f t="shared" si="802"/>
        <v>2</v>
      </c>
      <c r="AB430" s="10">
        <f t="shared" si="803"/>
        <v>-6</v>
      </c>
      <c r="AC430" s="10">
        <f t="shared" si="804"/>
        <v>2</v>
      </c>
      <c r="AD430" s="12" t="b">
        <f t="shared" si="773"/>
        <v>0</v>
      </c>
      <c r="AE430" s="10">
        <f t="shared" si="774"/>
        <v>-4</v>
      </c>
      <c r="AF430" s="10">
        <f t="shared" si="805"/>
        <v>-3</v>
      </c>
      <c r="AG430" s="10">
        <f t="shared" si="806"/>
        <v>3</v>
      </c>
      <c r="AH430" s="10">
        <f t="shared" si="807"/>
        <v>-2</v>
      </c>
      <c r="AI430" s="10">
        <f t="shared" si="808"/>
        <v>6</v>
      </c>
      <c r="AJ430" s="10">
        <f t="shared" si="809"/>
        <v>-2</v>
      </c>
      <c r="AK430" s="12" t="b">
        <f t="shared" si="775"/>
        <v>0</v>
      </c>
      <c r="AL430" s="10" t="str">
        <f t="shared" si="776"/>
        <v>51</v>
      </c>
      <c r="AM430" s="10" t="str">
        <f t="shared" si="777"/>
        <v>58</v>
      </c>
      <c r="AN430" s="10" t="str">
        <f t="shared" si="778"/>
        <v>57</v>
      </c>
      <c r="AO430" s="10" t="str">
        <f t="shared" si="779"/>
        <v>13</v>
      </c>
      <c r="AP430" s="13">
        <f t="shared" si="810"/>
        <v>7</v>
      </c>
      <c r="AQ430" s="13">
        <f t="shared" si="811"/>
        <v>-1</v>
      </c>
      <c r="AR430" s="13">
        <f t="shared" si="780"/>
        <v>-44</v>
      </c>
      <c r="AS430" s="12" t="b">
        <f t="shared" si="781"/>
        <v>0</v>
      </c>
      <c r="AT430" s="10" t="str">
        <f t="shared" si="782"/>
        <v>51</v>
      </c>
      <c r="AU430" s="10" t="str">
        <f t="shared" si="783"/>
        <v>58</v>
      </c>
      <c r="AV430" s="10" t="str">
        <f t="shared" si="784"/>
        <v>57</v>
      </c>
      <c r="AW430" s="10" t="str">
        <f t="shared" si="785"/>
        <v>13</v>
      </c>
      <c r="AX430" s="13">
        <f t="shared" si="786"/>
        <v>-7</v>
      </c>
      <c r="AY430" s="13">
        <f t="shared" si="747"/>
        <v>1</v>
      </c>
      <c r="AZ430" s="13">
        <f t="shared" si="787"/>
        <v>44</v>
      </c>
      <c r="BA430" s="12" t="b">
        <f t="shared" si="788"/>
        <v>0</v>
      </c>
      <c r="BB430" s="12" t="b">
        <f t="shared" si="812"/>
        <v>0</v>
      </c>
      <c r="BC430" t="b">
        <f>IF(OR((O430,V430,AD430,AK430,AS430,BA430)),TRUE,FALSE)</f>
        <v>0</v>
      </c>
      <c r="BD430" t="str">
        <f t="shared" si="813"/>
        <v>غير جميل</v>
      </c>
      <c r="BE430" t="str">
        <f t="shared" si="750"/>
        <v>غير جميل</v>
      </c>
      <c r="BF430" t="str">
        <f t="shared" si="751"/>
        <v>غير جميل</v>
      </c>
      <c r="BG430" t="str">
        <f t="shared" si="752"/>
        <v>غير جميل</v>
      </c>
      <c r="BH430" t="str">
        <f t="shared" si="753"/>
        <v>غير جميل</v>
      </c>
      <c r="BI430" t="str">
        <f t="shared" si="754"/>
        <v>غير جميل</v>
      </c>
      <c r="BJ430" t="str">
        <f t="shared" si="755"/>
        <v>غير جميل</v>
      </c>
      <c r="BK430" t="str">
        <f t="shared" si="814"/>
        <v>غير جميل</v>
      </c>
    </row>
    <row r="431" spans="1:63" ht="15.75">
      <c r="A431" s="6" t="s">
        <v>409</v>
      </c>
      <c r="B431" s="7" t="str">
        <f t="shared" ref="B431:I431" si="834">MID($A431,COLUMN(A431),1)</f>
        <v>5</v>
      </c>
      <c r="C431" s="7" t="str">
        <f t="shared" si="834"/>
        <v>1</v>
      </c>
      <c r="D431" s="7" t="str">
        <f t="shared" si="834"/>
        <v>5</v>
      </c>
      <c r="E431" s="7" t="str">
        <f t="shared" si="834"/>
        <v>8</v>
      </c>
      <c r="F431" s="7" t="str">
        <f t="shared" si="834"/>
        <v>6</v>
      </c>
      <c r="G431" s="7" t="str">
        <f t="shared" si="834"/>
        <v>4</v>
      </c>
      <c r="H431" s="7" t="str">
        <f t="shared" si="834"/>
        <v>2</v>
      </c>
      <c r="I431" s="7" t="str">
        <f t="shared" si="834"/>
        <v>0</v>
      </c>
      <c r="J431" s="8" t="str">
        <f t="shared" si="744"/>
        <v>No</v>
      </c>
      <c r="K431" s="3" t="str">
        <f t="shared" si="745"/>
        <v>No</v>
      </c>
      <c r="M431" s="10">
        <f t="shared" si="765"/>
        <v>5</v>
      </c>
      <c r="N431" s="10">
        <f t="shared" si="798"/>
        <v>2</v>
      </c>
      <c r="O431" s="12" t="b">
        <f t="shared" si="749"/>
        <v>0</v>
      </c>
      <c r="P431" s="10" t="str">
        <f t="shared" si="766"/>
        <v>51</v>
      </c>
      <c r="Q431" s="10" t="str">
        <f t="shared" si="767"/>
        <v>58</v>
      </c>
      <c r="R431" s="10" t="str">
        <f t="shared" si="768"/>
        <v>64</v>
      </c>
      <c r="S431" s="10" t="str">
        <f t="shared" si="769"/>
        <v>20</v>
      </c>
      <c r="T431" s="13" t="e">
        <f t="shared" si="770"/>
        <v>#N/A</v>
      </c>
      <c r="U431" s="13">
        <f t="shared" si="771"/>
        <v>0</v>
      </c>
      <c r="V431" s="12" t="b">
        <f t="shared" si="746"/>
        <v>0</v>
      </c>
      <c r="W431" s="10">
        <f t="shared" si="772"/>
        <v>-4</v>
      </c>
      <c r="X431" s="10">
        <f t="shared" si="799"/>
        <v>4</v>
      </c>
      <c r="Y431" s="10">
        <f t="shared" si="800"/>
        <v>3</v>
      </c>
      <c r="Z431" s="10">
        <f t="shared" si="801"/>
        <v>-2</v>
      </c>
      <c r="AA431" s="10">
        <f t="shared" si="802"/>
        <v>-2</v>
      </c>
      <c r="AB431" s="10">
        <f t="shared" si="803"/>
        <v>-2</v>
      </c>
      <c r="AC431" s="10">
        <f t="shared" si="804"/>
        <v>-2</v>
      </c>
      <c r="AD431" s="12" t="b">
        <f t="shared" si="773"/>
        <v>0</v>
      </c>
      <c r="AE431" s="10">
        <f t="shared" si="774"/>
        <v>-4</v>
      </c>
      <c r="AF431" s="10">
        <f t="shared" si="805"/>
        <v>-3</v>
      </c>
      <c r="AG431" s="10">
        <f t="shared" si="806"/>
        <v>2</v>
      </c>
      <c r="AH431" s="10">
        <f t="shared" si="807"/>
        <v>2</v>
      </c>
      <c r="AI431" s="10">
        <f t="shared" si="808"/>
        <v>2</v>
      </c>
      <c r="AJ431" s="10">
        <f t="shared" si="809"/>
        <v>2</v>
      </c>
      <c r="AK431" s="12" t="b">
        <f t="shared" si="775"/>
        <v>0</v>
      </c>
      <c r="AL431" s="10" t="str">
        <f t="shared" si="776"/>
        <v>51</v>
      </c>
      <c r="AM431" s="10" t="str">
        <f t="shared" si="777"/>
        <v>58</v>
      </c>
      <c r="AN431" s="10" t="str">
        <f t="shared" si="778"/>
        <v>64</v>
      </c>
      <c r="AO431" s="10" t="str">
        <f t="shared" si="779"/>
        <v>20</v>
      </c>
      <c r="AP431" s="13">
        <f t="shared" si="810"/>
        <v>7</v>
      </c>
      <c r="AQ431" s="13">
        <f t="shared" si="811"/>
        <v>6</v>
      </c>
      <c r="AR431" s="13">
        <f t="shared" si="780"/>
        <v>-44</v>
      </c>
      <c r="AS431" s="12" t="b">
        <f t="shared" si="781"/>
        <v>0</v>
      </c>
      <c r="AT431" s="10" t="str">
        <f t="shared" si="782"/>
        <v>51</v>
      </c>
      <c r="AU431" s="10" t="str">
        <f t="shared" si="783"/>
        <v>58</v>
      </c>
      <c r="AV431" s="10" t="str">
        <f t="shared" si="784"/>
        <v>64</v>
      </c>
      <c r="AW431" s="10" t="str">
        <f t="shared" si="785"/>
        <v>20</v>
      </c>
      <c r="AX431" s="13">
        <f t="shared" si="786"/>
        <v>-7</v>
      </c>
      <c r="AY431" s="13">
        <f t="shared" si="747"/>
        <v>-6</v>
      </c>
      <c r="AZ431" s="13">
        <f t="shared" si="787"/>
        <v>44</v>
      </c>
      <c r="BA431" s="12" t="b">
        <f t="shared" si="788"/>
        <v>0</v>
      </c>
      <c r="BB431" s="12" t="b">
        <f t="shared" si="812"/>
        <v>0</v>
      </c>
      <c r="BC431" t="b">
        <f>IF(OR((O431,V431,AD431,AK431,AS431,BA431)),TRUE,FALSE)</f>
        <v>0</v>
      </c>
      <c r="BD431" t="str">
        <f t="shared" si="813"/>
        <v>غير جميل</v>
      </c>
      <c r="BE431" t="str">
        <f t="shared" si="750"/>
        <v>غير جميل</v>
      </c>
      <c r="BF431" t="str">
        <f t="shared" si="751"/>
        <v>غير جميل</v>
      </c>
      <c r="BG431" t="str">
        <f t="shared" si="752"/>
        <v>غير جميل</v>
      </c>
      <c r="BH431" t="str">
        <f t="shared" si="753"/>
        <v>غير جميل</v>
      </c>
      <c r="BI431" t="str">
        <f t="shared" si="754"/>
        <v>غير جميل</v>
      </c>
      <c r="BJ431" t="str">
        <f t="shared" si="755"/>
        <v>غير جميل</v>
      </c>
      <c r="BK431" t="str">
        <f t="shared" si="814"/>
        <v>غير جميل</v>
      </c>
    </row>
    <row r="432" spans="1:63" ht="15.75">
      <c r="A432" s="6" t="s">
        <v>410</v>
      </c>
      <c r="B432" s="7" t="str">
        <f t="shared" ref="B432:I432" si="835">MID($A432,COLUMN(A432),1)</f>
        <v>5</v>
      </c>
      <c r="C432" s="7" t="str">
        <f t="shared" si="835"/>
        <v>1</v>
      </c>
      <c r="D432" s="7" t="str">
        <f t="shared" si="835"/>
        <v>5</v>
      </c>
      <c r="E432" s="7" t="str">
        <f t="shared" si="835"/>
        <v>8</v>
      </c>
      <c r="F432" s="7" t="str">
        <f t="shared" si="835"/>
        <v>6</v>
      </c>
      <c r="G432" s="7" t="str">
        <f t="shared" si="835"/>
        <v>4</v>
      </c>
      <c r="H432" s="7" t="str">
        <f t="shared" si="835"/>
        <v>6</v>
      </c>
      <c r="I432" s="7" t="str">
        <f t="shared" si="835"/>
        <v>4</v>
      </c>
      <c r="J432" s="8" t="str">
        <f t="shared" si="744"/>
        <v>No</v>
      </c>
      <c r="K432" s="3" t="str">
        <f t="shared" si="745"/>
        <v>No</v>
      </c>
      <c r="M432" s="10">
        <f t="shared" si="765"/>
        <v>5</v>
      </c>
      <c r="N432" s="10">
        <f t="shared" si="798"/>
        <v>2</v>
      </c>
      <c r="O432" s="12" t="b">
        <f t="shared" si="749"/>
        <v>0</v>
      </c>
      <c r="P432" s="10" t="str">
        <f t="shared" si="766"/>
        <v>51</v>
      </c>
      <c r="Q432" s="10" t="str">
        <f t="shared" si="767"/>
        <v>58</v>
      </c>
      <c r="R432" s="10" t="str">
        <f t="shared" si="768"/>
        <v>64</v>
      </c>
      <c r="S432" s="10" t="str">
        <f t="shared" si="769"/>
        <v>64</v>
      </c>
      <c r="T432" s="13">
        <f t="shared" si="770"/>
        <v>64</v>
      </c>
      <c r="U432" s="13">
        <f t="shared" si="771"/>
        <v>2</v>
      </c>
      <c r="V432" s="12" t="b">
        <f t="shared" si="746"/>
        <v>0</v>
      </c>
      <c r="W432" s="10">
        <f t="shared" si="772"/>
        <v>-4</v>
      </c>
      <c r="X432" s="10">
        <f t="shared" si="799"/>
        <v>4</v>
      </c>
      <c r="Y432" s="10">
        <f t="shared" si="800"/>
        <v>3</v>
      </c>
      <c r="Z432" s="10">
        <f t="shared" si="801"/>
        <v>-2</v>
      </c>
      <c r="AA432" s="10">
        <f t="shared" si="802"/>
        <v>-2</v>
      </c>
      <c r="AB432" s="10">
        <f t="shared" si="803"/>
        <v>2</v>
      </c>
      <c r="AC432" s="10">
        <f t="shared" si="804"/>
        <v>-2</v>
      </c>
      <c r="AD432" s="12" t="b">
        <f t="shared" si="773"/>
        <v>0</v>
      </c>
      <c r="AE432" s="10">
        <f t="shared" si="774"/>
        <v>-4</v>
      </c>
      <c r="AF432" s="10">
        <f t="shared" si="805"/>
        <v>-3</v>
      </c>
      <c r="AG432" s="10">
        <f t="shared" si="806"/>
        <v>2</v>
      </c>
      <c r="AH432" s="10">
        <f t="shared" si="807"/>
        <v>2</v>
      </c>
      <c r="AI432" s="10">
        <f t="shared" si="808"/>
        <v>-2</v>
      </c>
      <c r="AJ432" s="10">
        <f t="shared" si="809"/>
        <v>2</v>
      </c>
      <c r="AK432" s="12" t="b">
        <f t="shared" si="775"/>
        <v>0</v>
      </c>
      <c r="AL432" s="10" t="str">
        <f t="shared" si="776"/>
        <v>51</v>
      </c>
      <c r="AM432" s="10" t="str">
        <f t="shared" si="777"/>
        <v>58</v>
      </c>
      <c r="AN432" s="10" t="str">
        <f t="shared" si="778"/>
        <v>64</v>
      </c>
      <c r="AO432" s="10" t="str">
        <f t="shared" si="779"/>
        <v>64</v>
      </c>
      <c r="AP432" s="13">
        <f t="shared" si="810"/>
        <v>7</v>
      </c>
      <c r="AQ432" s="13">
        <f t="shared" si="811"/>
        <v>6</v>
      </c>
      <c r="AR432" s="13">
        <f t="shared" si="780"/>
        <v>0</v>
      </c>
      <c r="AS432" s="12" t="b">
        <f t="shared" si="781"/>
        <v>0</v>
      </c>
      <c r="AT432" s="10" t="str">
        <f t="shared" si="782"/>
        <v>51</v>
      </c>
      <c r="AU432" s="10" t="str">
        <f t="shared" si="783"/>
        <v>58</v>
      </c>
      <c r="AV432" s="10" t="str">
        <f t="shared" si="784"/>
        <v>64</v>
      </c>
      <c r="AW432" s="10" t="str">
        <f t="shared" si="785"/>
        <v>64</v>
      </c>
      <c r="AX432" s="13">
        <f t="shared" si="786"/>
        <v>-7</v>
      </c>
      <c r="AY432" s="13">
        <f t="shared" si="747"/>
        <v>-6</v>
      </c>
      <c r="AZ432" s="13">
        <f t="shared" si="787"/>
        <v>0</v>
      </c>
      <c r="BA432" s="12" t="b">
        <f t="shared" si="788"/>
        <v>0</v>
      </c>
      <c r="BB432" s="12" t="b">
        <f t="shared" si="812"/>
        <v>0</v>
      </c>
      <c r="BC432" t="b">
        <f>IF(OR((O432,V432,AD432,AK432,AS432,BA432)),TRUE,FALSE)</f>
        <v>0</v>
      </c>
      <c r="BD432" t="str">
        <f t="shared" si="813"/>
        <v>غير جميل</v>
      </c>
      <c r="BE432" t="str">
        <f t="shared" si="750"/>
        <v>غير جميل</v>
      </c>
      <c r="BF432" t="str">
        <f t="shared" si="751"/>
        <v>غير جميل</v>
      </c>
      <c r="BG432" t="str">
        <f t="shared" si="752"/>
        <v>غير جميل</v>
      </c>
      <c r="BH432" t="str">
        <f t="shared" si="753"/>
        <v>غير جميل</v>
      </c>
      <c r="BI432" t="str">
        <f t="shared" si="754"/>
        <v>غير جميل</v>
      </c>
      <c r="BJ432" t="str">
        <f t="shared" si="755"/>
        <v>غير جميل</v>
      </c>
      <c r="BK432" t="str">
        <f t="shared" si="814"/>
        <v>غير جميل</v>
      </c>
    </row>
    <row r="433" spans="1:63" ht="15.75">
      <c r="A433" s="6" t="s">
        <v>411</v>
      </c>
      <c r="B433" s="7" t="str">
        <f t="shared" ref="B433:I433" si="836">MID($A433,COLUMN(A433),1)</f>
        <v>5</v>
      </c>
      <c r="C433" s="7" t="str">
        <f t="shared" si="836"/>
        <v>1</v>
      </c>
      <c r="D433" s="7" t="str">
        <f t="shared" si="836"/>
        <v>5</v>
      </c>
      <c r="E433" s="7" t="str">
        <f t="shared" si="836"/>
        <v>8</v>
      </c>
      <c r="F433" s="7" t="str">
        <f t="shared" si="836"/>
        <v>6</v>
      </c>
      <c r="G433" s="7" t="str">
        <f t="shared" si="836"/>
        <v>4</v>
      </c>
      <c r="H433" s="7" t="str">
        <f t="shared" si="836"/>
        <v>6</v>
      </c>
      <c r="I433" s="7" t="str">
        <f t="shared" si="836"/>
        <v>6</v>
      </c>
      <c r="J433" s="8" t="str">
        <f t="shared" si="744"/>
        <v>No</v>
      </c>
      <c r="K433" s="3" t="str">
        <f t="shared" si="745"/>
        <v>No</v>
      </c>
      <c r="M433" s="10">
        <f t="shared" si="765"/>
        <v>6</v>
      </c>
      <c r="N433" s="10">
        <f t="shared" si="798"/>
        <v>3</v>
      </c>
      <c r="O433" s="12" t="b">
        <f t="shared" si="749"/>
        <v>0</v>
      </c>
      <c r="P433" s="10" t="str">
        <f t="shared" si="766"/>
        <v>51</v>
      </c>
      <c r="Q433" s="10" t="str">
        <f t="shared" si="767"/>
        <v>58</v>
      </c>
      <c r="R433" s="10" t="str">
        <f t="shared" si="768"/>
        <v>64</v>
      </c>
      <c r="S433" s="10" t="str">
        <f t="shared" si="769"/>
        <v>66</v>
      </c>
      <c r="T433" s="13" t="e">
        <f t="shared" si="770"/>
        <v>#N/A</v>
      </c>
      <c r="U433" s="13">
        <f t="shared" si="771"/>
        <v>0</v>
      </c>
      <c r="V433" s="12" t="b">
        <f t="shared" si="746"/>
        <v>0</v>
      </c>
      <c r="W433" s="10">
        <f t="shared" si="772"/>
        <v>-4</v>
      </c>
      <c r="X433" s="10">
        <f t="shared" si="799"/>
        <v>4</v>
      </c>
      <c r="Y433" s="10">
        <f t="shared" si="800"/>
        <v>3</v>
      </c>
      <c r="Z433" s="10">
        <f t="shared" si="801"/>
        <v>-2</v>
      </c>
      <c r="AA433" s="10">
        <f t="shared" si="802"/>
        <v>-2</v>
      </c>
      <c r="AB433" s="10">
        <f t="shared" si="803"/>
        <v>2</v>
      </c>
      <c r="AC433" s="10">
        <f t="shared" si="804"/>
        <v>0</v>
      </c>
      <c r="AD433" s="12" t="b">
        <f t="shared" si="773"/>
        <v>0</v>
      </c>
      <c r="AE433" s="10">
        <f t="shared" si="774"/>
        <v>-4</v>
      </c>
      <c r="AF433" s="10">
        <f t="shared" si="805"/>
        <v>-3</v>
      </c>
      <c r="AG433" s="10">
        <f t="shared" si="806"/>
        <v>2</v>
      </c>
      <c r="AH433" s="10">
        <f t="shared" si="807"/>
        <v>2</v>
      </c>
      <c r="AI433" s="10">
        <f t="shared" si="808"/>
        <v>-2</v>
      </c>
      <c r="AJ433" s="10">
        <f t="shared" si="809"/>
        <v>0</v>
      </c>
      <c r="AK433" s="12" t="b">
        <f t="shared" si="775"/>
        <v>0</v>
      </c>
      <c r="AL433" s="10" t="str">
        <f t="shared" si="776"/>
        <v>51</v>
      </c>
      <c r="AM433" s="10" t="str">
        <f t="shared" si="777"/>
        <v>58</v>
      </c>
      <c r="AN433" s="10" t="str">
        <f t="shared" si="778"/>
        <v>64</v>
      </c>
      <c r="AO433" s="10" t="str">
        <f t="shared" si="779"/>
        <v>66</v>
      </c>
      <c r="AP433" s="13">
        <f t="shared" si="810"/>
        <v>7</v>
      </c>
      <c r="AQ433" s="13">
        <f t="shared" si="811"/>
        <v>6</v>
      </c>
      <c r="AR433" s="13">
        <f t="shared" si="780"/>
        <v>2</v>
      </c>
      <c r="AS433" s="12" t="b">
        <f t="shared" si="781"/>
        <v>0</v>
      </c>
      <c r="AT433" s="10" t="str">
        <f t="shared" si="782"/>
        <v>51</v>
      </c>
      <c r="AU433" s="10" t="str">
        <f t="shared" si="783"/>
        <v>58</v>
      </c>
      <c r="AV433" s="10" t="str">
        <f t="shared" si="784"/>
        <v>64</v>
      </c>
      <c r="AW433" s="10" t="str">
        <f t="shared" si="785"/>
        <v>66</v>
      </c>
      <c r="AX433" s="13">
        <f t="shared" si="786"/>
        <v>-7</v>
      </c>
      <c r="AY433" s="13">
        <f t="shared" si="747"/>
        <v>-6</v>
      </c>
      <c r="AZ433" s="13">
        <f t="shared" si="787"/>
        <v>-2</v>
      </c>
      <c r="BA433" s="12" t="b">
        <f t="shared" si="788"/>
        <v>0</v>
      </c>
      <c r="BB433" s="12" t="b">
        <f t="shared" si="812"/>
        <v>0</v>
      </c>
      <c r="BC433" t="b">
        <f>IF(OR((O433,V433,AD433,AK433,AS433,BA433)),TRUE,FALSE)</f>
        <v>0</v>
      </c>
      <c r="BD433" t="str">
        <f t="shared" si="813"/>
        <v>غير جميل</v>
      </c>
      <c r="BE433" t="str">
        <f t="shared" si="750"/>
        <v>غير جميل</v>
      </c>
      <c r="BF433" t="str">
        <f t="shared" si="751"/>
        <v>غير جميل</v>
      </c>
      <c r="BG433" t="str">
        <f t="shared" si="752"/>
        <v>غير جميل</v>
      </c>
      <c r="BH433" t="str">
        <f t="shared" si="753"/>
        <v>غير جميل</v>
      </c>
      <c r="BI433" t="str">
        <f t="shared" si="754"/>
        <v>غير جميل</v>
      </c>
      <c r="BJ433" t="str">
        <f t="shared" si="755"/>
        <v>غير جميل</v>
      </c>
      <c r="BK433" t="str">
        <f t="shared" si="814"/>
        <v>غير جميل</v>
      </c>
    </row>
    <row r="434" spans="1:63" ht="15.75">
      <c r="A434" s="6" t="s">
        <v>412</v>
      </c>
      <c r="B434" s="7" t="str">
        <f t="shared" ref="B434:I434" si="837">MID($A434,COLUMN(A434),1)</f>
        <v>5</v>
      </c>
      <c r="C434" s="7" t="str">
        <f t="shared" si="837"/>
        <v>1</v>
      </c>
      <c r="D434" s="7" t="str">
        <f t="shared" si="837"/>
        <v>5</v>
      </c>
      <c r="E434" s="7" t="str">
        <f t="shared" si="837"/>
        <v>8</v>
      </c>
      <c r="F434" s="7" t="str">
        <f t="shared" si="837"/>
        <v>6</v>
      </c>
      <c r="G434" s="7" t="str">
        <f t="shared" si="837"/>
        <v>6</v>
      </c>
      <c r="H434" s="7" t="str">
        <f t="shared" si="837"/>
        <v>5</v>
      </c>
      <c r="I434" s="7" t="str">
        <f t="shared" si="837"/>
        <v>7</v>
      </c>
      <c r="J434" s="8" t="str">
        <f t="shared" si="744"/>
        <v>No</v>
      </c>
      <c r="K434" s="3" t="str">
        <f t="shared" si="745"/>
        <v>No</v>
      </c>
      <c r="M434" s="10">
        <f t="shared" si="765"/>
        <v>5</v>
      </c>
      <c r="N434" s="10">
        <f t="shared" si="798"/>
        <v>3</v>
      </c>
      <c r="O434" s="12" t="b">
        <f t="shared" si="749"/>
        <v>0</v>
      </c>
      <c r="P434" s="10" t="str">
        <f t="shared" si="766"/>
        <v>51</v>
      </c>
      <c r="Q434" s="10" t="str">
        <f t="shared" si="767"/>
        <v>58</v>
      </c>
      <c r="R434" s="10" t="str">
        <f t="shared" si="768"/>
        <v>66</v>
      </c>
      <c r="S434" s="10" t="str">
        <f t="shared" si="769"/>
        <v>57</v>
      </c>
      <c r="T434" s="13" t="e">
        <f t="shared" si="770"/>
        <v>#N/A</v>
      </c>
      <c r="U434" s="13">
        <f t="shared" si="771"/>
        <v>0</v>
      </c>
      <c r="V434" s="12" t="b">
        <f t="shared" si="746"/>
        <v>0</v>
      </c>
      <c r="W434" s="10">
        <f t="shared" si="772"/>
        <v>-4</v>
      </c>
      <c r="X434" s="10">
        <f t="shared" si="799"/>
        <v>4</v>
      </c>
      <c r="Y434" s="10">
        <f t="shared" si="800"/>
        <v>3</v>
      </c>
      <c r="Z434" s="10">
        <f t="shared" si="801"/>
        <v>-2</v>
      </c>
      <c r="AA434" s="10">
        <f t="shared" si="802"/>
        <v>0</v>
      </c>
      <c r="AB434" s="10">
        <f t="shared" si="803"/>
        <v>-1</v>
      </c>
      <c r="AC434" s="10">
        <f t="shared" si="804"/>
        <v>2</v>
      </c>
      <c r="AD434" s="12" t="b">
        <f t="shared" si="773"/>
        <v>0</v>
      </c>
      <c r="AE434" s="10">
        <f t="shared" si="774"/>
        <v>-4</v>
      </c>
      <c r="AF434" s="10">
        <f t="shared" si="805"/>
        <v>-3</v>
      </c>
      <c r="AG434" s="10">
        <f t="shared" si="806"/>
        <v>2</v>
      </c>
      <c r="AH434" s="10">
        <f t="shared" si="807"/>
        <v>0</v>
      </c>
      <c r="AI434" s="10">
        <f t="shared" si="808"/>
        <v>1</v>
      </c>
      <c r="AJ434" s="10">
        <f t="shared" si="809"/>
        <v>-2</v>
      </c>
      <c r="AK434" s="12" t="b">
        <f t="shared" si="775"/>
        <v>0</v>
      </c>
      <c r="AL434" s="10" t="str">
        <f t="shared" si="776"/>
        <v>51</v>
      </c>
      <c r="AM434" s="10" t="str">
        <f t="shared" si="777"/>
        <v>58</v>
      </c>
      <c r="AN434" s="10" t="str">
        <f t="shared" si="778"/>
        <v>66</v>
      </c>
      <c r="AO434" s="10" t="str">
        <f t="shared" si="779"/>
        <v>57</v>
      </c>
      <c r="AP434" s="13">
        <f t="shared" si="810"/>
        <v>7</v>
      </c>
      <c r="AQ434" s="13">
        <f t="shared" si="811"/>
        <v>8</v>
      </c>
      <c r="AR434" s="13">
        <f t="shared" si="780"/>
        <v>-9</v>
      </c>
      <c r="AS434" s="12" t="b">
        <f t="shared" si="781"/>
        <v>0</v>
      </c>
      <c r="AT434" s="10" t="str">
        <f t="shared" si="782"/>
        <v>51</v>
      </c>
      <c r="AU434" s="10" t="str">
        <f t="shared" si="783"/>
        <v>58</v>
      </c>
      <c r="AV434" s="10" t="str">
        <f t="shared" si="784"/>
        <v>66</v>
      </c>
      <c r="AW434" s="10" t="str">
        <f t="shared" si="785"/>
        <v>57</v>
      </c>
      <c r="AX434" s="13">
        <f t="shared" si="786"/>
        <v>-7</v>
      </c>
      <c r="AY434" s="13">
        <f t="shared" si="747"/>
        <v>-8</v>
      </c>
      <c r="AZ434" s="13">
        <f t="shared" si="787"/>
        <v>9</v>
      </c>
      <c r="BA434" s="12" t="b">
        <f t="shared" si="788"/>
        <v>0</v>
      </c>
      <c r="BB434" s="12" t="b">
        <f t="shared" si="812"/>
        <v>0</v>
      </c>
      <c r="BC434" t="b">
        <f>IF(OR((O434,V434,AD434,AK434,AS434,BA434)),TRUE,FALSE)</f>
        <v>0</v>
      </c>
      <c r="BD434" t="str">
        <f t="shared" si="813"/>
        <v>غير جميل</v>
      </c>
      <c r="BE434" t="str">
        <f t="shared" si="750"/>
        <v>غير جميل</v>
      </c>
      <c r="BF434" t="str">
        <f t="shared" si="751"/>
        <v>غير جميل</v>
      </c>
      <c r="BG434" t="str">
        <f t="shared" si="752"/>
        <v>غير جميل</v>
      </c>
      <c r="BH434" t="str">
        <f t="shared" si="753"/>
        <v>غير جميل</v>
      </c>
      <c r="BI434" t="str">
        <f t="shared" si="754"/>
        <v>غير جميل</v>
      </c>
      <c r="BJ434" t="str">
        <f t="shared" si="755"/>
        <v>غير جميل</v>
      </c>
      <c r="BK434" t="str">
        <f t="shared" si="814"/>
        <v>غير جميل</v>
      </c>
    </row>
    <row r="435" spans="1:63" ht="15.75">
      <c r="A435" s="6" t="s">
        <v>413</v>
      </c>
      <c r="B435" s="7" t="str">
        <f t="shared" ref="B435:I435" si="838">MID($A435,COLUMN(A435),1)</f>
        <v>5</v>
      </c>
      <c r="C435" s="7" t="str">
        <f t="shared" si="838"/>
        <v>1</v>
      </c>
      <c r="D435" s="7" t="str">
        <f t="shared" si="838"/>
        <v>5</v>
      </c>
      <c r="E435" s="7" t="str">
        <f t="shared" si="838"/>
        <v>8</v>
      </c>
      <c r="F435" s="7" t="str">
        <f t="shared" si="838"/>
        <v>7</v>
      </c>
      <c r="G435" s="7" t="str">
        <f t="shared" si="838"/>
        <v>0</v>
      </c>
      <c r="H435" s="7" t="str">
        <f t="shared" si="838"/>
        <v>2</v>
      </c>
      <c r="I435" s="7" t="str">
        <f t="shared" si="838"/>
        <v>5</v>
      </c>
      <c r="J435" s="8" t="str">
        <f t="shared" si="744"/>
        <v>No</v>
      </c>
      <c r="K435" s="3" t="str">
        <f t="shared" si="745"/>
        <v>No</v>
      </c>
      <c r="M435" s="10">
        <f t="shared" si="765"/>
        <v>5</v>
      </c>
      <c r="N435" s="10">
        <f t="shared" si="798"/>
        <v>3</v>
      </c>
      <c r="O435" s="12" t="b">
        <f t="shared" si="749"/>
        <v>0</v>
      </c>
      <c r="P435" s="10" t="str">
        <f t="shared" si="766"/>
        <v>51</v>
      </c>
      <c r="Q435" s="10" t="str">
        <f t="shared" si="767"/>
        <v>58</v>
      </c>
      <c r="R435" s="10" t="str">
        <f t="shared" si="768"/>
        <v>70</v>
      </c>
      <c r="S435" s="10" t="str">
        <f t="shared" si="769"/>
        <v>25</v>
      </c>
      <c r="T435" s="13" t="e">
        <f t="shared" si="770"/>
        <v>#N/A</v>
      </c>
      <c r="U435" s="13">
        <f t="shared" si="771"/>
        <v>0</v>
      </c>
      <c r="V435" s="12" t="b">
        <f t="shared" si="746"/>
        <v>0</v>
      </c>
      <c r="W435" s="10">
        <f t="shared" si="772"/>
        <v>-4</v>
      </c>
      <c r="X435" s="10">
        <f t="shared" si="799"/>
        <v>4</v>
      </c>
      <c r="Y435" s="10">
        <f t="shared" si="800"/>
        <v>3</v>
      </c>
      <c r="Z435" s="10">
        <f t="shared" si="801"/>
        <v>-1</v>
      </c>
      <c r="AA435" s="10">
        <f t="shared" si="802"/>
        <v>-7</v>
      </c>
      <c r="AB435" s="10">
        <f t="shared" si="803"/>
        <v>2</v>
      </c>
      <c r="AC435" s="10">
        <f t="shared" si="804"/>
        <v>3</v>
      </c>
      <c r="AD435" s="12" t="b">
        <f t="shared" si="773"/>
        <v>0</v>
      </c>
      <c r="AE435" s="10">
        <f t="shared" si="774"/>
        <v>-4</v>
      </c>
      <c r="AF435" s="10">
        <f t="shared" si="805"/>
        <v>-3</v>
      </c>
      <c r="AG435" s="10">
        <f t="shared" si="806"/>
        <v>1</v>
      </c>
      <c r="AH435" s="10">
        <f t="shared" si="807"/>
        <v>7</v>
      </c>
      <c r="AI435" s="10">
        <f t="shared" si="808"/>
        <v>-2</v>
      </c>
      <c r="AJ435" s="10">
        <f t="shared" si="809"/>
        <v>-3</v>
      </c>
      <c r="AK435" s="12" t="b">
        <f t="shared" si="775"/>
        <v>0</v>
      </c>
      <c r="AL435" s="10" t="str">
        <f t="shared" si="776"/>
        <v>51</v>
      </c>
      <c r="AM435" s="10" t="str">
        <f t="shared" si="777"/>
        <v>58</v>
      </c>
      <c r="AN435" s="10" t="str">
        <f t="shared" si="778"/>
        <v>70</v>
      </c>
      <c r="AO435" s="10" t="str">
        <f t="shared" si="779"/>
        <v>25</v>
      </c>
      <c r="AP435" s="13">
        <f t="shared" si="810"/>
        <v>7</v>
      </c>
      <c r="AQ435" s="13">
        <f t="shared" si="811"/>
        <v>12</v>
      </c>
      <c r="AR435" s="13">
        <f t="shared" si="780"/>
        <v>-45</v>
      </c>
      <c r="AS435" s="12" t="b">
        <f t="shared" si="781"/>
        <v>0</v>
      </c>
      <c r="AT435" s="10" t="str">
        <f t="shared" si="782"/>
        <v>51</v>
      </c>
      <c r="AU435" s="10" t="str">
        <f t="shared" si="783"/>
        <v>58</v>
      </c>
      <c r="AV435" s="10" t="str">
        <f t="shared" si="784"/>
        <v>70</v>
      </c>
      <c r="AW435" s="10" t="str">
        <f t="shared" si="785"/>
        <v>25</v>
      </c>
      <c r="AX435" s="13">
        <f t="shared" si="786"/>
        <v>-7</v>
      </c>
      <c r="AY435" s="13">
        <f t="shared" si="747"/>
        <v>-12</v>
      </c>
      <c r="AZ435" s="13">
        <f t="shared" si="787"/>
        <v>45</v>
      </c>
      <c r="BA435" s="12" t="b">
        <f t="shared" si="788"/>
        <v>0</v>
      </c>
      <c r="BB435" s="12" t="b">
        <f t="shared" si="812"/>
        <v>0</v>
      </c>
      <c r="BC435" t="b">
        <f>IF(OR((O435,V435,AD435,AK435,AS435,BA435)),TRUE,FALSE)</f>
        <v>0</v>
      </c>
      <c r="BD435" t="str">
        <f t="shared" si="813"/>
        <v>غير جميل</v>
      </c>
      <c r="BE435" t="str">
        <f t="shared" si="750"/>
        <v>غير جميل</v>
      </c>
      <c r="BF435" t="str">
        <f t="shared" si="751"/>
        <v>غير جميل</v>
      </c>
      <c r="BG435" t="str">
        <f t="shared" si="752"/>
        <v>غير جميل</v>
      </c>
      <c r="BH435" t="str">
        <f t="shared" si="753"/>
        <v>غير جميل</v>
      </c>
      <c r="BI435" t="str">
        <f t="shared" si="754"/>
        <v>غير جميل</v>
      </c>
      <c r="BJ435" t="str">
        <f t="shared" si="755"/>
        <v>غير جميل</v>
      </c>
      <c r="BK435" t="str">
        <f t="shared" si="814"/>
        <v>غير جميل</v>
      </c>
    </row>
    <row r="436" spans="1:63" ht="15.75">
      <c r="A436" s="6" t="s">
        <v>414</v>
      </c>
      <c r="B436" s="7" t="str">
        <f t="shared" ref="B436:I436" si="839">MID($A436,COLUMN(A436),1)</f>
        <v>5</v>
      </c>
      <c r="C436" s="7" t="str">
        <f t="shared" si="839"/>
        <v>1</v>
      </c>
      <c r="D436" s="7" t="str">
        <f t="shared" si="839"/>
        <v>5</v>
      </c>
      <c r="E436" s="7" t="str">
        <f t="shared" si="839"/>
        <v>8</v>
      </c>
      <c r="F436" s="7" t="str">
        <f t="shared" si="839"/>
        <v>7</v>
      </c>
      <c r="G436" s="7" t="str">
        <f t="shared" si="839"/>
        <v>0</v>
      </c>
      <c r="H436" s="7" t="str">
        <f t="shared" si="839"/>
        <v>8</v>
      </c>
      <c r="I436" s="7" t="str">
        <f t="shared" si="839"/>
        <v>1</v>
      </c>
      <c r="J436" s="8" t="str">
        <f t="shared" si="744"/>
        <v>No</v>
      </c>
      <c r="K436" s="3" t="str">
        <f t="shared" si="745"/>
        <v>No</v>
      </c>
      <c r="M436" s="10">
        <f t="shared" si="765"/>
        <v>5</v>
      </c>
      <c r="N436" s="10">
        <f t="shared" si="798"/>
        <v>2</v>
      </c>
      <c r="O436" s="12" t="b">
        <f t="shared" si="749"/>
        <v>0</v>
      </c>
      <c r="P436" s="10" t="str">
        <f t="shared" si="766"/>
        <v>51</v>
      </c>
      <c r="Q436" s="10" t="str">
        <f t="shared" si="767"/>
        <v>58</v>
      </c>
      <c r="R436" s="10" t="str">
        <f t="shared" si="768"/>
        <v>70</v>
      </c>
      <c r="S436" s="10" t="str">
        <f t="shared" si="769"/>
        <v>81</v>
      </c>
      <c r="T436" s="13" t="e">
        <f t="shared" si="770"/>
        <v>#N/A</v>
      </c>
      <c r="U436" s="13">
        <f t="shared" si="771"/>
        <v>0</v>
      </c>
      <c r="V436" s="12" t="b">
        <f t="shared" si="746"/>
        <v>0</v>
      </c>
      <c r="W436" s="10">
        <f t="shared" si="772"/>
        <v>-4</v>
      </c>
      <c r="X436" s="10">
        <f t="shared" si="799"/>
        <v>4</v>
      </c>
      <c r="Y436" s="10">
        <f t="shared" si="800"/>
        <v>3</v>
      </c>
      <c r="Z436" s="10">
        <f t="shared" si="801"/>
        <v>-1</v>
      </c>
      <c r="AA436" s="10">
        <f t="shared" si="802"/>
        <v>-7</v>
      </c>
      <c r="AB436" s="10">
        <f t="shared" si="803"/>
        <v>8</v>
      </c>
      <c r="AC436" s="10">
        <f t="shared" si="804"/>
        <v>-7</v>
      </c>
      <c r="AD436" s="12" t="b">
        <f t="shared" si="773"/>
        <v>0</v>
      </c>
      <c r="AE436" s="10">
        <f t="shared" si="774"/>
        <v>-4</v>
      </c>
      <c r="AF436" s="10">
        <f t="shared" si="805"/>
        <v>-3</v>
      </c>
      <c r="AG436" s="10">
        <f t="shared" si="806"/>
        <v>1</v>
      </c>
      <c r="AH436" s="10">
        <f t="shared" si="807"/>
        <v>7</v>
      </c>
      <c r="AI436" s="10">
        <f t="shared" si="808"/>
        <v>-8</v>
      </c>
      <c r="AJ436" s="10">
        <f t="shared" si="809"/>
        <v>7</v>
      </c>
      <c r="AK436" s="12" t="b">
        <f t="shared" si="775"/>
        <v>0</v>
      </c>
      <c r="AL436" s="10" t="str">
        <f t="shared" si="776"/>
        <v>51</v>
      </c>
      <c r="AM436" s="10" t="str">
        <f t="shared" si="777"/>
        <v>58</v>
      </c>
      <c r="AN436" s="10" t="str">
        <f t="shared" si="778"/>
        <v>70</v>
      </c>
      <c r="AO436" s="10" t="str">
        <f t="shared" si="779"/>
        <v>81</v>
      </c>
      <c r="AP436" s="13">
        <f t="shared" si="810"/>
        <v>7</v>
      </c>
      <c r="AQ436" s="13">
        <f t="shared" si="811"/>
        <v>12</v>
      </c>
      <c r="AR436" s="13">
        <f t="shared" si="780"/>
        <v>11</v>
      </c>
      <c r="AS436" s="12" t="b">
        <f t="shared" si="781"/>
        <v>0</v>
      </c>
      <c r="AT436" s="10" t="str">
        <f t="shared" si="782"/>
        <v>51</v>
      </c>
      <c r="AU436" s="10" t="str">
        <f t="shared" si="783"/>
        <v>58</v>
      </c>
      <c r="AV436" s="10" t="str">
        <f t="shared" si="784"/>
        <v>70</v>
      </c>
      <c r="AW436" s="10" t="str">
        <f t="shared" si="785"/>
        <v>81</v>
      </c>
      <c r="AX436" s="13">
        <f t="shared" si="786"/>
        <v>-7</v>
      </c>
      <c r="AY436" s="13">
        <f t="shared" si="747"/>
        <v>-12</v>
      </c>
      <c r="AZ436" s="13">
        <f t="shared" si="787"/>
        <v>-11</v>
      </c>
      <c r="BA436" s="12" t="b">
        <f t="shared" si="788"/>
        <v>0</v>
      </c>
      <c r="BB436" s="12" t="b">
        <f t="shared" si="812"/>
        <v>0</v>
      </c>
      <c r="BC436" t="b">
        <f>IF(OR((O436,V436,AD436,AK436,AS436,BA436)),TRUE,FALSE)</f>
        <v>0</v>
      </c>
      <c r="BD436" t="str">
        <f t="shared" si="813"/>
        <v>غير جميل</v>
      </c>
      <c r="BE436" t="str">
        <f t="shared" si="750"/>
        <v>غير جميل</v>
      </c>
      <c r="BF436" t="str">
        <f t="shared" si="751"/>
        <v>غير جميل</v>
      </c>
      <c r="BG436" t="str">
        <f t="shared" si="752"/>
        <v>غير جميل</v>
      </c>
      <c r="BH436" t="str">
        <f t="shared" si="753"/>
        <v>غير جميل</v>
      </c>
      <c r="BI436" t="str">
        <f t="shared" si="754"/>
        <v>غير جميل</v>
      </c>
      <c r="BJ436" t="str">
        <f t="shared" si="755"/>
        <v>غير جميل</v>
      </c>
      <c r="BK436" t="str">
        <f t="shared" si="814"/>
        <v>غير جميل</v>
      </c>
    </row>
    <row r="437" spans="1:63" ht="15.75">
      <c r="A437" s="6" t="s">
        <v>415</v>
      </c>
      <c r="B437" s="7" t="str">
        <f t="shared" ref="B437:I437" si="840">MID($A437,COLUMN(A437),1)</f>
        <v>5</v>
      </c>
      <c r="C437" s="7" t="str">
        <f t="shared" si="840"/>
        <v>1</v>
      </c>
      <c r="D437" s="7" t="str">
        <f t="shared" si="840"/>
        <v>5</v>
      </c>
      <c r="E437" s="7" t="str">
        <f t="shared" si="840"/>
        <v>8</v>
      </c>
      <c r="F437" s="7" t="str">
        <f t="shared" si="840"/>
        <v>7</v>
      </c>
      <c r="G437" s="7" t="str">
        <f t="shared" si="840"/>
        <v>0</v>
      </c>
      <c r="H437" s="7" t="str">
        <f t="shared" si="840"/>
        <v>8</v>
      </c>
      <c r="I437" s="7" t="str">
        <f t="shared" si="840"/>
        <v>5</v>
      </c>
      <c r="J437" s="8" t="str">
        <f t="shared" si="744"/>
        <v>No</v>
      </c>
      <c r="K437" s="3" t="str">
        <f t="shared" si="745"/>
        <v>No</v>
      </c>
      <c r="M437" s="10">
        <f t="shared" si="765"/>
        <v>5</v>
      </c>
      <c r="N437" s="10">
        <f t="shared" si="798"/>
        <v>3</v>
      </c>
      <c r="O437" s="12" t="b">
        <f t="shared" si="749"/>
        <v>0</v>
      </c>
      <c r="P437" s="10" t="str">
        <f t="shared" si="766"/>
        <v>51</v>
      </c>
      <c r="Q437" s="10" t="str">
        <f t="shared" si="767"/>
        <v>58</v>
      </c>
      <c r="R437" s="10" t="str">
        <f t="shared" si="768"/>
        <v>70</v>
      </c>
      <c r="S437" s="10" t="str">
        <f t="shared" si="769"/>
        <v>85</v>
      </c>
      <c r="T437" s="13" t="e">
        <f t="shared" si="770"/>
        <v>#N/A</v>
      </c>
      <c r="U437" s="13">
        <f t="shared" si="771"/>
        <v>0</v>
      </c>
      <c r="V437" s="12" t="b">
        <f t="shared" si="746"/>
        <v>0</v>
      </c>
      <c r="W437" s="10">
        <f t="shared" si="772"/>
        <v>-4</v>
      </c>
      <c r="X437" s="10">
        <f t="shared" si="799"/>
        <v>4</v>
      </c>
      <c r="Y437" s="10">
        <f t="shared" si="800"/>
        <v>3</v>
      </c>
      <c r="Z437" s="10">
        <f t="shared" si="801"/>
        <v>-1</v>
      </c>
      <c r="AA437" s="10">
        <f t="shared" si="802"/>
        <v>-7</v>
      </c>
      <c r="AB437" s="10">
        <f t="shared" si="803"/>
        <v>8</v>
      </c>
      <c r="AC437" s="10">
        <f t="shared" si="804"/>
        <v>-3</v>
      </c>
      <c r="AD437" s="12" t="b">
        <f t="shared" si="773"/>
        <v>0</v>
      </c>
      <c r="AE437" s="10">
        <f t="shared" si="774"/>
        <v>-4</v>
      </c>
      <c r="AF437" s="10">
        <f t="shared" si="805"/>
        <v>-3</v>
      </c>
      <c r="AG437" s="10">
        <f t="shared" si="806"/>
        <v>1</v>
      </c>
      <c r="AH437" s="10">
        <f t="shared" si="807"/>
        <v>7</v>
      </c>
      <c r="AI437" s="10">
        <f t="shared" si="808"/>
        <v>-8</v>
      </c>
      <c r="AJ437" s="10">
        <f t="shared" si="809"/>
        <v>3</v>
      </c>
      <c r="AK437" s="12" t="b">
        <f t="shared" si="775"/>
        <v>0</v>
      </c>
      <c r="AL437" s="10" t="str">
        <f t="shared" si="776"/>
        <v>51</v>
      </c>
      <c r="AM437" s="10" t="str">
        <f t="shared" si="777"/>
        <v>58</v>
      </c>
      <c r="AN437" s="10" t="str">
        <f t="shared" si="778"/>
        <v>70</v>
      </c>
      <c r="AO437" s="10" t="str">
        <f t="shared" si="779"/>
        <v>85</v>
      </c>
      <c r="AP437" s="13">
        <f t="shared" si="810"/>
        <v>7</v>
      </c>
      <c r="AQ437" s="13">
        <f t="shared" si="811"/>
        <v>12</v>
      </c>
      <c r="AR437" s="13">
        <f t="shared" si="780"/>
        <v>15</v>
      </c>
      <c r="AS437" s="12" t="b">
        <f t="shared" si="781"/>
        <v>0</v>
      </c>
      <c r="AT437" s="10" t="str">
        <f t="shared" si="782"/>
        <v>51</v>
      </c>
      <c r="AU437" s="10" t="str">
        <f t="shared" si="783"/>
        <v>58</v>
      </c>
      <c r="AV437" s="10" t="str">
        <f t="shared" si="784"/>
        <v>70</v>
      </c>
      <c r="AW437" s="10" t="str">
        <f t="shared" si="785"/>
        <v>85</v>
      </c>
      <c r="AX437" s="13">
        <f t="shared" si="786"/>
        <v>-7</v>
      </c>
      <c r="AY437" s="13">
        <f t="shared" si="747"/>
        <v>-12</v>
      </c>
      <c r="AZ437" s="13">
        <f t="shared" si="787"/>
        <v>-15</v>
      </c>
      <c r="BA437" s="12" t="b">
        <f t="shared" si="788"/>
        <v>0</v>
      </c>
      <c r="BB437" s="12" t="b">
        <f t="shared" si="812"/>
        <v>0</v>
      </c>
      <c r="BC437" t="b">
        <f>IF(OR((O437,V437,AD437,AK437,AS437,BA437)),TRUE,FALSE)</f>
        <v>0</v>
      </c>
      <c r="BD437" t="str">
        <f t="shared" si="813"/>
        <v>غير جميل</v>
      </c>
      <c r="BE437" t="str">
        <f t="shared" si="750"/>
        <v>غير جميل</v>
      </c>
      <c r="BF437" t="str">
        <f t="shared" si="751"/>
        <v>غير جميل</v>
      </c>
      <c r="BG437" t="str">
        <f t="shared" si="752"/>
        <v>غير جميل</v>
      </c>
      <c r="BH437" t="str">
        <f t="shared" si="753"/>
        <v>غير جميل</v>
      </c>
      <c r="BI437" t="str">
        <f t="shared" si="754"/>
        <v>غير جميل</v>
      </c>
      <c r="BJ437" t="str">
        <f t="shared" si="755"/>
        <v>غير جميل</v>
      </c>
      <c r="BK437" t="str">
        <f t="shared" si="814"/>
        <v>غير جميل</v>
      </c>
    </row>
    <row r="438" spans="1:63" ht="15.75">
      <c r="A438" s="6" t="s">
        <v>416</v>
      </c>
      <c r="B438" s="7" t="str">
        <f t="shared" ref="B438:I438" si="841">MID($A438,COLUMN(A438),1)</f>
        <v>5</v>
      </c>
      <c r="C438" s="7" t="str">
        <f t="shared" si="841"/>
        <v>1</v>
      </c>
      <c r="D438" s="7" t="str">
        <f t="shared" si="841"/>
        <v>5</v>
      </c>
      <c r="E438" s="7" t="str">
        <f t="shared" si="841"/>
        <v>8</v>
      </c>
      <c r="F438" s="7" t="str">
        <f t="shared" si="841"/>
        <v>7</v>
      </c>
      <c r="G438" s="7" t="str">
        <f t="shared" si="841"/>
        <v>0</v>
      </c>
      <c r="H438" s="7" t="str">
        <f t="shared" si="841"/>
        <v>8</v>
      </c>
      <c r="I438" s="7" t="str">
        <f t="shared" si="841"/>
        <v>9</v>
      </c>
      <c r="J438" s="8" t="str">
        <f t="shared" si="744"/>
        <v>No</v>
      </c>
      <c r="K438" s="3" t="str">
        <f t="shared" si="745"/>
        <v>No</v>
      </c>
      <c r="M438" s="10">
        <f t="shared" si="765"/>
        <v>5</v>
      </c>
      <c r="N438" s="10">
        <f t="shared" si="798"/>
        <v>2</v>
      </c>
      <c r="O438" s="12" t="b">
        <f t="shared" si="749"/>
        <v>0</v>
      </c>
      <c r="P438" s="10" t="str">
        <f t="shared" si="766"/>
        <v>51</v>
      </c>
      <c r="Q438" s="10" t="str">
        <f t="shared" si="767"/>
        <v>58</v>
      </c>
      <c r="R438" s="10" t="str">
        <f t="shared" si="768"/>
        <v>70</v>
      </c>
      <c r="S438" s="10" t="str">
        <f t="shared" si="769"/>
        <v>89</v>
      </c>
      <c r="T438" s="13" t="e">
        <f t="shared" si="770"/>
        <v>#N/A</v>
      </c>
      <c r="U438" s="13">
        <f t="shared" si="771"/>
        <v>0</v>
      </c>
      <c r="V438" s="12" t="b">
        <f t="shared" si="746"/>
        <v>0</v>
      </c>
      <c r="W438" s="10">
        <f t="shared" si="772"/>
        <v>-4</v>
      </c>
      <c r="X438" s="10">
        <f t="shared" si="799"/>
        <v>4</v>
      </c>
      <c r="Y438" s="10">
        <f t="shared" si="800"/>
        <v>3</v>
      </c>
      <c r="Z438" s="10">
        <f t="shared" si="801"/>
        <v>-1</v>
      </c>
      <c r="AA438" s="10">
        <f t="shared" si="802"/>
        <v>-7</v>
      </c>
      <c r="AB438" s="10">
        <f t="shared" si="803"/>
        <v>8</v>
      </c>
      <c r="AC438" s="10">
        <f t="shared" si="804"/>
        <v>1</v>
      </c>
      <c r="AD438" s="12" t="b">
        <f t="shared" si="773"/>
        <v>0</v>
      </c>
      <c r="AE438" s="10">
        <f t="shared" si="774"/>
        <v>-4</v>
      </c>
      <c r="AF438" s="10">
        <f t="shared" si="805"/>
        <v>-3</v>
      </c>
      <c r="AG438" s="10">
        <f t="shared" si="806"/>
        <v>1</v>
      </c>
      <c r="AH438" s="10">
        <f t="shared" si="807"/>
        <v>7</v>
      </c>
      <c r="AI438" s="10">
        <f t="shared" si="808"/>
        <v>-8</v>
      </c>
      <c r="AJ438" s="10">
        <f t="shared" si="809"/>
        <v>-1</v>
      </c>
      <c r="AK438" s="12" t="b">
        <f t="shared" si="775"/>
        <v>0</v>
      </c>
      <c r="AL438" s="10" t="str">
        <f t="shared" si="776"/>
        <v>51</v>
      </c>
      <c r="AM438" s="10" t="str">
        <f t="shared" si="777"/>
        <v>58</v>
      </c>
      <c r="AN438" s="10" t="str">
        <f t="shared" si="778"/>
        <v>70</v>
      </c>
      <c r="AO438" s="10" t="str">
        <f t="shared" si="779"/>
        <v>89</v>
      </c>
      <c r="AP438" s="13">
        <f t="shared" si="810"/>
        <v>7</v>
      </c>
      <c r="AQ438" s="13">
        <f t="shared" si="811"/>
        <v>12</v>
      </c>
      <c r="AR438" s="13">
        <f t="shared" si="780"/>
        <v>19</v>
      </c>
      <c r="AS438" s="12" t="b">
        <f t="shared" si="781"/>
        <v>0</v>
      </c>
      <c r="AT438" s="10" t="str">
        <f t="shared" si="782"/>
        <v>51</v>
      </c>
      <c r="AU438" s="10" t="str">
        <f t="shared" si="783"/>
        <v>58</v>
      </c>
      <c r="AV438" s="10" t="str">
        <f t="shared" si="784"/>
        <v>70</v>
      </c>
      <c r="AW438" s="10" t="str">
        <f t="shared" si="785"/>
        <v>89</v>
      </c>
      <c r="AX438" s="13">
        <f t="shared" si="786"/>
        <v>-7</v>
      </c>
      <c r="AY438" s="13">
        <f t="shared" si="747"/>
        <v>-12</v>
      </c>
      <c r="AZ438" s="13">
        <f t="shared" si="787"/>
        <v>-19</v>
      </c>
      <c r="BA438" s="12" t="b">
        <f t="shared" si="788"/>
        <v>0</v>
      </c>
      <c r="BB438" s="12" t="b">
        <f t="shared" si="812"/>
        <v>0</v>
      </c>
      <c r="BC438" t="b">
        <f>IF(OR((O438,V438,AD438,AK438,AS438,BA438)),TRUE,FALSE)</f>
        <v>0</v>
      </c>
      <c r="BD438" t="str">
        <f t="shared" si="813"/>
        <v>غير جميل</v>
      </c>
      <c r="BE438" t="str">
        <f t="shared" si="750"/>
        <v>غير جميل</v>
      </c>
      <c r="BF438" t="str">
        <f t="shared" si="751"/>
        <v>غير جميل</v>
      </c>
      <c r="BG438" t="str">
        <f t="shared" si="752"/>
        <v>غير جميل</v>
      </c>
      <c r="BH438" t="str">
        <f t="shared" si="753"/>
        <v>غير جميل</v>
      </c>
      <c r="BI438" t="str">
        <f t="shared" si="754"/>
        <v>غير جميل</v>
      </c>
      <c r="BJ438" t="str">
        <f t="shared" si="755"/>
        <v>غير جميل</v>
      </c>
      <c r="BK438" t="str">
        <f t="shared" si="814"/>
        <v>غير جميل</v>
      </c>
    </row>
    <row r="439" spans="1:63" ht="15.75">
      <c r="A439" s="6" t="s">
        <v>417</v>
      </c>
      <c r="B439" s="7" t="str">
        <f t="shared" ref="B439:I439" si="842">MID($A439,COLUMN(A439),1)</f>
        <v>5</v>
      </c>
      <c r="C439" s="7" t="str">
        <f t="shared" si="842"/>
        <v>1</v>
      </c>
      <c r="D439" s="7" t="str">
        <f t="shared" si="842"/>
        <v>5</v>
      </c>
      <c r="E439" s="7" t="str">
        <f t="shared" si="842"/>
        <v>8</v>
      </c>
      <c r="F439" s="7" t="str">
        <f t="shared" si="842"/>
        <v>7</v>
      </c>
      <c r="G439" s="7" t="str">
        <f t="shared" si="842"/>
        <v>0</v>
      </c>
      <c r="H439" s="7" t="str">
        <f t="shared" si="842"/>
        <v>9</v>
      </c>
      <c r="I439" s="7" t="str">
        <f t="shared" si="842"/>
        <v>2</v>
      </c>
      <c r="J439" s="8" t="str">
        <f t="shared" si="744"/>
        <v>No</v>
      </c>
      <c r="K439" s="3" t="str">
        <f t="shared" si="745"/>
        <v>No</v>
      </c>
      <c r="M439" s="10">
        <f t="shared" si="765"/>
        <v>5</v>
      </c>
      <c r="N439" s="10">
        <f t="shared" si="798"/>
        <v>2</v>
      </c>
      <c r="O439" s="12" t="b">
        <f t="shared" si="749"/>
        <v>0</v>
      </c>
      <c r="P439" s="10" t="str">
        <f t="shared" si="766"/>
        <v>51</v>
      </c>
      <c r="Q439" s="10" t="str">
        <f t="shared" si="767"/>
        <v>58</v>
      </c>
      <c r="R439" s="10" t="str">
        <f t="shared" si="768"/>
        <v>70</v>
      </c>
      <c r="S439" s="10" t="str">
        <f t="shared" si="769"/>
        <v>92</v>
      </c>
      <c r="T439" s="13" t="e">
        <f t="shared" si="770"/>
        <v>#N/A</v>
      </c>
      <c r="U439" s="13">
        <f t="shared" si="771"/>
        <v>0</v>
      </c>
      <c r="V439" s="12" t="b">
        <f t="shared" si="746"/>
        <v>0</v>
      </c>
      <c r="W439" s="10">
        <f t="shared" si="772"/>
        <v>-4</v>
      </c>
      <c r="X439" s="10">
        <f t="shared" si="799"/>
        <v>4</v>
      </c>
      <c r="Y439" s="10">
        <f t="shared" si="800"/>
        <v>3</v>
      </c>
      <c r="Z439" s="10">
        <f t="shared" si="801"/>
        <v>-1</v>
      </c>
      <c r="AA439" s="10">
        <f t="shared" si="802"/>
        <v>-7</v>
      </c>
      <c r="AB439" s="10">
        <f t="shared" si="803"/>
        <v>9</v>
      </c>
      <c r="AC439" s="10">
        <f t="shared" si="804"/>
        <v>-7</v>
      </c>
      <c r="AD439" s="12" t="b">
        <f t="shared" si="773"/>
        <v>0</v>
      </c>
      <c r="AE439" s="10">
        <f t="shared" si="774"/>
        <v>-4</v>
      </c>
      <c r="AF439" s="10">
        <f t="shared" si="805"/>
        <v>-3</v>
      </c>
      <c r="AG439" s="10">
        <f t="shared" si="806"/>
        <v>1</v>
      </c>
      <c r="AH439" s="10">
        <f t="shared" si="807"/>
        <v>7</v>
      </c>
      <c r="AI439" s="10">
        <f t="shared" si="808"/>
        <v>-9</v>
      </c>
      <c r="AJ439" s="10">
        <f t="shared" si="809"/>
        <v>7</v>
      </c>
      <c r="AK439" s="12" t="b">
        <f t="shared" si="775"/>
        <v>0</v>
      </c>
      <c r="AL439" s="10" t="str">
        <f t="shared" si="776"/>
        <v>51</v>
      </c>
      <c r="AM439" s="10" t="str">
        <f t="shared" si="777"/>
        <v>58</v>
      </c>
      <c r="AN439" s="10" t="str">
        <f t="shared" si="778"/>
        <v>70</v>
      </c>
      <c r="AO439" s="10" t="str">
        <f t="shared" si="779"/>
        <v>92</v>
      </c>
      <c r="AP439" s="13">
        <f t="shared" si="810"/>
        <v>7</v>
      </c>
      <c r="AQ439" s="13">
        <f t="shared" si="811"/>
        <v>12</v>
      </c>
      <c r="AR439" s="13">
        <f t="shared" si="780"/>
        <v>22</v>
      </c>
      <c r="AS439" s="12" t="b">
        <f t="shared" si="781"/>
        <v>0</v>
      </c>
      <c r="AT439" s="10" t="str">
        <f t="shared" si="782"/>
        <v>51</v>
      </c>
      <c r="AU439" s="10" t="str">
        <f t="shared" si="783"/>
        <v>58</v>
      </c>
      <c r="AV439" s="10" t="str">
        <f t="shared" si="784"/>
        <v>70</v>
      </c>
      <c r="AW439" s="10" t="str">
        <f t="shared" si="785"/>
        <v>92</v>
      </c>
      <c r="AX439" s="13">
        <f t="shared" si="786"/>
        <v>-7</v>
      </c>
      <c r="AY439" s="13">
        <f t="shared" si="747"/>
        <v>-12</v>
      </c>
      <c r="AZ439" s="13">
        <f t="shared" si="787"/>
        <v>-22</v>
      </c>
      <c r="BA439" s="12" t="b">
        <f t="shared" si="788"/>
        <v>0</v>
      </c>
      <c r="BB439" s="12" t="b">
        <f t="shared" si="812"/>
        <v>0</v>
      </c>
      <c r="BC439" t="b">
        <f>IF(OR((O439,V439,AD439,AK439,AS439,BA439)),TRUE,FALSE)</f>
        <v>0</v>
      </c>
      <c r="BD439" t="str">
        <f t="shared" si="813"/>
        <v>غير جميل</v>
      </c>
      <c r="BE439" t="str">
        <f t="shared" si="750"/>
        <v>غير جميل</v>
      </c>
      <c r="BF439" t="str">
        <f t="shared" si="751"/>
        <v>غير جميل</v>
      </c>
      <c r="BG439" t="str">
        <f t="shared" si="752"/>
        <v>غير جميل</v>
      </c>
      <c r="BH439" t="str">
        <f t="shared" si="753"/>
        <v>غير جميل</v>
      </c>
      <c r="BI439" t="str">
        <f t="shared" si="754"/>
        <v>غير جميل</v>
      </c>
      <c r="BJ439" t="str">
        <f t="shared" si="755"/>
        <v>غير جميل</v>
      </c>
      <c r="BK439" t="str">
        <f t="shared" si="814"/>
        <v>غير جميل</v>
      </c>
    </row>
    <row r="440" spans="1:63" ht="15.75">
      <c r="A440" s="6" t="s">
        <v>418</v>
      </c>
      <c r="B440" s="7" t="str">
        <f t="shared" ref="B440:I440" si="843">MID($A440,COLUMN(A440),1)</f>
        <v>5</v>
      </c>
      <c r="C440" s="7" t="str">
        <f t="shared" si="843"/>
        <v>1</v>
      </c>
      <c r="D440" s="7" t="str">
        <f t="shared" si="843"/>
        <v>5</v>
      </c>
      <c r="E440" s="7" t="str">
        <f t="shared" si="843"/>
        <v>8</v>
      </c>
      <c r="F440" s="7" t="str">
        <f t="shared" si="843"/>
        <v>7</v>
      </c>
      <c r="G440" s="7" t="str">
        <f t="shared" si="843"/>
        <v>0</v>
      </c>
      <c r="H440" s="7" t="str">
        <f t="shared" si="843"/>
        <v>9</v>
      </c>
      <c r="I440" s="7" t="str">
        <f t="shared" si="843"/>
        <v>6</v>
      </c>
      <c r="J440" s="8" t="str">
        <f t="shared" si="744"/>
        <v>No</v>
      </c>
      <c r="K440" s="3" t="str">
        <f t="shared" si="745"/>
        <v>No</v>
      </c>
      <c r="M440" s="10">
        <f t="shared" si="765"/>
        <v>5</v>
      </c>
      <c r="N440" s="10">
        <f t="shared" si="798"/>
        <v>2</v>
      </c>
      <c r="O440" s="12" t="b">
        <f t="shared" si="749"/>
        <v>0</v>
      </c>
      <c r="P440" s="10" t="str">
        <f t="shared" si="766"/>
        <v>51</v>
      </c>
      <c r="Q440" s="10" t="str">
        <f t="shared" si="767"/>
        <v>58</v>
      </c>
      <c r="R440" s="10" t="str">
        <f t="shared" si="768"/>
        <v>70</v>
      </c>
      <c r="S440" s="10" t="str">
        <f t="shared" si="769"/>
        <v>96</v>
      </c>
      <c r="T440" s="13" t="e">
        <f t="shared" si="770"/>
        <v>#N/A</v>
      </c>
      <c r="U440" s="13">
        <f t="shared" si="771"/>
        <v>0</v>
      </c>
      <c r="V440" s="12" t="b">
        <f t="shared" si="746"/>
        <v>0</v>
      </c>
      <c r="W440" s="10">
        <f t="shared" si="772"/>
        <v>-4</v>
      </c>
      <c r="X440" s="10">
        <f t="shared" si="799"/>
        <v>4</v>
      </c>
      <c r="Y440" s="10">
        <f t="shared" si="800"/>
        <v>3</v>
      </c>
      <c r="Z440" s="10">
        <f t="shared" si="801"/>
        <v>-1</v>
      </c>
      <c r="AA440" s="10">
        <f t="shared" si="802"/>
        <v>-7</v>
      </c>
      <c r="AB440" s="10">
        <f t="shared" si="803"/>
        <v>9</v>
      </c>
      <c r="AC440" s="10">
        <f t="shared" si="804"/>
        <v>-3</v>
      </c>
      <c r="AD440" s="12" t="b">
        <f t="shared" si="773"/>
        <v>0</v>
      </c>
      <c r="AE440" s="10">
        <f t="shared" si="774"/>
        <v>-4</v>
      </c>
      <c r="AF440" s="10">
        <f t="shared" si="805"/>
        <v>-3</v>
      </c>
      <c r="AG440" s="10">
        <f t="shared" si="806"/>
        <v>1</v>
      </c>
      <c r="AH440" s="10">
        <f t="shared" si="807"/>
        <v>7</v>
      </c>
      <c r="AI440" s="10">
        <f t="shared" si="808"/>
        <v>-9</v>
      </c>
      <c r="AJ440" s="10">
        <f t="shared" si="809"/>
        <v>3</v>
      </c>
      <c r="AK440" s="12" t="b">
        <f t="shared" si="775"/>
        <v>0</v>
      </c>
      <c r="AL440" s="10" t="str">
        <f t="shared" si="776"/>
        <v>51</v>
      </c>
      <c r="AM440" s="10" t="str">
        <f t="shared" si="777"/>
        <v>58</v>
      </c>
      <c r="AN440" s="10" t="str">
        <f t="shared" si="778"/>
        <v>70</v>
      </c>
      <c r="AO440" s="10" t="str">
        <f t="shared" si="779"/>
        <v>96</v>
      </c>
      <c r="AP440" s="13">
        <f t="shared" si="810"/>
        <v>7</v>
      </c>
      <c r="AQ440" s="13">
        <f t="shared" si="811"/>
        <v>12</v>
      </c>
      <c r="AR440" s="13">
        <f t="shared" si="780"/>
        <v>26</v>
      </c>
      <c r="AS440" s="12" t="b">
        <f t="shared" si="781"/>
        <v>0</v>
      </c>
      <c r="AT440" s="10" t="str">
        <f t="shared" si="782"/>
        <v>51</v>
      </c>
      <c r="AU440" s="10" t="str">
        <f t="shared" si="783"/>
        <v>58</v>
      </c>
      <c r="AV440" s="10" t="str">
        <f t="shared" si="784"/>
        <v>70</v>
      </c>
      <c r="AW440" s="10" t="str">
        <f t="shared" si="785"/>
        <v>96</v>
      </c>
      <c r="AX440" s="13">
        <f t="shared" si="786"/>
        <v>-7</v>
      </c>
      <c r="AY440" s="13">
        <f t="shared" si="747"/>
        <v>-12</v>
      </c>
      <c r="AZ440" s="13">
        <f t="shared" si="787"/>
        <v>-26</v>
      </c>
      <c r="BA440" s="12" t="b">
        <f t="shared" si="788"/>
        <v>0</v>
      </c>
      <c r="BB440" s="12" t="b">
        <f t="shared" si="812"/>
        <v>0</v>
      </c>
      <c r="BC440" t="b">
        <f>IF(OR((O440,V440,AD440,AK440,AS440,BA440)),TRUE,FALSE)</f>
        <v>0</v>
      </c>
      <c r="BD440" t="str">
        <f t="shared" si="813"/>
        <v>غير جميل</v>
      </c>
      <c r="BE440" t="str">
        <f t="shared" si="750"/>
        <v>غير جميل</v>
      </c>
      <c r="BF440" t="str">
        <f t="shared" si="751"/>
        <v>غير جميل</v>
      </c>
      <c r="BG440" t="str">
        <f t="shared" si="752"/>
        <v>غير جميل</v>
      </c>
      <c r="BH440" t="str">
        <f t="shared" si="753"/>
        <v>غير جميل</v>
      </c>
      <c r="BI440" t="str">
        <f t="shared" si="754"/>
        <v>غير جميل</v>
      </c>
      <c r="BJ440" t="str">
        <f t="shared" si="755"/>
        <v>غير جميل</v>
      </c>
      <c r="BK440" t="str">
        <f t="shared" si="814"/>
        <v>غير جميل</v>
      </c>
    </row>
    <row r="441" spans="1:63" ht="15.75">
      <c r="A441" s="6" t="s">
        <v>419</v>
      </c>
      <c r="B441" s="7" t="str">
        <f t="shared" ref="B441:I441" si="844">MID($A441,COLUMN(A441),1)</f>
        <v>5</v>
      </c>
      <c r="C441" s="7" t="str">
        <f t="shared" si="844"/>
        <v>1</v>
      </c>
      <c r="D441" s="7" t="str">
        <f t="shared" si="844"/>
        <v>5</v>
      </c>
      <c r="E441" s="7" t="str">
        <f t="shared" si="844"/>
        <v>8</v>
      </c>
      <c r="F441" s="7" t="str">
        <f t="shared" si="844"/>
        <v>7</v>
      </c>
      <c r="G441" s="7" t="str">
        <f t="shared" si="844"/>
        <v>0</v>
      </c>
      <c r="H441" s="7" t="str">
        <f t="shared" si="844"/>
        <v>9</v>
      </c>
      <c r="I441" s="7" t="str">
        <f t="shared" si="844"/>
        <v>9</v>
      </c>
      <c r="J441" s="8" t="str">
        <f t="shared" si="744"/>
        <v>No</v>
      </c>
      <c r="K441" s="3" t="str">
        <f t="shared" si="745"/>
        <v>No</v>
      </c>
      <c r="M441" s="10">
        <f t="shared" si="765"/>
        <v>5</v>
      </c>
      <c r="N441" s="10">
        <f t="shared" si="798"/>
        <v>2</v>
      </c>
      <c r="O441" s="12" t="b">
        <f t="shared" si="749"/>
        <v>0</v>
      </c>
      <c r="P441" s="10" t="str">
        <f t="shared" si="766"/>
        <v>51</v>
      </c>
      <c r="Q441" s="10" t="str">
        <f t="shared" si="767"/>
        <v>58</v>
      </c>
      <c r="R441" s="10" t="str">
        <f t="shared" si="768"/>
        <v>70</v>
      </c>
      <c r="S441" s="10" t="str">
        <f t="shared" si="769"/>
        <v>99</v>
      </c>
      <c r="T441" s="13" t="e">
        <f t="shared" si="770"/>
        <v>#N/A</v>
      </c>
      <c r="U441" s="13">
        <f t="shared" si="771"/>
        <v>0</v>
      </c>
      <c r="V441" s="12" t="b">
        <f t="shared" si="746"/>
        <v>0</v>
      </c>
      <c r="W441" s="10">
        <f t="shared" si="772"/>
        <v>-4</v>
      </c>
      <c r="X441" s="10">
        <f t="shared" si="799"/>
        <v>4</v>
      </c>
      <c r="Y441" s="10">
        <f t="shared" si="800"/>
        <v>3</v>
      </c>
      <c r="Z441" s="10">
        <f t="shared" si="801"/>
        <v>-1</v>
      </c>
      <c r="AA441" s="10">
        <f t="shared" si="802"/>
        <v>-7</v>
      </c>
      <c r="AB441" s="10">
        <f t="shared" si="803"/>
        <v>9</v>
      </c>
      <c r="AC441" s="10">
        <f t="shared" si="804"/>
        <v>0</v>
      </c>
      <c r="AD441" s="12" t="b">
        <f t="shared" si="773"/>
        <v>0</v>
      </c>
      <c r="AE441" s="10">
        <f t="shared" si="774"/>
        <v>-4</v>
      </c>
      <c r="AF441" s="10">
        <f t="shared" si="805"/>
        <v>-3</v>
      </c>
      <c r="AG441" s="10">
        <f t="shared" si="806"/>
        <v>1</v>
      </c>
      <c r="AH441" s="10">
        <f t="shared" si="807"/>
        <v>7</v>
      </c>
      <c r="AI441" s="10">
        <f t="shared" si="808"/>
        <v>-9</v>
      </c>
      <c r="AJ441" s="10">
        <f t="shared" si="809"/>
        <v>0</v>
      </c>
      <c r="AK441" s="12" t="b">
        <f t="shared" si="775"/>
        <v>0</v>
      </c>
      <c r="AL441" s="10" t="str">
        <f t="shared" si="776"/>
        <v>51</v>
      </c>
      <c r="AM441" s="10" t="str">
        <f t="shared" si="777"/>
        <v>58</v>
      </c>
      <c r="AN441" s="10" t="str">
        <f t="shared" si="778"/>
        <v>70</v>
      </c>
      <c r="AO441" s="10" t="str">
        <f t="shared" si="779"/>
        <v>99</v>
      </c>
      <c r="AP441" s="13">
        <f t="shared" si="810"/>
        <v>7</v>
      </c>
      <c r="AQ441" s="13">
        <f t="shared" si="811"/>
        <v>12</v>
      </c>
      <c r="AR441" s="13">
        <f t="shared" si="780"/>
        <v>29</v>
      </c>
      <c r="AS441" s="12" t="b">
        <f t="shared" si="781"/>
        <v>0</v>
      </c>
      <c r="AT441" s="10" t="str">
        <f t="shared" si="782"/>
        <v>51</v>
      </c>
      <c r="AU441" s="10" t="str">
        <f t="shared" si="783"/>
        <v>58</v>
      </c>
      <c r="AV441" s="10" t="str">
        <f t="shared" si="784"/>
        <v>70</v>
      </c>
      <c r="AW441" s="10" t="str">
        <f t="shared" si="785"/>
        <v>99</v>
      </c>
      <c r="AX441" s="13">
        <f t="shared" si="786"/>
        <v>-7</v>
      </c>
      <c r="AY441" s="13">
        <f t="shared" si="747"/>
        <v>-12</v>
      </c>
      <c r="AZ441" s="13">
        <f t="shared" si="787"/>
        <v>-29</v>
      </c>
      <c r="BA441" s="12" t="b">
        <f t="shared" si="788"/>
        <v>0</v>
      </c>
      <c r="BB441" s="12" t="b">
        <f t="shared" si="812"/>
        <v>0</v>
      </c>
      <c r="BC441" t="b">
        <f>IF(OR((O441,V441,AD441,AK441,AS441,BA441)),TRUE,FALSE)</f>
        <v>0</v>
      </c>
      <c r="BD441" t="str">
        <f t="shared" si="813"/>
        <v>غير جميل</v>
      </c>
      <c r="BE441" t="str">
        <f t="shared" si="750"/>
        <v>غير جميل</v>
      </c>
      <c r="BF441" t="str">
        <f t="shared" si="751"/>
        <v>غير جميل</v>
      </c>
      <c r="BG441" t="str">
        <f t="shared" si="752"/>
        <v>غير جميل</v>
      </c>
      <c r="BH441" t="str">
        <f t="shared" si="753"/>
        <v>غير جميل</v>
      </c>
      <c r="BI441" t="str">
        <f t="shared" si="754"/>
        <v>غير جميل</v>
      </c>
      <c r="BJ441" t="str">
        <f t="shared" si="755"/>
        <v>غير جميل</v>
      </c>
      <c r="BK441" t="str">
        <f t="shared" si="814"/>
        <v>غير جميل</v>
      </c>
    </row>
    <row r="442" spans="1:63" ht="15.75">
      <c r="A442" s="6" t="s">
        <v>420</v>
      </c>
      <c r="B442" s="7" t="str">
        <f t="shared" ref="B442:I442" si="845">MID($A442,COLUMN(A442),1)</f>
        <v>5</v>
      </c>
      <c r="C442" s="7" t="str">
        <f t="shared" si="845"/>
        <v>1</v>
      </c>
      <c r="D442" s="7" t="str">
        <f t="shared" si="845"/>
        <v>5</v>
      </c>
      <c r="E442" s="7" t="str">
        <f t="shared" si="845"/>
        <v>8</v>
      </c>
      <c r="F442" s="7" t="str">
        <f t="shared" si="845"/>
        <v>7</v>
      </c>
      <c r="G442" s="7" t="str">
        <f t="shared" si="845"/>
        <v>1</v>
      </c>
      <c r="H442" s="7" t="str">
        <f t="shared" si="845"/>
        <v>0</v>
      </c>
      <c r="I442" s="7" t="str">
        <f t="shared" si="845"/>
        <v>3</v>
      </c>
      <c r="J442" s="8" t="str">
        <f t="shared" si="744"/>
        <v>No</v>
      </c>
      <c r="K442" s="3" t="str">
        <f t="shared" si="745"/>
        <v>No</v>
      </c>
      <c r="M442" s="10">
        <f t="shared" si="765"/>
        <v>5</v>
      </c>
      <c r="N442" s="10">
        <f t="shared" si="798"/>
        <v>2</v>
      </c>
      <c r="O442" s="12" t="b">
        <f t="shared" si="749"/>
        <v>0</v>
      </c>
      <c r="P442" s="10" t="str">
        <f t="shared" si="766"/>
        <v>51</v>
      </c>
      <c r="Q442" s="10" t="str">
        <f t="shared" si="767"/>
        <v>58</v>
      </c>
      <c r="R442" s="10" t="str">
        <f t="shared" si="768"/>
        <v>71</v>
      </c>
      <c r="S442" s="10" t="str">
        <f t="shared" si="769"/>
        <v>03</v>
      </c>
      <c r="T442" s="13" t="e">
        <f t="shared" si="770"/>
        <v>#N/A</v>
      </c>
      <c r="U442" s="13">
        <f t="shared" si="771"/>
        <v>0</v>
      </c>
      <c r="V442" s="12" t="b">
        <f t="shared" si="746"/>
        <v>0</v>
      </c>
      <c r="W442" s="10">
        <f t="shared" si="772"/>
        <v>-4</v>
      </c>
      <c r="X442" s="10">
        <f t="shared" si="799"/>
        <v>4</v>
      </c>
      <c r="Y442" s="10">
        <f t="shared" si="800"/>
        <v>3</v>
      </c>
      <c r="Z442" s="10">
        <f t="shared" si="801"/>
        <v>-1</v>
      </c>
      <c r="AA442" s="10">
        <f t="shared" si="802"/>
        <v>-6</v>
      </c>
      <c r="AB442" s="10">
        <f t="shared" si="803"/>
        <v>-1</v>
      </c>
      <c r="AC442" s="10">
        <f t="shared" si="804"/>
        <v>3</v>
      </c>
      <c r="AD442" s="12" t="b">
        <f t="shared" si="773"/>
        <v>0</v>
      </c>
      <c r="AE442" s="10">
        <f t="shared" si="774"/>
        <v>-4</v>
      </c>
      <c r="AF442" s="10">
        <f t="shared" si="805"/>
        <v>-3</v>
      </c>
      <c r="AG442" s="10">
        <f t="shared" si="806"/>
        <v>1</v>
      </c>
      <c r="AH442" s="10">
        <f t="shared" si="807"/>
        <v>6</v>
      </c>
      <c r="AI442" s="10">
        <f t="shared" si="808"/>
        <v>1</v>
      </c>
      <c r="AJ442" s="10">
        <f t="shared" si="809"/>
        <v>-3</v>
      </c>
      <c r="AK442" s="12" t="b">
        <f t="shared" si="775"/>
        <v>0</v>
      </c>
      <c r="AL442" s="10" t="str">
        <f t="shared" si="776"/>
        <v>51</v>
      </c>
      <c r="AM442" s="10" t="str">
        <f t="shared" si="777"/>
        <v>58</v>
      </c>
      <c r="AN442" s="10" t="str">
        <f t="shared" si="778"/>
        <v>71</v>
      </c>
      <c r="AO442" s="10" t="str">
        <f t="shared" si="779"/>
        <v>03</v>
      </c>
      <c r="AP442" s="13">
        <f t="shared" si="810"/>
        <v>7</v>
      </c>
      <c r="AQ442" s="13">
        <f t="shared" si="811"/>
        <v>13</v>
      </c>
      <c r="AR442" s="13">
        <f t="shared" si="780"/>
        <v>-68</v>
      </c>
      <c r="AS442" s="12" t="b">
        <f t="shared" si="781"/>
        <v>0</v>
      </c>
      <c r="AT442" s="10" t="str">
        <f t="shared" si="782"/>
        <v>51</v>
      </c>
      <c r="AU442" s="10" t="str">
        <f t="shared" si="783"/>
        <v>58</v>
      </c>
      <c r="AV442" s="10" t="str">
        <f t="shared" si="784"/>
        <v>71</v>
      </c>
      <c r="AW442" s="10" t="str">
        <f t="shared" si="785"/>
        <v>03</v>
      </c>
      <c r="AX442" s="13">
        <f t="shared" si="786"/>
        <v>-7</v>
      </c>
      <c r="AY442" s="13">
        <f t="shared" si="747"/>
        <v>-13</v>
      </c>
      <c r="AZ442" s="13">
        <f t="shared" si="787"/>
        <v>68</v>
      </c>
      <c r="BA442" s="12" t="b">
        <f t="shared" si="788"/>
        <v>0</v>
      </c>
      <c r="BB442" s="12" t="b">
        <f t="shared" si="812"/>
        <v>0</v>
      </c>
      <c r="BC442" t="b">
        <f>IF(OR((O442,V442,AD442,AK442,AS442,BA442)),TRUE,FALSE)</f>
        <v>0</v>
      </c>
      <c r="BD442" t="str">
        <f t="shared" si="813"/>
        <v>غير جميل</v>
      </c>
      <c r="BE442" t="str">
        <f t="shared" si="750"/>
        <v>غير جميل</v>
      </c>
      <c r="BF442" t="str">
        <f t="shared" si="751"/>
        <v>غير جميل</v>
      </c>
      <c r="BG442" t="str">
        <f t="shared" si="752"/>
        <v>غير جميل</v>
      </c>
      <c r="BH442" t="str">
        <f t="shared" si="753"/>
        <v>غير جميل</v>
      </c>
      <c r="BI442" t="str">
        <f t="shared" si="754"/>
        <v>غير جميل</v>
      </c>
      <c r="BJ442" t="str">
        <f t="shared" si="755"/>
        <v>غير جميل</v>
      </c>
      <c r="BK442" t="str">
        <f t="shared" si="814"/>
        <v>غير جميل</v>
      </c>
    </row>
    <row r="443" spans="1:63" ht="15.75">
      <c r="A443" s="6" t="s">
        <v>421</v>
      </c>
      <c r="B443" s="7" t="str">
        <f t="shared" ref="B443:I443" si="846">MID($A443,COLUMN(A443),1)</f>
        <v>5</v>
      </c>
      <c r="C443" s="7" t="str">
        <f t="shared" si="846"/>
        <v>1</v>
      </c>
      <c r="D443" s="7" t="str">
        <f t="shared" si="846"/>
        <v>5</v>
      </c>
      <c r="E443" s="7" t="str">
        <f t="shared" si="846"/>
        <v>8</v>
      </c>
      <c r="F443" s="7" t="str">
        <f t="shared" si="846"/>
        <v>7</v>
      </c>
      <c r="G443" s="7" t="str">
        <f t="shared" si="846"/>
        <v>1</v>
      </c>
      <c r="H443" s="7" t="str">
        <f t="shared" si="846"/>
        <v>0</v>
      </c>
      <c r="I443" s="7" t="str">
        <f t="shared" si="846"/>
        <v>7</v>
      </c>
      <c r="J443" s="8" t="str">
        <f t="shared" si="744"/>
        <v>No</v>
      </c>
      <c r="K443" s="3" t="str">
        <f t="shared" si="745"/>
        <v>No</v>
      </c>
      <c r="M443" s="10">
        <f t="shared" si="765"/>
        <v>5</v>
      </c>
      <c r="N443" s="10">
        <f t="shared" si="798"/>
        <v>2</v>
      </c>
      <c r="O443" s="12" t="b">
        <f t="shared" si="749"/>
        <v>0</v>
      </c>
      <c r="P443" s="10" t="str">
        <f t="shared" si="766"/>
        <v>51</v>
      </c>
      <c r="Q443" s="10" t="str">
        <f t="shared" si="767"/>
        <v>58</v>
      </c>
      <c r="R443" s="10" t="str">
        <f t="shared" si="768"/>
        <v>71</v>
      </c>
      <c r="S443" s="10" t="str">
        <f t="shared" si="769"/>
        <v>07</v>
      </c>
      <c r="T443" s="13" t="e">
        <f t="shared" si="770"/>
        <v>#N/A</v>
      </c>
      <c r="U443" s="13">
        <f t="shared" si="771"/>
        <v>0</v>
      </c>
      <c r="V443" s="12" t="b">
        <f t="shared" si="746"/>
        <v>0</v>
      </c>
      <c r="W443" s="10">
        <f t="shared" si="772"/>
        <v>-4</v>
      </c>
      <c r="X443" s="10">
        <f t="shared" si="799"/>
        <v>4</v>
      </c>
      <c r="Y443" s="10">
        <f t="shared" si="800"/>
        <v>3</v>
      </c>
      <c r="Z443" s="10">
        <f t="shared" si="801"/>
        <v>-1</v>
      </c>
      <c r="AA443" s="10">
        <f t="shared" si="802"/>
        <v>-6</v>
      </c>
      <c r="AB443" s="10">
        <f t="shared" si="803"/>
        <v>-1</v>
      </c>
      <c r="AC443" s="10">
        <f t="shared" si="804"/>
        <v>7</v>
      </c>
      <c r="AD443" s="12" t="b">
        <f t="shared" si="773"/>
        <v>0</v>
      </c>
      <c r="AE443" s="10">
        <f t="shared" si="774"/>
        <v>-4</v>
      </c>
      <c r="AF443" s="10">
        <f t="shared" si="805"/>
        <v>-3</v>
      </c>
      <c r="AG443" s="10">
        <f t="shared" si="806"/>
        <v>1</v>
      </c>
      <c r="AH443" s="10">
        <f t="shared" si="807"/>
        <v>6</v>
      </c>
      <c r="AI443" s="10">
        <f t="shared" si="808"/>
        <v>1</v>
      </c>
      <c r="AJ443" s="10">
        <f t="shared" si="809"/>
        <v>-7</v>
      </c>
      <c r="AK443" s="12" t="b">
        <f t="shared" si="775"/>
        <v>0</v>
      </c>
      <c r="AL443" s="10" t="str">
        <f t="shared" si="776"/>
        <v>51</v>
      </c>
      <c r="AM443" s="10" t="str">
        <f t="shared" si="777"/>
        <v>58</v>
      </c>
      <c r="AN443" s="10" t="str">
        <f t="shared" si="778"/>
        <v>71</v>
      </c>
      <c r="AO443" s="10" t="str">
        <f t="shared" si="779"/>
        <v>07</v>
      </c>
      <c r="AP443" s="13">
        <f t="shared" si="810"/>
        <v>7</v>
      </c>
      <c r="AQ443" s="13">
        <f t="shared" si="811"/>
        <v>13</v>
      </c>
      <c r="AR443" s="13">
        <f t="shared" si="780"/>
        <v>-64</v>
      </c>
      <c r="AS443" s="12" t="b">
        <f t="shared" si="781"/>
        <v>0</v>
      </c>
      <c r="AT443" s="10" t="str">
        <f t="shared" si="782"/>
        <v>51</v>
      </c>
      <c r="AU443" s="10" t="str">
        <f t="shared" si="783"/>
        <v>58</v>
      </c>
      <c r="AV443" s="10" t="str">
        <f t="shared" si="784"/>
        <v>71</v>
      </c>
      <c r="AW443" s="10" t="str">
        <f t="shared" si="785"/>
        <v>07</v>
      </c>
      <c r="AX443" s="13">
        <f t="shared" si="786"/>
        <v>-7</v>
      </c>
      <c r="AY443" s="13">
        <f t="shared" si="747"/>
        <v>-13</v>
      </c>
      <c r="AZ443" s="13">
        <f t="shared" si="787"/>
        <v>64</v>
      </c>
      <c r="BA443" s="12" t="b">
        <f t="shared" si="788"/>
        <v>0</v>
      </c>
      <c r="BB443" s="12" t="b">
        <f t="shared" si="812"/>
        <v>0</v>
      </c>
      <c r="BC443" t="b">
        <f>IF(OR((O443,V443,AD443,AK443,AS443,BA443)),TRUE,FALSE)</f>
        <v>0</v>
      </c>
      <c r="BD443" t="str">
        <f t="shared" si="813"/>
        <v>غير جميل</v>
      </c>
      <c r="BE443" t="str">
        <f t="shared" si="750"/>
        <v>غير جميل</v>
      </c>
      <c r="BF443" t="str">
        <f t="shared" si="751"/>
        <v>غير جميل</v>
      </c>
      <c r="BG443" t="str">
        <f t="shared" si="752"/>
        <v>غير جميل</v>
      </c>
      <c r="BH443" t="str">
        <f t="shared" si="753"/>
        <v>غير جميل</v>
      </c>
      <c r="BI443" t="str">
        <f t="shared" si="754"/>
        <v>غير جميل</v>
      </c>
      <c r="BJ443" t="str">
        <f t="shared" si="755"/>
        <v>غير جميل</v>
      </c>
      <c r="BK443" t="str">
        <f t="shared" si="814"/>
        <v>غير جميل</v>
      </c>
    </row>
    <row r="444" spans="1:63" ht="15.75">
      <c r="A444" s="6" t="s">
        <v>422</v>
      </c>
      <c r="B444" s="7" t="str">
        <f t="shared" ref="B444:I444" si="847">MID($A444,COLUMN(A444),1)</f>
        <v>5</v>
      </c>
      <c r="C444" s="7" t="str">
        <f t="shared" si="847"/>
        <v>1</v>
      </c>
      <c r="D444" s="7" t="str">
        <f t="shared" si="847"/>
        <v>5</v>
      </c>
      <c r="E444" s="7" t="str">
        <f t="shared" si="847"/>
        <v>8</v>
      </c>
      <c r="F444" s="7" t="str">
        <f t="shared" si="847"/>
        <v>7</v>
      </c>
      <c r="G444" s="7" t="str">
        <f t="shared" si="847"/>
        <v>1</v>
      </c>
      <c r="H444" s="7" t="str">
        <f t="shared" si="847"/>
        <v>1</v>
      </c>
      <c r="I444" s="7" t="str">
        <f t="shared" si="847"/>
        <v>0</v>
      </c>
      <c r="J444" s="8" t="str">
        <f t="shared" si="744"/>
        <v>No</v>
      </c>
      <c r="K444" s="3" t="str">
        <f t="shared" si="745"/>
        <v>No</v>
      </c>
      <c r="M444" s="10">
        <f t="shared" si="765"/>
        <v>1</v>
      </c>
      <c r="N444" s="10">
        <f t="shared" si="798"/>
        <v>3</v>
      </c>
      <c r="O444" s="12" t="b">
        <f t="shared" si="749"/>
        <v>0</v>
      </c>
      <c r="P444" s="10" t="str">
        <f t="shared" si="766"/>
        <v>51</v>
      </c>
      <c r="Q444" s="10" t="str">
        <f t="shared" si="767"/>
        <v>58</v>
      </c>
      <c r="R444" s="10" t="str">
        <f t="shared" si="768"/>
        <v>71</v>
      </c>
      <c r="S444" s="10" t="str">
        <f t="shared" si="769"/>
        <v>10</v>
      </c>
      <c r="T444" s="13" t="e">
        <f t="shared" si="770"/>
        <v>#N/A</v>
      </c>
      <c r="U444" s="13">
        <f t="shared" si="771"/>
        <v>0</v>
      </c>
      <c r="V444" s="12" t="b">
        <f t="shared" si="746"/>
        <v>0</v>
      </c>
      <c r="W444" s="10">
        <f t="shared" si="772"/>
        <v>-4</v>
      </c>
      <c r="X444" s="10">
        <f t="shared" si="799"/>
        <v>4</v>
      </c>
      <c r="Y444" s="10">
        <f t="shared" si="800"/>
        <v>3</v>
      </c>
      <c r="Z444" s="10">
        <f t="shared" si="801"/>
        <v>-1</v>
      </c>
      <c r="AA444" s="10">
        <f t="shared" si="802"/>
        <v>-6</v>
      </c>
      <c r="AB444" s="10">
        <f t="shared" si="803"/>
        <v>0</v>
      </c>
      <c r="AC444" s="10">
        <f t="shared" si="804"/>
        <v>-1</v>
      </c>
      <c r="AD444" s="12" t="b">
        <f t="shared" si="773"/>
        <v>0</v>
      </c>
      <c r="AE444" s="10">
        <f t="shared" si="774"/>
        <v>-4</v>
      </c>
      <c r="AF444" s="10">
        <f t="shared" si="805"/>
        <v>-3</v>
      </c>
      <c r="AG444" s="10">
        <f t="shared" si="806"/>
        <v>1</v>
      </c>
      <c r="AH444" s="10">
        <f t="shared" si="807"/>
        <v>6</v>
      </c>
      <c r="AI444" s="10">
        <f t="shared" si="808"/>
        <v>0</v>
      </c>
      <c r="AJ444" s="10">
        <f t="shared" si="809"/>
        <v>1</v>
      </c>
      <c r="AK444" s="12" t="b">
        <f t="shared" si="775"/>
        <v>0</v>
      </c>
      <c r="AL444" s="10" t="str">
        <f t="shared" si="776"/>
        <v>51</v>
      </c>
      <c r="AM444" s="10" t="str">
        <f t="shared" si="777"/>
        <v>58</v>
      </c>
      <c r="AN444" s="10" t="str">
        <f t="shared" si="778"/>
        <v>71</v>
      </c>
      <c r="AO444" s="10" t="str">
        <f t="shared" si="779"/>
        <v>10</v>
      </c>
      <c r="AP444" s="13">
        <f t="shared" si="810"/>
        <v>7</v>
      </c>
      <c r="AQ444" s="13">
        <f t="shared" si="811"/>
        <v>13</v>
      </c>
      <c r="AR444" s="13">
        <f t="shared" si="780"/>
        <v>-61</v>
      </c>
      <c r="AS444" s="12" t="b">
        <f t="shared" si="781"/>
        <v>0</v>
      </c>
      <c r="AT444" s="10" t="str">
        <f t="shared" si="782"/>
        <v>51</v>
      </c>
      <c r="AU444" s="10" t="str">
        <f t="shared" si="783"/>
        <v>58</v>
      </c>
      <c r="AV444" s="10" t="str">
        <f t="shared" si="784"/>
        <v>71</v>
      </c>
      <c r="AW444" s="10" t="str">
        <f t="shared" si="785"/>
        <v>10</v>
      </c>
      <c r="AX444" s="13">
        <f t="shared" si="786"/>
        <v>-7</v>
      </c>
      <c r="AY444" s="13">
        <f t="shared" si="747"/>
        <v>-13</v>
      </c>
      <c r="AZ444" s="13">
        <f t="shared" si="787"/>
        <v>61</v>
      </c>
      <c r="BA444" s="12" t="b">
        <f t="shared" si="788"/>
        <v>0</v>
      </c>
      <c r="BB444" s="12" t="b">
        <f t="shared" si="812"/>
        <v>0</v>
      </c>
      <c r="BC444" t="b">
        <f>IF(OR((O444,V444,AD444,AK444,AS444,BA444)),TRUE,FALSE)</f>
        <v>0</v>
      </c>
      <c r="BD444" t="str">
        <f t="shared" si="813"/>
        <v>غير جميل</v>
      </c>
      <c r="BE444" t="str">
        <f t="shared" si="750"/>
        <v>غير جميل</v>
      </c>
      <c r="BF444" t="str">
        <f t="shared" si="751"/>
        <v>غير جميل</v>
      </c>
      <c r="BG444" t="str">
        <f t="shared" si="752"/>
        <v>غير جميل</v>
      </c>
      <c r="BH444" t="str">
        <f t="shared" si="753"/>
        <v>غير جميل</v>
      </c>
      <c r="BI444" t="str">
        <f t="shared" si="754"/>
        <v>غير جميل</v>
      </c>
      <c r="BJ444" t="str">
        <f t="shared" si="755"/>
        <v>غير جميل</v>
      </c>
      <c r="BK444" t="str">
        <f t="shared" si="814"/>
        <v>غير جميل</v>
      </c>
    </row>
    <row r="445" spans="1:63" ht="15.75">
      <c r="A445" s="6" t="s">
        <v>423</v>
      </c>
      <c r="B445" s="7" t="str">
        <f t="shared" ref="B445:I445" si="848">MID($A445,COLUMN(A445),1)</f>
        <v>5</v>
      </c>
      <c r="C445" s="7" t="str">
        <f t="shared" si="848"/>
        <v>1</v>
      </c>
      <c r="D445" s="7" t="str">
        <f t="shared" si="848"/>
        <v>5</v>
      </c>
      <c r="E445" s="7" t="str">
        <f t="shared" si="848"/>
        <v>8</v>
      </c>
      <c r="F445" s="7" t="str">
        <f t="shared" si="848"/>
        <v>7</v>
      </c>
      <c r="G445" s="7" t="str">
        <f t="shared" si="848"/>
        <v>1</v>
      </c>
      <c r="H445" s="7" t="str">
        <f t="shared" si="848"/>
        <v>1</v>
      </c>
      <c r="I445" s="7" t="str">
        <f t="shared" si="848"/>
        <v>4</v>
      </c>
      <c r="J445" s="8" t="str">
        <f t="shared" si="744"/>
        <v>No</v>
      </c>
      <c r="K445" s="3" t="str">
        <f t="shared" si="745"/>
        <v>No</v>
      </c>
      <c r="M445" s="10">
        <f t="shared" si="765"/>
        <v>1</v>
      </c>
      <c r="N445" s="10">
        <f t="shared" si="798"/>
        <v>3</v>
      </c>
      <c r="O445" s="12" t="b">
        <f t="shared" si="749"/>
        <v>0</v>
      </c>
      <c r="P445" s="10" t="str">
        <f t="shared" si="766"/>
        <v>51</v>
      </c>
      <c r="Q445" s="10" t="str">
        <f t="shared" si="767"/>
        <v>58</v>
      </c>
      <c r="R445" s="10" t="str">
        <f t="shared" si="768"/>
        <v>71</v>
      </c>
      <c r="S445" s="10" t="str">
        <f t="shared" si="769"/>
        <v>14</v>
      </c>
      <c r="T445" s="13" t="e">
        <f t="shared" si="770"/>
        <v>#N/A</v>
      </c>
      <c r="U445" s="13">
        <f t="shared" si="771"/>
        <v>0</v>
      </c>
      <c r="V445" s="12" t="b">
        <f t="shared" si="746"/>
        <v>0</v>
      </c>
      <c r="W445" s="10">
        <f t="shared" si="772"/>
        <v>-4</v>
      </c>
      <c r="X445" s="10">
        <f t="shared" si="799"/>
        <v>4</v>
      </c>
      <c r="Y445" s="10">
        <f t="shared" si="800"/>
        <v>3</v>
      </c>
      <c r="Z445" s="10">
        <f t="shared" si="801"/>
        <v>-1</v>
      </c>
      <c r="AA445" s="10">
        <f t="shared" si="802"/>
        <v>-6</v>
      </c>
      <c r="AB445" s="10">
        <f t="shared" si="803"/>
        <v>0</v>
      </c>
      <c r="AC445" s="10">
        <f t="shared" si="804"/>
        <v>3</v>
      </c>
      <c r="AD445" s="12" t="b">
        <f t="shared" si="773"/>
        <v>0</v>
      </c>
      <c r="AE445" s="10">
        <f t="shared" si="774"/>
        <v>-4</v>
      </c>
      <c r="AF445" s="10">
        <f t="shared" si="805"/>
        <v>-3</v>
      </c>
      <c r="AG445" s="10">
        <f t="shared" si="806"/>
        <v>1</v>
      </c>
      <c r="AH445" s="10">
        <f t="shared" si="807"/>
        <v>6</v>
      </c>
      <c r="AI445" s="10">
        <f t="shared" si="808"/>
        <v>0</v>
      </c>
      <c r="AJ445" s="10">
        <f t="shared" si="809"/>
        <v>-3</v>
      </c>
      <c r="AK445" s="12" t="b">
        <f t="shared" si="775"/>
        <v>0</v>
      </c>
      <c r="AL445" s="10" t="str">
        <f t="shared" si="776"/>
        <v>51</v>
      </c>
      <c r="AM445" s="10" t="str">
        <f t="shared" si="777"/>
        <v>58</v>
      </c>
      <c r="AN445" s="10" t="str">
        <f t="shared" si="778"/>
        <v>71</v>
      </c>
      <c r="AO445" s="10" t="str">
        <f t="shared" si="779"/>
        <v>14</v>
      </c>
      <c r="AP445" s="13">
        <f t="shared" si="810"/>
        <v>7</v>
      </c>
      <c r="AQ445" s="13">
        <f t="shared" si="811"/>
        <v>13</v>
      </c>
      <c r="AR445" s="13">
        <f t="shared" si="780"/>
        <v>-57</v>
      </c>
      <c r="AS445" s="12" t="b">
        <f t="shared" si="781"/>
        <v>0</v>
      </c>
      <c r="AT445" s="10" t="str">
        <f t="shared" si="782"/>
        <v>51</v>
      </c>
      <c r="AU445" s="10" t="str">
        <f t="shared" si="783"/>
        <v>58</v>
      </c>
      <c r="AV445" s="10" t="str">
        <f t="shared" si="784"/>
        <v>71</v>
      </c>
      <c r="AW445" s="10" t="str">
        <f t="shared" si="785"/>
        <v>14</v>
      </c>
      <c r="AX445" s="13">
        <f t="shared" si="786"/>
        <v>-7</v>
      </c>
      <c r="AY445" s="13">
        <f t="shared" si="747"/>
        <v>-13</v>
      </c>
      <c r="AZ445" s="13">
        <f t="shared" si="787"/>
        <v>57</v>
      </c>
      <c r="BA445" s="12" t="b">
        <f t="shared" si="788"/>
        <v>0</v>
      </c>
      <c r="BB445" s="12" t="b">
        <f t="shared" si="812"/>
        <v>0</v>
      </c>
      <c r="BC445" t="b">
        <f>IF(OR((O445,V445,AD445,AK445,AS445,BA445)),TRUE,FALSE)</f>
        <v>0</v>
      </c>
      <c r="BD445" t="str">
        <f t="shared" si="813"/>
        <v>غير جميل</v>
      </c>
      <c r="BE445" t="str">
        <f t="shared" si="750"/>
        <v>غير جميل</v>
      </c>
      <c r="BF445" t="str">
        <f t="shared" si="751"/>
        <v>غير جميل</v>
      </c>
      <c r="BG445" t="str">
        <f t="shared" si="752"/>
        <v>غير جميل</v>
      </c>
      <c r="BH445" t="str">
        <f t="shared" si="753"/>
        <v>غير جميل</v>
      </c>
      <c r="BI445" t="str">
        <f t="shared" si="754"/>
        <v>غير جميل</v>
      </c>
      <c r="BJ445" t="str">
        <f t="shared" si="755"/>
        <v>غير جميل</v>
      </c>
      <c r="BK445" t="str">
        <f t="shared" si="814"/>
        <v>غير جميل</v>
      </c>
    </row>
    <row r="446" spans="1:63" ht="15.75">
      <c r="A446" s="6" t="s">
        <v>424</v>
      </c>
      <c r="B446" s="7" t="str">
        <f t="shared" ref="B446:I446" si="849">MID($A446,COLUMN(A446),1)</f>
        <v>5</v>
      </c>
      <c r="C446" s="7" t="str">
        <f t="shared" si="849"/>
        <v>1</v>
      </c>
      <c r="D446" s="7" t="str">
        <f t="shared" si="849"/>
        <v>5</v>
      </c>
      <c r="E446" s="7" t="str">
        <f t="shared" si="849"/>
        <v>8</v>
      </c>
      <c r="F446" s="7" t="str">
        <f t="shared" si="849"/>
        <v>7</v>
      </c>
      <c r="G446" s="7" t="str">
        <f t="shared" si="849"/>
        <v>1</v>
      </c>
      <c r="H446" s="7" t="str">
        <f t="shared" si="849"/>
        <v>2</v>
      </c>
      <c r="I446" s="7" t="str">
        <f t="shared" si="849"/>
        <v>0</v>
      </c>
      <c r="J446" s="8" t="str">
        <f t="shared" si="744"/>
        <v>No</v>
      </c>
      <c r="K446" s="3" t="str">
        <f t="shared" si="745"/>
        <v>No</v>
      </c>
      <c r="M446" s="10">
        <f t="shared" si="765"/>
        <v>5</v>
      </c>
      <c r="N446" s="10">
        <f t="shared" si="798"/>
        <v>2</v>
      </c>
      <c r="O446" s="12" t="b">
        <f t="shared" si="749"/>
        <v>0</v>
      </c>
      <c r="P446" s="10" t="str">
        <f t="shared" si="766"/>
        <v>51</v>
      </c>
      <c r="Q446" s="10" t="str">
        <f t="shared" si="767"/>
        <v>58</v>
      </c>
      <c r="R446" s="10" t="str">
        <f t="shared" si="768"/>
        <v>71</v>
      </c>
      <c r="S446" s="10" t="str">
        <f t="shared" si="769"/>
        <v>20</v>
      </c>
      <c r="T446" s="13" t="e">
        <f t="shared" si="770"/>
        <v>#N/A</v>
      </c>
      <c r="U446" s="13">
        <f t="shared" si="771"/>
        <v>0</v>
      </c>
      <c r="V446" s="12" t="b">
        <f t="shared" si="746"/>
        <v>0</v>
      </c>
      <c r="W446" s="10">
        <f t="shared" si="772"/>
        <v>-4</v>
      </c>
      <c r="X446" s="10">
        <f t="shared" si="799"/>
        <v>4</v>
      </c>
      <c r="Y446" s="10">
        <f t="shared" si="800"/>
        <v>3</v>
      </c>
      <c r="Z446" s="10">
        <f t="shared" si="801"/>
        <v>-1</v>
      </c>
      <c r="AA446" s="10">
        <f t="shared" si="802"/>
        <v>-6</v>
      </c>
      <c r="AB446" s="10">
        <f t="shared" si="803"/>
        <v>1</v>
      </c>
      <c r="AC446" s="10">
        <f t="shared" si="804"/>
        <v>-2</v>
      </c>
      <c r="AD446" s="12" t="b">
        <f t="shared" si="773"/>
        <v>0</v>
      </c>
      <c r="AE446" s="10">
        <f t="shared" si="774"/>
        <v>-4</v>
      </c>
      <c r="AF446" s="10">
        <f t="shared" si="805"/>
        <v>-3</v>
      </c>
      <c r="AG446" s="10">
        <f t="shared" si="806"/>
        <v>1</v>
      </c>
      <c r="AH446" s="10">
        <f t="shared" si="807"/>
        <v>6</v>
      </c>
      <c r="AI446" s="10">
        <f t="shared" si="808"/>
        <v>-1</v>
      </c>
      <c r="AJ446" s="10">
        <f t="shared" si="809"/>
        <v>2</v>
      </c>
      <c r="AK446" s="12" t="b">
        <f t="shared" si="775"/>
        <v>0</v>
      </c>
      <c r="AL446" s="10" t="str">
        <f t="shared" si="776"/>
        <v>51</v>
      </c>
      <c r="AM446" s="10" t="str">
        <f t="shared" si="777"/>
        <v>58</v>
      </c>
      <c r="AN446" s="10" t="str">
        <f t="shared" si="778"/>
        <v>71</v>
      </c>
      <c r="AO446" s="10" t="str">
        <f t="shared" si="779"/>
        <v>20</v>
      </c>
      <c r="AP446" s="13">
        <f t="shared" si="810"/>
        <v>7</v>
      </c>
      <c r="AQ446" s="13">
        <f t="shared" si="811"/>
        <v>13</v>
      </c>
      <c r="AR446" s="13">
        <f t="shared" si="780"/>
        <v>-51</v>
      </c>
      <c r="AS446" s="12" t="b">
        <f t="shared" si="781"/>
        <v>0</v>
      </c>
      <c r="AT446" s="10" t="str">
        <f t="shared" si="782"/>
        <v>51</v>
      </c>
      <c r="AU446" s="10" t="str">
        <f t="shared" si="783"/>
        <v>58</v>
      </c>
      <c r="AV446" s="10" t="str">
        <f t="shared" si="784"/>
        <v>71</v>
      </c>
      <c r="AW446" s="10" t="str">
        <f t="shared" si="785"/>
        <v>20</v>
      </c>
      <c r="AX446" s="13">
        <f t="shared" si="786"/>
        <v>-7</v>
      </c>
      <c r="AY446" s="13">
        <f t="shared" si="747"/>
        <v>-13</v>
      </c>
      <c r="AZ446" s="13">
        <f t="shared" si="787"/>
        <v>51</v>
      </c>
      <c r="BA446" s="12" t="b">
        <f t="shared" si="788"/>
        <v>0</v>
      </c>
      <c r="BB446" s="12" t="b">
        <f t="shared" si="812"/>
        <v>0</v>
      </c>
      <c r="BC446" t="b">
        <f>IF(OR((O446,V446,AD446,AK446,AS446,BA446)),TRUE,FALSE)</f>
        <v>0</v>
      </c>
      <c r="BD446" t="str">
        <f t="shared" si="813"/>
        <v>غير جميل</v>
      </c>
      <c r="BE446" t="str">
        <f t="shared" si="750"/>
        <v>غير جميل</v>
      </c>
      <c r="BF446" t="str">
        <f t="shared" si="751"/>
        <v>غير جميل</v>
      </c>
      <c r="BG446" t="str">
        <f t="shared" si="752"/>
        <v>غير جميل</v>
      </c>
      <c r="BH446" t="str">
        <f t="shared" si="753"/>
        <v>غير جميل</v>
      </c>
      <c r="BI446" t="str">
        <f t="shared" si="754"/>
        <v>غير جميل</v>
      </c>
      <c r="BJ446" t="str">
        <f t="shared" si="755"/>
        <v>غير جميل</v>
      </c>
      <c r="BK446" t="str">
        <f t="shared" si="814"/>
        <v>غير جميل</v>
      </c>
    </row>
    <row r="447" spans="1:63" ht="15.75">
      <c r="A447" s="6" t="s">
        <v>425</v>
      </c>
      <c r="B447" s="7" t="str">
        <f t="shared" ref="B447:I447" si="850">MID($A447,COLUMN(A447),1)</f>
        <v>5</v>
      </c>
      <c r="C447" s="7" t="str">
        <f t="shared" si="850"/>
        <v>1</v>
      </c>
      <c r="D447" s="7" t="str">
        <f t="shared" si="850"/>
        <v>5</v>
      </c>
      <c r="E447" s="7" t="str">
        <f t="shared" si="850"/>
        <v>8</v>
      </c>
      <c r="F447" s="7" t="str">
        <f t="shared" si="850"/>
        <v>7</v>
      </c>
      <c r="G447" s="7" t="str">
        <f t="shared" si="850"/>
        <v>1</v>
      </c>
      <c r="H447" s="7" t="str">
        <f t="shared" si="850"/>
        <v>2</v>
      </c>
      <c r="I447" s="7" t="str">
        <f t="shared" si="850"/>
        <v>5</v>
      </c>
      <c r="J447" s="8" t="str">
        <f t="shared" si="744"/>
        <v>No</v>
      </c>
      <c r="K447" s="3" t="str">
        <f t="shared" si="745"/>
        <v>No</v>
      </c>
      <c r="M447" s="10">
        <f t="shared" si="765"/>
        <v>5</v>
      </c>
      <c r="N447" s="10">
        <f t="shared" si="798"/>
        <v>3</v>
      </c>
      <c r="O447" s="12" t="b">
        <f t="shared" si="749"/>
        <v>0</v>
      </c>
      <c r="P447" s="10" t="str">
        <f t="shared" si="766"/>
        <v>51</v>
      </c>
      <c r="Q447" s="10" t="str">
        <f t="shared" si="767"/>
        <v>58</v>
      </c>
      <c r="R447" s="10" t="str">
        <f t="shared" si="768"/>
        <v>71</v>
      </c>
      <c r="S447" s="10" t="str">
        <f t="shared" si="769"/>
        <v>25</v>
      </c>
      <c r="T447" s="13" t="e">
        <f t="shared" si="770"/>
        <v>#N/A</v>
      </c>
      <c r="U447" s="13">
        <f t="shared" si="771"/>
        <v>0</v>
      </c>
      <c r="V447" s="12" t="b">
        <f t="shared" si="746"/>
        <v>0</v>
      </c>
      <c r="W447" s="10">
        <f t="shared" si="772"/>
        <v>-4</v>
      </c>
      <c r="X447" s="10">
        <f t="shared" si="799"/>
        <v>4</v>
      </c>
      <c r="Y447" s="10">
        <f t="shared" si="800"/>
        <v>3</v>
      </c>
      <c r="Z447" s="10">
        <f t="shared" si="801"/>
        <v>-1</v>
      </c>
      <c r="AA447" s="10">
        <f t="shared" si="802"/>
        <v>-6</v>
      </c>
      <c r="AB447" s="10">
        <f t="shared" si="803"/>
        <v>1</v>
      </c>
      <c r="AC447" s="10">
        <f t="shared" si="804"/>
        <v>3</v>
      </c>
      <c r="AD447" s="12" t="b">
        <f t="shared" si="773"/>
        <v>0</v>
      </c>
      <c r="AE447" s="10">
        <f t="shared" si="774"/>
        <v>-4</v>
      </c>
      <c r="AF447" s="10">
        <f t="shared" si="805"/>
        <v>-3</v>
      </c>
      <c r="AG447" s="10">
        <f t="shared" si="806"/>
        <v>1</v>
      </c>
      <c r="AH447" s="10">
        <f t="shared" si="807"/>
        <v>6</v>
      </c>
      <c r="AI447" s="10">
        <f t="shared" si="808"/>
        <v>-1</v>
      </c>
      <c r="AJ447" s="10">
        <f t="shared" si="809"/>
        <v>-3</v>
      </c>
      <c r="AK447" s="12" t="b">
        <f t="shared" si="775"/>
        <v>0</v>
      </c>
      <c r="AL447" s="10" t="str">
        <f t="shared" si="776"/>
        <v>51</v>
      </c>
      <c r="AM447" s="10" t="str">
        <f t="shared" si="777"/>
        <v>58</v>
      </c>
      <c r="AN447" s="10" t="str">
        <f t="shared" si="778"/>
        <v>71</v>
      </c>
      <c r="AO447" s="10" t="str">
        <f t="shared" si="779"/>
        <v>25</v>
      </c>
      <c r="AP447" s="13">
        <f t="shared" si="810"/>
        <v>7</v>
      </c>
      <c r="AQ447" s="13">
        <f t="shared" si="811"/>
        <v>13</v>
      </c>
      <c r="AR447" s="13">
        <f t="shared" si="780"/>
        <v>-46</v>
      </c>
      <c r="AS447" s="12" t="b">
        <f t="shared" si="781"/>
        <v>0</v>
      </c>
      <c r="AT447" s="10" t="str">
        <f t="shared" si="782"/>
        <v>51</v>
      </c>
      <c r="AU447" s="10" t="str">
        <f t="shared" si="783"/>
        <v>58</v>
      </c>
      <c r="AV447" s="10" t="str">
        <f t="shared" si="784"/>
        <v>71</v>
      </c>
      <c r="AW447" s="10" t="str">
        <f t="shared" si="785"/>
        <v>25</v>
      </c>
      <c r="AX447" s="13">
        <f t="shared" si="786"/>
        <v>-7</v>
      </c>
      <c r="AY447" s="13">
        <f t="shared" si="747"/>
        <v>-13</v>
      </c>
      <c r="AZ447" s="13">
        <f t="shared" si="787"/>
        <v>46</v>
      </c>
      <c r="BA447" s="12" t="b">
        <f t="shared" si="788"/>
        <v>0</v>
      </c>
      <c r="BB447" s="12" t="b">
        <f t="shared" si="812"/>
        <v>0</v>
      </c>
      <c r="BC447" t="b">
        <f>IF(OR((O447,V447,AD447,AK447,AS447,BA447)),TRUE,FALSE)</f>
        <v>0</v>
      </c>
      <c r="BD447" t="str">
        <f t="shared" si="813"/>
        <v>غير جميل</v>
      </c>
      <c r="BE447" t="str">
        <f t="shared" si="750"/>
        <v>غير جميل</v>
      </c>
      <c r="BF447" t="str">
        <f t="shared" si="751"/>
        <v>غير جميل</v>
      </c>
      <c r="BG447" t="str">
        <f t="shared" si="752"/>
        <v>غير جميل</v>
      </c>
      <c r="BH447" t="str">
        <f t="shared" si="753"/>
        <v>غير جميل</v>
      </c>
      <c r="BI447" t="str">
        <f t="shared" si="754"/>
        <v>غير جميل</v>
      </c>
      <c r="BJ447" t="str">
        <f t="shared" si="755"/>
        <v>غير جميل</v>
      </c>
      <c r="BK447" t="str">
        <f t="shared" si="814"/>
        <v>غير جميل</v>
      </c>
    </row>
    <row r="448" spans="1:63" ht="15.75">
      <c r="A448" s="6" t="s">
        <v>426</v>
      </c>
      <c r="B448" s="7" t="str">
        <f t="shared" ref="B448:I448" si="851">MID($A448,COLUMN(A448),1)</f>
        <v>5</v>
      </c>
      <c r="C448" s="7" t="str">
        <f t="shared" si="851"/>
        <v>1</v>
      </c>
      <c r="D448" s="7" t="str">
        <f t="shared" si="851"/>
        <v>5</v>
      </c>
      <c r="E448" s="7" t="str">
        <f t="shared" si="851"/>
        <v>8</v>
      </c>
      <c r="F448" s="7" t="str">
        <f t="shared" si="851"/>
        <v>7</v>
      </c>
      <c r="G448" s="7" t="str">
        <f t="shared" si="851"/>
        <v>1</v>
      </c>
      <c r="H448" s="7" t="str">
        <f t="shared" si="851"/>
        <v>2</v>
      </c>
      <c r="I448" s="7" t="str">
        <f t="shared" si="851"/>
        <v>8</v>
      </c>
      <c r="J448" s="8" t="str">
        <f t="shared" si="744"/>
        <v>No</v>
      </c>
      <c r="K448" s="3" t="str">
        <f t="shared" si="745"/>
        <v>No</v>
      </c>
      <c r="M448" s="10">
        <f t="shared" si="765"/>
        <v>5</v>
      </c>
      <c r="N448" s="10">
        <f t="shared" si="798"/>
        <v>2</v>
      </c>
      <c r="O448" s="12" t="b">
        <f t="shared" si="749"/>
        <v>0</v>
      </c>
      <c r="P448" s="10" t="str">
        <f t="shared" si="766"/>
        <v>51</v>
      </c>
      <c r="Q448" s="10" t="str">
        <f t="shared" si="767"/>
        <v>58</v>
      </c>
      <c r="R448" s="10" t="str">
        <f t="shared" si="768"/>
        <v>71</v>
      </c>
      <c r="S448" s="10" t="str">
        <f t="shared" si="769"/>
        <v>28</v>
      </c>
      <c r="T448" s="13" t="e">
        <f t="shared" si="770"/>
        <v>#N/A</v>
      </c>
      <c r="U448" s="13">
        <f t="shared" si="771"/>
        <v>0</v>
      </c>
      <c r="V448" s="12" t="b">
        <f t="shared" si="746"/>
        <v>0</v>
      </c>
      <c r="W448" s="10">
        <f t="shared" si="772"/>
        <v>-4</v>
      </c>
      <c r="X448" s="10">
        <f t="shared" si="799"/>
        <v>4</v>
      </c>
      <c r="Y448" s="10">
        <f t="shared" si="800"/>
        <v>3</v>
      </c>
      <c r="Z448" s="10">
        <f t="shared" si="801"/>
        <v>-1</v>
      </c>
      <c r="AA448" s="10">
        <f t="shared" si="802"/>
        <v>-6</v>
      </c>
      <c r="AB448" s="10">
        <f t="shared" si="803"/>
        <v>1</v>
      </c>
      <c r="AC448" s="10">
        <f t="shared" si="804"/>
        <v>6</v>
      </c>
      <c r="AD448" s="12" t="b">
        <f t="shared" si="773"/>
        <v>0</v>
      </c>
      <c r="AE448" s="10">
        <f t="shared" si="774"/>
        <v>-4</v>
      </c>
      <c r="AF448" s="10">
        <f t="shared" si="805"/>
        <v>-3</v>
      </c>
      <c r="AG448" s="10">
        <f t="shared" si="806"/>
        <v>1</v>
      </c>
      <c r="AH448" s="10">
        <f t="shared" si="807"/>
        <v>6</v>
      </c>
      <c r="AI448" s="10">
        <f t="shared" si="808"/>
        <v>-1</v>
      </c>
      <c r="AJ448" s="10">
        <f t="shared" si="809"/>
        <v>-6</v>
      </c>
      <c r="AK448" s="12" t="b">
        <f t="shared" si="775"/>
        <v>0</v>
      </c>
      <c r="AL448" s="10" t="str">
        <f t="shared" si="776"/>
        <v>51</v>
      </c>
      <c r="AM448" s="10" t="str">
        <f t="shared" si="777"/>
        <v>58</v>
      </c>
      <c r="AN448" s="10" t="str">
        <f t="shared" si="778"/>
        <v>71</v>
      </c>
      <c r="AO448" s="10" t="str">
        <f t="shared" si="779"/>
        <v>28</v>
      </c>
      <c r="AP448" s="13">
        <f t="shared" si="810"/>
        <v>7</v>
      </c>
      <c r="AQ448" s="13">
        <f t="shared" si="811"/>
        <v>13</v>
      </c>
      <c r="AR448" s="13">
        <f t="shared" si="780"/>
        <v>-43</v>
      </c>
      <c r="AS448" s="12" t="b">
        <f t="shared" si="781"/>
        <v>0</v>
      </c>
      <c r="AT448" s="10" t="str">
        <f t="shared" si="782"/>
        <v>51</v>
      </c>
      <c r="AU448" s="10" t="str">
        <f t="shared" si="783"/>
        <v>58</v>
      </c>
      <c r="AV448" s="10" t="str">
        <f t="shared" si="784"/>
        <v>71</v>
      </c>
      <c r="AW448" s="10" t="str">
        <f t="shared" si="785"/>
        <v>28</v>
      </c>
      <c r="AX448" s="13">
        <f t="shared" si="786"/>
        <v>-7</v>
      </c>
      <c r="AY448" s="13">
        <f t="shared" si="747"/>
        <v>-13</v>
      </c>
      <c r="AZ448" s="13">
        <f t="shared" si="787"/>
        <v>43</v>
      </c>
      <c r="BA448" s="12" t="b">
        <f t="shared" si="788"/>
        <v>0</v>
      </c>
      <c r="BB448" s="12" t="b">
        <f t="shared" si="812"/>
        <v>0</v>
      </c>
      <c r="BC448" t="b">
        <f>IF(OR((O448,V448,AD448,AK448,AS448,BA448)),TRUE,FALSE)</f>
        <v>0</v>
      </c>
      <c r="BD448" t="str">
        <f t="shared" si="813"/>
        <v>غير جميل</v>
      </c>
      <c r="BE448" t="str">
        <f t="shared" si="750"/>
        <v>غير جميل</v>
      </c>
      <c r="BF448" t="str">
        <f t="shared" si="751"/>
        <v>غير جميل</v>
      </c>
      <c r="BG448" t="str">
        <f t="shared" si="752"/>
        <v>غير جميل</v>
      </c>
      <c r="BH448" t="str">
        <f t="shared" si="753"/>
        <v>غير جميل</v>
      </c>
      <c r="BI448" t="str">
        <f t="shared" si="754"/>
        <v>غير جميل</v>
      </c>
      <c r="BJ448" t="str">
        <f t="shared" si="755"/>
        <v>غير جميل</v>
      </c>
      <c r="BK448" t="str">
        <f t="shared" si="814"/>
        <v>غير جميل</v>
      </c>
    </row>
    <row r="449" spans="1:63" ht="15.75">
      <c r="A449" s="6" t="s">
        <v>427</v>
      </c>
      <c r="B449" s="7" t="str">
        <f t="shared" ref="B449:I449" si="852">MID($A449,COLUMN(A449),1)</f>
        <v>5</v>
      </c>
      <c r="C449" s="7" t="str">
        <f t="shared" si="852"/>
        <v>1</v>
      </c>
      <c r="D449" s="7" t="str">
        <f t="shared" si="852"/>
        <v>5</v>
      </c>
      <c r="E449" s="7" t="str">
        <f t="shared" si="852"/>
        <v>8</v>
      </c>
      <c r="F449" s="7" t="str">
        <f t="shared" si="852"/>
        <v>7</v>
      </c>
      <c r="G449" s="7" t="str">
        <f t="shared" si="852"/>
        <v>1</v>
      </c>
      <c r="H449" s="7" t="str">
        <f t="shared" si="852"/>
        <v>8</v>
      </c>
      <c r="I449" s="7" t="str">
        <f t="shared" si="852"/>
        <v>2</v>
      </c>
      <c r="J449" s="8" t="str">
        <f t="shared" si="744"/>
        <v>No</v>
      </c>
      <c r="K449" s="3" t="str">
        <f t="shared" si="745"/>
        <v>No</v>
      </c>
      <c r="M449" s="10">
        <f t="shared" si="765"/>
        <v>5</v>
      </c>
      <c r="N449" s="10">
        <f t="shared" si="798"/>
        <v>2</v>
      </c>
      <c r="O449" s="12" t="b">
        <f t="shared" si="749"/>
        <v>0</v>
      </c>
      <c r="P449" s="10" t="str">
        <f t="shared" si="766"/>
        <v>51</v>
      </c>
      <c r="Q449" s="10" t="str">
        <f t="shared" si="767"/>
        <v>58</v>
      </c>
      <c r="R449" s="10" t="str">
        <f t="shared" si="768"/>
        <v>71</v>
      </c>
      <c r="S449" s="10" t="str">
        <f t="shared" si="769"/>
        <v>82</v>
      </c>
      <c r="T449" s="13" t="e">
        <f t="shared" si="770"/>
        <v>#N/A</v>
      </c>
      <c r="U449" s="13">
        <f t="shared" si="771"/>
        <v>0</v>
      </c>
      <c r="V449" s="12" t="b">
        <f t="shared" si="746"/>
        <v>0</v>
      </c>
      <c r="W449" s="10">
        <f t="shared" si="772"/>
        <v>-4</v>
      </c>
      <c r="X449" s="10">
        <f t="shared" si="799"/>
        <v>4</v>
      </c>
      <c r="Y449" s="10">
        <f t="shared" si="800"/>
        <v>3</v>
      </c>
      <c r="Z449" s="10">
        <f t="shared" si="801"/>
        <v>-1</v>
      </c>
      <c r="AA449" s="10">
        <f t="shared" si="802"/>
        <v>-6</v>
      </c>
      <c r="AB449" s="10">
        <f t="shared" si="803"/>
        <v>7</v>
      </c>
      <c r="AC449" s="10">
        <f t="shared" si="804"/>
        <v>-6</v>
      </c>
      <c r="AD449" s="12" t="b">
        <f t="shared" si="773"/>
        <v>0</v>
      </c>
      <c r="AE449" s="10">
        <f t="shared" si="774"/>
        <v>-4</v>
      </c>
      <c r="AF449" s="10">
        <f t="shared" si="805"/>
        <v>-3</v>
      </c>
      <c r="AG449" s="10">
        <f t="shared" si="806"/>
        <v>1</v>
      </c>
      <c r="AH449" s="10">
        <f t="shared" si="807"/>
        <v>6</v>
      </c>
      <c r="AI449" s="10">
        <f t="shared" si="808"/>
        <v>-7</v>
      </c>
      <c r="AJ449" s="10">
        <f t="shared" si="809"/>
        <v>6</v>
      </c>
      <c r="AK449" s="12" t="b">
        <f t="shared" si="775"/>
        <v>0</v>
      </c>
      <c r="AL449" s="10" t="str">
        <f t="shared" si="776"/>
        <v>51</v>
      </c>
      <c r="AM449" s="10" t="str">
        <f t="shared" si="777"/>
        <v>58</v>
      </c>
      <c r="AN449" s="10" t="str">
        <f t="shared" si="778"/>
        <v>71</v>
      </c>
      <c r="AO449" s="10" t="str">
        <f t="shared" si="779"/>
        <v>82</v>
      </c>
      <c r="AP449" s="13">
        <f t="shared" si="810"/>
        <v>7</v>
      </c>
      <c r="AQ449" s="13">
        <f t="shared" si="811"/>
        <v>13</v>
      </c>
      <c r="AR449" s="13">
        <f t="shared" si="780"/>
        <v>11</v>
      </c>
      <c r="AS449" s="12" t="b">
        <f t="shared" si="781"/>
        <v>0</v>
      </c>
      <c r="AT449" s="10" t="str">
        <f t="shared" si="782"/>
        <v>51</v>
      </c>
      <c r="AU449" s="10" t="str">
        <f t="shared" si="783"/>
        <v>58</v>
      </c>
      <c r="AV449" s="10" t="str">
        <f t="shared" si="784"/>
        <v>71</v>
      </c>
      <c r="AW449" s="10" t="str">
        <f t="shared" si="785"/>
        <v>82</v>
      </c>
      <c r="AX449" s="13">
        <f t="shared" si="786"/>
        <v>-7</v>
      </c>
      <c r="AY449" s="13">
        <f t="shared" si="747"/>
        <v>-13</v>
      </c>
      <c r="AZ449" s="13">
        <f t="shared" si="787"/>
        <v>-11</v>
      </c>
      <c r="BA449" s="12" t="b">
        <f t="shared" si="788"/>
        <v>0</v>
      </c>
      <c r="BB449" s="12" t="b">
        <f t="shared" si="812"/>
        <v>0</v>
      </c>
      <c r="BC449" t="b">
        <f>IF(OR((O449,V449,AD449,AK449,AS449,BA449)),TRUE,FALSE)</f>
        <v>0</v>
      </c>
      <c r="BD449" t="str">
        <f t="shared" si="813"/>
        <v>غير جميل</v>
      </c>
      <c r="BE449" t="str">
        <f t="shared" si="750"/>
        <v>غير جميل</v>
      </c>
      <c r="BF449" t="str">
        <f t="shared" si="751"/>
        <v>غير جميل</v>
      </c>
      <c r="BG449" t="str">
        <f t="shared" si="752"/>
        <v>غير جميل</v>
      </c>
      <c r="BH449" t="str">
        <f t="shared" si="753"/>
        <v>غير جميل</v>
      </c>
      <c r="BI449" t="str">
        <f t="shared" si="754"/>
        <v>غير جميل</v>
      </c>
      <c r="BJ449" t="str">
        <f t="shared" si="755"/>
        <v>غير جميل</v>
      </c>
      <c r="BK449" t="str">
        <f t="shared" si="814"/>
        <v>غير جميل</v>
      </c>
    </row>
    <row r="450" spans="1:63" ht="15.75">
      <c r="A450" s="6" t="s">
        <v>428</v>
      </c>
      <c r="B450" s="7" t="str">
        <f t="shared" ref="B450:I450" si="853">MID($A450,COLUMN(A450),1)</f>
        <v>5</v>
      </c>
      <c r="C450" s="7" t="str">
        <f t="shared" si="853"/>
        <v>1</v>
      </c>
      <c r="D450" s="7" t="str">
        <f t="shared" si="853"/>
        <v>5</v>
      </c>
      <c r="E450" s="7" t="str">
        <f t="shared" si="853"/>
        <v>8</v>
      </c>
      <c r="F450" s="7" t="str">
        <f t="shared" si="853"/>
        <v>7</v>
      </c>
      <c r="G450" s="7" t="str">
        <f t="shared" si="853"/>
        <v>1</v>
      </c>
      <c r="H450" s="7" t="str">
        <f t="shared" si="853"/>
        <v>8</v>
      </c>
      <c r="I450" s="7" t="str">
        <f t="shared" si="853"/>
        <v>6</v>
      </c>
      <c r="J450" s="8" t="str">
        <f t="shared" si="744"/>
        <v>No</v>
      </c>
      <c r="K450" s="3" t="str">
        <f t="shared" si="745"/>
        <v>No</v>
      </c>
      <c r="M450" s="10">
        <f t="shared" si="765"/>
        <v>5</v>
      </c>
      <c r="N450" s="10">
        <f t="shared" si="798"/>
        <v>2</v>
      </c>
      <c r="O450" s="12" t="b">
        <f t="shared" si="749"/>
        <v>0</v>
      </c>
      <c r="P450" s="10" t="str">
        <f t="shared" si="766"/>
        <v>51</v>
      </c>
      <c r="Q450" s="10" t="str">
        <f t="shared" si="767"/>
        <v>58</v>
      </c>
      <c r="R450" s="10" t="str">
        <f t="shared" si="768"/>
        <v>71</v>
      </c>
      <c r="S450" s="10" t="str">
        <f t="shared" si="769"/>
        <v>86</v>
      </c>
      <c r="T450" s="13" t="e">
        <f t="shared" si="770"/>
        <v>#N/A</v>
      </c>
      <c r="U450" s="13">
        <f t="shared" si="771"/>
        <v>0</v>
      </c>
      <c r="V450" s="12" t="b">
        <f t="shared" si="746"/>
        <v>0</v>
      </c>
      <c r="W450" s="10">
        <f t="shared" si="772"/>
        <v>-4</v>
      </c>
      <c r="X450" s="10">
        <f t="shared" si="799"/>
        <v>4</v>
      </c>
      <c r="Y450" s="10">
        <f t="shared" si="800"/>
        <v>3</v>
      </c>
      <c r="Z450" s="10">
        <f t="shared" si="801"/>
        <v>-1</v>
      </c>
      <c r="AA450" s="10">
        <f t="shared" si="802"/>
        <v>-6</v>
      </c>
      <c r="AB450" s="10">
        <f t="shared" si="803"/>
        <v>7</v>
      </c>
      <c r="AC450" s="10">
        <f t="shared" si="804"/>
        <v>-2</v>
      </c>
      <c r="AD450" s="12" t="b">
        <f t="shared" si="773"/>
        <v>0</v>
      </c>
      <c r="AE450" s="10">
        <f t="shared" si="774"/>
        <v>-4</v>
      </c>
      <c r="AF450" s="10">
        <f t="shared" si="805"/>
        <v>-3</v>
      </c>
      <c r="AG450" s="10">
        <f t="shared" si="806"/>
        <v>1</v>
      </c>
      <c r="AH450" s="10">
        <f t="shared" si="807"/>
        <v>6</v>
      </c>
      <c r="AI450" s="10">
        <f t="shared" si="808"/>
        <v>-7</v>
      </c>
      <c r="AJ450" s="10">
        <f t="shared" si="809"/>
        <v>2</v>
      </c>
      <c r="AK450" s="12" t="b">
        <f t="shared" si="775"/>
        <v>0</v>
      </c>
      <c r="AL450" s="10" t="str">
        <f t="shared" si="776"/>
        <v>51</v>
      </c>
      <c r="AM450" s="10" t="str">
        <f t="shared" si="777"/>
        <v>58</v>
      </c>
      <c r="AN450" s="10" t="str">
        <f t="shared" si="778"/>
        <v>71</v>
      </c>
      <c r="AO450" s="10" t="str">
        <f t="shared" si="779"/>
        <v>86</v>
      </c>
      <c r="AP450" s="13">
        <f t="shared" si="810"/>
        <v>7</v>
      </c>
      <c r="AQ450" s="13">
        <f t="shared" si="811"/>
        <v>13</v>
      </c>
      <c r="AR450" s="13">
        <f t="shared" si="780"/>
        <v>15</v>
      </c>
      <c r="AS450" s="12" t="b">
        <f t="shared" si="781"/>
        <v>0</v>
      </c>
      <c r="AT450" s="10" t="str">
        <f t="shared" si="782"/>
        <v>51</v>
      </c>
      <c r="AU450" s="10" t="str">
        <f t="shared" si="783"/>
        <v>58</v>
      </c>
      <c r="AV450" s="10" t="str">
        <f t="shared" si="784"/>
        <v>71</v>
      </c>
      <c r="AW450" s="10" t="str">
        <f t="shared" si="785"/>
        <v>86</v>
      </c>
      <c r="AX450" s="13">
        <f t="shared" si="786"/>
        <v>-7</v>
      </c>
      <c r="AY450" s="13">
        <f t="shared" si="747"/>
        <v>-13</v>
      </c>
      <c r="AZ450" s="13">
        <f t="shared" si="787"/>
        <v>-15</v>
      </c>
      <c r="BA450" s="12" t="b">
        <f t="shared" si="788"/>
        <v>0</v>
      </c>
      <c r="BB450" s="12" t="b">
        <f t="shared" si="812"/>
        <v>0</v>
      </c>
      <c r="BC450" t="b">
        <f>IF(OR((O450,V450,AD450,AK450,AS450,BA450)),TRUE,FALSE)</f>
        <v>0</v>
      </c>
      <c r="BD450" t="str">
        <f t="shared" si="813"/>
        <v>غير جميل</v>
      </c>
      <c r="BE450" t="str">
        <f t="shared" si="750"/>
        <v>غير جميل</v>
      </c>
      <c r="BF450" t="str">
        <f t="shared" si="751"/>
        <v>غير جميل</v>
      </c>
      <c r="BG450" t="str">
        <f t="shared" si="752"/>
        <v>غير جميل</v>
      </c>
      <c r="BH450" t="str">
        <f t="shared" si="753"/>
        <v>غير جميل</v>
      </c>
      <c r="BI450" t="str">
        <f t="shared" si="754"/>
        <v>غير جميل</v>
      </c>
      <c r="BJ450" t="str">
        <f t="shared" si="755"/>
        <v>غير جميل</v>
      </c>
      <c r="BK450" t="str">
        <f t="shared" si="814"/>
        <v>غير جميل</v>
      </c>
    </row>
    <row r="451" spans="1:63" ht="15.75">
      <c r="A451" s="6" t="s">
        <v>429</v>
      </c>
      <c r="B451" s="7" t="str">
        <f t="shared" ref="B451:I451" si="854">MID($A451,COLUMN(A451),1)</f>
        <v>5</v>
      </c>
      <c r="C451" s="7" t="str">
        <f t="shared" si="854"/>
        <v>1</v>
      </c>
      <c r="D451" s="7" t="str">
        <f t="shared" si="854"/>
        <v>5</v>
      </c>
      <c r="E451" s="7" t="str">
        <f t="shared" si="854"/>
        <v>8</v>
      </c>
      <c r="F451" s="7" t="str">
        <f t="shared" si="854"/>
        <v>7</v>
      </c>
      <c r="G451" s="7" t="str">
        <f t="shared" si="854"/>
        <v>1</v>
      </c>
      <c r="H451" s="7" t="str">
        <f t="shared" si="854"/>
        <v>9</v>
      </c>
      <c r="I451" s="7" t="str">
        <f t="shared" si="854"/>
        <v>3</v>
      </c>
      <c r="J451" s="8" t="str">
        <f t="shared" si="744"/>
        <v>No</v>
      </c>
      <c r="K451" s="3" t="str">
        <f t="shared" si="745"/>
        <v>No</v>
      </c>
      <c r="M451" s="10">
        <f t="shared" si="765"/>
        <v>5</v>
      </c>
      <c r="N451" s="10">
        <f t="shared" si="798"/>
        <v>2</v>
      </c>
      <c r="O451" s="12" t="b">
        <f t="shared" si="749"/>
        <v>0</v>
      </c>
      <c r="P451" s="10" t="str">
        <f t="shared" si="766"/>
        <v>51</v>
      </c>
      <c r="Q451" s="10" t="str">
        <f t="shared" si="767"/>
        <v>58</v>
      </c>
      <c r="R451" s="10" t="str">
        <f t="shared" si="768"/>
        <v>71</v>
      </c>
      <c r="S451" s="10" t="str">
        <f t="shared" si="769"/>
        <v>93</v>
      </c>
      <c r="T451" s="13" t="e">
        <f t="shared" si="770"/>
        <v>#N/A</v>
      </c>
      <c r="U451" s="13">
        <f t="shared" si="771"/>
        <v>0</v>
      </c>
      <c r="V451" s="12" t="b">
        <f t="shared" si="746"/>
        <v>0</v>
      </c>
      <c r="W451" s="10">
        <f t="shared" si="772"/>
        <v>-4</v>
      </c>
      <c r="X451" s="10">
        <f t="shared" si="799"/>
        <v>4</v>
      </c>
      <c r="Y451" s="10">
        <f t="shared" si="800"/>
        <v>3</v>
      </c>
      <c r="Z451" s="10">
        <f t="shared" si="801"/>
        <v>-1</v>
      </c>
      <c r="AA451" s="10">
        <f t="shared" si="802"/>
        <v>-6</v>
      </c>
      <c r="AB451" s="10">
        <f t="shared" si="803"/>
        <v>8</v>
      </c>
      <c r="AC451" s="10">
        <f t="shared" si="804"/>
        <v>-6</v>
      </c>
      <c r="AD451" s="12" t="b">
        <f t="shared" si="773"/>
        <v>0</v>
      </c>
      <c r="AE451" s="10">
        <f t="shared" si="774"/>
        <v>-4</v>
      </c>
      <c r="AF451" s="10">
        <f t="shared" si="805"/>
        <v>-3</v>
      </c>
      <c r="AG451" s="10">
        <f t="shared" si="806"/>
        <v>1</v>
      </c>
      <c r="AH451" s="10">
        <f t="shared" si="807"/>
        <v>6</v>
      </c>
      <c r="AI451" s="10">
        <f t="shared" si="808"/>
        <v>-8</v>
      </c>
      <c r="AJ451" s="10">
        <f t="shared" si="809"/>
        <v>6</v>
      </c>
      <c r="AK451" s="12" t="b">
        <f t="shared" si="775"/>
        <v>0</v>
      </c>
      <c r="AL451" s="10" t="str">
        <f t="shared" si="776"/>
        <v>51</v>
      </c>
      <c r="AM451" s="10" t="str">
        <f t="shared" si="777"/>
        <v>58</v>
      </c>
      <c r="AN451" s="10" t="str">
        <f t="shared" si="778"/>
        <v>71</v>
      </c>
      <c r="AO451" s="10" t="str">
        <f t="shared" si="779"/>
        <v>93</v>
      </c>
      <c r="AP451" s="13">
        <f t="shared" si="810"/>
        <v>7</v>
      </c>
      <c r="AQ451" s="13">
        <f t="shared" si="811"/>
        <v>13</v>
      </c>
      <c r="AR451" s="13">
        <f t="shared" si="780"/>
        <v>22</v>
      </c>
      <c r="AS451" s="12" t="b">
        <f t="shared" si="781"/>
        <v>0</v>
      </c>
      <c r="AT451" s="10" t="str">
        <f t="shared" si="782"/>
        <v>51</v>
      </c>
      <c r="AU451" s="10" t="str">
        <f t="shared" si="783"/>
        <v>58</v>
      </c>
      <c r="AV451" s="10" t="str">
        <f t="shared" si="784"/>
        <v>71</v>
      </c>
      <c r="AW451" s="10" t="str">
        <f t="shared" si="785"/>
        <v>93</v>
      </c>
      <c r="AX451" s="13">
        <f t="shared" si="786"/>
        <v>-7</v>
      </c>
      <c r="AY451" s="13">
        <f t="shared" si="747"/>
        <v>-13</v>
      </c>
      <c r="AZ451" s="13">
        <f t="shared" si="787"/>
        <v>-22</v>
      </c>
      <c r="BA451" s="12" t="b">
        <f t="shared" si="788"/>
        <v>0</v>
      </c>
      <c r="BB451" s="12" t="b">
        <f t="shared" si="812"/>
        <v>0</v>
      </c>
      <c r="BC451" t="b">
        <f>IF(OR((O451,V451,AD451,AK451,AS451,BA451)),TRUE,FALSE)</f>
        <v>0</v>
      </c>
      <c r="BD451" t="str">
        <f t="shared" si="813"/>
        <v>غير جميل</v>
      </c>
      <c r="BE451" t="str">
        <f t="shared" si="750"/>
        <v>غير جميل</v>
      </c>
      <c r="BF451" t="str">
        <f t="shared" si="751"/>
        <v>غير جميل</v>
      </c>
      <c r="BG451" t="str">
        <f t="shared" si="752"/>
        <v>غير جميل</v>
      </c>
      <c r="BH451" t="str">
        <f t="shared" si="753"/>
        <v>غير جميل</v>
      </c>
      <c r="BI451" t="str">
        <f t="shared" si="754"/>
        <v>غير جميل</v>
      </c>
      <c r="BJ451" t="str">
        <f t="shared" si="755"/>
        <v>غير جميل</v>
      </c>
      <c r="BK451" t="str">
        <f t="shared" si="814"/>
        <v>غير جميل</v>
      </c>
    </row>
    <row r="452" spans="1:63" ht="15.75">
      <c r="A452" s="6" t="s">
        <v>430</v>
      </c>
      <c r="B452" s="7" t="str">
        <f t="shared" ref="B452:I452" si="855">MID($A452,COLUMN(A452),1)</f>
        <v>5</v>
      </c>
      <c r="C452" s="7" t="str">
        <f t="shared" si="855"/>
        <v>1</v>
      </c>
      <c r="D452" s="7" t="str">
        <f t="shared" si="855"/>
        <v>5</v>
      </c>
      <c r="E452" s="7" t="str">
        <f t="shared" si="855"/>
        <v>8</v>
      </c>
      <c r="F452" s="7" t="str">
        <f t="shared" si="855"/>
        <v>7</v>
      </c>
      <c r="G452" s="7" t="str">
        <f t="shared" si="855"/>
        <v>2</v>
      </c>
      <c r="H452" s="7" t="str">
        <f t="shared" si="855"/>
        <v>1</v>
      </c>
      <c r="I452" s="7" t="str">
        <f t="shared" si="855"/>
        <v>5</v>
      </c>
      <c r="J452" s="8" t="str">
        <f t="shared" si="744"/>
        <v>No</v>
      </c>
      <c r="K452" s="3" t="str">
        <f t="shared" si="745"/>
        <v>No</v>
      </c>
      <c r="M452" s="10">
        <f t="shared" si="765"/>
        <v>5</v>
      </c>
      <c r="N452" s="10">
        <f t="shared" si="798"/>
        <v>3</v>
      </c>
      <c r="O452" s="12" t="b">
        <f t="shared" si="749"/>
        <v>0</v>
      </c>
      <c r="P452" s="10" t="str">
        <f t="shared" si="766"/>
        <v>51</v>
      </c>
      <c r="Q452" s="10" t="str">
        <f t="shared" si="767"/>
        <v>58</v>
      </c>
      <c r="R452" s="10" t="str">
        <f t="shared" si="768"/>
        <v>72</v>
      </c>
      <c r="S452" s="10" t="str">
        <f t="shared" si="769"/>
        <v>15</v>
      </c>
      <c r="T452" s="13" t="e">
        <f t="shared" si="770"/>
        <v>#N/A</v>
      </c>
      <c r="U452" s="13">
        <f t="shared" si="771"/>
        <v>0</v>
      </c>
      <c r="V452" s="12" t="b">
        <f t="shared" si="746"/>
        <v>0</v>
      </c>
      <c r="W452" s="10">
        <f t="shared" si="772"/>
        <v>-4</v>
      </c>
      <c r="X452" s="10">
        <f t="shared" si="799"/>
        <v>4</v>
      </c>
      <c r="Y452" s="10">
        <f t="shared" si="800"/>
        <v>3</v>
      </c>
      <c r="Z452" s="10">
        <f t="shared" si="801"/>
        <v>-1</v>
      </c>
      <c r="AA452" s="10">
        <f t="shared" si="802"/>
        <v>-5</v>
      </c>
      <c r="AB452" s="10">
        <f t="shared" si="803"/>
        <v>-1</v>
      </c>
      <c r="AC452" s="10">
        <f t="shared" si="804"/>
        <v>4</v>
      </c>
      <c r="AD452" s="12" t="b">
        <f t="shared" si="773"/>
        <v>0</v>
      </c>
      <c r="AE452" s="10">
        <f t="shared" si="774"/>
        <v>-4</v>
      </c>
      <c r="AF452" s="10">
        <f t="shared" si="805"/>
        <v>-3</v>
      </c>
      <c r="AG452" s="10">
        <f t="shared" si="806"/>
        <v>1</v>
      </c>
      <c r="AH452" s="10">
        <f t="shared" si="807"/>
        <v>5</v>
      </c>
      <c r="AI452" s="10">
        <f t="shared" si="808"/>
        <v>1</v>
      </c>
      <c r="AJ452" s="10">
        <f t="shared" si="809"/>
        <v>-4</v>
      </c>
      <c r="AK452" s="12" t="b">
        <f t="shared" si="775"/>
        <v>0</v>
      </c>
      <c r="AL452" s="10" t="str">
        <f t="shared" si="776"/>
        <v>51</v>
      </c>
      <c r="AM452" s="10" t="str">
        <f t="shared" si="777"/>
        <v>58</v>
      </c>
      <c r="AN452" s="10" t="str">
        <f t="shared" si="778"/>
        <v>72</v>
      </c>
      <c r="AO452" s="10" t="str">
        <f t="shared" si="779"/>
        <v>15</v>
      </c>
      <c r="AP452" s="13">
        <f t="shared" si="810"/>
        <v>7</v>
      </c>
      <c r="AQ452" s="13">
        <f t="shared" si="811"/>
        <v>14</v>
      </c>
      <c r="AR452" s="13">
        <f t="shared" si="780"/>
        <v>-57</v>
      </c>
      <c r="AS452" s="12" t="b">
        <f t="shared" si="781"/>
        <v>0</v>
      </c>
      <c r="AT452" s="10" t="str">
        <f t="shared" si="782"/>
        <v>51</v>
      </c>
      <c r="AU452" s="10" t="str">
        <f t="shared" si="783"/>
        <v>58</v>
      </c>
      <c r="AV452" s="10" t="str">
        <f t="shared" si="784"/>
        <v>72</v>
      </c>
      <c r="AW452" s="10" t="str">
        <f t="shared" si="785"/>
        <v>15</v>
      </c>
      <c r="AX452" s="13">
        <f t="shared" si="786"/>
        <v>-7</v>
      </c>
      <c r="AY452" s="13">
        <f t="shared" si="747"/>
        <v>-14</v>
      </c>
      <c r="AZ452" s="13">
        <f t="shared" si="787"/>
        <v>57</v>
      </c>
      <c r="BA452" s="12" t="b">
        <f t="shared" si="788"/>
        <v>0</v>
      </c>
      <c r="BB452" s="12" t="b">
        <f t="shared" si="812"/>
        <v>0</v>
      </c>
      <c r="BC452" t="b">
        <f>IF(OR((O452,V452,AD452,AK452,AS452,BA452)),TRUE,FALSE)</f>
        <v>0</v>
      </c>
      <c r="BD452" t="str">
        <f t="shared" si="813"/>
        <v>غير جميل</v>
      </c>
      <c r="BE452" t="str">
        <f t="shared" si="750"/>
        <v>غير جميل</v>
      </c>
      <c r="BF452" t="str">
        <f t="shared" si="751"/>
        <v>غير جميل</v>
      </c>
      <c r="BG452" t="str">
        <f t="shared" si="752"/>
        <v>غير جميل</v>
      </c>
      <c r="BH452" t="str">
        <f t="shared" si="753"/>
        <v>غير جميل</v>
      </c>
      <c r="BI452" t="str">
        <f t="shared" si="754"/>
        <v>غير جميل</v>
      </c>
      <c r="BJ452" t="str">
        <f t="shared" si="755"/>
        <v>غير جميل</v>
      </c>
      <c r="BK452" t="str">
        <f t="shared" si="814"/>
        <v>غير جميل</v>
      </c>
    </row>
    <row r="453" spans="1:63" ht="15.75">
      <c r="A453" s="6" t="s">
        <v>431</v>
      </c>
      <c r="B453" s="7" t="str">
        <f t="shared" ref="B453:I453" si="856">MID($A453,COLUMN(A453),1)</f>
        <v>5</v>
      </c>
      <c r="C453" s="7" t="str">
        <f t="shared" si="856"/>
        <v>1</v>
      </c>
      <c r="D453" s="7" t="str">
        <f t="shared" si="856"/>
        <v>5</v>
      </c>
      <c r="E453" s="7" t="str">
        <f t="shared" si="856"/>
        <v>8</v>
      </c>
      <c r="F453" s="7" t="str">
        <f t="shared" si="856"/>
        <v>7</v>
      </c>
      <c r="G453" s="7" t="str">
        <f t="shared" si="856"/>
        <v>2</v>
      </c>
      <c r="H453" s="7" t="str">
        <f t="shared" si="856"/>
        <v>1</v>
      </c>
      <c r="I453" s="7" t="str">
        <f t="shared" si="856"/>
        <v>8</v>
      </c>
      <c r="J453" s="8" t="str">
        <f t="shared" si="744"/>
        <v>No</v>
      </c>
      <c r="K453" s="3" t="str">
        <f t="shared" si="745"/>
        <v>No</v>
      </c>
      <c r="M453" s="10">
        <f t="shared" si="765"/>
        <v>5</v>
      </c>
      <c r="N453" s="10">
        <f t="shared" si="798"/>
        <v>2</v>
      </c>
      <c r="O453" s="12" t="b">
        <f t="shared" si="749"/>
        <v>0</v>
      </c>
      <c r="P453" s="10" t="str">
        <f t="shared" si="766"/>
        <v>51</v>
      </c>
      <c r="Q453" s="10" t="str">
        <f t="shared" si="767"/>
        <v>58</v>
      </c>
      <c r="R453" s="10" t="str">
        <f t="shared" si="768"/>
        <v>72</v>
      </c>
      <c r="S453" s="10" t="str">
        <f t="shared" si="769"/>
        <v>18</v>
      </c>
      <c r="T453" s="13" t="e">
        <f t="shared" si="770"/>
        <v>#N/A</v>
      </c>
      <c r="U453" s="13">
        <f t="shared" si="771"/>
        <v>0</v>
      </c>
      <c r="V453" s="12" t="b">
        <f t="shared" si="746"/>
        <v>0</v>
      </c>
      <c r="W453" s="10">
        <f t="shared" si="772"/>
        <v>-4</v>
      </c>
      <c r="X453" s="10">
        <f t="shared" si="799"/>
        <v>4</v>
      </c>
      <c r="Y453" s="10">
        <f t="shared" si="800"/>
        <v>3</v>
      </c>
      <c r="Z453" s="10">
        <f t="shared" si="801"/>
        <v>-1</v>
      </c>
      <c r="AA453" s="10">
        <f t="shared" si="802"/>
        <v>-5</v>
      </c>
      <c r="AB453" s="10">
        <f t="shared" si="803"/>
        <v>-1</v>
      </c>
      <c r="AC453" s="10">
        <f t="shared" si="804"/>
        <v>7</v>
      </c>
      <c r="AD453" s="12" t="b">
        <f t="shared" si="773"/>
        <v>0</v>
      </c>
      <c r="AE453" s="10">
        <f t="shared" si="774"/>
        <v>-4</v>
      </c>
      <c r="AF453" s="10">
        <f t="shared" si="805"/>
        <v>-3</v>
      </c>
      <c r="AG453" s="10">
        <f t="shared" si="806"/>
        <v>1</v>
      </c>
      <c r="AH453" s="10">
        <f t="shared" si="807"/>
        <v>5</v>
      </c>
      <c r="AI453" s="10">
        <f t="shared" si="808"/>
        <v>1</v>
      </c>
      <c r="AJ453" s="10">
        <f t="shared" si="809"/>
        <v>-7</v>
      </c>
      <c r="AK453" s="12" t="b">
        <f t="shared" si="775"/>
        <v>0</v>
      </c>
      <c r="AL453" s="10" t="str">
        <f t="shared" si="776"/>
        <v>51</v>
      </c>
      <c r="AM453" s="10" t="str">
        <f t="shared" si="777"/>
        <v>58</v>
      </c>
      <c r="AN453" s="10" t="str">
        <f t="shared" si="778"/>
        <v>72</v>
      </c>
      <c r="AO453" s="10" t="str">
        <f t="shared" si="779"/>
        <v>18</v>
      </c>
      <c r="AP453" s="13">
        <f t="shared" si="810"/>
        <v>7</v>
      </c>
      <c r="AQ453" s="13">
        <f t="shared" si="811"/>
        <v>14</v>
      </c>
      <c r="AR453" s="13">
        <f t="shared" si="780"/>
        <v>-54</v>
      </c>
      <c r="AS453" s="12" t="b">
        <f t="shared" si="781"/>
        <v>0</v>
      </c>
      <c r="AT453" s="10" t="str">
        <f t="shared" si="782"/>
        <v>51</v>
      </c>
      <c r="AU453" s="10" t="str">
        <f t="shared" si="783"/>
        <v>58</v>
      </c>
      <c r="AV453" s="10" t="str">
        <f t="shared" si="784"/>
        <v>72</v>
      </c>
      <c r="AW453" s="10" t="str">
        <f t="shared" si="785"/>
        <v>18</v>
      </c>
      <c r="AX453" s="13">
        <f t="shared" si="786"/>
        <v>-7</v>
      </c>
      <c r="AY453" s="13">
        <f t="shared" si="747"/>
        <v>-14</v>
      </c>
      <c r="AZ453" s="13">
        <f t="shared" si="787"/>
        <v>54</v>
      </c>
      <c r="BA453" s="12" t="b">
        <f t="shared" si="788"/>
        <v>0</v>
      </c>
      <c r="BB453" s="12" t="b">
        <f t="shared" si="812"/>
        <v>0</v>
      </c>
      <c r="BC453" t="b">
        <f>IF(OR((O453,V453,AD453,AK453,AS453,BA453)),TRUE,FALSE)</f>
        <v>0</v>
      </c>
      <c r="BD453" t="str">
        <f t="shared" si="813"/>
        <v>غير جميل</v>
      </c>
      <c r="BE453" t="str">
        <f t="shared" si="750"/>
        <v>غير جميل</v>
      </c>
      <c r="BF453" t="str">
        <f t="shared" si="751"/>
        <v>غير جميل</v>
      </c>
      <c r="BG453" t="str">
        <f t="shared" si="752"/>
        <v>غير جميل</v>
      </c>
      <c r="BH453" t="str">
        <f t="shared" si="753"/>
        <v>غير جميل</v>
      </c>
      <c r="BI453" t="str">
        <f t="shared" si="754"/>
        <v>غير جميل</v>
      </c>
      <c r="BJ453" t="str">
        <f t="shared" si="755"/>
        <v>غير جميل</v>
      </c>
      <c r="BK453" t="str">
        <f t="shared" si="814"/>
        <v>غير جميل</v>
      </c>
    </row>
    <row r="454" spans="1:63" ht="15.75">
      <c r="A454" s="6" t="s">
        <v>432</v>
      </c>
      <c r="B454" s="7" t="str">
        <f t="shared" ref="B454:I454" si="857">MID($A454,COLUMN(A454),1)</f>
        <v>5</v>
      </c>
      <c r="C454" s="7" t="str">
        <f t="shared" si="857"/>
        <v>1</v>
      </c>
      <c r="D454" s="7" t="str">
        <f t="shared" si="857"/>
        <v>5</v>
      </c>
      <c r="E454" s="7" t="str">
        <f t="shared" si="857"/>
        <v>8</v>
      </c>
      <c r="F454" s="7" t="str">
        <f t="shared" si="857"/>
        <v>7</v>
      </c>
      <c r="G454" s="7" t="str">
        <f t="shared" si="857"/>
        <v>2</v>
      </c>
      <c r="H454" s="7" t="str">
        <f t="shared" si="857"/>
        <v>2</v>
      </c>
      <c r="I454" s="7" t="str">
        <f t="shared" si="857"/>
        <v>6</v>
      </c>
      <c r="J454" s="8" t="str">
        <f t="shared" si="744"/>
        <v>No</v>
      </c>
      <c r="K454" s="3" t="str">
        <f t="shared" si="745"/>
        <v>No</v>
      </c>
      <c r="M454" s="10">
        <f t="shared" si="765"/>
        <v>5</v>
      </c>
      <c r="N454" s="10">
        <f t="shared" si="798"/>
        <v>2</v>
      </c>
      <c r="O454" s="12" t="b">
        <f t="shared" si="749"/>
        <v>0</v>
      </c>
      <c r="P454" s="10" t="str">
        <f t="shared" si="766"/>
        <v>51</v>
      </c>
      <c r="Q454" s="10" t="str">
        <f t="shared" si="767"/>
        <v>58</v>
      </c>
      <c r="R454" s="10" t="str">
        <f t="shared" si="768"/>
        <v>72</v>
      </c>
      <c r="S454" s="10" t="str">
        <f t="shared" si="769"/>
        <v>26</v>
      </c>
      <c r="T454" s="13" t="e">
        <f t="shared" si="770"/>
        <v>#N/A</v>
      </c>
      <c r="U454" s="13">
        <f t="shared" si="771"/>
        <v>0</v>
      </c>
      <c r="V454" s="12" t="b">
        <f t="shared" si="746"/>
        <v>0</v>
      </c>
      <c r="W454" s="10">
        <f t="shared" si="772"/>
        <v>-4</v>
      </c>
      <c r="X454" s="10">
        <f t="shared" si="799"/>
        <v>4</v>
      </c>
      <c r="Y454" s="10">
        <f t="shared" si="800"/>
        <v>3</v>
      </c>
      <c r="Z454" s="10">
        <f t="shared" si="801"/>
        <v>-1</v>
      </c>
      <c r="AA454" s="10">
        <f t="shared" si="802"/>
        <v>-5</v>
      </c>
      <c r="AB454" s="10">
        <f t="shared" si="803"/>
        <v>0</v>
      </c>
      <c r="AC454" s="10">
        <f t="shared" si="804"/>
        <v>4</v>
      </c>
      <c r="AD454" s="12" t="b">
        <f t="shared" si="773"/>
        <v>0</v>
      </c>
      <c r="AE454" s="10">
        <f t="shared" si="774"/>
        <v>-4</v>
      </c>
      <c r="AF454" s="10">
        <f t="shared" si="805"/>
        <v>-3</v>
      </c>
      <c r="AG454" s="10">
        <f t="shared" si="806"/>
        <v>1</v>
      </c>
      <c r="AH454" s="10">
        <f t="shared" si="807"/>
        <v>5</v>
      </c>
      <c r="AI454" s="10">
        <f t="shared" si="808"/>
        <v>0</v>
      </c>
      <c r="AJ454" s="10">
        <f t="shared" si="809"/>
        <v>-4</v>
      </c>
      <c r="AK454" s="12" t="b">
        <f t="shared" si="775"/>
        <v>0</v>
      </c>
      <c r="AL454" s="10" t="str">
        <f t="shared" si="776"/>
        <v>51</v>
      </c>
      <c r="AM454" s="10" t="str">
        <f t="shared" si="777"/>
        <v>58</v>
      </c>
      <c r="AN454" s="10" t="str">
        <f t="shared" si="778"/>
        <v>72</v>
      </c>
      <c r="AO454" s="10" t="str">
        <f t="shared" si="779"/>
        <v>26</v>
      </c>
      <c r="AP454" s="13">
        <f t="shared" si="810"/>
        <v>7</v>
      </c>
      <c r="AQ454" s="13">
        <f t="shared" si="811"/>
        <v>14</v>
      </c>
      <c r="AR454" s="13">
        <f t="shared" si="780"/>
        <v>-46</v>
      </c>
      <c r="AS454" s="12" t="b">
        <f t="shared" si="781"/>
        <v>0</v>
      </c>
      <c r="AT454" s="10" t="str">
        <f t="shared" si="782"/>
        <v>51</v>
      </c>
      <c r="AU454" s="10" t="str">
        <f t="shared" si="783"/>
        <v>58</v>
      </c>
      <c r="AV454" s="10" t="str">
        <f t="shared" si="784"/>
        <v>72</v>
      </c>
      <c r="AW454" s="10" t="str">
        <f t="shared" si="785"/>
        <v>26</v>
      </c>
      <c r="AX454" s="13">
        <f t="shared" si="786"/>
        <v>-7</v>
      </c>
      <c r="AY454" s="13">
        <f t="shared" si="747"/>
        <v>-14</v>
      </c>
      <c r="AZ454" s="13">
        <f t="shared" si="787"/>
        <v>46</v>
      </c>
      <c r="BA454" s="12" t="b">
        <f t="shared" si="788"/>
        <v>0</v>
      </c>
      <c r="BB454" s="12" t="b">
        <f t="shared" si="812"/>
        <v>0</v>
      </c>
      <c r="BC454" t="b">
        <f>IF(OR((O454,V454,AD454,AK454,AS454,BA454)),TRUE,FALSE)</f>
        <v>0</v>
      </c>
      <c r="BD454" t="str">
        <f t="shared" si="813"/>
        <v>غير جميل</v>
      </c>
      <c r="BE454" t="str">
        <f t="shared" si="750"/>
        <v>غير جميل</v>
      </c>
      <c r="BF454" t="str">
        <f t="shared" si="751"/>
        <v>غير جميل</v>
      </c>
      <c r="BG454" t="str">
        <f t="shared" si="752"/>
        <v>غير جميل</v>
      </c>
      <c r="BH454" t="str">
        <f t="shared" si="753"/>
        <v>غير جميل</v>
      </c>
      <c r="BI454" t="str">
        <f t="shared" si="754"/>
        <v>غير جميل</v>
      </c>
      <c r="BJ454" t="str">
        <f t="shared" si="755"/>
        <v>غير جميل</v>
      </c>
      <c r="BK454" t="str">
        <f t="shared" si="814"/>
        <v>غير جميل</v>
      </c>
    </row>
    <row r="455" spans="1:63" ht="15.75">
      <c r="A455" s="6" t="s">
        <v>433</v>
      </c>
      <c r="B455" s="7" t="str">
        <f t="shared" ref="B455:I455" si="858">MID($A455,COLUMN(A455),1)</f>
        <v>5</v>
      </c>
      <c r="C455" s="7" t="str">
        <f t="shared" si="858"/>
        <v>1</v>
      </c>
      <c r="D455" s="7" t="str">
        <f t="shared" si="858"/>
        <v>5</v>
      </c>
      <c r="E455" s="7" t="str">
        <f t="shared" si="858"/>
        <v>8</v>
      </c>
      <c r="F455" s="7" t="str">
        <f t="shared" si="858"/>
        <v>7</v>
      </c>
      <c r="G455" s="7" t="str">
        <f t="shared" si="858"/>
        <v>6</v>
      </c>
      <c r="H455" s="7" t="str">
        <f t="shared" si="858"/>
        <v>2</v>
      </c>
      <c r="I455" s="7" t="str">
        <f t="shared" si="858"/>
        <v>4</v>
      </c>
      <c r="J455" s="8" t="str">
        <f t="shared" si="744"/>
        <v>No</v>
      </c>
      <c r="K455" s="3" t="str">
        <f t="shared" si="745"/>
        <v>No</v>
      </c>
      <c r="M455" s="10">
        <f t="shared" si="765"/>
        <v>5</v>
      </c>
      <c r="N455" s="10">
        <f t="shared" si="798"/>
        <v>2</v>
      </c>
      <c r="O455" s="12" t="b">
        <f t="shared" si="749"/>
        <v>0</v>
      </c>
      <c r="P455" s="10" t="str">
        <f t="shared" si="766"/>
        <v>51</v>
      </c>
      <c r="Q455" s="10" t="str">
        <f t="shared" si="767"/>
        <v>58</v>
      </c>
      <c r="R455" s="10" t="str">
        <f t="shared" si="768"/>
        <v>76</v>
      </c>
      <c r="S455" s="10" t="str">
        <f t="shared" si="769"/>
        <v>24</v>
      </c>
      <c r="T455" s="13" t="e">
        <f t="shared" si="770"/>
        <v>#N/A</v>
      </c>
      <c r="U455" s="13">
        <f t="shared" si="771"/>
        <v>0</v>
      </c>
      <c r="V455" s="12" t="b">
        <f t="shared" si="746"/>
        <v>0</v>
      </c>
      <c r="W455" s="10">
        <f t="shared" si="772"/>
        <v>-4</v>
      </c>
      <c r="X455" s="10">
        <f t="shared" si="799"/>
        <v>4</v>
      </c>
      <c r="Y455" s="10">
        <f t="shared" si="800"/>
        <v>3</v>
      </c>
      <c r="Z455" s="10">
        <f t="shared" si="801"/>
        <v>-1</v>
      </c>
      <c r="AA455" s="10">
        <f t="shared" si="802"/>
        <v>-1</v>
      </c>
      <c r="AB455" s="10">
        <f t="shared" si="803"/>
        <v>-4</v>
      </c>
      <c r="AC455" s="10">
        <f t="shared" si="804"/>
        <v>2</v>
      </c>
      <c r="AD455" s="12" t="b">
        <f t="shared" si="773"/>
        <v>0</v>
      </c>
      <c r="AE455" s="10">
        <f t="shared" si="774"/>
        <v>-4</v>
      </c>
      <c r="AF455" s="10">
        <f t="shared" si="805"/>
        <v>-3</v>
      </c>
      <c r="AG455" s="10">
        <f t="shared" si="806"/>
        <v>1</v>
      </c>
      <c r="AH455" s="10">
        <f t="shared" si="807"/>
        <v>1</v>
      </c>
      <c r="AI455" s="10">
        <f t="shared" si="808"/>
        <v>4</v>
      </c>
      <c r="AJ455" s="10">
        <f t="shared" si="809"/>
        <v>-2</v>
      </c>
      <c r="AK455" s="12" t="b">
        <f t="shared" si="775"/>
        <v>0</v>
      </c>
      <c r="AL455" s="10" t="str">
        <f t="shared" si="776"/>
        <v>51</v>
      </c>
      <c r="AM455" s="10" t="str">
        <f t="shared" si="777"/>
        <v>58</v>
      </c>
      <c r="AN455" s="10" t="str">
        <f t="shared" si="778"/>
        <v>76</v>
      </c>
      <c r="AO455" s="10" t="str">
        <f t="shared" si="779"/>
        <v>24</v>
      </c>
      <c r="AP455" s="13">
        <f t="shared" si="810"/>
        <v>7</v>
      </c>
      <c r="AQ455" s="13">
        <f t="shared" si="811"/>
        <v>18</v>
      </c>
      <c r="AR455" s="13">
        <f t="shared" si="780"/>
        <v>-52</v>
      </c>
      <c r="AS455" s="12" t="b">
        <f t="shared" si="781"/>
        <v>0</v>
      </c>
      <c r="AT455" s="10" t="str">
        <f t="shared" si="782"/>
        <v>51</v>
      </c>
      <c r="AU455" s="10" t="str">
        <f t="shared" si="783"/>
        <v>58</v>
      </c>
      <c r="AV455" s="10" t="str">
        <f t="shared" si="784"/>
        <v>76</v>
      </c>
      <c r="AW455" s="10" t="str">
        <f t="shared" si="785"/>
        <v>24</v>
      </c>
      <c r="AX455" s="13">
        <f t="shared" si="786"/>
        <v>-7</v>
      </c>
      <c r="AY455" s="13">
        <f t="shared" si="747"/>
        <v>-18</v>
      </c>
      <c r="AZ455" s="13">
        <f t="shared" si="787"/>
        <v>52</v>
      </c>
      <c r="BA455" s="12" t="b">
        <f t="shared" si="788"/>
        <v>0</v>
      </c>
      <c r="BB455" s="12" t="b">
        <f t="shared" si="812"/>
        <v>0</v>
      </c>
      <c r="BC455" t="b">
        <f>IF(OR((O455,V455,AD455,AK455,AS455,BA455)),TRUE,FALSE)</f>
        <v>0</v>
      </c>
      <c r="BD455" t="str">
        <f t="shared" si="813"/>
        <v>غير جميل</v>
      </c>
      <c r="BE455" t="str">
        <f t="shared" si="750"/>
        <v>غير جميل</v>
      </c>
      <c r="BF455" t="str">
        <f t="shared" si="751"/>
        <v>غير جميل</v>
      </c>
      <c r="BG455" t="str">
        <f t="shared" si="752"/>
        <v>غير جميل</v>
      </c>
      <c r="BH455" t="str">
        <f t="shared" si="753"/>
        <v>غير جميل</v>
      </c>
      <c r="BI455" t="str">
        <f t="shared" si="754"/>
        <v>غير جميل</v>
      </c>
      <c r="BJ455" t="str">
        <f t="shared" si="755"/>
        <v>غير جميل</v>
      </c>
      <c r="BK455" t="str">
        <f t="shared" si="814"/>
        <v>غير جميل</v>
      </c>
    </row>
    <row r="456" spans="1:63" ht="15.75">
      <c r="A456" s="6" t="s">
        <v>434</v>
      </c>
      <c r="B456" s="7" t="str">
        <f t="shared" ref="B456:I456" si="859">MID($A456,COLUMN(A456),1)</f>
        <v>5</v>
      </c>
      <c r="C456" s="7" t="str">
        <f t="shared" si="859"/>
        <v>1</v>
      </c>
      <c r="D456" s="7" t="str">
        <f t="shared" si="859"/>
        <v>5</v>
      </c>
      <c r="E456" s="7" t="str">
        <f t="shared" si="859"/>
        <v>8</v>
      </c>
      <c r="F456" s="7" t="str">
        <f t="shared" si="859"/>
        <v>7</v>
      </c>
      <c r="G456" s="7" t="str">
        <f t="shared" si="859"/>
        <v>6</v>
      </c>
      <c r="H456" s="7" t="str">
        <f t="shared" si="859"/>
        <v>3</v>
      </c>
      <c r="I456" s="7" t="str">
        <f t="shared" si="859"/>
        <v>0</v>
      </c>
      <c r="J456" s="8" t="str">
        <f t="shared" ref="J456:J519" si="860">IF(COUNTIF(B456:I456,MODE(--(B456:I456)))&gt;=5,"Ok","No")</f>
        <v>No</v>
      </c>
      <c r="K456" s="3" t="str">
        <f t="shared" ref="K456:K519" si="861">IF(OR(COUNTIF(B456:I456,0)&gt;=5,COUNTIF(B456:I456,1)&gt;=5,COUNTIF(B456:I456,2)&gt;=5,COUNTIF(B456:I456,3)&gt;=5,COUNTIF(B456:I456,4)&gt;=5,COUNTIF(B456:I456,5)&gt;=5,COUNTIF(B456:I456,6)&gt;=5,COUNTIF(B456:I456,7)&gt;=5,COUNTIF(B456:I456,8)&gt;=5,COUNTIF(B456:I456,9)&gt;=5),"Ok","No")</f>
        <v>No</v>
      </c>
      <c r="M456" s="10">
        <f t="shared" si="765"/>
        <v>5</v>
      </c>
      <c r="N456" s="10">
        <f t="shared" si="798"/>
        <v>2</v>
      </c>
      <c r="O456" s="12" t="b">
        <f t="shared" si="749"/>
        <v>0</v>
      </c>
      <c r="P456" s="10" t="str">
        <f t="shared" si="766"/>
        <v>51</v>
      </c>
      <c r="Q456" s="10" t="str">
        <f t="shared" si="767"/>
        <v>58</v>
      </c>
      <c r="R456" s="10" t="str">
        <f t="shared" si="768"/>
        <v>76</v>
      </c>
      <c r="S456" s="10" t="str">
        <f t="shared" si="769"/>
        <v>30</v>
      </c>
      <c r="T456" s="13" t="e">
        <f t="shared" si="770"/>
        <v>#N/A</v>
      </c>
      <c r="U456" s="13">
        <f t="shared" si="771"/>
        <v>0</v>
      </c>
      <c r="V456" s="12" t="b">
        <f t="shared" ref="V456:V519" si="862">IF(U456&gt;=4,TRUE,FALSE)</f>
        <v>0</v>
      </c>
      <c r="W456" s="10">
        <f t="shared" si="772"/>
        <v>-4</v>
      </c>
      <c r="X456" s="10">
        <f t="shared" si="799"/>
        <v>4</v>
      </c>
      <c r="Y456" s="10">
        <f t="shared" si="800"/>
        <v>3</v>
      </c>
      <c r="Z456" s="10">
        <f t="shared" si="801"/>
        <v>-1</v>
      </c>
      <c r="AA456" s="10">
        <f t="shared" si="802"/>
        <v>-1</v>
      </c>
      <c r="AB456" s="10">
        <f t="shared" si="803"/>
        <v>-3</v>
      </c>
      <c r="AC456" s="10">
        <f t="shared" si="804"/>
        <v>-3</v>
      </c>
      <c r="AD456" s="12" t="b">
        <f t="shared" si="773"/>
        <v>0</v>
      </c>
      <c r="AE456" s="10">
        <f t="shared" si="774"/>
        <v>-4</v>
      </c>
      <c r="AF456" s="10">
        <f t="shared" si="805"/>
        <v>-3</v>
      </c>
      <c r="AG456" s="10">
        <f t="shared" si="806"/>
        <v>1</v>
      </c>
      <c r="AH456" s="10">
        <f t="shared" si="807"/>
        <v>1</v>
      </c>
      <c r="AI456" s="10">
        <f t="shared" si="808"/>
        <v>3</v>
      </c>
      <c r="AJ456" s="10">
        <f t="shared" si="809"/>
        <v>3</v>
      </c>
      <c r="AK456" s="12" t="b">
        <f t="shared" si="775"/>
        <v>0</v>
      </c>
      <c r="AL456" s="10" t="str">
        <f t="shared" si="776"/>
        <v>51</v>
      </c>
      <c r="AM456" s="10" t="str">
        <f t="shared" si="777"/>
        <v>58</v>
      </c>
      <c r="AN456" s="10" t="str">
        <f t="shared" si="778"/>
        <v>76</v>
      </c>
      <c r="AO456" s="10" t="str">
        <f t="shared" si="779"/>
        <v>30</v>
      </c>
      <c r="AP456" s="13">
        <f t="shared" si="810"/>
        <v>7</v>
      </c>
      <c r="AQ456" s="13">
        <f t="shared" si="811"/>
        <v>18</v>
      </c>
      <c r="AR456" s="13">
        <f t="shared" si="780"/>
        <v>-46</v>
      </c>
      <c r="AS456" s="12" t="b">
        <f t="shared" si="781"/>
        <v>0</v>
      </c>
      <c r="AT456" s="10" t="str">
        <f t="shared" si="782"/>
        <v>51</v>
      </c>
      <c r="AU456" s="10" t="str">
        <f t="shared" si="783"/>
        <v>58</v>
      </c>
      <c r="AV456" s="10" t="str">
        <f t="shared" si="784"/>
        <v>76</v>
      </c>
      <c r="AW456" s="10" t="str">
        <f t="shared" si="785"/>
        <v>30</v>
      </c>
      <c r="AX456" s="13">
        <f t="shared" si="786"/>
        <v>-7</v>
      </c>
      <c r="AY456" s="13">
        <f t="shared" ref="AY456:AY519" si="863">AU456-AV456</f>
        <v>-18</v>
      </c>
      <c r="AZ456" s="13">
        <f t="shared" si="787"/>
        <v>46</v>
      </c>
      <c r="BA456" s="12" t="b">
        <f t="shared" si="788"/>
        <v>0</v>
      </c>
      <c r="BB456" s="12" t="b">
        <f t="shared" si="812"/>
        <v>0</v>
      </c>
      <c r="BC456" t="b">
        <f>IF(OR((O456,V456,AD456,AK456,AS456,BA456)),TRUE,FALSE)</f>
        <v>0</v>
      </c>
      <c r="BD456" t="str">
        <f t="shared" si="813"/>
        <v>غير جميل</v>
      </c>
      <c r="BE456" t="str">
        <f t="shared" si="750"/>
        <v>غير جميل</v>
      </c>
      <c r="BF456" t="str">
        <f t="shared" si="751"/>
        <v>غير جميل</v>
      </c>
      <c r="BG456" t="str">
        <f t="shared" si="752"/>
        <v>غير جميل</v>
      </c>
      <c r="BH456" t="str">
        <f t="shared" si="753"/>
        <v>غير جميل</v>
      </c>
      <c r="BI456" t="str">
        <f t="shared" si="754"/>
        <v>غير جميل</v>
      </c>
      <c r="BJ456" t="str">
        <f t="shared" si="755"/>
        <v>غير جميل</v>
      </c>
      <c r="BK456" t="str">
        <f t="shared" si="814"/>
        <v>غير جميل</v>
      </c>
    </row>
    <row r="457" spans="1:63" ht="15.75">
      <c r="A457" s="6" t="s">
        <v>435</v>
      </c>
      <c r="B457" s="7" t="str">
        <f t="shared" ref="B457:I457" si="864">MID($A457,COLUMN(A457),1)</f>
        <v>5</v>
      </c>
      <c r="C457" s="7" t="str">
        <f t="shared" si="864"/>
        <v>1</v>
      </c>
      <c r="D457" s="7" t="str">
        <f t="shared" si="864"/>
        <v>5</v>
      </c>
      <c r="E457" s="7" t="str">
        <f t="shared" si="864"/>
        <v>8</v>
      </c>
      <c r="F457" s="7" t="str">
        <f t="shared" si="864"/>
        <v>7</v>
      </c>
      <c r="G457" s="7" t="str">
        <f t="shared" si="864"/>
        <v>6</v>
      </c>
      <c r="H457" s="7" t="str">
        <f t="shared" si="864"/>
        <v>3</v>
      </c>
      <c r="I457" s="7" t="str">
        <f t="shared" si="864"/>
        <v>1</v>
      </c>
      <c r="J457" s="8" t="str">
        <f t="shared" si="860"/>
        <v>No</v>
      </c>
      <c r="K457" s="3" t="str">
        <f t="shared" si="861"/>
        <v>No</v>
      </c>
      <c r="M457" s="10">
        <f t="shared" si="765"/>
        <v>5</v>
      </c>
      <c r="N457" s="10">
        <f t="shared" si="798"/>
        <v>2</v>
      </c>
      <c r="O457" s="12" t="b">
        <f t="shared" ref="O457:O520" si="865">IF(N457&gt;4,TRUE,FALSE)</f>
        <v>0</v>
      </c>
      <c r="P457" s="10" t="str">
        <f t="shared" si="766"/>
        <v>51</v>
      </c>
      <c r="Q457" s="10" t="str">
        <f t="shared" si="767"/>
        <v>58</v>
      </c>
      <c r="R457" s="10" t="str">
        <f t="shared" si="768"/>
        <v>76</v>
      </c>
      <c r="S457" s="10" t="str">
        <f t="shared" si="769"/>
        <v>31</v>
      </c>
      <c r="T457" s="13" t="e">
        <f t="shared" si="770"/>
        <v>#N/A</v>
      </c>
      <c r="U457" s="13">
        <f t="shared" si="771"/>
        <v>0</v>
      </c>
      <c r="V457" s="12" t="b">
        <f t="shared" si="862"/>
        <v>0</v>
      </c>
      <c r="W457" s="10">
        <f t="shared" si="772"/>
        <v>-4</v>
      </c>
      <c r="X457" s="10">
        <f t="shared" si="799"/>
        <v>4</v>
      </c>
      <c r="Y457" s="10">
        <f t="shared" si="800"/>
        <v>3</v>
      </c>
      <c r="Z457" s="10">
        <f t="shared" si="801"/>
        <v>-1</v>
      </c>
      <c r="AA457" s="10">
        <f t="shared" si="802"/>
        <v>-1</v>
      </c>
      <c r="AB457" s="10">
        <f t="shared" si="803"/>
        <v>-3</v>
      </c>
      <c r="AC457" s="10">
        <f t="shared" si="804"/>
        <v>-2</v>
      </c>
      <c r="AD457" s="12" t="b">
        <f t="shared" si="773"/>
        <v>0</v>
      </c>
      <c r="AE457" s="10">
        <f t="shared" si="774"/>
        <v>-4</v>
      </c>
      <c r="AF457" s="10">
        <f t="shared" si="805"/>
        <v>-3</v>
      </c>
      <c r="AG457" s="10">
        <f t="shared" si="806"/>
        <v>1</v>
      </c>
      <c r="AH457" s="10">
        <f t="shared" si="807"/>
        <v>1</v>
      </c>
      <c r="AI457" s="10">
        <f t="shared" si="808"/>
        <v>3</v>
      </c>
      <c r="AJ457" s="10">
        <f t="shared" si="809"/>
        <v>2</v>
      </c>
      <c r="AK457" s="12" t="b">
        <f t="shared" si="775"/>
        <v>0</v>
      </c>
      <c r="AL457" s="10" t="str">
        <f t="shared" si="776"/>
        <v>51</v>
      </c>
      <c r="AM457" s="10" t="str">
        <f t="shared" si="777"/>
        <v>58</v>
      </c>
      <c r="AN457" s="10" t="str">
        <f t="shared" si="778"/>
        <v>76</v>
      </c>
      <c r="AO457" s="10" t="str">
        <f t="shared" si="779"/>
        <v>31</v>
      </c>
      <c r="AP457" s="13">
        <f t="shared" si="810"/>
        <v>7</v>
      </c>
      <c r="AQ457" s="13">
        <f t="shared" si="811"/>
        <v>18</v>
      </c>
      <c r="AR457" s="13">
        <f t="shared" si="780"/>
        <v>-45</v>
      </c>
      <c r="AS457" s="12" t="b">
        <f t="shared" si="781"/>
        <v>0</v>
      </c>
      <c r="AT457" s="10" t="str">
        <f t="shared" si="782"/>
        <v>51</v>
      </c>
      <c r="AU457" s="10" t="str">
        <f t="shared" si="783"/>
        <v>58</v>
      </c>
      <c r="AV457" s="10" t="str">
        <f t="shared" si="784"/>
        <v>76</v>
      </c>
      <c r="AW457" s="10" t="str">
        <f t="shared" si="785"/>
        <v>31</v>
      </c>
      <c r="AX457" s="13">
        <f t="shared" si="786"/>
        <v>-7</v>
      </c>
      <c r="AY457" s="13">
        <f t="shared" si="863"/>
        <v>-18</v>
      </c>
      <c r="AZ457" s="13">
        <f t="shared" si="787"/>
        <v>45</v>
      </c>
      <c r="BA457" s="12" t="b">
        <f t="shared" si="788"/>
        <v>0</v>
      </c>
      <c r="BB457" s="12" t="b">
        <f t="shared" si="812"/>
        <v>0</v>
      </c>
      <c r="BC457" t="b">
        <f>IF(OR((O457,V457,AD457,AK457,AS457,BA457)),TRUE,FALSE)</f>
        <v>0</v>
      </c>
      <c r="BD457" t="str">
        <f t="shared" si="813"/>
        <v>غير جميل</v>
      </c>
      <c r="BE457" t="str">
        <f t="shared" ref="BE457:BE520" si="866">IF(O457,$M$1,"غير جميل")</f>
        <v>غير جميل</v>
      </c>
      <c r="BF457" t="str">
        <f t="shared" ref="BF457:BF520" si="867">IF(V457,$P$1,"غير جميل")</f>
        <v>غير جميل</v>
      </c>
      <c r="BG457" t="str">
        <f t="shared" ref="BG457:BG520" si="868">IF(AD457,$W$1,"غير جميل")</f>
        <v>غير جميل</v>
      </c>
      <c r="BH457" t="str">
        <f t="shared" ref="BH457:BH520" si="869">IF(AK457,$AE$1,"غير جميل")</f>
        <v>غير جميل</v>
      </c>
      <c r="BI457" t="str">
        <f t="shared" ref="BI457:BI520" si="870">IF(AS457,$AL$1,"غير جميل")</f>
        <v>غير جميل</v>
      </c>
      <c r="BJ457" t="str">
        <f t="shared" ref="BJ457:BJ520" si="871">IF(BA457,$AT$1,"غير جميل")</f>
        <v>غير جميل</v>
      </c>
      <c r="BK457" t="str">
        <f t="shared" si="814"/>
        <v>غير جميل</v>
      </c>
    </row>
    <row r="458" spans="1:63" ht="15.75">
      <c r="A458" s="6" t="s">
        <v>436</v>
      </c>
      <c r="B458" s="7" t="str">
        <f t="shared" ref="B458:I458" si="872">MID($A458,COLUMN(A458),1)</f>
        <v>5</v>
      </c>
      <c r="C458" s="7" t="str">
        <f t="shared" si="872"/>
        <v>1</v>
      </c>
      <c r="D458" s="7" t="str">
        <f t="shared" si="872"/>
        <v>5</v>
      </c>
      <c r="E458" s="7" t="str">
        <f t="shared" si="872"/>
        <v>8</v>
      </c>
      <c r="F458" s="7" t="str">
        <f t="shared" si="872"/>
        <v>8</v>
      </c>
      <c r="G458" s="7" t="str">
        <f t="shared" si="872"/>
        <v>6</v>
      </c>
      <c r="H458" s="7" t="str">
        <f t="shared" si="872"/>
        <v>3</v>
      </c>
      <c r="I458" s="7" t="str">
        <f t="shared" si="872"/>
        <v>3</v>
      </c>
      <c r="J458" s="8" t="str">
        <f t="shared" si="860"/>
        <v>No</v>
      </c>
      <c r="K458" s="3" t="str">
        <f t="shared" si="861"/>
        <v>No</v>
      </c>
      <c r="M458" s="10">
        <f t="shared" si="765"/>
        <v>5</v>
      </c>
      <c r="N458" s="10">
        <f t="shared" si="798"/>
        <v>2</v>
      </c>
      <c r="O458" s="12" t="b">
        <f t="shared" si="865"/>
        <v>0</v>
      </c>
      <c r="P458" s="10" t="str">
        <f t="shared" si="766"/>
        <v>51</v>
      </c>
      <c r="Q458" s="10" t="str">
        <f t="shared" si="767"/>
        <v>58</v>
      </c>
      <c r="R458" s="10" t="str">
        <f t="shared" si="768"/>
        <v>86</v>
      </c>
      <c r="S458" s="10" t="str">
        <f t="shared" si="769"/>
        <v>33</v>
      </c>
      <c r="T458" s="13" t="e">
        <f t="shared" si="770"/>
        <v>#N/A</v>
      </c>
      <c r="U458" s="13">
        <f t="shared" si="771"/>
        <v>0</v>
      </c>
      <c r="V458" s="12" t="b">
        <f t="shared" si="862"/>
        <v>0</v>
      </c>
      <c r="W458" s="10">
        <f t="shared" si="772"/>
        <v>-4</v>
      </c>
      <c r="X458" s="10">
        <f t="shared" si="799"/>
        <v>4</v>
      </c>
      <c r="Y458" s="10">
        <f t="shared" si="800"/>
        <v>3</v>
      </c>
      <c r="Z458" s="10">
        <f t="shared" si="801"/>
        <v>0</v>
      </c>
      <c r="AA458" s="10">
        <f t="shared" si="802"/>
        <v>-2</v>
      </c>
      <c r="AB458" s="10">
        <f t="shared" si="803"/>
        <v>-3</v>
      </c>
      <c r="AC458" s="10">
        <f t="shared" si="804"/>
        <v>0</v>
      </c>
      <c r="AD458" s="12" t="b">
        <f t="shared" si="773"/>
        <v>0</v>
      </c>
      <c r="AE458" s="10">
        <f t="shared" si="774"/>
        <v>-4</v>
      </c>
      <c r="AF458" s="10">
        <f t="shared" si="805"/>
        <v>-3</v>
      </c>
      <c r="AG458" s="10">
        <f t="shared" si="806"/>
        <v>0</v>
      </c>
      <c r="AH458" s="10">
        <f t="shared" si="807"/>
        <v>2</v>
      </c>
      <c r="AI458" s="10">
        <f t="shared" si="808"/>
        <v>3</v>
      </c>
      <c r="AJ458" s="10">
        <f t="shared" si="809"/>
        <v>0</v>
      </c>
      <c r="AK458" s="12" t="b">
        <f t="shared" si="775"/>
        <v>0</v>
      </c>
      <c r="AL458" s="10" t="str">
        <f t="shared" si="776"/>
        <v>51</v>
      </c>
      <c r="AM458" s="10" t="str">
        <f t="shared" si="777"/>
        <v>58</v>
      </c>
      <c r="AN458" s="10" t="str">
        <f t="shared" si="778"/>
        <v>86</v>
      </c>
      <c r="AO458" s="10" t="str">
        <f t="shared" si="779"/>
        <v>33</v>
      </c>
      <c r="AP458" s="13">
        <f t="shared" si="810"/>
        <v>7</v>
      </c>
      <c r="AQ458" s="13">
        <f t="shared" si="811"/>
        <v>28</v>
      </c>
      <c r="AR458" s="13">
        <f t="shared" si="780"/>
        <v>-53</v>
      </c>
      <c r="AS458" s="12" t="b">
        <f t="shared" si="781"/>
        <v>0</v>
      </c>
      <c r="AT458" s="10" t="str">
        <f t="shared" si="782"/>
        <v>51</v>
      </c>
      <c r="AU458" s="10" t="str">
        <f t="shared" si="783"/>
        <v>58</v>
      </c>
      <c r="AV458" s="10" t="str">
        <f t="shared" si="784"/>
        <v>86</v>
      </c>
      <c r="AW458" s="10" t="str">
        <f t="shared" si="785"/>
        <v>33</v>
      </c>
      <c r="AX458" s="13">
        <f t="shared" si="786"/>
        <v>-7</v>
      </c>
      <c r="AY458" s="13">
        <f t="shared" si="863"/>
        <v>-28</v>
      </c>
      <c r="AZ458" s="13">
        <f t="shared" si="787"/>
        <v>53</v>
      </c>
      <c r="BA458" s="12" t="b">
        <f t="shared" si="788"/>
        <v>0</v>
      </c>
      <c r="BB458" s="12" t="b">
        <f t="shared" si="812"/>
        <v>0</v>
      </c>
      <c r="BC458" t="b">
        <f>IF(OR((O458,V458,AD458,AK458,AS458,BA458)),TRUE,FALSE)</f>
        <v>0</v>
      </c>
      <c r="BD458" t="str">
        <f t="shared" si="813"/>
        <v>غير جميل</v>
      </c>
      <c r="BE458" t="str">
        <f t="shared" si="866"/>
        <v>غير جميل</v>
      </c>
      <c r="BF458" t="str">
        <f t="shared" si="867"/>
        <v>غير جميل</v>
      </c>
      <c r="BG458" t="str">
        <f t="shared" si="868"/>
        <v>غير جميل</v>
      </c>
      <c r="BH458" t="str">
        <f t="shared" si="869"/>
        <v>غير جميل</v>
      </c>
      <c r="BI458" t="str">
        <f t="shared" si="870"/>
        <v>غير جميل</v>
      </c>
      <c r="BJ458" t="str">
        <f t="shared" si="871"/>
        <v>غير جميل</v>
      </c>
      <c r="BK458" t="str">
        <f t="shared" si="814"/>
        <v>غير جميل</v>
      </c>
    </row>
    <row r="459" spans="1:63" ht="15.75">
      <c r="A459" s="6" t="s">
        <v>437</v>
      </c>
      <c r="B459" s="7" t="str">
        <f t="shared" ref="B459:I459" si="873">MID($A459,COLUMN(A459),1)</f>
        <v>5</v>
      </c>
      <c r="C459" s="7" t="str">
        <f t="shared" si="873"/>
        <v>1</v>
      </c>
      <c r="D459" s="7" t="str">
        <f t="shared" si="873"/>
        <v>5</v>
      </c>
      <c r="E459" s="7" t="str">
        <f t="shared" si="873"/>
        <v>8</v>
      </c>
      <c r="F459" s="7" t="str">
        <f t="shared" si="873"/>
        <v>8</v>
      </c>
      <c r="G459" s="7" t="str">
        <f t="shared" si="873"/>
        <v>9</v>
      </c>
      <c r="H459" s="7" t="str">
        <f t="shared" si="873"/>
        <v>0</v>
      </c>
      <c r="I459" s="7" t="str">
        <f t="shared" si="873"/>
        <v>8</v>
      </c>
      <c r="J459" s="8" t="str">
        <f t="shared" si="860"/>
        <v>No</v>
      </c>
      <c r="K459" s="3" t="str">
        <f t="shared" si="861"/>
        <v>No</v>
      </c>
      <c r="M459" s="10">
        <f t="shared" si="765"/>
        <v>8</v>
      </c>
      <c r="N459" s="10">
        <f t="shared" si="798"/>
        <v>3</v>
      </c>
      <c r="O459" s="12" t="b">
        <f t="shared" si="865"/>
        <v>0</v>
      </c>
      <c r="P459" s="10" t="str">
        <f t="shared" si="766"/>
        <v>51</v>
      </c>
      <c r="Q459" s="10" t="str">
        <f t="shared" si="767"/>
        <v>58</v>
      </c>
      <c r="R459" s="10" t="str">
        <f t="shared" si="768"/>
        <v>89</v>
      </c>
      <c r="S459" s="10" t="str">
        <f t="shared" si="769"/>
        <v>08</v>
      </c>
      <c r="T459" s="13" t="e">
        <f t="shared" si="770"/>
        <v>#N/A</v>
      </c>
      <c r="U459" s="13">
        <f t="shared" si="771"/>
        <v>0</v>
      </c>
      <c r="V459" s="12" t="b">
        <f t="shared" si="862"/>
        <v>0</v>
      </c>
      <c r="W459" s="10">
        <f t="shared" si="772"/>
        <v>-4</v>
      </c>
      <c r="X459" s="10">
        <f t="shared" si="799"/>
        <v>4</v>
      </c>
      <c r="Y459" s="10">
        <f t="shared" si="800"/>
        <v>3</v>
      </c>
      <c r="Z459" s="10">
        <f t="shared" si="801"/>
        <v>0</v>
      </c>
      <c r="AA459" s="10">
        <f t="shared" si="802"/>
        <v>1</v>
      </c>
      <c r="AB459" s="10">
        <f t="shared" si="803"/>
        <v>-9</v>
      </c>
      <c r="AC459" s="10">
        <f t="shared" si="804"/>
        <v>8</v>
      </c>
      <c r="AD459" s="12" t="b">
        <f t="shared" si="773"/>
        <v>0</v>
      </c>
      <c r="AE459" s="10">
        <f t="shared" si="774"/>
        <v>-4</v>
      </c>
      <c r="AF459" s="10">
        <f t="shared" si="805"/>
        <v>-3</v>
      </c>
      <c r="AG459" s="10">
        <f t="shared" si="806"/>
        <v>0</v>
      </c>
      <c r="AH459" s="10">
        <f t="shared" si="807"/>
        <v>-1</v>
      </c>
      <c r="AI459" s="10">
        <f t="shared" si="808"/>
        <v>9</v>
      </c>
      <c r="AJ459" s="10">
        <f t="shared" si="809"/>
        <v>-8</v>
      </c>
      <c r="AK459" s="12" t="b">
        <f t="shared" si="775"/>
        <v>0</v>
      </c>
      <c r="AL459" s="10" t="str">
        <f t="shared" si="776"/>
        <v>51</v>
      </c>
      <c r="AM459" s="10" t="str">
        <f t="shared" si="777"/>
        <v>58</v>
      </c>
      <c r="AN459" s="10" t="str">
        <f t="shared" si="778"/>
        <v>89</v>
      </c>
      <c r="AO459" s="10" t="str">
        <f t="shared" si="779"/>
        <v>08</v>
      </c>
      <c r="AP459" s="13">
        <f t="shared" si="810"/>
        <v>7</v>
      </c>
      <c r="AQ459" s="13">
        <f t="shared" si="811"/>
        <v>31</v>
      </c>
      <c r="AR459" s="13">
        <f t="shared" si="780"/>
        <v>-81</v>
      </c>
      <c r="AS459" s="12" t="b">
        <f t="shared" si="781"/>
        <v>0</v>
      </c>
      <c r="AT459" s="10" t="str">
        <f t="shared" si="782"/>
        <v>51</v>
      </c>
      <c r="AU459" s="10" t="str">
        <f t="shared" si="783"/>
        <v>58</v>
      </c>
      <c r="AV459" s="10" t="str">
        <f t="shared" si="784"/>
        <v>89</v>
      </c>
      <c r="AW459" s="10" t="str">
        <f t="shared" si="785"/>
        <v>08</v>
      </c>
      <c r="AX459" s="13">
        <f t="shared" si="786"/>
        <v>-7</v>
      </c>
      <c r="AY459" s="13">
        <f t="shared" si="863"/>
        <v>-31</v>
      </c>
      <c r="AZ459" s="13">
        <f t="shared" si="787"/>
        <v>81</v>
      </c>
      <c r="BA459" s="12" t="b">
        <f t="shared" si="788"/>
        <v>0</v>
      </c>
      <c r="BB459" s="12" t="b">
        <f t="shared" si="812"/>
        <v>0</v>
      </c>
      <c r="BC459" t="b">
        <f>IF(OR((O459,V459,AD459,AK459,AS459,BA459)),TRUE,FALSE)</f>
        <v>0</v>
      </c>
      <c r="BD459" t="str">
        <f t="shared" si="813"/>
        <v>غير جميل</v>
      </c>
      <c r="BE459" t="str">
        <f t="shared" si="866"/>
        <v>غير جميل</v>
      </c>
      <c r="BF459" t="str">
        <f t="shared" si="867"/>
        <v>غير جميل</v>
      </c>
      <c r="BG459" t="str">
        <f t="shared" si="868"/>
        <v>غير جميل</v>
      </c>
      <c r="BH459" t="str">
        <f t="shared" si="869"/>
        <v>غير جميل</v>
      </c>
      <c r="BI459" t="str">
        <f t="shared" si="870"/>
        <v>غير جميل</v>
      </c>
      <c r="BJ459" t="str">
        <f t="shared" si="871"/>
        <v>غير جميل</v>
      </c>
      <c r="BK459" t="str">
        <f t="shared" si="814"/>
        <v>غير جميل</v>
      </c>
    </row>
    <row r="460" spans="1:63" ht="15.75">
      <c r="A460" s="6" t="s">
        <v>438</v>
      </c>
      <c r="B460" s="7" t="str">
        <f t="shared" ref="B460:I460" si="874">MID($A460,COLUMN(A460),1)</f>
        <v>5</v>
      </c>
      <c r="C460" s="7" t="str">
        <f t="shared" si="874"/>
        <v>1</v>
      </c>
      <c r="D460" s="7" t="str">
        <f t="shared" si="874"/>
        <v>5</v>
      </c>
      <c r="E460" s="7" t="str">
        <f t="shared" si="874"/>
        <v>8</v>
      </c>
      <c r="F460" s="7" t="str">
        <f t="shared" si="874"/>
        <v>9</v>
      </c>
      <c r="G460" s="7" t="str">
        <f t="shared" si="874"/>
        <v>3</v>
      </c>
      <c r="H460" s="7" t="str">
        <f t="shared" si="874"/>
        <v>4</v>
      </c>
      <c r="I460" s="7" t="str">
        <f t="shared" si="874"/>
        <v>5</v>
      </c>
      <c r="J460" s="8" t="str">
        <f t="shared" si="860"/>
        <v>No</v>
      </c>
      <c r="K460" s="3" t="str">
        <f t="shared" si="861"/>
        <v>No</v>
      </c>
      <c r="M460" s="10">
        <f t="shared" si="765"/>
        <v>5</v>
      </c>
      <c r="N460" s="10">
        <f t="shared" si="798"/>
        <v>3</v>
      </c>
      <c r="O460" s="12" t="b">
        <f t="shared" si="865"/>
        <v>0</v>
      </c>
      <c r="P460" s="10" t="str">
        <f t="shared" si="766"/>
        <v>51</v>
      </c>
      <c r="Q460" s="10" t="str">
        <f t="shared" si="767"/>
        <v>58</v>
      </c>
      <c r="R460" s="10" t="str">
        <f t="shared" si="768"/>
        <v>93</v>
      </c>
      <c r="S460" s="10" t="str">
        <f t="shared" si="769"/>
        <v>45</v>
      </c>
      <c r="T460" s="13" t="e">
        <f t="shared" si="770"/>
        <v>#N/A</v>
      </c>
      <c r="U460" s="13">
        <f t="shared" si="771"/>
        <v>0</v>
      </c>
      <c r="V460" s="12" t="b">
        <f t="shared" si="862"/>
        <v>0</v>
      </c>
      <c r="W460" s="10">
        <f t="shared" si="772"/>
        <v>-4</v>
      </c>
      <c r="X460" s="10">
        <f t="shared" si="799"/>
        <v>4</v>
      </c>
      <c r="Y460" s="10">
        <f t="shared" si="800"/>
        <v>3</v>
      </c>
      <c r="Z460" s="10">
        <f t="shared" si="801"/>
        <v>1</v>
      </c>
      <c r="AA460" s="10">
        <f t="shared" si="802"/>
        <v>-6</v>
      </c>
      <c r="AB460" s="10">
        <f t="shared" si="803"/>
        <v>1</v>
      </c>
      <c r="AC460" s="10">
        <f t="shared" si="804"/>
        <v>1</v>
      </c>
      <c r="AD460" s="12" t="b">
        <f t="shared" si="773"/>
        <v>0</v>
      </c>
      <c r="AE460" s="10">
        <f t="shared" si="774"/>
        <v>-4</v>
      </c>
      <c r="AF460" s="10">
        <f t="shared" si="805"/>
        <v>-3</v>
      </c>
      <c r="AG460" s="10">
        <f t="shared" si="806"/>
        <v>-1</v>
      </c>
      <c r="AH460" s="10">
        <f t="shared" si="807"/>
        <v>6</v>
      </c>
      <c r="AI460" s="10">
        <f t="shared" si="808"/>
        <v>-1</v>
      </c>
      <c r="AJ460" s="10">
        <f t="shared" si="809"/>
        <v>-1</v>
      </c>
      <c r="AK460" s="12" t="b">
        <f t="shared" si="775"/>
        <v>0</v>
      </c>
      <c r="AL460" s="10" t="str">
        <f t="shared" si="776"/>
        <v>51</v>
      </c>
      <c r="AM460" s="10" t="str">
        <f t="shared" si="777"/>
        <v>58</v>
      </c>
      <c r="AN460" s="10" t="str">
        <f t="shared" si="778"/>
        <v>93</v>
      </c>
      <c r="AO460" s="10" t="str">
        <f t="shared" si="779"/>
        <v>45</v>
      </c>
      <c r="AP460" s="13">
        <f t="shared" si="810"/>
        <v>7</v>
      </c>
      <c r="AQ460" s="13">
        <f t="shared" si="811"/>
        <v>35</v>
      </c>
      <c r="AR460" s="13">
        <f t="shared" si="780"/>
        <v>-48</v>
      </c>
      <c r="AS460" s="12" t="b">
        <f t="shared" si="781"/>
        <v>0</v>
      </c>
      <c r="AT460" s="10" t="str">
        <f t="shared" si="782"/>
        <v>51</v>
      </c>
      <c r="AU460" s="10" t="str">
        <f t="shared" si="783"/>
        <v>58</v>
      </c>
      <c r="AV460" s="10" t="str">
        <f t="shared" si="784"/>
        <v>93</v>
      </c>
      <c r="AW460" s="10" t="str">
        <f t="shared" si="785"/>
        <v>45</v>
      </c>
      <c r="AX460" s="13">
        <f t="shared" si="786"/>
        <v>-7</v>
      </c>
      <c r="AY460" s="13">
        <f t="shared" si="863"/>
        <v>-35</v>
      </c>
      <c r="AZ460" s="13">
        <f t="shared" si="787"/>
        <v>48</v>
      </c>
      <c r="BA460" s="12" t="b">
        <f t="shared" si="788"/>
        <v>0</v>
      </c>
      <c r="BB460" s="12" t="b">
        <f t="shared" si="812"/>
        <v>0</v>
      </c>
      <c r="BC460" t="b">
        <f>IF(OR((O460,V460,AD460,AK460,AS460,BA460)),TRUE,FALSE)</f>
        <v>0</v>
      </c>
      <c r="BD460" t="str">
        <f t="shared" si="813"/>
        <v>غير جميل</v>
      </c>
      <c r="BE460" t="str">
        <f t="shared" si="866"/>
        <v>غير جميل</v>
      </c>
      <c r="BF460" t="str">
        <f t="shared" si="867"/>
        <v>غير جميل</v>
      </c>
      <c r="BG460" t="str">
        <f t="shared" si="868"/>
        <v>غير جميل</v>
      </c>
      <c r="BH460" t="str">
        <f t="shared" si="869"/>
        <v>غير جميل</v>
      </c>
      <c r="BI460" t="str">
        <f t="shared" si="870"/>
        <v>غير جميل</v>
      </c>
      <c r="BJ460" t="str">
        <f t="shared" si="871"/>
        <v>غير جميل</v>
      </c>
      <c r="BK460" t="str">
        <f t="shared" si="814"/>
        <v>غير جميل</v>
      </c>
    </row>
    <row r="461" spans="1:63" ht="15.75">
      <c r="A461" s="6" t="s">
        <v>439</v>
      </c>
      <c r="B461" s="7" t="str">
        <f t="shared" ref="B461:I461" si="875">MID($A461,COLUMN(A461),1)</f>
        <v>5</v>
      </c>
      <c r="C461" s="7" t="str">
        <f t="shared" si="875"/>
        <v>1</v>
      </c>
      <c r="D461" s="7" t="str">
        <f t="shared" si="875"/>
        <v>5</v>
      </c>
      <c r="E461" s="7" t="str">
        <f t="shared" si="875"/>
        <v>8</v>
      </c>
      <c r="F461" s="7" t="str">
        <f t="shared" si="875"/>
        <v>9</v>
      </c>
      <c r="G461" s="7" t="str">
        <f t="shared" si="875"/>
        <v>3</v>
      </c>
      <c r="H461" s="7" t="str">
        <f t="shared" si="875"/>
        <v>6</v>
      </c>
      <c r="I461" s="7" t="str">
        <f t="shared" si="875"/>
        <v>0</v>
      </c>
      <c r="J461" s="8" t="str">
        <f t="shared" si="860"/>
        <v>No</v>
      </c>
      <c r="K461" s="3" t="str">
        <f t="shared" si="861"/>
        <v>No</v>
      </c>
      <c r="M461" s="10">
        <f t="shared" si="765"/>
        <v>5</v>
      </c>
      <c r="N461" s="10">
        <f t="shared" si="798"/>
        <v>2</v>
      </c>
      <c r="O461" s="12" t="b">
        <f t="shared" si="865"/>
        <v>0</v>
      </c>
      <c r="P461" s="10" t="str">
        <f t="shared" si="766"/>
        <v>51</v>
      </c>
      <c r="Q461" s="10" t="str">
        <f t="shared" si="767"/>
        <v>58</v>
      </c>
      <c r="R461" s="10" t="str">
        <f t="shared" si="768"/>
        <v>93</v>
      </c>
      <c r="S461" s="10" t="str">
        <f t="shared" si="769"/>
        <v>60</v>
      </c>
      <c r="T461" s="13" t="e">
        <f t="shared" si="770"/>
        <v>#N/A</v>
      </c>
      <c r="U461" s="13">
        <f t="shared" si="771"/>
        <v>0</v>
      </c>
      <c r="V461" s="12" t="b">
        <f t="shared" si="862"/>
        <v>0</v>
      </c>
      <c r="W461" s="10">
        <f t="shared" si="772"/>
        <v>-4</v>
      </c>
      <c r="X461" s="10">
        <f t="shared" si="799"/>
        <v>4</v>
      </c>
      <c r="Y461" s="10">
        <f t="shared" si="800"/>
        <v>3</v>
      </c>
      <c r="Z461" s="10">
        <f t="shared" si="801"/>
        <v>1</v>
      </c>
      <c r="AA461" s="10">
        <f t="shared" si="802"/>
        <v>-6</v>
      </c>
      <c r="AB461" s="10">
        <f t="shared" si="803"/>
        <v>3</v>
      </c>
      <c r="AC461" s="10">
        <f t="shared" si="804"/>
        <v>-6</v>
      </c>
      <c r="AD461" s="12" t="b">
        <f t="shared" si="773"/>
        <v>0</v>
      </c>
      <c r="AE461" s="10">
        <f t="shared" si="774"/>
        <v>-4</v>
      </c>
      <c r="AF461" s="10">
        <f t="shared" si="805"/>
        <v>-3</v>
      </c>
      <c r="AG461" s="10">
        <f t="shared" si="806"/>
        <v>-1</v>
      </c>
      <c r="AH461" s="10">
        <f t="shared" si="807"/>
        <v>6</v>
      </c>
      <c r="AI461" s="10">
        <f t="shared" si="808"/>
        <v>-3</v>
      </c>
      <c r="AJ461" s="10">
        <f t="shared" si="809"/>
        <v>6</v>
      </c>
      <c r="AK461" s="12" t="b">
        <f t="shared" si="775"/>
        <v>0</v>
      </c>
      <c r="AL461" s="10" t="str">
        <f t="shared" si="776"/>
        <v>51</v>
      </c>
      <c r="AM461" s="10" t="str">
        <f t="shared" si="777"/>
        <v>58</v>
      </c>
      <c r="AN461" s="10" t="str">
        <f t="shared" si="778"/>
        <v>93</v>
      </c>
      <c r="AO461" s="10" t="str">
        <f t="shared" si="779"/>
        <v>60</v>
      </c>
      <c r="AP461" s="13">
        <f t="shared" si="810"/>
        <v>7</v>
      </c>
      <c r="AQ461" s="13">
        <f t="shared" si="811"/>
        <v>35</v>
      </c>
      <c r="AR461" s="13">
        <f t="shared" si="780"/>
        <v>-33</v>
      </c>
      <c r="AS461" s="12" t="b">
        <f t="shared" si="781"/>
        <v>0</v>
      </c>
      <c r="AT461" s="10" t="str">
        <f t="shared" si="782"/>
        <v>51</v>
      </c>
      <c r="AU461" s="10" t="str">
        <f t="shared" si="783"/>
        <v>58</v>
      </c>
      <c r="AV461" s="10" t="str">
        <f t="shared" si="784"/>
        <v>93</v>
      </c>
      <c r="AW461" s="10" t="str">
        <f t="shared" si="785"/>
        <v>60</v>
      </c>
      <c r="AX461" s="13">
        <f t="shared" si="786"/>
        <v>-7</v>
      </c>
      <c r="AY461" s="13">
        <f t="shared" si="863"/>
        <v>-35</v>
      </c>
      <c r="AZ461" s="13">
        <f t="shared" si="787"/>
        <v>33</v>
      </c>
      <c r="BA461" s="12" t="b">
        <f t="shared" si="788"/>
        <v>0</v>
      </c>
      <c r="BB461" s="12" t="b">
        <f t="shared" si="812"/>
        <v>0</v>
      </c>
      <c r="BC461" t="b">
        <f>IF(OR((O461,V461,AD461,AK461,AS461,BA461)),TRUE,FALSE)</f>
        <v>0</v>
      </c>
      <c r="BD461" t="str">
        <f t="shared" si="813"/>
        <v>غير جميل</v>
      </c>
      <c r="BE461" t="str">
        <f t="shared" si="866"/>
        <v>غير جميل</v>
      </c>
      <c r="BF461" t="str">
        <f t="shared" si="867"/>
        <v>غير جميل</v>
      </c>
      <c r="BG461" t="str">
        <f t="shared" si="868"/>
        <v>غير جميل</v>
      </c>
      <c r="BH461" t="str">
        <f t="shared" si="869"/>
        <v>غير جميل</v>
      </c>
      <c r="BI461" t="str">
        <f t="shared" si="870"/>
        <v>غير جميل</v>
      </c>
      <c r="BJ461" t="str">
        <f t="shared" si="871"/>
        <v>غير جميل</v>
      </c>
      <c r="BK461" t="str">
        <f t="shared" si="814"/>
        <v>غير جميل</v>
      </c>
    </row>
    <row r="462" spans="1:63" ht="15.75">
      <c r="A462" s="6" t="s">
        <v>440</v>
      </c>
      <c r="B462" s="7" t="str">
        <f t="shared" ref="B462:I462" si="876">MID($A462,COLUMN(A462),1)</f>
        <v>5</v>
      </c>
      <c r="C462" s="7" t="str">
        <f t="shared" si="876"/>
        <v>1</v>
      </c>
      <c r="D462" s="7" t="str">
        <f t="shared" si="876"/>
        <v>5</v>
      </c>
      <c r="E462" s="7" t="str">
        <f t="shared" si="876"/>
        <v>8</v>
      </c>
      <c r="F462" s="7" t="str">
        <f t="shared" si="876"/>
        <v>9</v>
      </c>
      <c r="G462" s="7" t="str">
        <f t="shared" si="876"/>
        <v>3</v>
      </c>
      <c r="H462" s="7" t="str">
        <f t="shared" si="876"/>
        <v>6</v>
      </c>
      <c r="I462" s="7" t="str">
        <f t="shared" si="876"/>
        <v>5</v>
      </c>
      <c r="J462" s="8" t="str">
        <f t="shared" si="860"/>
        <v>No</v>
      </c>
      <c r="K462" s="3" t="str">
        <f t="shared" si="861"/>
        <v>No</v>
      </c>
      <c r="M462" s="10">
        <f t="shared" si="765"/>
        <v>5</v>
      </c>
      <c r="N462" s="10">
        <f t="shared" si="798"/>
        <v>3</v>
      </c>
      <c r="O462" s="12" t="b">
        <f t="shared" si="865"/>
        <v>0</v>
      </c>
      <c r="P462" s="10" t="str">
        <f t="shared" si="766"/>
        <v>51</v>
      </c>
      <c r="Q462" s="10" t="str">
        <f t="shared" si="767"/>
        <v>58</v>
      </c>
      <c r="R462" s="10" t="str">
        <f t="shared" si="768"/>
        <v>93</v>
      </c>
      <c r="S462" s="10" t="str">
        <f t="shared" si="769"/>
        <v>65</v>
      </c>
      <c r="T462" s="13" t="e">
        <f t="shared" si="770"/>
        <v>#N/A</v>
      </c>
      <c r="U462" s="13">
        <f t="shared" si="771"/>
        <v>0</v>
      </c>
      <c r="V462" s="12" t="b">
        <f t="shared" si="862"/>
        <v>0</v>
      </c>
      <c r="W462" s="10">
        <f t="shared" si="772"/>
        <v>-4</v>
      </c>
      <c r="X462" s="10">
        <f t="shared" si="799"/>
        <v>4</v>
      </c>
      <c r="Y462" s="10">
        <f t="shared" si="800"/>
        <v>3</v>
      </c>
      <c r="Z462" s="10">
        <f t="shared" si="801"/>
        <v>1</v>
      </c>
      <c r="AA462" s="10">
        <f t="shared" si="802"/>
        <v>-6</v>
      </c>
      <c r="AB462" s="10">
        <f t="shared" si="803"/>
        <v>3</v>
      </c>
      <c r="AC462" s="10">
        <f t="shared" si="804"/>
        <v>-1</v>
      </c>
      <c r="AD462" s="12" t="b">
        <f t="shared" si="773"/>
        <v>0</v>
      </c>
      <c r="AE462" s="10">
        <f t="shared" si="774"/>
        <v>-4</v>
      </c>
      <c r="AF462" s="10">
        <f t="shared" si="805"/>
        <v>-3</v>
      </c>
      <c r="AG462" s="10">
        <f t="shared" si="806"/>
        <v>-1</v>
      </c>
      <c r="AH462" s="10">
        <f t="shared" si="807"/>
        <v>6</v>
      </c>
      <c r="AI462" s="10">
        <f t="shared" si="808"/>
        <v>-3</v>
      </c>
      <c r="AJ462" s="10">
        <f t="shared" si="809"/>
        <v>1</v>
      </c>
      <c r="AK462" s="12" t="b">
        <f t="shared" si="775"/>
        <v>0</v>
      </c>
      <c r="AL462" s="10" t="str">
        <f t="shared" si="776"/>
        <v>51</v>
      </c>
      <c r="AM462" s="10" t="str">
        <f t="shared" si="777"/>
        <v>58</v>
      </c>
      <c r="AN462" s="10" t="str">
        <f t="shared" si="778"/>
        <v>93</v>
      </c>
      <c r="AO462" s="10" t="str">
        <f t="shared" si="779"/>
        <v>65</v>
      </c>
      <c r="AP462" s="13">
        <f t="shared" si="810"/>
        <v>7</v>
      </c>
      <c r="AQ462" s="13">
        <f t="shared" si="811"/>
        <v>35</v>
      </c>
      <c r="AR462" s="13">
        <f t="shared" si="780"/>
        <v>-28</v>
      </c>
      <c r="AS462" s="12" t="b">
        <f t="shared" si="781"/>
        <v>0</v>
      </c>
      <c r="AT462" s="10" t="str">
        <f t="shared" si="782"/>
        <v>51</v>
      </c>
      <c r="AU462" s="10" t="str">
        <f t="shared" si="783"/>
        <v>58</v>
      </c>
      <c r="AV462" s="10" t="str">
        <f t="shared" si="784"/>
        <v>93</v>
      </c>
      <c r="AW462" s="10" t="str">
        <f t="shared" si="785"/>
        <v>65</v>
      </c>
      <c r="AX462" s="13">
        <f t="shared" si="786"/>
        <v>-7</v>
      </c>
      <c r="AY462" s="13">
        <f t="shared" si="863"/>
        <v>-35</v>
      </c>
      <c r="AZ462" s="13">
        <f t="shared" si="787"/>
        <v>28</v>
      </c>
      <c r="BA462" s="12" t="b">
        <f t="shared" si="788"/>
        <v>0</v>
      </c>
      <c r="BB462" s="12" t="b">
        <f t="shared" si="812"/>
        <v>0</v>
      </c>
      <c r="BC462" t="b">
        <f>IF(OR((O462,V462,AD462,AK462,AS462,BA462)),TRUE,FALSE)</f>
        <v>0</v>
      </c>
      <c r="BD462" t="str">
        <f t="shared" si="813"/>
        <v>غير جميل</v>
      </c>
      <c r="BE462" t="str">
        <f t="shared" si="866"/>
        <v>غير جميل</v>
      </c>
      <c r="BF462" t="str">
        <f t="shared" si="867"/>
        <v>غير جميل</v>
      </c>
      <c r="BG462" t="str">
        <f t="shared" si="868"/>
        <v>غير جميل</v>
      </c>
      <c r="BH462" t="str">
        <f t="shared" si="869"/>
        <v>غير جميل</v>
      </c>
      <c r="BI462" t="str">
        <f t="shared" si="870"/>
        <v>غير جميل</v>
      </c>
      <c r="BJ462" t="str">
        <f t="shared" si="871"/>
        <v>غير جميل</v>
      </c>
      <c r="BK462" t="str">
        <f t="shared" si="814"/>
        <v>غير جميل</v>
      </c>
    </row>
    <row r="463" spans="1:63" ht="15.75">
      <c r="A463" s="6" t="s">
        <v>441</v>
      </c>
      <c r="B463" s="7" t="str">
        <f t="shared" ref="B463:I463" si="877">MID($A463,COLUMN(A463),1)</f>
        <v>5</v>
      </c>
      <c r="C463" s="7" t="str">
        <f t="shared" si="877"/>
        <v>1</v>
      </c>
      <c r="D463" s="7" t="str">
        <f t="shared" si="877"/>
        <v>5</v>
      </c>
      <c r="E463" s="7" t="str">
        <f t="shared" si="877"/>
        <v>8</v>
      </c>
      <c r="F463" s="7" t="str">
        <f t="shared" si="877"/>
        <v>9</v>
      </c>
      <c r="G463" s="7" t="str">
        <f t="shared" si="877"/>
        <v>3</v>
      </c>
      <c r="H463" s="7" t="str">
        <f t="shared" si="877"/>
        <v>6</v>
      </c>
      <c r="I463" s="7" t="str">
        <f t="shared" si="877"/>
        <v>7</v>
      </c>
      <c r="J463" s="8" t="str">
        <f t="shared" si="860"/>
        <v>No</v>
      </c>
      <c r="K463" s="3" t="str">
        <f t="shared" si="861"/>
        <v>No</v>
      </c>
      <c r="M463" s="10">
        <f t="shared" si="765"/>
        <v>5</v>
      </c>
      <c r="N463" s="10">
        <f t="shared" si="798"/>
        <v>2</v>
      </c>
      <c r="O463" s="12" t="b">
        <f t="shared" si="865"/>
        <v>0</v>
      </c>
      <c r="P463" s="10" t="str">
        <f t="shared" si="766"/>
        <v>51</v>
      </c>
      <c r="Q463" s="10" t="str">
        <f t="shared" si="767"/>
        <v>58</v>
      </c>
      <c r="R463" s="10" t="str">
        <f t="shared" si="768"/>
        <v>93</v>
      </c>
      <c r="S463" s="10" t="str">
        <f t="shared" si="769"/>
        <v>67</v>
      </c>
      <c r="T463" s="13" t="e">
        <f t="shared" si="770"/>
        <v>#N/A</v>
      </c>
      <c r="U463" s="13">
        <f t="shared" si="771"/>
        <v>0</v>
      </c>
      <c r="V463" s="12" t="b">
        <f t="shared" si="862"/>
        <v>0</v>
      </c>
      <c r="W463" s="10">
        <f t="shared" si="772"/>
        <v>-4</v>
      </c>
      <c r="X463" s="10">
        <f t="shared" si="799"/>
        <v>4</v>
      </c>
      <c r="Y463" s="10">
        <f t="shared" si="800"/>
        <v>3</v>
      </c>
      <c r="Z463" s="10">
        <f t="shared" si="801"/>
        <v>1</v>
      </c>
      <c r="AA463" s="10">
        <f t="shared" si="802"/>
        <v>-6</v>
      </c>
      <c r="AB463" s="10">
        <f t="shared" si="803"/>
        <v>3</v>
      </c>
      <c r="AC463" s="10">
        <f t="shared" si="804"/>
        <v>1</v>
      </c>
      <c r="AD463" s="12" t="b">
        <f t="shared" si="773"/>
        <v>0</v>
      </c>
      <c r="AE463" s="10">
        <f t="shared" si="774"/>
        <v>-4</v>
      </c>
      <c r="AF463" s="10">
        <f t="shared" si="805"/>
        <v>-3</v>
      </c>
      <c r="AG463" s="10">
        <f t="shared" si="806"/>
        <v>-1</v>
      </c>
      <c r="AH463" s="10">
        <f t="shared" si="807"/>
        <v>6</v>
      </c>
      <c r="AI463" s="10">
        <f t="shared" si="808"/>
        <v>-3</v>
      </c>
      <c r="AJ463" s="10">
        <f t="shared" si="809"/>
        <v>-1</v>
      </c>
      <c r="AK463" s="12" t="b">
        <f t="shared" si="775"/>
        <v>0</v>
      </c>
      <c r="AL463" s="10" t="str">
        <f t="shared" si="776"/>
        <v>51</v>
      </c>
      <c r="AM463" s="10" t="str">
        <f t="shared" si="777"/>
        <v>58</v>
      </c>
      <c r="AN463" s="10" t="str">
        <f t="shared" si="778"/>
        <v>93</v>
      </c>
      <c r="AO463" s="10" t="str">
        <f t="shared" si="779"/>
        <v>67</v>
      </c>
      <c r="AP463" s="13">
        <f t="shared" si="810"/>
        <v>7</v>
      </c>
      <c r="AQ463" s="13">
        <f t="shared" si="811"/>
        <v>35</v>
      </c>
      <c r="AR463" s="13">
        <f t="shared" si="780"/>
        <v>-26</v>
      </c>
      <c r="AS463" s="12" t="b">
        <f t="shared" si="781"/>
        <v>0</v>
      </c>
      <c r="AT463" s="10" t="str">
        <f t="shared" si="782"/>
        <v>51</v>
      </c>
      <c r="AU463" s="10" t="str">
        <f t="shared" si="783"/>
        <v>58</v>
      </c>
      <c r="AV463" s="10" t="str">
        <f t="shared" si="784"/>
        <v>93</v>
      </c>
      <c r="AW463" s="10" t="str">
        <f t="shared" si="785"/>
        <v>67</v>
      </c>
      <c r="AX463" s="13">
        <f t="shared" si="786"/>
        <v>-7</v>
      </c>
      <c r="AY463" s="13">
        <f t="shared" si="863"/>
        <v>-35</v>
      </c>
      <c r="AZ463" s="13">
        <f t="shared" si="787"/>
        <v>26</v>
      </c>
      <c r="BA463" s="12" t="b">
        <f t="shared" si="788"/>
        <v>0</v>
      </c>
      <c r="BB463" s="12" t="b">
        <f t="shared" si="812"/>
        <v>0</v>
      </c>
      <c r="BC463" t="b">
        <f>IF(OR((O463,V463,AD463,AK463,AS463,BA463)),TRUE,FALSE)</f>
        <v>0</v>
      </c>
      <c r="BD463" t="str">
        <f t="shared" si="813"/>
        <v>غير جميل</v>
      </c>
      <c r="BE463" t="str">
        <f t="shared" si="866"/>
        <v>غير جميل</v>
      </c>
      <c r="BF463" t="str">
        <f t="shared" si="867"/>
        <v>غير جميل</v>
      </c>
      <c r="BG463" t="str">
        <f t="shared" si="868"/>
        <v>غير جميل</v>
      </c>
      <c r="BH463" t="str">
        <f t="shared" si="869"/>
        <v>غير جميل</v>
      </c>
      <c r="BI463" t="str">
        <f t="shared" si="870"/>
        <v>غير جميل</v>
      </c>
      <c r="BJ463" t="str">
        <f t="shared" si="871"/>
        <v>غير جميل</v>
      </c>
      <c r="BK463" t="str">
        <f t="shared" si="814"/>
        <v>غير جميل</v>
      </c>
    </row>
    <row r="464" spans="1:63" ht="15.75">
      <c r="A464" s="6" t="s">
        <v>442</v>
      </c>
      <c r="B464" s="7" t="str">
        <f t="shared" ref="B464:I464" si="878">MID($A464,COLUMN(A464),1)</f>
        <v>5</v>
      </c>
      <c r="C464" s="7" t="str">
        <f t="shared" si="878"/>
        <v>1</v>
      </c>
      <c r="D464" s="7" t="str">
        <f t="shared" si="878"/>
        <v>5</v>
      </c>
      <c r="E464" s="7" t="str">
        <f t="shared" si="878"/>
        <v>8</v>
      </c>
      <c r="F464" s="7" t="str">
        <f t="shared" si="878"/>
        <v>9</v>
      </c>
      <c r="G464" s="7" t="str">
        <f t="shared" si="878"/>
        <v>4</v>
      </c>
      <c r="H464" s="7" t="str">
        <f t="shared" si="878"/>
        <v>0</v>
      </c>
      <c r="I464" s="7" t="str">
        <f t="shared" si="878"/>
        <v>9</v>
      </c>
      <c r="J464" s="8" t="str">
        <f t="shared" si="860"/>
        <v>No</v>
      </c>
      <c r="K464" s="3" t="str">
        <f t="shared" si="861"/>
        <v>No</v>
      </c>
      <c r="M464" s="10">
        <f t="shared" si="765"/>
        <v>5</v>
      </c>
      <c r="N464" s="10">
        <f t="shared" si="798"/>
        <v>2</v>
      </c>
      <c r="O464" s="12" t="b">
        <f t="shared" si="865"/>
        <v>0</v>
      </c>
      <c r="P464" s="10" t="str">
        <f t="shared" si="766"/>
        <v>51</v>
      </c>
      <c r="Q464" s="10" t="str">
        <f t="shared" si="767"/>
        <v>58</v>
      </c>
      <c r="R464" s="10" t="str">
        <f t="shared" si="768"/>
        <v>94</v>
      </c>
      <c r="S464" s="10" t="str">
        <f t="shared" si="769"/>
        <v>09</v>
      </c>
      <c r="T464" s="13" t="e">
        <f t="shared" si="770"/>
        <v>#N/A</v>
      </c>
      <c r="U464" s="13">
        <f t="shared" si="771"/>
        <v>0</v>
      </c>
      <c r="V464" s="12" t="b">
        <f t="shared" si="862"/>
        <v>0</v>
      </c>
      <c r="W464" s="10">
        <f t="shared" si="772"/>
        <v>-4</v>
      </c>
      <c r="X464" s="10">
        <f t="shared" si="799"/>
        <v>4</v>
      </c>
      <c r="Y464" s="10">
        <f t="shared" si="800"/>
        <v>3</v>
      </c>
      <c r="Z464" s="10">
        <f t="shared" si="801"/>
        <v>1</v>
      </c>
      <c r="AA464" s="10">
        <f t="shared" si="802"/>
        <v>-5</v>
      </c>
      <c r="AB464" s="10">
        <f t="shared" si="803"/>
        <v>-4</v>
      </c>
      <c r="AC464" s="10">
        <f t="shared" si="804"/>
        <v>9</v>
      </c>
      <c r="AD464" s="12" t="b">
        <f t="shared" si="773"/>
        <v>0</v>
      </c>
      <c r="AE464" s="10">
        <f t="shared" si="774"/>
        <v>-4</v>
      </c>
      <c r="AF464" s="10">
        <f t="shared" si="805"/>
        <v>-3</v>
      </c>
      <c r="AG464" s="10">
        <f t="shared" si="806"/>
        <v>-1</v>
      </c>
      <c r="AH464" s="10">
        <f t="shared" si="807"/>
        <v>5</v>
      </c>
      <c r="AI464" s="10">
        <f t="shared" si="808"/>
        <v>4</v>
      </c>
      <c r="AJ464" s="10">
        <f t="shared" si="809"/>
        <v>-9</v>
      </c>
      <c r="AK464" s="12" t="b">
        <f t="shared" si="775"/>
        <v>0</v>
      </c>
      <c r="AL464" s="10" t="str">
        <f t="shared" si="776"/>
        <v>51</v>
      </c>
      <c r="AM464" s="10" t="str">
        <f t="shared" si="777"/>
        <v>58</v>
      </c>
      <c r="AN464" s="10" t="str">
        <f t="shared" si="778"/>
        <v>94</v>
      </c>
      <c r="AO464" s="10" t="str">
        <f t="shared" si="779"/>
        <v>09</v>
      </c>
      <c r="AP464" s="13">
        <f t="shared" si="810"/>
        <v>7</v>
      </c>
      <c r="AQ464" s="13">
        <f t="shared" si="811"/>
        <v>36</v>
      </c>
      <c r="AR464" s="13">
        <f t="shared" si="780"/>
        <v>-85</v>
      </c>
      <c r="AS464" s="12" t="b">
        <f t="shared" si="781"/>
        <v>0</v>
      </c>
      <c r="AT464" s="10" t="str">
        <f t="shared" si="782"/>
        <v>51</v>
      </c>
      <c r="AU464" s="10" t="str">
        <f t="shared" si="783"/>
        <v>58</v>
      </c>
      <c r="AV464" s="10" t="str">
        <f t="shared" si="784"/>
        <v>94</v>
      </c>
      <c r="AW464" s="10" t="str">
        <f t="shared" si="785"/>
        <v>09</v>
      </c>
      <c r="AX464" s="13">
        <f t="shared" si="786"/>
        <v>-7</v>
      </c>
      <c r="AY464" s="13">
        <f t="shared" si="863"/>
        <v>-36</v>
      </c>
      <c r="AZ464" s="13">
        <f t="shared" si="787"/>
        <v>85</v>
      </c>
      <c r="BA464" s="12" t="b">
        <f t="shared" si="788"/>
        <v>0</v>
      </c>
      <c r="BB464" s="12" t="b">
        <f t="shared" si="812"/>
        <v>0</v>
      </c>
      <c r="BC464" t="b">
        <f>IF(OR((O464,V464,AD464,AK464,AS464,BA464)),TRUE,FALSE)</f>
        <v>0</v>
      </c>
      <c r="BD464" t="str">
        <f t="shared" si="813"/>
        <v>غير جميل</v>
      </c>
      <c r="BE464" t="str">
        <f t="shared" si="866"/>
        <v>غير جميل</v>
      </c>
      <c r="BF464" t="str">
        <f t="shared" si="867"/>
        <v>غير جميل</v>
      </c>
      <c r="BG464" t="str">
        <f t="shared" si="868"/>
        <v>غير جميل</v>
      </c>
      <c r="BH464" t="str">
        <f t="shared" si="869"/>
        <v>غير جميل</v>
      </c>
      <c r="BI464" t="str">
        <f t="shared" si="870"/>
        <v>غير جميل</v>
      </c>
      <c r="BJ464" t="str">
        <f t="shared" si="871"/>
        <v>غير جميل</v>
      </c>
      <c r="BK464" t="str">
        <f t="shared" si="814"/>
        <v>غير جميل</v>
      </c>
    </row>
    <row r="465" spans="1:63" ht="15.75">
      <c r="A465" s="6" t="s">
        <v>443</v>
      </c>
      <c r="B465" s="7" t="str">
        <f t="shared" ref="B465:I465" si="879">MID($A465,COLUMN(A465),1)</f>
        <v>5</v>
      </c>
      <c r="C465" s="7" t="str">
        <f t="shared" si="879"/>
        <v>1</v>
      </c>
      <c r="D465" s="7" t="str">
        <f t="shared" si="879"/>
        <v>5</v>
      </c>
      <c r="E465" s="7" t="str">
        <f t="shared" si="879"/>
        <v>8</v>
      </c>
      <c r="F465" s="7" t="str">
        <f t="shared" si="879"/>
        <v>9</v>
      </c>
      <c r="G465" s="7" t="str">
        <f t="shared" si="879"/>
        <v>4</v>
      </c>
      <c r="H465" s="7" t="str">
        <f t="shared" si="879"/>
        <v>1</v>
      </c>
      <c r="I465" s="7" t="str">
        <f t="shared" si="879"/>
        <v>1</v>
      </c>
      <c r="J465" s="8" t="str">
        <f t="shared" si="860"/>
        <v>No</v>
      </c>
      <c r="K465" s="3" t="str">
        <f t="shared" si="861"/>
        <v>No</v>
      </c>
      <c r="M465" s="10">
        <f t="shared" si="765"/>
        <v>1</v>
      </c>
      <c r="N465" s="10">
        <f t="shared" si="798"/>
        <v>3</v>
      </c>
      <c r="O465" s="12" t="b">
        <f t="shared" si="865"/>
        <v>0</v>
      </c>
      <c r="P465" s="10" t="str">
        <f t="shared" si="766"/>
        <v>51</v>
      </c>
      <c r="Q465" s="10" t="str">
        <f t="shared" si="767"/>
        <v>58</v>
      </c>
      <c r="R465" s="10" t="str">
        <f t="shared" si="768"/>
        <v>94</v>
      </c>
      <c r="S465" s="10" t="str">
        <f t="shared" si="769"/>
        <v>11</v>
      </c>
      <c r="T465" s="13" t="e">
        <f t="shared" si="770"/>
        <v>#N/A</v>
      </c>
      <c r="U465" s="13">
        <f t="shared" si="771"/>
        <v>0</v>
      </c>
      <c r="V465" s="12" t="b">
        <f t="shared" si="862"/>
        <v>0</v>
      </c>
      <c r="W465" s="10">
        <f t="shared" si="772"/>
        <v>-4</v>
      </c>
      <c r="X465" s="10">
        <f t="shared" si="799"/>
        <v>4</v>
      </c>
      <c r="Y465" s="10">
        <f t="shared" si="800"/>
        <v>3</v>
      </c>
      <c r="Z465" s="10">
        <f t="shared" si="801"/>
        <v>1</v>
      </c>
      <c r="AA465" s="10">
        <f t="shared" si="802"/>
        <v>-5</v>
      </c>
      <c r="AB465" s="10">
        <f t="shared" si="803"/>
        <v>-3</v>
      </c>
      <c r="AC465" s="10">
        <f t="shared" si="804"/>
        <v>0</v>
      </c>
      <c r="AD465" s="12" t="b">
        <f t="shared" si="773"/>
        <v>0</v>
      </c>
      <c r="AE465" s="10">
        <f t="shared" si="774"/>
        <v>-4</v>
      </c>
      <c r="AF465" s="10">
        <f t="shared" si="805"/>
        <v>-3</v>
      </c>
      <c r="AG465" s="10">
        <f t="shared" si="806"/>
        <v>-1</v>
      </c>
      <c r="AH465" s="10">
        <f t="shared" si="807"/>
        <v>5</v>
      </c>
      <c r="AI465" s="10">
        <f t="shared" si="808"/>
        <v>3</v>
      </c>
      <c r="AJ465" s="10">
        <f t="shared" si="809"/>
        <v>0</v>
      </c>
      <c r="AK465" s="12" t="b">
        <f t="shared" si="775"/>
        <v>0</v>
      </c>
      <c r="AL465" s="10" t="str">
        <f t="shared" si="776"/>
        <v>51</v>
      </c>
      <c r="AM465" s="10" t="str">
        <f t="shared" si="777"/>
        <v>58</v>
      </c>
      <c r="AN465" s="10" t="str">
        <f t="shared" si="778"/>
        <v>94</v>
      </c>
      <c r="AO465" s="10" t="str">
        <f t="shared" si="779"/>
        <v>11</v>
      </c>
      <c r="AP465" s="13">
        <f t="shared" si="810"/>
        <v>7</v>
      </c>
      <c r="AQ465" s="13">
        <f t="shared" si="811"/>
        <v>36</v>
      </c>
      <c r="AR465" s="13">
        <f t="shared" si="780"/>
        <v>-83</v>
      </c>
      <c r="AS465" s="12" t="b">
        <f t="shared" si="781"/>
        <v>0</v>
      </c>
      <c r="AT465" s="10" t="str">
        <f t="shared" si="782"/>
        <v>51</v>
      </c>
      <c r="AU465" s="10" t="str">
        <f t="shared" si="783"/>
        <v>58</v>
      </c>
      <c r="AV465" s="10" t="str">
        <f t="shared" si="784"/>
        <v>94</v>
      </c>
      <c r="AW465" s="10" t="str">
        <f t="shared" si="785"/>
        <v>11</v>
      </c>
      <c r="AX465" s="13">
        <f t="shared" si="786"/>
        <v>-7</v>
      </c>
      <c r="AY465" s="13">
        <f t="shared" si="863"/>
        <v>-36</v>
      </c>
      <c r="AZ465" s="13">
        <f t="shared" si="787"/>
        <v>83</v>
      </c>
      <c r="BA465" s="12" t="b">
        <f t="shared" si="788"/>
        <v>0</v>
      </c>
      <c r="BB465" s="12" t="b">
        <f t="shared" si="812"/>
        <v>0</v>
      </c>
      <c r="BC465" t="b">
        <f>IF(OR((O465,V465,AD465,AK465,AS465,BA465)),TRUE,FALSE)</f>
        <v>0</v>
      </c>
      <c r="BD465" t="str">
        <f t="shared" si="813"/>
        <v>غير جميل</v>
      </c>
      <c r="BE465" t="str">
        <f t="shared" si="866"/>
        <v>غير جميل</v>
      </c>
      <c r="BF465" t="str">
        <f t="shared" si="867"/>
        <v>غير جميل</v>
      </c>
      <c r="BG465" t="str">
        <f t="shared" si="868"/>
        <v>غير جميل</v>
      </c>
      <c r="BH465" t="str">
        <f t="shared" si="869"/>
        <v>غير جميل</v>
      </c>
      <c r="BI465" t="str">
        <f t="shared" si="870"/>
        <v>غير جميل</v>
      </c>
      <c r="BJ465" t="str">
        <f t="shared" si="871"/>
        <v>غير جميل</v>
      </c>
      <c r="BK465" t="str">
        <f t="shared" si="814"/>
        <v>غير جميل</v>
      </c>
    </row>
    <row r="466" spans="1:63" ht="15.75">
      <c r="A466" s="6" t="s">
        <v>444</v>
      </c>
      <c r="B466" s="7" t="str">
        <f t="shared" ref="B466:I466" si="880">MID($A466,COLUMN(A466),1)</f>
        <v>5</v>
      </c>
      <c r="C466" s="7" t="str">
        <f t="shared" si="880"/>
        <v>1</v>
      </c>
      <c r="D466" s="7" t="str">
        <f t="shared" si="880"/>
        <v>5</v>
      </c>
      <c r="E466" s="7" t="str">
        <f t="shared" si="880"/>
        <v>8</v>
      </c>
      <c r="F466" s="7" t="str">
        <f t="shared" si="880"/>
        <v>9</v>
      </c>
      <c r="G466" s="7" t="str">
        <f t="shared" si="880"/>
        <v>4</v>
      </c>
      <c r="H466" s="7" t="str">
        <f t="shared" si="880"/>
        <v>1</v>
      </c>
      <c r="I466" s="7" t="str">
        <f t="shared" si="880"/>
        <v>9</v>
      </c>
      <c r="J466" s="8" t="str">
        <f t="shared" si="860"/>
        <v>No</v>
      </c>
      <c r="K466" s="3" t="str">
        <f t="shared" si="861"/>
        <v>No</v>
      </c>
      <c r="M466" s="10">
        <f t="shared" ref="M466:M529" si="881">MODE(--(B466:I466))</f>
        <v>5</v>
      </c>
      <c r="N466" s="10">
        <f t="shared" si="798"/>
        <v>2</v>
      </c>
      <c r="O466" s="12" t="b">
        <f t="shared" si="865"/>
        <v>0</v>
      </c>
      <c r="P466" s="10" t="str">
        <f t="shared" ref="P466:P529" si="882">B466&amp;C466</f>
        <v>51</v>
      </c>
      <c r="Q466" s="10" t="str">
        <f t="shared" ref="Q466:Q529" si="883">D466&amp;E466</f>
        <v>58</v>
      </c>
      <c r="R466" s="10" t="str">
        <f t="shared" ref="R466:R529" si="884">F466&amp;G466</f>
        <v>94</v>
      </c>
      <c r="S466" s="10" t="str">
        <f t="shared" ref="S466:S529" si="885">H466&amp;I466</f>
        <v>19</v>
      </c>
      <c r="T466" s="13" t="e">
        <f t="shared" ref="T466:T529" si="886">MODE(--(P466:S466))</f>
        <v>#N/A</v>
      </c>
      <c r="U466" s="13">
        <f t="shared" ref="U466:U529" si="887">COUNTIF(P466:S466,T466)</f>
        <v>0</v>
      </c>
      <c r="V466" s="12" t="b">
        <f t="shared" si="862"/>
        <v>0</v>
      </c>
      <c r="W466" s="10">
        <f t="shared" ref="W466:W529" si="888">C466-B466</f>
        <v>-4</v>
      </c>
      <c r="X466" s="10">
        <f t="shared" si="799"/>
        <v>4</v>
      </c>
      <c r="Y466" s="10">
        <f t="shared" si="800"/>
        <v>3</v>
      </c>
      <c r="Z466" s="10">
        <f t="shared" si="801"/>
        <v>1</v>
      </c>
      <c r="AA466" s="10">
        <f t="shared" si="802"/>
        <v>-5</v>
      </c>
      <c r="AB466" s="10">
        <f t="shared" si="803"/>
        <v>-3</v>
      </c>
      <c r="AC466" s="10">
        <f t="shared" si="804"/>
        <v>8</v>
      </c>
      <c r="AD466" s="12" t="b">
        <f t="shared" ref="AD466:AD529" si="889">IF(AND(AND((AC466=AB466),(AB466=AA466),(AA466=Z466),(Z466=Y466),(Y466=X466),(X466=W466)),AC466&lt;0),TRUE,FALSE)</f>
        <v>0</v>
      </c>
      <c r="AE466" s="10">
        <f t="shared" ref="AE466:AE529" si="890">C466-D466</f>
        <v>-4</v>
      </c>
      <c r="AF466" s="10">
        <f t="shared" si="805"/>
        <v>-3</v>
      </c>
      <c r="AG466" s="10">
        <f t="shared" si="806"/>
        <v>-1</v>
      </c>
      <c r="AH466" s="10">
        <f t="shared" si="807"/>
        <v>5</v>
      </c>
      <c r="AI466" s="10">
        <f t="shared" si="808"/>
        <v>3</v>
      </c>
      <c r="AJ466" s="10">
        <f t="shared" si="809"/>
        <v>-8</v>
      </c>
      <c r="AK466" s="12" t="b">
        <f t="shared" ref="AK466:AK529" si="891">IF(AND(AND((AJ466=AI466),(AI466=AH466),(AH466=AG466),(AG466=AF466),(AF466=AE466)),AJ466&lt;0),TRUE,FALSE)</f>
        <v>0</v>
      </c>
      <c r="AL466" s="10" t="str">
        <f t="shared" ref="AL466:AL529" si="892">B466&amp;C466</f>
        <v>51</v>
      </c>
      <c r="AM466" s="10" t="str">
        <f t="shared" ref="AM466:AM529" si="893">D466&amp;E466</f>
        <v>58</v>
      </c>
      <c r="AN466" s="10" t="str">
        <f t="shared" ref="AN466:AN529" si="894">F466&amp;G466</f>
        <v>94</v>
      </c>
      <c r="AO466" s="10" t="str">
        <f t="shared" ref="AO466:AO529" si="895">H466&amp;I466</f>
        <v>19</v>
      </c>
      <c r="AP466" s="13">
        <f t="shared" si="810"/>
        <v>7</v>
      </c>
      <c r="AQ466" s="13">
        <f t="shared" si="811"/>
        <v>36</v>
      </c>
      <c r="AR466" s="13">
        <f t="shared" ref="AR466:AR529" si="896">AO466-AN466</f>
        <v>-75</v>
      </c>
      <c r="AS466" s="12" t="b">
        <f t="shared" ref="AS466:AS529" si="897">IF(AND(AND((AR466=AQ466),(AQ466=AP466)),AR466&lt;0),TRUE,FALSE)</f>
        <v>0</v>
      </c>
      <c r="AT466" s="10" t="str">
        <f t="shared" ref="AT466:AT529" si="898">B466&amp;C466</f>
        <v>51</v>
      </c>
      <c r="AU466" s="10" t="str">
        <f t="shared" ref="AU466:AU529" si="899">D466&amp;E466</f>
        <v>58</v>
      </c>
      <c r="AV466" s="10" t="str">
        <f t="shared" ref="AV466:AV529" si="900">F466&amp;G466</f>
        <v>94</v>
      </c>
      <c r="AW466" s="10" t="str">
        <f t="shared" ref="AW466:AW529" si="901">H466&amp;I466</f>
        <v>19</v>
      </c>
      <c r="AX466" s="13">
        <f t="shared" ref="AX466:AX529" si="902">AT466-AU466</f>
        <v>-7</v>
      </c>
      <c r="AY466" s="13">
        <f t="shared" si="863"/>
        <v>-36</v>
      </c>
      <c r="AZ466" s="13">
        <f t="shared" ref="AZ466:AZ529" si="903">AV466-AW466</f>
        <v>75</v>
      </c>
      <c r="BA466" s="12" t="b">
        <f t="shared" ref="BA466:BA529" si="904">IF(AND(AND((AZ466=AY466),(AY466=AX466)),AZ466&lt;0),TRUE,FALSE)</f>
        <v>0</v>
      </c>
      <c r="BB466" s="12" t="b">
        <f t="shared" si="812"/>
        <v>0</v>
      </c>
      <c r="BC466" t="b">
        <f>IF(OR((O466,V466,AD466,AK466,AS466,BA466)),TRUE,FALSE)</f>
        <v>0</v>
      </c>
      <c r="BD466" t="str">
        <f t="shared" si="813"/>
        <v>غير جميل</v>
      </c>
      <c r="BE466" t="str">
        <f t="shared" si="866"/>
        <v>غير جميل</v>
      </c>
      <c r="BF466" t="str">
        <f t="shared" si="867"/>
        <v>غير جميل</v>
      </c>
      <c r="BG466" t="str">
        <f t="shared" si="868"/>
        <v>غير جميل</v>
      </c>
      <c r="BH466" t="str">
        <f t="shared" si="869"/>
        <v>غير جميل</v>
      </c>
      <c r="BI466" t="str">
        <f t="shared" si="870"/>
        <v>غير جميل</v>
      </c>
      <c r="BJ466" t="str">
        <f t="shared" si="871"/>
        <v>غير جميل</v>
      </c>
      <c r="BK466" t="str">
        <f t="shared" si="814"/>
        <v>غير جميل</v>
      </c>
    </row>
    <row r="467" spans="1:63" ht="15.75">
      <c r="A467" s="6" t="s">
        <v>445</v>
      </c>
      <c r="B467" s="7" t="str">
        <f t="shared" ref="B467:I467" si="905">MID($A467,COLUMN(A467),1)</f>
        <v>5</v>
      </c>
      <c r="C467" s="7" t="str">
        <f t="shared" si="905"/>
        <v>1</v>
      </c>
      <c r="D467" s="7" t="str">
        <f t="shared" si="905"/>
        <v>5</v>
      </c>
      <c r="E467" s="7" t="str">
        <f t="shared" si="905"/>
        <v>8</v>
      </c>
      <c r="F467" s="7" t="str">
        <f t="shared" si="905"/>
        <v>9</v>
      </c>
      <c r="G467" s="7" t="str">
        <f t="shared" si="905"/>
        <v>4</v>
      </c>
      <c r="H467" s="7" t="str">
        <f t="shared" si="905"/>
        <v>5</v>
      </c>
      <c r="I467" s="7" t="str">
        <f t="shared" si="905"/>
        <v>0</v>
      </c>
      <c r="J467" s="8" t="str">
        <f t="shared" si="860"/>
        <v>No</v>
      </c>
      <c r="K467" s="3" t="str">
        <f t="shared" si="861"/>
        <v>No</v>
      </c>
      <c r="M467" s="10">
        <f t="shared" si="881"/>
        <v>5</v>
      </c>
      <c r="N467" s="10">
        <f t="shared" si="798"/>
        <v>3</v>
      </c>
      <c r="O467" s="12" t="b">
        <f t="shared" si="865"/>
        <v>0</v>
      </c>
      <c r="P467" s="10" t="str">
        <f t="shared" si="882"/>
        <v>51</v>
      </c>
      <c r="Q467" s="10" t="str">
        <f t="shared" si="883"/>
        <v>58</v>
      </c>
      <c r="R467" s="10" t="str">
        <f t="shared" si="884"/>
        <v>94</v>
      </c>
      <c r="S467" s="10" t="str">
        <f t="shared" si="885"/>
        <v>50</v>
      </c>
      <c r="T467" s="13" t="e">
        <f t="shared" si="886"/>
        <v>#N/A</v>
      </c>
      <c r="U467" s="13">
        <f t="shared" si="887"/>
        <v>0</v>
      </c>
      <c r="V467" s="12" t="b">
        <f t="shared" si="862"/>
        <v>0</v>
      </c>
      <c r="W467" s="10">
        <f t="shared" si="888"/>
        <v>-4</v>
      </c>
      <c r="X467" s="10">
        <f t="shared" si="799"/>
        <v>4</v>
      </c>
      <c r="Y467" s="10">
        <f t="shared" si="800"/>
        <v>3</v>
      </c>
      <c r="Z467" s="10">
        <f t="shared" si="801"/>
        <v>1</v>
      </c>
      <c r="AA467" s="10">
        <f t="shared" si="802"/>
        <v>-5</v>
      </c>
      <c r="AB467" s="10">
        <f t="shared" si="803"/>
        <v>1</v>
      </c>
      <c r="AC467" s="10">
        <f t="shared" si="804"/>
        <v>-5</v>
      </c>
      <c r="AD467" s="12" t="b">
        <f t="shared" si="889"/>
        <v>0</v>
      </c>
      <c r="AE467" s="10">
        <f t="shared" si="890"/>
        <v>-4</v>
      </c>
      <c r="AF467" s="10">
        <f t="shared" si="805"/>
        <v>-3</v>
      </c>
      <c r="AG467" s="10">
        <f t="shared" si="806"/>
        <v>-1</v>
      </c>
      <c r="AH467" s="10">
        <f t="shared" si="807"/>
        <v>5</v>
      </c>
      <c r="AI467" s="10">
        <f t="shared" si="808"/>
        <v>-1</v>
      </c>
      <c r="AJ467" s="10">
        <f t="shared" si="809"/>
        <v>5</v>
      </c>
      <c r="AK467" s="12" t="b">
        <f t="shared" si="891"/>
        <v>0</v>
      </c>
      <c r="AL467" s="10" t="str">
        <f t="shared" si="892"/>
        <v>51</v>
      </c>
      <c r="AM467" s="10" t="str">
        <f t="shared" si="893"/>
        <v>58</v>
      </c>
      <c r="AN467" s="10" t="str">
        <f t="shared" si="894"/>
        <v>94</v>
      </c>
      <c r="AO467" s="10" t="str">
        <f t="shared" si="895"/>
        <v>50</v>
      </c>
      <c r="AP467" s="13">
        <f t="shared" si="810"/>
        <v>7</v>
      </c>
      <c r="AQ467" s="13">
        <f t="shared" si="811"/>
        <v>36</v>
      </c>
      <c r="AR467" s="13">
        <f t="shared" si="896"/>
        <v>-44</v>
      </c>
      <c r="AS467" s="12" t="b">
        <f t="shared" si="897"/>
        <v>0</v>
      </c>
      <c r="AT467" s="10" t="str">
        <f t="shared" si="898"/>
        <v>51</v>
      </c>
      <c r="AU467" s="10" t="str">
        <f t="shared" si="899"/>
        <v>58</v>
      </c>
      <c r="AV467" s="10" t="str">
        <f t="shared" si="900"/>
        <v>94</v>
      </c>
      <c r="AW467" s="10" t="str">
        <f t="shared" si="901"/>
        <v>50</v>
      </c>
      <c r="AX467" s="13">
        <f t="shared" si="902"/>
        <v>-7</v>
      </c>
      <c r="AY467" s="13">
        <f t="shared" si="863"/>
        <v>-36</v>
      </c>
      <c r="AZ467" s="13">
        <f t="shared" si="903"/>
        <v>44</v>
      </c>
      <c r="BA467" s="12" t="b">
        <f t="shared" si="904"/>
        <v>0</v>
      </c>
      <c r="BB467" s="12" t="b">
        <f t="shared" si="812"/>
        <v>0</v>
      </c>
      <c r="BC467" t="b">
        <f>IF(OR((O467,V467,AD467,AK467,AS467,BA467)),TRUE,FALSE)</f>
        <v>0</v>
      </c>
      <c r="BD467" t="str">
        <f t="shared" si="813"/>
        <v>غير جميل</v>
      </c>
      <c r="BE467" t="str">
        <f t="shared" si="866"/>
        <v>غير جميل</v>
      </c>
      <c r="BF467" t="str">
        <f t="shared" si="867"/>
        <v>غير جميل</v>
      </c>
      <c r="BG467" t="str">
        <f t="shared" si="868"/>
        <v>غير جميل</v>
      </c>
      <c r="BH467" t="str">
        <f t="shared" si="869"/>
        <v>غير جميل</v>
      </c>
      <c r="BI467" t="str">
        <f t="shared" si="870"/>
        <v>غير جميل</v>
      </c>
      <c r="BJ467" t="str">
        <f t="shared" si="871"/>
        <v>غير جميل</v>
      </c>
      <c r="BK467" t="str">
        <f t="shared" si="814"/>
        <v>غير جميل</v>
      </c>
    </row>
    <row r="468" spans="1:63" ht="15.75">
      <c r="A468" s="6" t="s">
        <v>446</v>
      </c>
      <c r="B468" s="7" t="str">
        <f t="shared" ref="B468:I468" si="906">MID($A468,COLUMN(A468),1)</f>
        <v>5</v>
      </c>
      <c r="C468" s="7" t="str">
        <f t="shared" si="906"/>
        <v>1</v>
      </c>
      <c r="D468" s="7" t="str">
        <f t="shared" si="906"/>
        <v>5</v>
      </c>
      <c r="E468" s="7" t="str">
        <f t="shared" si="906"/>
        <v>8</v>
      </c>
      <c r="F468" s="7" t="str">
        <f t="shared" si="906"/>
        <v>9</v>
      </c>
      <c r="G468" s="7" t="str">
        <f t="shared" si="906"/>
        <v>4</v>
      </c>
      <c r="H468" s="7" t="str">
        <f t="shared" si="906"/>
        <v>6</v>
      </c>
      <c r="I468" s="7" t="str">
        <f t="shared" si="906"/>
        <v>3</v>
      </c>
      <c r="J468" s="8" t="str">
        <f t="shared" si="860"/>
        <v>No</v>
      </c>
      <c r="K468" s="3" t="str">
        <f t="shared" si="861"/>
        <v>No</v>
      </c>
      <c r="M468" s="10">
        <f t="shared" si="881"/>
        <v>5</v>
      </c>
      <c r="N468" s="10">
        <f t="shared" si="798"/>
        <v>2</v>
      </c>
      <c r="O468" s="12" t="b">
        <f t="shared" si="865"/>
        <v>0</v>
      </c>
      <c r="P468" s="10" t="str">
        <f t="shared" si="882"/>
        <v>51</v>
      </c>
      <c r="Q468" s="10" t="str">
        <f t="shared" si="883"/>
        <v>58</v>
      </c>
      <c r="R468" s="10" t="str">
        <f t="shared" si="884"/>
        <v>94</v>
      </c>
      <c r="S468" s="10" t="str">
        <f t="shared" si="885"/>
        <v>63</v>
      </c>
      <c r="T468" s="13" t="e">
        <f t="shared" si="886"/>
        <v>#N/A</v>
      </c>
      <c r="U468" s="13">
        <f t="shared" si="887"/>
        <v>0</v>
      </c>
      <c r="V468" s="12" t="b">
        <f t="shared" si="862"/>
        <v>0</v>
      </c>
      <c r="W468" s="10">
        <f t="shared" si="888"/>
        <v>-4</v>
      </c>
      <c r="X468" s="10">
        <f t="shared" si="799"/>
        <v>4</v>
      </c>
      <c r="Y468" s="10">
        <f t="shared" si="800"/>
        <v>3</v>
      </c>
      <c r="Z468" s="10">
        <f t="shared" si="801"/>
        <v>1</v>
      </c>
      <c r="AA468" s="10">
        <f t="shared" si="802"/>
        <v>-5</v>
      </c>
      <c r="AB468" s="10">
        <f t="shared" si="803"/>
        <v>2</v>
      </c>
      <c r="AC468" s="10">
        <f t="shared" si="804"/>
        <v>-3</v>
      </c>
      <c r="AD468" s="12" t="b">
        <f t="shared" si="889"/>
        <v>0</v>
      </c>
      <c r="AE468" s="10">
        <f t="shared" si="890"/>
        <v>-4</v>
      </c>
      <c r="AF468" s="10">
        <f t="shared" si="805"/>
        <v>-3</v>
      </c>
      <c r="AG468" s="10">
        <f t="shared" si="806"/>
        <v>-1</v>
      </c>
      <c r="AH468" s="10">
        <f t="shared" si="807"/>
        <v>5</v>
      </c>
      <c r="AI468" s="10">
        <f t="shared" si="808"/>
        <v>-2</v>
      </c>
      <c r="AJ468" s="10">
        <f t="shared" si="809"/>
        <v>3</v>
      </c>
      <c r="AK468" s="12" t="b">
        <f t="shared" si="891"/>
        <v>0</v>
      </c>
      <c r="AL468" s="10" t="str">
        <f t="shared" si="892"/>
        <v>51</v>
      </c>
      <c r="AM468" s="10" t="str">
        <f t="shared" si="893"/>
        <v>58</v>
      </c>
      <c r="AN468" s="10" t="str">
        <f t="shared" si="894"/>
        <v>94</v>
      </c>
      <c r="AO468" s="10" t="str">
        <f t="shared" si="895"/>
        <v>63</v>
      </c>
      <c r="AP468" s="13">
        <f t="shared" si="810"/>
        <v>7</v>
      </c>
      <c r="AQ468" s="13">
        <f t="shared" si="811"/>
        <v>36</v>
      </c>
      <c r="AR468" s="13">
        <f t="shared" si="896"/>
        <v>-31</v>
      </c>
      <c r="AS468" s="12" t="b">
        <f t="shared" si="897"/>
        <v>0</v>
      </c>
      <c r="AT468" s="10" t="str">
        <f t="shared" si="898"/>
        <v>51</v>
      </c>
      <c r="AU468" s="10" t="str">
        <f t="shared" si="899"/>
        <v>58</v>
      </c>
      <c r="AV468" s="10" t="str">
        <f t="shared" si="900"/>
        <v>94</v>
      </c>
      <c r="AW468" s="10" t="str">
        <f t="shared" si="901"/>
        <v>63</v>
      </c>
      <c r="AX468" s="13">
        <f t="shared" si="902"/>
        <v>-7</v>
      </c>
      <c r="AY468" s="13">
        <f t="shared" si="863"/>
        <v>-36</v>
      </c>
      <c r="AZ468" s="13">
        <f t="shared" si="903"/>
        <v>31</v>
      </c>
      <c r="BA468" s="12" t="b">
        <f t="shared" si="904"/>
        <v>0</v>
      </c>
      <c r="BB468" s="12" t="b">
        <f t="shared" si="812"/>
        <v>0</v>
      </c>
      <c r="BC468" t="b">
        <f>IF(OR((O468,V468,AD468,AK468,AS468,BA468)),TRUE,FALSE)</f>
        <v>0</v>
      </c>
      <c r="BD468" t="str">
        <f t="shared" si="813"/>
        <v>غير جميل</v>
      </c>
      <c r="BE468" t="str">
        <f t="shared" si="866"/>
        <v>غير جميل</v>
      </c>
      <c r="BF468" t="str">
        <f t="shared" si="867"/>
        <v>غير جميل</v>
      </c>
      <c r="BG468" t="str">
        <f t="shared" si="868"/>
        <v>غير جميل</v>
      </c>
      <c r="BH468" t="str">
        <f t="shared" si="869"/>
        <v>غير جميل</v>
      </c>
      <c r="BI468" t="str">
        <f t="shared" si="870"/>
        <v>غير جميل</v>
      </c>
      <c r="BJ468" t="str">
        <f t="shared" si="871"/>
        <v>غير جميل</v>
      </c>
      <c r="BK468" t="str">
        <f t="shared" si="814"/>
        <v>غير جميل</v>
      </c>
    </row>
    <row r="469" spans="1:63" ht="15.75">
      <c r="A469" s="6" t="s">
        <v>447</v>
      </c>
      <c r="B469" s="7" t="str">
        <f t="shared" ref="B469:I469" si="907">MID($A469,COLUMN(A469),1)</f>
        <v>5</v>
      </c>
      <c r="C469" s="7" t="str">
        <f t="shared" si="907"/>
        <v>1</v>
      </c>
      <c r="D469" s="7" t="str">
        <f t="shared" si="907"/>
        <v>5</v>
      </c>
      <c r="E469" s="7" t="str">
        <f t="shared" si="907"/>
        <v>8</v>
      </c>
      <c r="F469" s="7" t="str">
        <f t="shared" si="907"/>
        <v>9</v>
      </c>
      <c r="G469" s="7" t="str">
        <f t="shared" si="907"/>
        <v>4</v>
      </c>
      <c r="H469" s="7" t="str">
        <f t="shared" si="907"/>
        <v>6</v>
      </c>
      <c r="I469" s="7" t="str">
        <f t="shared" si="907"/>
        <v>5</v>
      </c>
      <c r="J469" s="8" t="str">
        <f t="shared" si="860"/>
        <v>No</v>
      </c>
      <c r="K469" s="3" t="str">
        <f t="shared" si="861"/>
        <v>No</v>
      </c>
      <c r="M469" s="10">
        <f t="shared" si="881"/>
        <v>5</v>
      </c>
      <c r="N469" s="10">
        <f t="shared" si="798"/>
        <v>3</v>
      </c>
      <c r="O469" s="12" t="b">
        <f t="shared" si="865"/>
        <v>0</v>
      </c>
      <c r="P469" s="10" t="str">
        <f t="shared" si="882"/>
        <v>51</v>
      </c>
      <c r="Q469" s="10" t="str">
        <f t="shared" si="883"/>
        <v>58</v>
      </c>
      <c r="R469" s="10" t="str">
        <f t="shared" si="884"/>
        <v>94</v>
      </c>
      <c r="S469" s="10" t="str">
        <f t="shared" si="885"/>
        <v>65</v>
      </c>
      <c r="T469" s="13" t="e">
        <f t="shared" si="886"/>
        <v>#N/A</v>
      </c>
      <c r="U469" s="13">
        <f t="shared" si="887"/>
        <v>0</v>
      </c>
      <c r="V469" s="12" t="b">
        <f t="shared" si="862"/>
        <v>0</v>
      </c>
      <c r="W469" s="10">
        <f t="shared" si="888"/>
        <v>-4</v>
      </c>
      <c r="X469" s="10">
        <f t="shared" si="799"/>
        <v>4</v>
      </c>
      <c r="Y469" s="10">
        <f t="shared" si="800"/>
        <v>3</v>
      </c>
      <c r="Z469" s="10">
        <f t="shared" si="801"/>
        <v>1</v>
      </c>
      <c r="AA469" s="10">
        <f t="shared" si="802"/>
        <v>-5</v>
      </c>
      <c r="AB469" s="10">
        <f t="shared" si="803"/>
        <v>2</v>
      </c>
      <c r="AC469" s="10">
        <f t="shared" si="804"/>
        <v>-1</v>
      </c>
      <c r="AD469" s="12" t="b">
        <f t="shared" si="889"/>
        <v>0</v>
      </c>
      <c r="AE469" s="10">
        <f t="shared" si="890"/>
        <v>-4</v>
      </c>
      <c r="AF469" s="10">
        <f t="shared" si="805"/>
        <v>-3</v>
      </c>
      <c r="AG469" s="10">
        <f t="shared" si="806"/>
        <v>-1</v>
      </c>
      <c r="AH469" s="10">
        <f t="shared" si="807"/>
        <v>5</v>
      </c>
      <c r="AI469" s="10">
        <f t="shared" si="808"/>
        <v>-2</v>
      </c>
      <c r="AJ469" s="10">
        <f t="shared" si="809"/>
        <v>1</v>
      </c>
      <c r="AK469" s="12" t="b">
        <f t="shared" si="891"/>
        <v>0</v>
      </c>
      <c r="AL469" s="10" t="str">
        <f t="shared" si="892"/>
        <v>51</v>
      </c>
      <c r="AM469" s="10" t="str">
        <f t="shared" si="893"/>
        <v>58</v>
      </c>
      <c r="AN469" s="10" t="str">
        <f t="shared" si="894"/>
        <v>94</v>
      </c>
      <c r="AO469" s="10" t="str">
        <f t="shared" si="895"/>
        <v>65</v>
      </c>
      <c r="AP469" s="13">
        <f t="shared" si="810"/>
        <v>7</v>
      </c>
      <c r="AQ469" s="13">
        <f t="shared" si="811"/>
        <v>36</v>
      </c>
      <c r="AR469" s="13">
        <f t="shared" si="896"/>
        <v>-29</v>
      </c>
      <c r="AS469" s="12" t="b">
        <f t="shared" si="897"/>
        <v>0</v>
      </c>
      <c r="AT469" s="10" t="str">
        <f t="shared" si="898"/>
        <v>51</v>
      </c>
      <c r="AU469" s="10" t="str">
        <f t="shared" si="899"/>
        <v>58</v>
      </c>
      <c r="AV469" s="10" t="str">
        <f t="shared" si="900"/>
        <v>94</v>
      </c>
      <c r="AW469" s="10" t="str">
        <f t="shared" si="901"/>
        <v>65</v>
      </c>
      <c r="AX469" s="13">
        <f t="shared" si="902"/>
        <v>-7</v>
      </c>
      <c r="AY469" s="13">
        <f t="shared" si="863"/>
        <v>-36</v>
      </c>
      <c r="AZ469" s="13">
        <f t="shared" si="903"/>
        <v>29</v>
      </c>
      <c r="BA469" s="12" t="b">
        <f t="shared" si="904"/>
        <v>0</v>
      </c>
      <c r="BB469" s="12" t="b">
        <f t="shared" si="812"/>
        <v>0</v>
      </c>
      <c r="BC469" t="b">
        <f>IF(OR((O469,V469,AD469,AK469,AS469,BA469)),TRUE,FALSE)</f>
        <v>0</v>
      </c>
      <c r="BD469" t="str">
        <f t="shared" si="813"/>
        <v>غير جميل</v>
      </c>
      <c r="BE469" t="str">
        <f t="shared" si="866"/>
        <v>غير جميل</v>
      </c>
      <c r="BF469" t="str">
        <f t="shared" si="867"/>
        <v>غير جميل</v>
      </c>
      <c r="BG469" t="str">
        <f t="shared" si="868"/>
        <v>غير جميل</v>
      </c>
      <c r="BH469" t="str">
        <f t="shared" si="869"/>
        <v>غير جميل</v>
      </c>
      <c r="BI469" t="str">
        <f t="shared" si="870"/>
        <v>غير جميل</v>
      </c>
      <c r="BJ469" t="str">
        <f t="shared" si="871"/>
        <v>غير جميل</v>
      </c>
      <c r="BK469" t="str">
        <f t="shared" si="814"/>
        <v>غير جميل</v>
      </c>
    </row>
    <row r="470" spans="1:63" ht="15.75">
      <c r="A470" s="6" t="s">
        <v>448</v>
      </c>
      <c r="B470" s="7" t="str">
        <f t="shared" ref="B470:I470" si="908">MID($A470,COLUMN(A470),1)</f>
        <v>5</v>
      </c>
      <c r="C470" s="7" t="str">
        <f t="shared" si="908"/>
        <v>1</v>
      </c>
      <c r="D470" s="7" t="str">
        <f t="shared" si="908"/>
        <v>5</v>
      </c>
      <c r="E470" s="7" t="str">
        <f t="shared" si="908"/>
        <v>8</v>
      </c>
      <c r="F470" s="7" t="str">
        <f t="shared" si="908"/>
        <v>9</v>
      </c>
      <c r="G470" s="7" t="str">
        <f t="shared" si="908"/>
        <v>5</v>
      </c>
      <c r="H470" s="7" t="str">
        <f t="shared" si="908"/>
        <v>4</v>
      </c>
      <c r="I470" s="7" t="str">
        <f t="shared" si="908"/>
        <v>9</v>
      </c>
      <c r="J470" s="8" t="str">
        <f t="shared" si="860"/>
        <v>No</v>
      </c>
      <c r="K470" s="3" t="str">
        <f t="shared" si="861"/>
        <v>No</v>
      </c>
      <c r="M470" s="10">
        <f t="shared" si="881"/>
        <v>5</v>
      </c>
      <c r="N470" s="10">
        <f t="shared" si="798"/>
        <v>3</v>
      </c>
      <c r="O470" s="12" t="b">
        <f t="shared" si="865"/>
        <v>0</v>
      </c>
      <c r="P470" s="10" t="str">
        <f t="shared" si="882"/>
        <v>51</v>
      </c>
      <c r="Q470" s="10" t="str">
        <f t="shared" si="883"/>
        <v>58</v>
      </c>
      <c r="R470" s="10" t="str">
        <f t="shared" si="884"/>
        <v>95</v>
      </c>
      <c r="S470" s="10" t="str">
        <f t="shared" si="885"/>
        <v>49</v>
      </c>
      <c r="T470" s="13" t="e">
        <f t="shared" si="886"/>
        <v>#N/A</v>
      </c>
      <c r="U470" s="13">
        <f t="shared" si="887"/>
        <v>0</v>
      </c>
      <c r="V470" s="12" t="b">
        <f t="shared" si="862"/>
        <v>0</v>
      </c>
      <c r="W470" s="10">
        <f t="shared" si="888"/>
        <v>-4</v>
      </c>
      <c r="X470" s="10">
        <f t="shared" si="799"/>
        <v>4</v>
      </c>
      <c r="Y470" s="10">
        <f t="shared" si="800"/>
        <v>3</v>
      </c>
      <c r="Z470" s="10">
        <f t="shared" si="801"/>
        <v>1</v>
      </c>
      <c r="AA470" s="10">
        <f t="shared" si="802"/>
        <v>-4</v>
      </c>
      <c r="AB470" s="10">
        <f t="shared" si="803"/>
        <v>-1</v>
      </c>
      <c r="AC470" s="10">
        <f t="shared" si="804"/>
        <v>5</v>
      </c>
      <c r="AD470" s="12" t="b">
        <f t="shared" si="889"/>
        <v>0</v>
      </c>
      <c r="AE470" s="10">
        <f t="shared" si="890"/>
        <v>-4</v>
      </c>
      <c r="AF470" s="10">
        <f t="shared" si="805"/>
        <v>-3</v>
      </c>
      <c r="AG470" s="10">
        <f t="shared" si="806"/>
        <v>-1</v>
      </c>
      <c r="AH470" s="10">
        <f t="shared" si="807"/>
        <v>4</v>
      </c>
      <c r="AI470" s="10">
        <f t="shared" si="808"/>
        <v>1</v>
      </c>
      <c r="AJ470" s="10">
        <f t="shared" si="809"/>
        <v>-5</v>
      </c>
      <c r="AK470" s="12" t="b">
        <f t="shared" si="891"/>
        <v>0</v>
      </c>
      <c r="AL470" s="10" t="str">
        <f t="shared" si="892"/>
        <v>51</v>
      </c>
      <c r="AM470" s="10" t="str">
        <f t="shared" si="893"/>
        <v>58</v>
      </c>
      <c r="AN470" s="10" t="str">
        <f t="shared" si="894"/>
        <v>95</v>
      </c>
      <c r="AO470" s="10" t="str">
        <f t="shared" si="895"/>
        <v>49</v>
      </c>
      <c r="AP470" s="13">
        <f t="shared" si="810"/>
        <v>7</v>
      </c>
      <c r="AQ470" s="13">
        <f t="shared" si="811"/>
        <v>37</v>
      </c>
      <c r="AR470" s="13">
        <f t="shared" si="896"/>
        <v>-46</v>
      </c>
      <c r="AS470" s="12" t="b">
        <f t="shared" si="897"/>
        <v>0</v>
      </c>
      <c r="AT470" s="10" t="str">
        <f t="shared" si="898"/>
        <v>51</v>
      </c>
      <c r="AU470" s="10" t="str">
        <f t="shared" si="899"/>
        <v>58</v>
      </c>
      <c r="AV470" s="10" t="str">
        <f t="shared" si="900"/>
        <v>95</v>
      </c>
      <c r="AW470" s="10" t="str">
        <f t="shared" si="901"/>
        <v>49</v>
      </c>
      <c r="AX470" s="13">
        <f t="shared" si="902"/>
        <v>-7</v>
      </c>
      <c r="AY470" s="13">
        <f t="shared" si="863"/>
        <v>-37</v>
      </c>
      <c r="AZ470" s="13">
        <f t="shared" si="903"/>
        <v>46</v>
      </c>
      <c r="BA470" s="12" t="b">
        <f t="shared" si="904"/>
        <v>0</v>
      </c>
      <c r="BB470" s="12" t="b">
        <f t="shared" si="812"/>
        <v>0</v>
      </c>
      <c r="BC470" t="b">
        <f>IF(OR((O470,V470,AD470,AK470,AS470,BA470)),TRUE,FALSE)</f>
        <v>0</v>
      </c>
      <c r="BD470" t="str">
        <f t="shared" si="813"/>
        <v>غير جميل</v>
      </c>
      <c r="BE470" t="str">
        <f t="shared" si="866"/>
        <v>غير جميل</v>
      </c>
      <c r="BF470" t="str">
        <f t="shared" si="867"/>
        <v>غير جميل</v>
      </c>
      <c r="BG470" t="str">
        <f t="shared" si="868"/>
        <v>غير جميل</v>
      </c>
      <c r="BH470" t="str">
        <f t="shared" si="869"/>
        <v>غير جميل</v>
      </c>
      <c r="BI470" t="str">
        <f t="shared" si="870"/>
        <v>غير جميل</v>
      </c>
      <c r="BJ470" t="str">
        <f t="shared" si="871"/>
        <v>غير جميل</v>
      </c>
      <c r="BK470" t="str">
        <f t="shared" si="814"/>
        <v>غير جميل</v>
      </c>
    </row>
    <row r="471" spans="1:63" ht="15.75">
      <c r="A471" s="6" t="s">
        <v>449</v>
      </c>
      <c r="B471" s="7" t="str">
        <f t="shared" ref="B471:I471" si="909">MID($A471,COLUMN(A471),1)</f>
        <v>5</v>
      </c>
      <c r="C471" s="7" t="str">
        <f t="shared" si="909"/>
        <v>1</v>
      </c>
      <c r="D471" s="7" t="str">
        <f t="shared" si="909"/>
        <v>5</v>
      </c>
      <c r="E471" s="7" t="str">
        <f t="shared" si="909"/>
        <v>8</v>
      </c>
      <c r="F471" s="7" t="str">
        <f t="shared" si="909"/>
        <v>9</v>
      </c>
      <c r="G471" s="7" t="str">
        <f t="shared" si="909"/>
        <v>7</v>
      </c>
      <c r="H471" s="7" t="str">
        <f t="shared" si="909"/>
        <v>9</v>
      </c>
      <c r="I471" s="7" t="str">
        <f t="shared" si="909"/>
        <v>6</v>
      </c>
      <c r="J471" s="8" t="str">
        <f t="shared" si="860"/>
        <v>No</v>
      </c>
      <c r="K471" s="3" t="str">
        <f t="shared" si="861"/>
        <v>No</v>
      </c>
      <c r="M471" s="10">
        <f t="shared" si="881"/>
        <v>5</v>
      </c>
      <c r="N471" s="10">
        <f t="shared" si="798"/>
        <v>2</v>
      </c>
      <c r="O471" s="12" t="b">
        <f t="shared" si="865"/>
        <v>0</v>
      </c>
      <c r="P471" s="10" t="str">
        <f t="shared" si="882"/>
        <v>51</v>
      </c>
      <c r="Q471" s="10" t="str">
        <f t="shared" si="883"/>
        <v>58</v>
      </c>
      <c r="R471" s="10" t="str">
        <f t="shared" si="884"/>
        <v>97</v>
      </c>
      <c r="S471" s="10" t="str">
        <f t="shared" si="885"/>
        <v>96</v>
      </c>
      <c r="T471" s="13" t="e">
        <f t="shared" si="886"/>
        <v>#N/A</v>
      </c>
      <c r="U471" s="13">
        <f t="shared" si="887"/>
        <v>0</v>
      </c>
      <c r="V471" s="12" t="b">
        <f t="shared" si="862"/>
        <v>0</v>
      </c>
      <c r="W471" s="10">
        <f t="shared" si="888"/>
        <v>-4</v>
      </c>
      <c r="X471" s="10">
        <f t="shared" si="799"/>
        <v>4</v>
      </c>
      <c r="Y471" s="10">
        <f t="shared" si="800"/>
        <v>3</v>
      </c>
      <c r="Z471" s="10">
        <f t="shared" si="801"/>
        <v>1</v>
      </c>
      <c r="AA471" s="10">
        <f t="shared" si="802"/>
        <v>-2</v>
      </c>
      <c r="AB471" s="10">
        <f t="shared" si="803"/>
        <v>2</v>
      </c>
      <c r="AC471" s="10">
        <f t="shared" si="804"/>
        <v>-3</v>
      </c>
      <c r="AD471" s="12" t="b">
        <f t="shared" si="889"/>
        <v>0</v>
      </c>
      <c r="AE471" s="10">
        <f t="shared" si="890"/>
        <v>-4</v>
      </c>
      <c r="AF471" s="10">
        <f t="shared" si="805"/>
        <v>-3</v>
      </c>
      <c r="AG471" s="10">
        <f t="shared" si="806"/>
        <v>-1</v>
      </c>
      <c r="AH471" s="10">
        <f t="shared" si="807"/>
        <v>2</v>
      </c>
      <c r="AI471" s="10">
        <f t="shared" si="808"/>
        <v>-2</v>
      </c>
      <c r="AJ471" s="10">
        <f t="shared" si="809"/>
        <v>3</v>
      </c>
      <c r="AK471" s="12" t="b">
        <f t="shared" si="891"/>
        <v>0</v>
      </c>
      <c r="AL471" s="10" t="str">
        <f t="shared" si="892"/>
        <v>51</v>
      </c>
      <c r="AM471" s="10" t="str">
        <f t="shared" si="893"/>
        <v>58</v>
      </c>
      <c r="AN471" s="10" t="str">
        <f t="shared" si="894"/>
        <v>97</v>
      </c>
      <c r="AO471" s="10" t="str">
        <f t="shared" si="895"/>
        <v>96</v>
      </c>
      <c r="AP471" s="13">
        <f t="shared" si="810"/>
        <v>7</v>
      </c>
      <c r="AQ471" s="13">
        <f t="shared" si="811"/>
        <v>39</v>
      </c>
      <c r="AR471" s="13">
        <f t="shared" si="896"/>
        <v>-1</v>
      </c>
      <c r="AS471" s="12" t="b">
        <f t="shared" si="897"/>
        <v>0</v>
      </c>
      <c r="AT471" s="10" t="str">
        <f t="shared" si="898"/>
        <v>51</v>
      </c>
      <c r="AU471" s="10" t="str">
        <f t="shared" si="899"/>
        <v>58</v>
      </c>
      <c r="AV471" s="10" t="str">
        <f t="shared" si="900"/>
        <v>97</v>
      </c>
      <c r="AW471" s="10" t="str">
        <f t="shared" si="901"/>
        <v>96</v>
      </c>
      <c r="AX471" s="13">
        <f t="shared" si="902"/>
        <v>-7</v>
      </c>
      <c r="AY471" s="13">
        <f t="shared" si="863"/>
        <v>-39</v>
      </c>
      <c r="AZ471" s="13">
        <f t="shared" si="903"/>
        <v>1</v>
      </c>
      <c r="BA471" s="12" t="b">
        <f t="shared" si="904"/>
        <v>0</v>
      </c>
      <c r="BB471" s="12" t="b">
        <f t="shared" si="812"/>
        <v>0</v>
      </c>
      <c r="BC471" t="b">
        <f>IF(OR((O471,V471,AD471,AK471,AS471,BA471)),TRUE,FALSE)</f>
        <v>0</v>
      </c>
      <c r="BD471" t="str">
        <f t="shared" si="813"/>
        <v>غير جميل</v>
      </c>
      <c r="BE471" t="str">
        <f t="shared" si="866"/>
        <v>غير جميل</v>
      </c>
      <c r="BF471" t="str">
        <f t="shared" si="867"/>
        <v>غير جميل</v>
      </c>
      <c r="BG471" t="str">
        <f t="shared" si="868"/>
        <v>غير جميل</v>
      </c>
      <c r="BH471" t="str">
        <f t="shared" si="869"/>
        <v>غير جميل</v>
      </c>
      <c r="BI471" t="str">
        <f t="shared" si="870"/>
        <v>غير جميل</v>
      </c>
      <c r="BJ471" t="str">
        <f t="shared" si="871"/>
        <v>غير جميل</v>
      </c>
      <c r="BK471" t="str">
        <f t="shared" si="814"/>
        <v>غير جميل</v>
      </c>
    </row>
    <row r="472" spans="1:63" ht="15.75">
      <c r="A472" s="6" t="s">
        <v>450</v>
      </c>
      <c r="B472" s="7" t="str">
        <f t="shared" ref="B472:I472" si="910">MID($A472,COLUMN(A472),1)</f>
        <v>5</v>
      </c>
      <c r="C472" s="7" t="str">
        <f t="shared" si="910"/>
        <v>1</v>
      </c>
      <c r="D472" s="7" t="str">
        <f t="shared" si="910"/>
        <v>5</v>
      </c>
      <c r="E472" s="7" t="str">
        <f t="shared" si="910"/>
        <v>8</v>
      </c>
      <c r="F472" s="7" t="str">
        <f t="shared" si="910"/>
        <v>9</v>
      </c>
      <c r="G472" s="7" t="str">
        <f t="shared" si="910"/>
        <v>8</v>
      </c>
      <c r="H472" s="7" t="str">
        <f t="shared" si="910"/>
        <v>6</v>
      </c>
      <c r="I472" s="7" t="str">
        <f t="shared" si="910"/>
        <v>8</v>
      </c>
      <c r="J472" s="8" t="str">
        <f t="shared" si="860"/>
        <v>No</v>
      </c>
      <c r="K472" s="3" t="str">
        <f t="shared" si="861"/>
        <v>No</v>
      </c>
      <c r="M472" s="10">
        <f t="shared" si="881"/>
        <v>8</v>
      </c>
      <c r="N472" s="10">
        <f t="shared" si="798"/>
        <v>3</v>
      </c>
      <c r="O472" s="12" t="b">
        <f t="shared" si="865"/>
        <v>0</v>
      </c>
      <c r="P472" s="10" t="str">
        <f t="shared" si="882"/>
        <v>51</v>
      </c>
      <c r="Q472" s="10" t="str">
        <f t="shared" si="883"/>
        <v>58</v>
      </c>
      <c r="R472" s="10" t="str">
        <f t="shared" si="884"/>
        <v>98</v>
      </c>
      <c r="S472" s="10" t="str">
        <f t="shared" si="885"/>
        <v>68</v>
      </c>
      <c r="T472" s="13" t="e">
        <f t="shared" si="886"/>
        <v>#N/A</v>
      </c>
      <c r="U472" s="13">
        <f t="shared" si="887"/>
        <v>0</v>
      </c>
      <c r="V472" s="12" t="b">
        <f t="shared" si="862"/>
        <v>0</v>
      </c>
      <c r="W472" s="10">
        <f t="shared" si="888"/>
        <v>-4</v>
      </c>
      <c r="X472" s="10">
        <f t="shared" si="799"/>
        <v>4</v>
      </c>
      <c r="Y472" s="10">
        <f t="shared" si="800"/>
        <v>3</v>
      </c>
      <c r="Z472" s="10">
        <f t="shared" si="801"/>
        <v>1</v>
      </c>
      <c r="AA472" s="10">
        <f t="shared" si="802"/>
        <v>-1</v>
      </c>
      <c r="AB472" s="10">
        <f t="shared" si="803"/>
        <v>-2</v>
      </c>
      <c r="AC472" s="10">
        <f t="shared" si="804"/>
        <v>2</v>
      </c>
      <c r="AD472" s="12" t="b">
        <f t="shared" si="889"/>
        <v>0</v>
      </c>
      <c r="AE472" s="10">
        <f t="shared" si="890"/>
        <v>-4</v>
      </c>
      <c r="AF472" s="10">
        <f t="shared" si="805"/>
        <v>-3</v>
      </c>
      <c r="AG472" s="10">
        <f t="shared" si="806"/>
        <v>-1</v>
      </c>
      <c r="AH472" s="10">
        <f t="shared" si="807"/>
        <v>1</v>
      </c>
      <c r="AI472" s="10">
        <f t="shared" si="808"/>
        <v>2</v>
      </c>
      <c r="AJ472" s="10">
        <f t="shared" si="809"/>
        <v>-2</v>
      </c>
      <c r="AK472" s="12" t="b">
        <f t="shared" si="891"/>
        <v>0</v>
      </c>
      <c r="AL472" s="10" t="str">
        <f t="shared" si="892"/>
        <v>51</v>
      </c>
      <c r="AM472" s="10" t="str">
        <f t="shared" si="893"/>
        <v>58</v>
      </c>
      <c r="AN472" s="10" t="str">
        <f t="shared" si="894"/>
        <v>98</v>
      </c>
      <c r="AO472" s="10" t="str">
        <f t="shared" si="895"/>
        <v>68</v>
      </c>
      <c r="AP472" s="13">
        <f t="shared" si="810"/>
        <v>7</v>
      </c>
      <c r="AQ472" s="13">
        <f t="shared" si="811"/>
        <v>40</v>
      </c>
      <c r="AR472" s="13">
        <f t="shared" si="896"/>
        <v>-30</v>
      </c>
      <c r="AS472" s="12" t="b">
        <f t="shared" si="897"/>
        <v>0</v>
      </c>
      <c r="AT472" s="10" t="str">
        <f t="shared" si="898"/>
        <v>51</v>
      </c>
      <c r="AU472" s="10" t="str">
        <f t="shared" si="899"/>
        <v>58</v>
      </c>
      <c r="AV472" s="10" t="str">
        <f t="shared" si="900"/>
        <v>98</v>
      </c>
      <c r="AW472" s="10" t="str">
        <f t="shared" si="901"/>
        <v>68</v>
      </c>
      <c r="AX472" s="13">
        <f t="shared" si="902"/>
        <v>-7</v>
      </c>
      <c r="AY472" s="13">
        <f t="shared" si="863"/>
        <v>-40</v>
      </c>
      <c r="AZ472" s="13">
        <f t="shared" si="903"/>
        <v>30</v>
      </c>
      <c r="BA472" s="12" t="b">
        <f t="shared" si="904"/>
        <v>0</v>
      </c>
      <c r="BB472" s="12" t="b">
        <f t="shared" si="812"/>
        <v>0</v>
      </c>
      <c r="BC472" t="b">
        <f>IF(OR((O472,V472,AD472,AK472,AS472,BA472)),TRUE,FALSE)</f>
        <v>0</v>
      </c>
      <c r="BD472" t="str">
        <f t="shared" si="813"/>
        <v>غير جميل</v>
      </c>
      <c r="BE472" t="str">
        <f t="shared" si="866"/>
        <v>غير جميل</v>
      </c>
      <c r="BF472" t="str">
        <f t="shared" si="867"/>
        <v>غير جميل</v>
      </c>
      <c r="BG472" t="str">
        <f t="shared" si="868"/>
        <v>غير جميل</v>
      </c>
      <c r="BH472" t="str">
        <f t="shared" si="869"/>
        <v>غير جميل</v>
      </c>
      <c r="BI472" t="str">
        <f t="shared" si="870"/>
        <v>غير جميل</v>
      </c>
      <c r="BJ472" t="str">
        <f t="shared" si="871"/>
        <v>غير جميل</v>
      </c>
      <c r="BK472" t="str">
        <f t="shared" si="814"/>
        <v>غير جميل</v>
      </c>
    </row>
    <row r="473" spans="1:63" ht="15.75">
      <c r="A473" s="6" t="s">
        <v>451</v>
      </c>
      <c r="B473" s="7" t="str">
        <f t="shared" ref="B473:I473" si="911">MID($A473,COLUMN(A473),1)</f>
        <v>5</v>
      </c>
      <c r="C473" s="7" t="str">
        <f t="shared" si="911"/>
        <v>1</v>
      </c>
      <c r="D473" s="7" t="str">
        <f t="shared" si="911"/>
        <v>5</v>
      </c>
      <c r="E473" s="7" t="str">
        <f t="shared" si="911"/>
        <v>8</v>
      </c>
      <c r="F473" s="7" t="str">
        <f t="shared" si="911"/>
        <v>9</v>
      </c>
      <c r="G473" s="7" t="str">
        <f t="shared" si="911"/>
        <v>8</v>
      </c>
      <c r="H473" s="7" t="str">
        <f t="shared" si="911"/>
        <v>8</v>
      </c>
      <c r="I473" s="7" t="str">
        <f t="shared" si="911"/>
        <v>2</v>
      </c>
      <c r="J473" s="8" t="str">
        <f t="shared" si="860"/>
        <v>No</v>
      </c>
      <c r="K473" s="3" t="str">
        <f t="shared" si="861"/>
        <v>No</v>
      </c>
      <c r="M473" s="10">
        <f t="shared" si="881"/>
        <v>8</v>
      </c>
      <c r="N473" s="10">
        <f t="shared" si="798"/>
        <v>3</v>
      </c>
      <c r="O473" s="12" t="b">
        <f t="shared" si="865"/>
        <v>0</v>
      </c>
      <c r="P473" s="10" t="str">
        <f t="shared" si="882"/>
        <v>51</v>
      </c>
      <c r="Q473" s="10" t="str">
        <f t="shared" si="883"/>
        <v>58</v>
      </c>
      <c r="R473" s="10" t="str">
        <f t="shared" si="884"/>
        <v>98</v>
      </c>
      <c r="S473" s="10" t="str">
        <f t="shared" si="885"/>
        <v>82</v>
      </c>
      <c r="T473" s="13" t="e">
        <f t="shared" si="886"/>
        <v>#N/A</v>
      </c>
      <c r="U473" s="13">
        <f t="shared" si="887"/>
        <v>0</v>
      </c>
      <c r="V473" s="12" t="b">
        <f t="shared" si="862"/>
        <v>0</v>
      </c>
      <c r="W473" s="10">
        <f t="shared" si="888"/>
        <v>-4</v>
      </c>
      <c r="X473" s="10">
        <f t="shared" si="799"/>
        <v>4</v>
      </c>
      <c r="Y473" s="10">
        <f t="shared" si="800"/>
        <v>3</v>
      </c>
      <c r="Z473" s="10">
        <f t="shared" si="801"/>
        <v>1</v>
      </c>
      <c r="AA473" s="10">
        <f t="shared" si="802"/>
        <v>-1</v>
      </c>
      <c r="AB473" s="10">
        <f t="shared" si="803"/>
        <v>0</v>
      </c>
      <c r="AC473" s="10">
        <f t="shared" si="804"/>
        <v>-6</v>
      </c>
      <c r="AD473" s="12" t="b">
        <f t="shared" si="889"/>
        <v>0</v>
      </c>
      <c r="AE473" s="10">
        <f t="shared" si="890"/>
        <v>-4</v>
      </c>
      <c r="AF473" s="10">
        <f t="shared" si="805"/>
        <v>-3</v>
      </c>
      <c r="AG473" s="10">
        <f t="shared" si="806"/>
        <v>-1</v>
      </c>
      <c r="AH473" s="10">
        <f t="shared" si="807"/>
        <v>1</v>
      </c>
      <c r="AI473" s="10">
        <f t="shared" si="808"/>
        <v>0</v>
      </c>
      <c r="AJ473" s="10">
        <f t="shared" si="809"/>
        <v>6</v>
      </c>
      <c r="AK473" s="12" t="b">
        <f t="shared" si="891"/>
        <v>0</v>
      </c>
      <c r="AL473" s="10" t="str">
        <f t="shared" si="892"/>
        <v>51</v>
      </c>
      <c r="AM473" s="10" t="str">
        <f t="shared" si="893"/>
        <v>58</v>
      </c>
      <c r="AN473" s="10" t="str">
        <f t="shared" si="894"/>
        <v>98</v>
      </c>
      <c r="AO473" s="10" t="str">
        <f t="shared" si="895"/>
        <v>82</v>
      </c>
      <c r="AP473" s="13">
        <f t="shared" si="810"/>
        <v>7</v>
      </c>
      <c r="AQ473" s="13">
        <f t="shared" si="811"/>
        <v>40</v>
      </c>
      <c r="AR473" s="13">
        <f t="shared" si="896"/>
        <v>-16</v>
      </c>
      <c r="AS473" s="12" t="b">
        <f t="shared" si="897"/>
        <v>0</v>
      </c>
      <c r="AT473" s="10" t="str">
        <f t="shared" si="898"/>
        <v>51</v>
      </c>
      <c r="AU473" s="10" t="str">
        <f t="shared" si="899"/>
        <v>58</v>
      </c>
      <c r="AV473" s="10" t="str">
        <f t="shared" si="900"/>
        <v>98</v>
      </c>
      <c r="AW473" s="10" t="str">
        <f t="shared" si="901"/>
        <v>82</v>
      </c>
      <c r="AX473" s="13">
        <f t="shared" si="902"/>
        <v>-7</v>
      </c>
      <c r="AY473" s="13">
        <f t="shared" si="863"/>
        <v>-40</v>
      </c>
      <c r="AZ473" s="13">
        <f t="shared" si="903"/>
        <v>16</v>
      </c>
      <c r="BA473" s="12" t="b">
        <f t="shared" si="904"/>
        <v>0</v>
      </c>
      <c r="BB473" s="12" t="b">
        <f t="shared" si="812"/>
        <v>0</v>
      </c>
      <c r="BC473" t="b">
        <f>IF(OR((O473,V473,AD473,AK473,AS473,BA473)),TRUE,FALSE)</f>
        <v>0</v>
      </c>
      <c r="BD473" t="str">
        <f t="shared" si="813"/>
        <v>غير جميل</v>
      </c>
      <c r="BE473" t="str">
        <f t="shared" si="866"/>
        <v>غير جميل</v>
      </c>
      <c r="BF473" t="str">
        <f t="shared" si="867"/>
        <v>غير جميل</v>
      </c>
      <c r="BG473" t="str">
        <f t="shared" si="868"/>
        <v>غير جميل</v>
      </c>
      <c r="BH473" t="str">
        <f t="shared" si="869"/>
        <v>غير جميل</v>
      </c>
      <c r="BI473" t="str">
        <f t="shared" si="870"/>
        <v>غير جميل</v>
      </c>
      <c r="BJ473" t="str">
        <f t="shared" si="871"/>
        <v>غير جميل</v>
      </c>
      <c r="BK473" t="str">
        <f t="shared" si="814"/>
        <v>غير جميل</v>
      </c>
    </row>
    <row r="474" spans="1:63" ht="15.75">
      <c r="A474" s="6" t="s">
        <v>452</v>
      </c>
      <c r="B474" s="7" t="str">
        <f t="shared" ref="B474:I474" si="912">MID($A474,COLUMN(A474),1)</f>
        <v>5</v>
      </c>
      <c r="C474" s="7" t="str">
        <f t="shared" si="912"/>
        <v>1</v>
      </c>
      <c r="D474" s="7" t="str">
        <f t="shared" si="912"/>
        <v>5</v>
      </c>
      <c r="E474" s="7" t="str">
        <f t="shared" si="912"/>
        <v>8</v>
      </c>
      <c r="F474" s="7" t="str">
        <f t="shared" si="912"/>
        <v>9</v>
      </c>
      <c r="G474" s="7" t="str">
        <f t="shared" si="912"/>
        <v>8</v>
      </c>
      <c r="H474" s="7" t="str">
        <f t="shared" si="912"/>
        <v>9</v>
      </c>
      <c r="I474" s="7" t="str">
        <f t="shared" si="912"/>
        <v>0</v>
      </c>
      <c r="J474" s="8" t="str">
        <f t="shared" si="860"/>
        <v>No</v>
      </c>
      <c r="K474" s="3" t="str">
        <f t="shared" si="861"/>
        <v>No</v>
      </c>
      <c r="M474" s="10">
        <f t="shared" si="881"/>
        <v>5</v>
      </c>
      <c r="N474" s="10">
        <f t="shared" si="798"/>
        <v>2</v>
      </c>
      <c r="O474" s="12" t="b">
        <f t="shared" si="865"/>
        <v>0</v>
      </c>
      <c r="P474" s="10" t="str">
        <f t="shared" si="882"/>
        <v>51</v>
      </c>
      <c r="Q474" s="10" t="str">
        <f t="shared" si="883"/>
        <v>58</v>
      </c>
      <c r="R474" s="10" t="str">
        <f t="shared" si="884"/>
        <v>98</v>
      </c>
      <c r="S474" s="10" t="str">
        <f t="shared" si="885"/>
        <v>90</v>
      </c>
      <c r="T474" s="13" t="e">
        <f t="shared" si="886"/>
        <v>#N/A</v>
      </c>
      <c r="U474" s="13">
        <f t="shared" si="887"/>
        <v>0</v>
      </c>
      <c r="V474" s="12" t="b">
        <f t="shared" si="862"/>
        <v>0</v>
      </c>
      <c r="W474" s="10">
        <f t="shared" si="888"/>
        <v>-4</v>
      </c>
      <c r="X474" s="10">
        <f t="shared" si="799"/>
        <v>4</v>
      </c>
      <c r="Y474" s="10">
        <f t="shared" si="800"/>
        <v>3</v>
      </c>
      <c r="Z474" s="10">
        <f t="shared" si="801"/>
        <v>1</v>
      </c>
      <c r="AA474" s="10">
        <f t="shared" si="802"/>
        <v>-1</v>
      </c>
      <c r="AB474" s="10">
        <f t="shared" si="803"/>
        <v>1</v>
      </c>
      <c r="AC474" s="10">
        <f t="shared" si="804"/>
        <v>-9</v>
      </c>
      <c r="AD474" s="12" t="b">
        <f t="shared" si="889"/>
        <v>0</v>
      </c>
      <c r="AE474" s="10">
        <f t="shared" si="890"/>
        <v>-4</v>
      </c>
      <c r="AF474" s="10">
        <f t="shared" si="805"/>
        <v>-3</v>
      </c>
      <c r="AG474" s="10">
        <f t="shared" si="806"/>
        <v>-1</v>
      </c>
      <c r="AH474" s="10">
        <f t="shared" si="807"/>
        <v>1</v>
      </c>
      <c r="AI474" s="10">
        <f t="shared" si="808"/>
        <v>-1</v>
      </c>
      <c r="AJ474" s="10">
        <f t="shared" si="809"/>
        <v>9</v>
      </c>
      <c r="AK474" s="12" t="b">
        <f t="shared" si="891"/>
        <v>0</v>
      </c>
      <c r="AL474" s="10" t="str">
        <f t="shared" si="892"/>
        <v>51</v>
      </c>
      <c r="AM474" s="10" t="str">
        <f t="shared" si="893"/>
        <v>58</v>
      </c>
      <c r="AN474" s="10" t="str">
        <f t="shared" si="894"/>
        <v>98</v>
      </c>
      <c r="AO474" s="10" t="str">
        <f t="shared" si="895"/>
        <v>90</v>
      </c>
      <c r="AP474" s="13">
        <f t="shared" si="810"/>
        <v>7</v>
      </c>
      <c r="AQ474" s="13">
        <f t="shared" si="811"/>
        <v>40</v>
      </c>
      <c r="AR474" s="13">
        <f t="shared" si="896"/>
        <v>-8</v>
      </c>
      <c r="AS474" s="12" t="b">
        <f t="shared" si="897"/>
        <v>0</v>
      </c>
      <c r="AT474" s="10" t="str">
        <f t="shared" si="898"/>
        <v>51</v>
      </c>
      <c r="AU474" s="10" t="str">
        <f t="shared" si="899"/>
        <v>58</v>
      </c>
      <c r="AV474" s="10" t="str">
        <f t="shared" si="900"/>
        <v>98</v>
      </c>
      <c r="AW474" s="10" t="str">
        <f t="shared" si="901"/>
        <v>90</v>
      </c>
      <c r="AX474" s="13">
        <f t="shared" si="902"/>
        <v>-7</v>
      </c>
      <c r="AY474" s="13">
        <f t="shared" si="863"/>
        <v>-40</v>
      </c>
      <c r="AZ474" s="13">
        <f t="shared" si="903"/>
        <v>8</v>
      </c>
      <c r="BA474" s="12" t="b">
        <f t="shared" si="904"/>
        <v>0</v>
      </c>
      <c r="BB474" s="12" t="b">
        <f t="shared" si="812"/>
        <v>0</v>
      </c>
      <c r="BC474" t="b">
        <f>IF(OR((O474,V474,AD474,AK474,AS474,BA474)),TRUE,FALSE)</f>
        <v>0</v>
      </c>
      <c r="BD474" t="str">
        <f t="shared" si="813"/>
        <v>غير جميل</v>
      </c>
      <c r="BE474" t="str">
        <f t="shared" si="866"/>
        <v>غير جميل</v>
      </c>
      <c r="BF474" t="str">
        <f t="shared" si="867"/>
        <v>غير جميل</v>
      </c>
      <c r="BG474" t="str">
        <f t="shared" si="868"/>
        <v>غير جميل</v>
      </c>
      <c r="BH474" t="str">
        <f t="shared" si="869"/>
        <v>غير جميل</v>
      </c>
      <c r="BI474" t="str">
        <f t="shared" si="870"/>
        <v>غير جميل</v>
      </c>
      <c r="BJ474" t="str">
        <f t="shared" si="871"/>
        <v>غير جميل</v>
      </c>
      <c r="BK474" t="str">
        <f t="shared" si="814"/>
        <v>غير جميل</v>
      </c>
    </row>
    <row r="475" spans="1:63" ht="15.75">
      <c r="A475" s="6" t="s">
        <v>453</v>
      </c>
      <c r="B475" s="7" t="str">
        <f t="shared" ref="B475:I475" si="913">MID($A475,COLUMN(A475),1)</f>
        <v>5</v>
      </c>
      <c r="C475" s="7" t="str">
        <f t="shared" si="913"/>
        <v>1</v>
      </c>
      <c r="D475" s="7" t="str">
        <f t="shared" si="913"/>
        <v>5</v>
      </c>
      <c r="E475" s="7" t="str">
        <f t="shared" si="913"/>
        <v>8</v>
      </c>
      <c r="F475" s="7" t="str">
        <f t="shared" si="913"/>
        <v>9</v>
      </c>
      <c r="G475" s="7" t="str">
        <f t="shared" si="913"/>
        <v>9</v>
      </c>
      <c r="H475" s="7" t="str">
        <f t="shared" si="913"/>
        <v>0</v>
      </c>
      <c r="I475" s="7" t="str">
        <f t="shared" si="913"/>
        <v>6</v>
      </c>
      <c r="J475" s="8" t="str">
        <f t="shared" si="860"/>
        <v>No</v>
      </c>
      <c r="K475" s="3" t="str">
        <f t="shared" si="861"/>
        <v>No</v>
      </c>
      <c r="M475" s="10">
        <f t="shared" si="881"/>
        <v>5</v>
      </c>
      <c r="N475" s="10">
        <f t="shared" ref="N475:N538" si="914">COUNTIF(B475:I475,M475)</f>
        <v>2</v>
      </c>
      <c r="O475" s="12" t="b">
        <f t="shared" si="865"/>
        <v>0</v>
      </c>
      <c r="P475" s="10" t="str">
        <f t="shared" si="882"/>
        <v>51</v>
      </c>
      <c r="Q475" s="10" t="str">
        <f t="shared" si="883"/>
        <v>58</v>
      </c>
      <c r="R475" s="10" t="str">
        <f t="shared" si="884"/>
        <v>99</v>
      </c>
      <c r="S475" s="10" t="str">
        <f t="shared" si="885"/>
        <v>06</v>
      </c>
      <c r="T475" s="13" t="e">
        <f t="shared" si="886"/>
        <v>#N/A</v>
      </c>
      <c r="U475" s="13">
        <f t="shared" si="887"/>
        <v>0</v>
      </c>
      <c r="V475" s="12" t="b">
        <f t="shared" si="862"/>
        <v>0</v>
      </c>
      <c r="W475" s="10">
        <f t="shared" si="888"/>
        <v>-4</v>
      </c>
      <c r="X475" s="10">
        <f t="shared" ref="X475:X538" si="915">D475-C475</f>
        <v>4</v>
      </c>
      <c r="Y475" s="10">
        <f t="shared" ref="Y475:Y538" si="916">E475-D475</f>
        <v>3</v>
      </c>
      <c r="Z475" s="10">
        <f t="shared" ref="Z475:Z538" si="917">F475-E475</f>
        <v>1</v>
      </c>
      <c r="AA475" s="10">
        <f t="shared" ref="AA475:AA538" si="918">G475-F475</f>
        <v>0</v>
      </c>
      <c r="AB475" s="10">
        <f t="shared" ref="AB475:AB538" si="919">H475-G475</f>
        <v>-9</v>
      </c>
      <c r="AC475" s="10">
        <f t="shared" ref="AC475:AC538" si="920">I475-H475</f>
        <v>6</v>
      </c>
      <c r="AD475" s="12" t="b">
        <f t="shared" si="889"/>
        <v>0</v>
      </c>
      <c r="AE475" s="10">
        <f t="shared" si="890"/>
        <v>-4</v>
      </c>
      <c r="AF475" s="10">
        <f t="shared" ref="AF475:AF538" si="921">D475-E475</f>
        <v>-3</v>
      </c>
      <c r="AG475" s="10">
        <f t="shared" ref="AG475:AG538" si="922">E475-F475</f>
        <v>-1</v>
      </c>
      <c r="AH475" s="10">
        <f t="shared" ref="AH475:AH538" si="923">F475-G475</f>
        <v>0</v>
      </c>
      <c r="AI475" s="10">
        <f t="shared" ref="AI475:AI538" si="924">G475-H475</f>
        <v>9</v>
      </c>
      <c r="AJ475" s="10">
        <f t="shared" ref="AJ475:AJ538" si="925">H475-I475</f>
        <v>-6</v>
      </c>
      <c r="AK475" s="12" t="b">
        <f t="shared" si="891"/>
        <v>0</v>
      </c>
      <c r="AL475" s="10" t="str">
        <f t="shared" si="892"/>
        <v>51</v>
      </c>
      <c r="AM475" s="10" t="str">
        <f t="shared" si="893"/>
        <v>58</v>
      </c>
      <c r="AN475" s="10" t="str">
        <f t="shared" si="894"/>
        <v>99</v>
      </c>
      <c r="AO475" s="10" t="str">
        <f t="shared" si="895"/>
        <v>06</v>
      </c>
      <c r="AP475" s="13">
        <f t="shared" ref="AP475:AP538" si="926">AM475-AL475</f>
        <v>7</v>
      </c>
      <c r="AQ475" s="13">
        <f t="shared" ref="AQ475:AQ538" si="927">AN475-AM475</f>
        <v>41</v>
      </c>
      <c r="AR475" s="13">
        <f t="shared" si="896"/>
        <v>-93</v>
      </c>
      <c r="AS475" s="12" t="b">
        <f t="shared" si="897"/>
        <v>0</v>
      </c>
      <c r="AT475" s="10" t="str">
        <f t="shared" si="898"/>
        <v>51</v>
      </c>
      <c r="AU475" s="10" t="str">
        <f t="shared" si="899"/>
        <v>58</v>
      </c>
      <c r="AV475" s="10" t="str">
        <f t="shared" si="900"/>
        <v>99</v>
      </c>
      <c r="AW475" s="10" t="str">
        <f t="shared" si="901"/>
        <v>06</v>
      </c>
      <c r="AX475" s="13">
        <f t="shared" si="902"/>
        <v>-7</v>
      </c>
      <c r="AY475" s="13">
        <f t="shared" si="863"/>
        <v>-41</v>
      </c>
      <c r="AZ475" s="13">
        <f t="shared" si="903"/>
        <v>93</v>
      </c>
      <c r="BA475" s="12" t="b">
        <f t="shared" si="904"/>
        <v>0</v>
      </c>
      <c r="BB475" s="12" t="b">
        <f t="shared" ref="BB475:BB538" si="928">IF(AND((B475=C475),(C475=D475),(D475=E475),(F475=G475),(G475=H475),(H475=I475)),TRUE,FALSE)</f>
        <v>0</v>
      </c>
      <c r="BC475" t="b">
        <f>IF(OR((O475,V475,AD475,AK475,AS475,BA475)),TRUE,FALSE)</f>
        <v>0</v>
      </c>
      <c r="BD475" t="str">
        <f t="shared" ref="BD475:BD538" si="929">IF(O475,$M$1,IF(V475,$P$1,IF(AD475,$W$1,IF(AK475,$AE$1,IF(AS475,$AL$1,IF(BA475,$AT$1,IF(BB475,$BB$1,"غير جميل")))))))</f>
        <v>غير جميل</v>
      </c>
      <c r="BE475" t="str">
        <f t="shared" si="866"/>
        <v>غير جميل</v>
      </c>
      <c r="BF475" t="str">
        <f t="shared" si="867"/>
        <v>غير جميل</v>
      </c>
      <c r="BG475" t="str">
        <f t="shared" si="868"/>
        <v>غير جميل</v>
      </c>
      <c r="BH475" t="str">
        <f t="shared" si="869"/>
        <v>غير جميل</v>
      </c>
      <c r="BI475" t="str">
        <f t="shared" si="870"/>
        <v>غير جميل</v>
      </c>
      <c r="BJ475" t="str">
        <f t="shared" si="871"/>
        <v>غير جميل</v>
      </c>
      <c r="BK475" t="str">
        <f t="shared" ref="BK475:BK538" si="930">IF(BB475,$BB$1,"غير جميل")</f>
        <v>غير جميل</v>
      </c>
    </row>
    <row r="476" spans="1:63" ht="15.75">
      <c r="A476" s="6" t="s">
        <v>454</v>
      </c>
      <c r="B476" s="7" t="str">
        <f t="shared" ref="B476:I476" si="931">MID($A476,COLUMN(A476),1)</f>
        <v>5</v>
      </c>
      <c r="C476" s="7" t="str">
        <f t="shared" si="931"/>
        <v>1</v>
      </c>
      <c r="D476" s="7" t="str">
        <f t="shared" si="931"/>
        <v>5</v>
      </c>
      <c r="E476" s="7" t="str">
        <f t="shared" si="931"/>
        <v>8</v>
      </c>
      <c r="F476" s="7" t="str">
        <f t="shared" si="931"/>
        <v>9</v>
      </c>
      <c r="G476" s="7" t="str">
        <f t="shared" si="931"/>
        <v>9</v>
      </c>
      <c r="H476" s="7" t="str">
        <f t="shared" si="931"/>
        <v>0</v>
      </c>
      <c r="I476" s="7" t="str">
        <f t="shared" si="931"/>
        <v>8</v>
      </c>
      <c r="J476" s="8" t="str">
        <f t="shared" si="860"/>
        <v>No</v>
      </c>
      <c r="K476" s="3" t="str">
        <f t="shared" si="861"/>
        <v>No</v>
      </c>
      <c r="M476" s="10">
        <f t="shared" si="881"/>
        <v>5</v>
      </c>
      <c r="N476" s="10">
        <f t="shared" si="914"/>
        <v>2</v>
      </c>
      <c r="O476" s="12" t="b">
        <f t="shared" si="865"/>
        <v>0</v>
      </c>
      <c r="P476" s="10" t="str">
        <f t="shared" si="882"/>
        <v>51</v>
      </c>
      <c r="Q476" s="10" t="str">
        <f t="shared" si="883"/>
        <v>58</v>
      </c>
      <c r="R476" s="10" t="str">
        <f t="shared" si="884"/>
        <v>99</v>
      </c>
      <c r="S476" s="10" t="str">
        <f t="shared" si="885"/>
        <v>08</v>
      </c>
      <c r="T476" s="13" t="e">
        <f t="shared" si="886"/>
        <v>#N/A</v>
      </c>
      <c r="U476" s="13">
        <f t="shared" si="887"/>
        <v>0</v>
      </c>
      <c r="V476" s="12" t="b">
        <f t="shared" si="862"/>
        <v>0</v>
      </c>
      <c r="W476" s="10">
        <f t="shared" si="888"/>
        <v>-4</v>
      </c>
      <c r="X476" s="10">
        <f t="shared" si="915"/>
        <v>4</v>
      </c>
      <c r="Y476" s="10">
        <f t="shared" si="916"/>
        <v>3</v>
      </c>
      <c r="Z476" s="10">
        <f t="shared" si="917"/>
        <v>1</v>
      </c>
      <c r="AA476" s="10">
        <f t="shared" si="918"/>
        <v>0</v>
      </c>
      <c r="AB476" s="10">
        <f t="shared" si="919"/>
        <v>-9</v>
      </c>
      <c r="AC476" s="10">
        <f t="shared" si="920"/>
        <v>8</v>
      </c>
      <c r="AD476" s="12" t="b">
        <f t="shared" si="889"/>
        <v>0</v>
      </c>
      <c r="AE476" s="10">
        <f t="shared" si="890"/>
        <v>-4</v>
      </c>
      <c r="AF476" s="10">
        <f t="shared" si="921"/>
        <v>-3</v>
      </c>
      <c r="AG476" s="10">
        <f t="shared" si="922"/>
        <v>-1</v>
      </c>
      <c r="AH476" s="10">
        <f t="shared" si="923"/>
        <v>0</v>
      </c>
      <c r="AI476" s="10">
        <f t="shared" si="924"/>
        <v>9</v>
      </c>
      <c r="AJ476" s="10">
        <f t="shared" si="925"/>
        <v>-8</v>
      </c>
      <c r="AK476" s="12" t="b">
        <f t="shared" si="891"/>
        <v>0</v>
      </c>
      <c r="AL476" s="10" t="str">
        <f t="shared" si="892"/>
        <v>51</v>
      </c>
      <c r="AM476" s="10" t="str">
        <f t="shared" si="893"/>
        <v>58</v>
      </c>
      <c r="AN476" s="10" t="str">
        <f t="shared" si="894"/>
        <v>99</v>
      </c>
      <c r="AO476" s="10" t="str">
        <f t="shared" si="895"/>
        <v>08</v>
      </c>
      <c r="AP476" s="13">
        <f t="shared" si="926"/>
        <v>7</v>
      </c>
      <c r="AQ476" s="13">
        <f t="shared" si="927"/>
        <v>41</v>
      </c>
      <c r="AR476" s="13">
        <f t="shared" si="896"/>
        <v>-91</v>
      </c>
      <c r="AS476" s="12" t="b">
        <f t="shared" si="897"/>
        <v>0</v>
      </c>
      <c r="AT476" s="10" t="str">
        <f t="shared" si="898"/>
        <v>51</v>
      </c>
      <c r="AU476" s="10" t="str">
        <f t="shared" si="899"/>
        <v>58</v>
      </c>
      <c r="AV476" s="10" t="str">
        <f t="shared" si="900"/>
        <v>99</v>
      </c>
      <c r="AW476" s="10" t="str">
        <f t="shared" si="901"/>
        <v>08</v>
      </c>
      <c r="AX476" s="13">
        <f t="shared" si="902"/>
        <v>-7</v>
      </c>
      <c r="AY476" s="13">
        <f t="shared" si="863"/>
        <v>-41</v>
      </c>
      <c r="AZ476" s="13">
        <f t="shared" si="903"/>
        <v>91</v>
      </c>
      <c r="BA476" s="12" t="b">
        <f t="shared" si="904"/>
        <v>0</v>
      </c>
      <c r="BB476" s="12" t="b">
        <f t="shared" si="928"/>
        <v>0</v>
      </c>
      <c r="BC476" t="b">
        <f>IF(OR((O476,V476,AD476,AK476,AS476,BA476)),TRUE,FALSE)</f>
        <v>0</v>
      </c>
      <c r="BD476" t="str">
        <f t="shared" si="929"/>
        <v>غير جميل</v>
      </c>
      <c r="BE476" t="str">
        <f t="shared" si="866"/>
        <v>غير جميل</v>
      </c>
      <c r="BF476" t="str">
        <f t="shared" si="867"/>
        <v>غير جميل</v>
      </c>
      <c r="BG476" t="str">
        <f t="shared" si="868"/>
        <v>غير جميل</v>
      </c>
      <c r="BH476" t="str">
        <f t="shared" si="869"/>
        <v>غير جميل</v>
      </c>
      <c r="BI476" t="str">
        <f t="shared" si="870"/>
        <v>غير جميل</v>
      </c>
      <c r="BJ476" t="str">
        <f t="shared" si="871"/>
        <v>غير جميل</v>
      </c>
      <c r="BK476" t="str">
        <f t="shared" si="930"/>
        <v>غير جميل</v>
      </c>
    </row>
    <row r="477" spans="1:63" ht="15.75">
      <c r="A477" s="6" t="s">
        <v>455</v>
      </c>
      <c r="B477" s="7" t="str">
        <f t="shared" ref="B477:I477" si="932">MID($A477,COLUMN(A477),1)</f>
        <v>5</v>
      </c>
      <c r="C477" s="7" t="str">
        <f t="shared" si="932"/>
        <v>1</v>
      </c>
      <c r="D477" s="7" t="str">
        <f t="shared" si="932"/>
        <v>5</v>
      </c>
      <c r="E477" s="7" t="str">
        <f t="shared" si="932"/>
        <v>8</v>
      </c>
      <c r="F477" s="7" t="str">
        <f t="shared" si="932"/>
        <v>9</v>
      </c>
      <c r="G477" s="7" t="str">
        <f t="shared" si="932"/>
        <v>9</v>
      </c>
      <c r="H477" s="7" t="str">
        <f t="shared" si="932"/>
        <v>0</v>
      </c>
      <c r="I477" s="7" t="str">
        <f t="shared" si="932"/>
        <v>9</v>
      </c>
      <c r="J477" s="8" t="str">
        <f t="shared" si="860"/>
        <v>No</v>
      </c>
      <c r="K477" s="3" t="str">
        <f t="shared" si="861"/>
        <v>No</v>
      </c>
      <c r="M477" s="10">
        <f t="shared" si="881"/>
        <v>9</v>
      </c>
      <c r="N477" s="10">
        <f t="shared" si="914"/>
        <v>3</v>
      </c>
      <c r="O477" s="12" t="b">
        <f t="shared" si="865"/>
        <v>0</v>
      </c>
      <c r="P477" s="10" t="str">
        <f t="shared" si="882"/>
        <v>51</v>
      </c>
      <c r="Q477" s="10" t="str">
        <f t="shared" si="883"/>
        <v>58</v>
      </c>
      <c r="R477" s="10" t="str">
        <f t="shared" si="884"/>
        <v>99</v>
      </c>
      <c r="S477" s="10" t="str">
        <f t="shared" si="885"/>
        <v>09</v>
      </c>
      <c r="T477" s="13" t="e">
        <f t="shared" si="886"/>
        <v>#N/A</v>
      </c>
      <c r="U477" s="13">
        <f t="shared" si="887"/>
        <v>0</v>
      </c>
      <c r="V477" s="12" t="b">
        <f t="shared" si="862"/>
        <v>0</v>
      </c>
      <c r="W477" s="10">
        <f t="shared" si="888"/>
        <v>-4</v>
      </c>
      <c r="X477" s="10">
        <f t="shared" si="915"/>
        <v>4</v>
      </c>
      <c r="Y477" s="10">
        <f t="shared" si="916"/>
        <v>3</v>
      </c>
      <c r="Z477" s="10">
        <f t="shared" si="917"/>
        <v>1</v>
      </c>
      <c r="AA477" s="10">
        <f t="shared" si="918"/>
        <v>0</v>
      </c>
      <c r="AB477" s="10">
        <f t="shared" si="919"/>
        <v>-9</v>
      </c>
      <c r="AC477" s="10">
        <f t="shared" si="920"/>
        <v>9</v>
      </c>
      <c r="AD477" s="12" t="b">
        <f t="shared" si="889"/>
        <v>0</v>
      </c>
      <c r="AE477" s="10">
        <f t="shared" si="890"/>
        <v>-4</v>
      </c>
      <c r="AF477" s="10">
        <f t="shared" si="921"/>
        <v>-3</v>
      </c>
      <c r="AG477" s="10">
        <f t="shared" si="922"/>
        <v>-1</v>
      </c>
      <c r="AH477" s="10">
        <f t="shared" si="923"/>
        <v>0</v>
      </c>
      <c r="AI477" s="10">
        <f t="shared" si="924"/>
        <v>9</v>
      </c>
      <c r="AJ477" s="10">
        <f t="shared" si="925"/>
        <v>-9</v>
      </c>
      <c r="AK477" s="12" t="b">
        <f t="shared" si="891"/>
        <v>0</v>
      </c>
      <c r="AL477" s="10" t="str">
        <f t="shared" si="892"/>
        <v>51</v>
      </c>
      <c r="AM477" s="10" t="str">
        <f t="shared" si="893"/>
        <v>58</v>
      </c>
      <c r="AN477" s="10" t="str">
        <f t="shared" si="894"/>
        <v>99</v>
      </c>
      <c r="AO477" s="10" t="str">
        <f t="shared" si="895"/>
        <v>09</v>
      </c>
      <c r="AP477" s="13">
        <f t="shared" si="926"/>
        <v>7</v>
      </c>
      <c r="AQ477" s="13">
        <f t="shared" si="927"/>
        <v>41</v>
      </c>
      <c r="AR477" s="13">
        <f t="shared" si="896"/>
        <v>-90</v>
      </c>
      <c r="AS477" s="12" t="b">
        <f t="shared" si="897"/>
        <v>0</v>
      </c>
      <c r="AT477" s="10" t="str">
        <f t="shared" si="898"/>
        <v>51</v>
      </c>
      <c r="AU477" s="10" t="str">
        <f t="shared" si="899"/>
        <v>58</v>
      </c>
      <c r="AV477" s="10" t="str">
        <f t="shared" si="900"/>
        <v>99</v>
      </c>
      <c r="AW477" s="10" t="str">
        <f t="shared" si="901"/>
        <v>09</v>
      </c>
      <c r="AX477" s="13">
        <f t="shared" si="902"/>
        <v>-7</v>
      </c>
      <c r="AY477" s="13">
        <f t="shared" si="863"/>
        <v>-41</v>
      </c>
      <c r="AZ477" s="13">
        <f t="shared" si="903"/>
        <v>90</v>
      </c>
      <c r="BA477" s="12" t="b">
        <f t="shared" si="904"/>
        <v>0</v>
      </c>
      <c r="BB477" s="12" t="b">
        <f t="shared" si="928"/>
        <v>0</v>
      </c>
      <c r="BC477" t="b">
        <f>IF(OR((O477,V477,AD477,AK477,AS477,BA477)),TRUE,FALSE)</f>
        <v>0</v>
      </c>
      <c r="BD477" t="str">
        <f t="shared" si="929"/>
        <v>غير جميل</v>
      </c>
      <c r="BE477" t="str">
        <f t="shared" si="866"/>
        <v>غير جميل</v>
      </c>
      <c r="BF477" t="str">
        <f t="shared" si="867"/>
        <v>غير جميل</v>
      </c>
      <c r="BG477" t="str">
        <f t="shared" si="868"/>
        <v>غير جميل</v>
      </c>
      <c r="BH477" t="str">
        <f t="shared" si="869"/>
        <v>غير جميل</v>
      </c>
      <c r="BI477" t="str">
        <f t="shared" si="870"/>
        <v>غير جميل</v>
      </c>
      <c r="BJ477" t="str">
        <f t="shared" si="871"/>
        <v>غير جميل</v>
      </c>
      <c r="BK477" t="str">
        <f t="shared" si="930"/>
        <v>غير جميل</v>
      </c>
    </row>
    <row r="478" spans="1:63" ht="15.75">
      <c r="A478" s="6" t="s">
        <v>456</v>
      </c>
      <c r="B478" s="7" t="str">
        <f t="shared" ref="B478:I478" si="933">MID($A478,COLUMN(A478),1)</f>
        <v>5</v>
      </c>
      <c r="C478" s="7" t="str">
        <f t="shared" si="933"/>
        <v>1</v>
      </c>
      <c r="D478" s="7" t="str">
        <f t="shared" si="933"/>
        <v>5</v>
      </c>
      <c r="E478" s="7" t="str">
        <f t="shared" si="933"/>
        <v>9</v>
      </c>
      <c r="F478" s="7" t="str">
        <f t="shared" si="933"/>
        <v>0</v>
      </c>
      <c r="G478" s="7" t="str">
        <f t="shared" si="933"/>
        <v>0</v>
      </c>
      <c r="H478" s="7" t="str">
        <f t="shared" si="933"/>
        <v>6</v>
      </c>
      <c r="I478" s="7" t="str">
        <f t="shared" si="933"/>
        <v>1</v>
      </c>
      <c r="J478" s="8" t="str">
        <f t="shared" si="860"/>
        <v>No</v>
      </c>
      <c r="K478" s="3" t="str">
        <f t="shared" si="861"/>
        <v>No</v>
      </c>
      <c r="M478" s="10">
        <f t="shared" si="881"/>
        <v>5</v>
      </c>
      <c r="N478" s="10">
        <f t="shared" si="914"/>
        <v>2</v>
      </c>
      <c r="O478" s="12" t="b">
        <f t="shared" si="865"/>
        <v>0</v>
      </c>
      <c r="P478" s="10" t="str">
        <f t="shared" si="882"/>
        <v>51</v>
      </c>
      <c r="Q478" s="10" t="str">
        <f t="shared" si="883"/>
        <v>59</v>
      </c>
      <c r="R478" s="10" t="str">
        <f t="shared" si="884"/>
        <v>00</v>
      </c>
      <c r="S478" s="10" t="str">
        <f t="shared" si="885"/>
        <v>61</v>
      </c>
      <c r="T478" s="13" t="e">
        <f t="shared" si="886"/>
        <v>#N/A</v>
      </c>
      <c r="U478" s="13">
        <f t="shared" si="887"/>
        <v>0</v>
      </c>
      <c r="V478" s="12" t="b">
        <f t="shared" si="862"/>
        <v>0</v>
      </c>
      <c r="W478" s="10">
        <f t="shared" si="888"/>
        <v>-4</v>
      </c>
      <c r="X478" s="10">
        <f t="shared" si="915"/>
        <v>4</v>
      </c>
      <c r="Y478" s="10">
        <f t="shared" si="916"/>
        <v>4</v>
      </c>
      <c r="Z478" s="10">
        <f t="shared" si="917"/>
        <v>-9</v>
      </c>
      <c r="AA478" s="10">
        <f t="shared" si="918"/>
        <v>0</v>
      </c>
      <c r="AB478" s="10">
        <f t="shared" si="919"/>
        <v>6</v>
      </c>
      <c r="AC478" s="10">
        <f t="shared" si="920"/>
        <v>-5</v>
      </c>
      <c r="AD478" s="12" t="b">
        <f t="shared" si="889"/>
        <v>0</v>
      </c>
      <c r="AE478" s="10">
        <f t="shared" si="890"/>
        <v>-4</v>
      </c>
      <c r="AF478" s="10">
        <f t="shared" si="921"/>
        <v>-4</v>
      </c>
      <c r="AG478" s="10">
        <f t="shared" si="922"/>
        <v>9</v>
      </c>
      <c r="AH478" s="10">
        <f t="shared" si="923"/>
        <v>0</v>
      </c>
      <c r="AI478" s="10">
        <f t="shared" si="924"/>
        <v>-6</v>
      </c>
      <c r="AJ478" s="10">
        <f t="shared" si="925"/>
        <v>5</v>
      </c>
      <c r="AK478" s="12" t="b">
        <f t="shared" si="891"/>
        <v>0</v>
      </c>
      <c r="AL478" s="10" t="str">
        <f t="shared" si="892"/>
        <v>51</v>
      </c>
      <c r="AM478" s="10" t="str">
        <f t="shared" si="893"/>
        <v>59</v>
      </c>
      <c r="AN478" s="10" t="str">
        <f t="shared" si="894"/>
        <v>00</v>
      </c>
      <c r="AO478" s="10" t="str">
        <f t="shared" si="895"/>
        <v>61</v>
      </c>
      <c r="AP478" s="13">
        <f t="shared" si="926"/>
        <v>8</v>
      </c>
      <c r="AQ478" s="13">
        <f t="shared" si="927"/>
        <v>-59</v>
      </c>
      <c r="AR478" s="13">
        <f t="shared" si="896"/>
        <v>61</v>
      </c>
      <c r="AS478" s="12" t="b">
        <f t="shared" si="897"/>
        <v>0</v>
      </c>
      <c r="AT478" s="10" t="str">
        <f t="shared" si="898"/>
        <v>51</v>
      </c>
      <c r="AU478" s="10" t="str">
        <f t="shared" si="899"/>
        <v>59</v>
      </c>
      <c r="AV478" s="10" t="str">
        <f t="shared" si="900"/>
        <v>00</v>
      </c>
      <c r="AW478" s="10" t="str">
        <f t="shared" si="901"/>
        <v>61</v>
      </c>
      <c r="AX478" s="13">
        <f t="shared" si="902"/>
        <v>-8</v>
      </c>
      <c r="AY478" s="13">
        <f t="shared" si="863"/>
        <v>59</v>
      </c>
      <c r="AZ478" s="13">
        <f t="shared" si="903"/>
        <v>-61</v>
      </c>
      <c r="BA478" s="12" t="b">
        <f t="shared" si="904"/>
        <v>0</v>
      </c>
      <c r="BB478" s="12" t="b">
        <f t="shared" si="928"/>
        <v>0</v>
      </c>
      <c r="BC478" t="b">
        <f>IF(OR((O478,V478,AD478,AK478,AS478,BA478)),TRUE,FALSE)</f>
        <v>0</v>
      </c>
      <c r="BD478" t="str">
        <f t="shared" si="929"/>
        <v>غير جميل</v>
      </c>
      <c r="BE478" t="str">
        <f t="shared" si="866"/>
        <v>غير جميل</v>
      </c>
      <c r="BF478" t="str">
        <f t="shared" si="867"/>
        <v>غير جميل</v>
      </c>
      <c r="BG478" t="str">
        <f t="shared" si="868"/>
        <v>غير جميل</v>
      </c>
      <c r="BH478" t="str">
        <f t="shared" si="869"/>
        <v>غير جميل</v>
      </c>
      <c r="BI478" t="str">
        <f t="shared" si="870"/>
        <v>غير جميل</v>
      </c>
      <c r="BJ478" t="str">
        <f t="shared" si="871"/>
        <v>غير جميل</v>
      </c>
      <c r="BK478" t="str">
        <f t="shared" si="930"/>
        <v>غير جميل</v>
      </c>
    </row>
    <row r="479" spans="1:63" ht="15.75">
      <c r="A479" s="6" t="s">
        <v>457</v>
      </c>
      <c r="B479" s="7" t="str">
        <f t="shared" ref="B479:I479" si="934">MID($A479,COLUMN(A479),1)</f>
        <v>5</v>
      </c>
      <c r="C479" s="7" t="str">
        <f t="shared" si="934"/>
        <v>1</v>
      </c>
      <c r="D479" s="7" t="str">
        <f t="shared" si="934"/>
        <v>5</v>
      </c>
      <c r="E479" s="7" t="str">
        <f t="shared" si="934"/>
        <v>9</v>
      </c>
      <c r="F479" s="7" t="str">
        <f t="shared" si="934"/>
        <v>0</v>
      </c>
      <c r="G479" s="7" t="str">
        <f t="shared" si="934"/>
        <v>2</v>
      </c>
      <c r="H479" s="7" t="str">
        <f t="shared" si="934"/>
        <v>4</v>
      </c>
      <c r="I479" s="7" t="str">
        <f t="shared" si="934"/>
        <v>2</v>
      </c>
      <c r="J479" s="8" t="str">
        <f t="shared" si="860"/>
        <v>No</v>
      </c>
      <c r="K479" s="3" t="str">
        <f t="shared" si="861"/>
        <v>No</v>
      </c>
      <c r="M479" s="10">
        <f t="shared" si="881"/>
        <v>5</v>
      </c>
      <c r="N479" s="10">
        <f t="shared" si="914"/>
        <v>2</v>
      </c>
      <c r="O479" s="12" t="b">
        <f t="shared" si="865"/>
        <v>0</v>
      </c>
      <c r="P479" s="10" t="str">
        <f t="shared" si="882"/>
        <v>51</v>
      </c>
      <c r="Q479" s="10" t="str">
        <f t="shared" si="883"/>
        <v>59</v>
      </c>
      <c r="R479" s="10" t="str">
        <f t="shared" si="884"/>
        <v>02</v>
      </c>
      <c r="S479" s="10" t="str">
        <f t="shared" si="885"/>
        <v>42</v>
      </c>
      <c r="T479" s="13" t="e">
        <f t="shared" si="886"/>
        <v>#N/A</v>
      </c>
      <c r="U479" s="13">
        <f t="shared" si="887"/>
        <v>0</v>
      </c>
      <c r="V479" s="12" t="b">
        <f t="shared" si="862"/>
        <v>0</v>
      </c>
      <c r="W479" s="10">
        <f t="shared" si="888"/>
        <v>-4</v>
      </c>
      <c r="X479" s="10">
        <f t="shared" si="915"/>
        <v>4</v>
      </c>
      <c r="Y479" s="10">
        <f t="shared" si="916"/>
        <v>4</v>
      </c>
      <c r="Z479" s="10">
        <f t="shared" si="917"/>
        <v>-9</v>
      </c>
      <c r="AA479" s="10">
        <f t="shared" si="918"/>
        <v>2</v>
      </c>
      <c r="AB479" s="10">
        <f t="shared" si="919"/>
        <v>2</v>
      </c>
      <c r="AC479" s="10">
        <f t="shared" si="920"/>
        <v>-2</v>
      </c>
      <c r="AD479" s="12" t="b">
        <f t="shared" si="889"/>
        <v>0</v>
      </c>
      <c r="AE479" s="10">
        <f t="shared" si="890"/>
        <v>-4</v>
      </c>
      <c r="AF479" s="10">
        <f t="shared" si="921"/>
        <v>-4</v>
      </c>
      <c r="AG479" s="10">
        <f t="shared" si="922"/>
        <v>9</v>
      </c>
      <c r="AH479" s="10">
        <f t="shared" si="923"/>
        <v>-2</v>
      </c>
      <c r="AI479" s="10">
        <f t="shared" si="924"/>
        <v>-2</v>
      </c>
      <c r="AJ479" s="10">
        <f t="shared" si="925"/>
        <v>2</v>
      </c>
      <c r="AK479" s="12" t="b">
        <f t="shared" si="891"/>
        <v>0</v>
      </c>
      <c r="AL479" s="10" t="str">
        <f t="shared" si="892"/>
        <v>51</v>
      </c>
      <c r="AM479" s="10" t="str">
        <f t="shared" si="893"/>
        <v>59</v>
      </c>
      <c r="AN479" s="10" t="str">
        <f t="shared" si="894"/>
        <v>02</v>
      </c>
      <c r="AO479" s="10" t="str">
        <f t="shared" si="895"/>
        <v>42</v>
      </c>
      <c r="AP479" s="13">
        <f t="shared" si="926"/>
        <v>8</v>
      </c>
      <c r="AQ479" s="13">
        <f t="shared" si="927"/>
        <v>-57</v>
      </c>
      <c r="AR479" s="13">
        <f t="shared" si="896"/>
        <v>40</v>
      </c>
      <c r="AS479" s="12" t="b">
        <f t="shared" si="897"/>
        <v>0</v>
      </c>
      <c r="AT479" s="10" t="str">
        <f t="shared" si="898"/>
        <v>51</v>
      </c>
      <c r="AU479" s="10" t="str">
        <f t="shared" si="899"/>
        <v>59</v>
      </c>
      <c r="AV479" s="10" t="str">
        <f t="shared" si="900"/>
        <v>02</v>
      </c>
      <c r="AW479" s="10" t="str">
        <f t="shared" si="901"/>
        <v>42</v>
      </c>
      <c r="AX479" s="13">
        <f t="shared" si="902"/>
        <v>-8</v>
      </c>
      <c r="AY479" s="13">
        <f t="shared" si="863"/>
        <v>57</v>
      </c>
      <c r="AZ479" s="13">
        <f t="shared" si="903"/>
        <v>-40</v>
      </c>
      <c r="BA479" s="12" t="b">
        <f t="shared" si="904"/>
        <v>0</v>
      </c>
      <c r="BB479" s="12" t="b">
        <f t="shared" si="928"/>
        <v>0</v>
      </c>
      <c r="BC479" t="b">
        <f>IF(OR((O479,V479,AD479,AK479,AS479,BA479)),TRUE,FALSE)</f>
        <v>0</v>
      </c>
      <c r="BD479" t="str">
        <f t="shared" si="929"/>
        <v>غير جميل</v>
      </c>
      <c r="BE479" t="str">
        <f t="shared" si="866"/>
        <v>غير جميل</v>
      </c>
      <c r="BF479" t="str">
        <f t="shared" si="867"/>
        <v>غير جميل</v>
      </c>
      <c r="BG479" t="str">
        <f t="shared" si="868"/>
        <v>غير جميل</v>
      </c>
      <c r="BH479" t="str">
        <f t="shared" si="869"/>
        <v>غير جميل</v>
      </c>
      <c r="BI479" t="str">
        <f t="shared" si="870"/>
        <v>غير جميل</v>
      </c>
      <c r="BJ479" t="str">
        <f t="shared" si="871"/>
        <v>غير جميل</v>
      </c>
      <c r="BK479" t="str">
        <f t="shared" si="930"/>
        <v>غير جميل</v>
      </c>
    </row>
    <row r="480" spans="1:63" ht="15.75">
      <c r="A480" s="6" t="s">
        <v>458</v>
      </c>
      <c r="B480" s="7" t="str">
        <f t="shared" ref="B480:I480" si="935">MID($A480,COLUMN(A480),1)</f>
        <v>5</v>
      </c>
      <c r="C480" s="7" t="str">
        <f t="shared" si="935"/>
        <v>1</v>
      </c>
      <c r="D480" s="7" t="str">
        <f t="shared" si="935"/>
        <v>5</v>
      </c>
      <c r="E480" s="7" t="str">
        <f t="shared" si="935"/>
        <v>9</v>
      </c>
      <c r="F480" s="7" t="str">
        <f t="shared" si="935"/>
        <v>0</v>
      </c>
      <c r="G480" s="7" t="str">
        <f t="shared" si="935"/>
        <v>3</v>
      </c>
      <c r="H480" s="7" t="str">
        <f t="shared" si="935"/>
        <v>4</v>
      </c>
      <c r="I480" s="7" t="str">
        <f t="shared" si="935"/>
        <v>9</v>
      </c>
      <c r="J480" s="8" t="str">
        <f t="shared" si="860"/>
        <v>No</v>
      </c>
      <c r="K480" s="3" t="str">
        <f t="shared" si="861"/>
        <v>No</v>
      </c>
      <c r="M480" s="10">
        <f t="shared" si="881"/>
        <v>5</v>
      </c>
      <c r="N480" s="10">
        <f t="shared" si="914"/>
        <v>2</v>
      </c>
      <c r="O480" s="12" t="b">
        <f t="shared" si="865"/>
        <v>0</v>
      </c>
      <c r="P480" s="10" t="str">
        <f t="shared" si="882"/>
        <v>51</v>
      </c>
      <c r="Q480" s="10" t="str">
        <f t="shared" si="883"/>
        <v>59</v>
      </c>
      <c r="R480" s="10" t="str">
        <f t="shared" si="884"/>
        <v>03</v>
      </c>
      <c r="S480" s="10" t="str">
        <f t="shared" si="885"/>
        <v>49</v>
      </c>
      <c r="T480" s="13" t="e">
        <f t="shared" si="886"/>
        <v>#N/A</v>
      </c>
      <c r="U480" s="13">
        <f t="shared" si="887"/>
        <v>0</v>
      </c>
      <c r="V480" s="12" t="b">
        <f t="shared" si="862"/>
        <v>0</v>
      </c>
      <c r="W480" s="10">
        <f t="shared" si="888"/>
        <v>-4</v>
      </c>
      <c r="X480" s="10">
        <f t="shared" si="915"/>
        <v>4</v>
      </c>
      <c r="Y480" s="10">
        <f t="shared" si="916"/>
        <v>4</v>
      </c>
      <c r="Z480" s="10">
        <f t="shared" si="917"/>
        <v>-9</v>
      </c>
      <c r="AA480" s="10">
        <f t="shared" si="918"/>
        <v>3</v>
      </c>
      <c r="AB480" s="10">
        <f t="shared" si="919"/>
        <v>1</v>
      </c>
      <c r="AC480" s="10">
        <f t="shared" si="920"/>
        <v>5</v>
      </c>
      <c r="AD480" s="12" t="b">
        <f t="shared" si="889"/>
        <v>0</v>
      </c>
      <c r="AE480" s="10">
        <f t="shared" si="890"/>
        <v>-4</v>
      </c>
      <c r="AF480" s="10">
        <f t="shared" si="921"/>
        <v>-4</v>
      </c>
      <c r="AG480" s="10">
        <f t="shared" si="922"/>
        <v>9</v>
      </c>
      <c r="AH480" s="10">
        <f t="shared" si="923"/>
        <v>-3</v>
      </c>
      <c r="AI480" s="10">
        <f t="shared" si="924"/>
        <v>-1</v>
      </c>
      <c r="AJ480" s="10">
        <f t="shared" si="925"/>
        <v>-5</v>
      </c>
      <c r="AK480" s="12" t="b">
        <f t="shared" si="891"/>
        <v>0</v>
      </c>
      <c r="AL480" s="10" t="str">
        <f t="shared" si="892"/>
        <v>51</v>
      </c>
      <c r="AM480" s="10" t="str">
        <f t="shared" si="893"/>
        <v>59</v>
      </c>
      <c r="AN480" s="10" t="str">
        <f t="shared" si="894"/>
        <v>03</v>
      </c>
      <c r="AO480" s="10" t="str">
        <f t="shared" si="895"/>
        <v>49</v>
      </c>
      <c r="AP480" s="13">
        <f t="shared" si="926"/>
        <v>8</v>
      </c>
      <c r="AQ480" s="13">
        <f t="shared" si="927"/>
        <v>-56</v>
      </c>
      <c r="AR480" s="13">
        <f t="shared" si="896"/>
        <v>46</v>
      </c>
      <c r="AS480" s="12" t="b">
        <f t="shared" si="897"/>
        <v>0</v>
      </c>
      <c r="AT480" s="10" t="str">
        <f t="shared" si="898"/>
        <v>51</v>
      </c>
      <c r="AU480" s="10" t="str">
        <f t="shared" si="899"/>
        <v>59</v>
      </c>
      <c r="AV480" s="10" t="str">
        <f t="shared" si="900"/>
        <v>03</v>
      </c>
      <c r="AW480" s="10" t="str">
        <f t="shared" si="901"/>
        <v>49</v>
      </c>
      <c r="AX480" s="13">
        <f t="shared" si="902"/>
        <v>-8</v>
      </c>
      <c r="AY480" s="13">
        <f t="shared" si="863"/>
        <v>56</v>
      </c>
      <c r="AZ480" s="13">
        <f t="shared" si="903"/>
        <v>-46</v>
      </c>
      <c r="BA480" s="12" t="b">
        <f t="shared" si="904"/>
        <v>0</v>
      </c>
      <c r="BB480" s="12" t="b">
        <f t="shared" si="928"/>
        <v>0</v>
      </c>
      <c r="BC480" t="b">
        <f>IF(OR((O480,V480,AD480,AK480,AS480,BA480)),TRUE,FALSE)</f>
        <v>0</v>
      </c>
      <c r="BD480" t="str">
        <f t="shared" si="929"/>
        <v>غير جميل</v>
      </c>
      <c r="BE480" t="str">
        <f t="shared" si="866"/>
        <v>غير جميل</v>
      </c>
      <c r="BF480" t="str">
        <f t="shared" si="867"/>
        <v>غير جميل</v>
      </c>
      <c r="BG480" t="str">
        <f t="shared" si="868"/>
        <v>غير جميل</v>
      </c>
      <c r="BH480" t="str">
        <f t="shared" si="869"/>
        <v>غير جميل</v>
      </c>
      <c r="BI480" t="str">
        <f t="shared" si="870"/>
        <v>غير جميل</v>
      </c>
      <c r="BJ480" t="str">
        <f t="shared" si="871"/>
        <v>غير جميل</v>
      </c>
      <c r="BK480" t="str">
        <f t="shared" si="930"/>
        <v>غير جميل</v>
      </c>
    </row>
    <row r="481" spans="1:63" ht="15.75">
      <c r="A481" s="6" t="s">
        <v>459</v>
      </c>
      <c r="B481" s="7" t="str">
        <f t="shared" ref="B481:I481" si="936">MID($A481,COLUMN(A481),1)</f>
        <v>5</v>
      </c>
      <c r="C481" s="7" t="str">
        <f t="shared" si="936"/>
        <v>1</v>
      </c>
      <c r="D481" s="7" t="str">
        <f t="shared" si="936"/>
        <v>5</v>
      </c>
      <c r="E481" s="7" t="str">
        <f t="shared" si="936"/>
        <v>9</v>
      </c>
      <c r="F481" s="7" t="str">
        <f t="shared" si="936"/>
        <v>0</v>
      </c>
      <c r="G481" s="7" t="str">
        <f t="shared" si="936"/>
        <v>4</v>
      </c>
      <c r="H481" s="7" t="str">
        <f t="shared" si="936"/>
        <v>1</v>
      </c>
      <c r="I481" s="7" t="str">
        <f t="shared" si="936"/>
        <v>9</v>
      </c>
      <c r="J481" s="8" t="str">
        <f t="shared" si="860"/>
        <v>No</v>
      </c>
      <c r="K481" s="3" t="str">
        <f t="shared" si="861"/>
        <v>No</v>
      </c>
      <c r="M481" s="10">
        <f t="shared" si="881"/>
        <v>5</v>
      </c>
      <c r="N481" s="10">
        <f t="shared" si="914"/>
        <v>2</v>
      </c>
      <c r="O481" s="12" t="b">
        <f t="shared" si="865"/>
        <v>0</v>
      </c>
      <c r="P481" s="10" t="str">
        <f t="shared" si="882"/>
        <v>51</v>
      </c>
      <c r="Q481" s="10" t="str">
        <f t="shared" si="883"/>
        <v>59</v>
      </c>
      <c r="R481" s="10" t="str">
        <f t="shared" si="884"/>
        <v>04</v>
      </c>
      <c r="S481" s="10" t="str">
        <f t="shared" si="885"/>
        <v>19</v>
      </c>
      <c r="T481" s="13" t="e">
        <f t="shared" si="886"/>
        <v>#N/A</v>
      </c>
      <c r="U481" s="13">
        <f t="shared" si="887"/>
        <v>0</v>
      </c>
      <c r="V481" s="12" t="b">
        <f t="shared" si="862"/>
        <v>0</v>
      </c>
      <c r="W481" s="10">
        <f t="shared" si="888"/>
        <v>-4</v>
      </c>
      <c r="X481" s="10">
        <f t="shared" si="915"/>
        <v>4</v>
      </c>
      <c r="Y481" s="10">
        <f t="shared" si="916"/>
        <v>4</v>
      </c>
      <c r="Z481" s="10">
        <f t="shared" si="917"/>
        <v>-9</v>
      </c>
      <c r="AA481" s="10">
        <f t="shared" si="918"/>
        <v>4</v>
      </c>
      <c r="AB481" s="10">
        <f t="shared" si="919"/>
        <v>-3</v>
      </c>
      <c r="AC481" s="10">
        <f t="shared" si="920"/>
        <v>8</v>
      </c>
      <c r="AD481" s="12" t="b">
        <f t="shared" si="889"/>
        <v>0</v>
      </c>
      <c r="AE481" s="10">
        <f t="shared" si="890"/>
        <v>-4</v>
      </c>
      <c r="AF481" s="10">
        <f t="shared" si="921"/>
        <v>-4</v>
      </c>
      <c r="AG481" s="10">
        <f t="shared" si="922"/>
        <v>9</v>
      </c>
      <c r="AH481" s="10">
        <f t="shared" si="923"/>
        <v>-4</v>
      </c>
      <c r="AI481" s="10">
        <f t="shared" si="924"/>
        <v>3</v>
      </c>
      <c r="AJ481" s="10">
        <f t="shared" si="925"/>
        <v>-8</v>
      </c>
      <c r="AK481" s="12" t="b">
        <f t="shared" si="891"/>
        <v>0</v>
      </c>
      <c r="AL481" s="10" t="str">
        <f t="shared" si="892"/>
        <v>51</v>
      </c>
      <c r="AM481" s="10" t="str">
        <f t="shared" si="893"/>
        <v>59</v>
      </c>
      <c r="AN481" s="10" t="str">
        <f t="shared" si="894"/>
        <v>04</v>
      </c>
      <c r="AO481" s="10" t="str">
        <f t="shared" si="895"/>
        <v>19</v>
      </c>
      <c r="AP481" s="13">
        <f t="shared" si="926"/>
        <v>8</v>
      </c>
      <c r="AQ481" s="13">
        <f t="shared" si="927"/>
        <v>-55</v>
      </c>
      <c r="AR481" s="13">
        <f t="shared" si="896"/>
        <v>15</v>
      </c>
      <c r="AS481" s="12" t="b">
        <f t="shared" si="897"/>
        <v>0</v>
      </c>
      <c r="AT481" s="10" t="str">
        <f t="shared" si="898"/>
        <v>51</v>
      </c>
      <c r="AU481" s="10" t="str">
        <f t="shared" si="899"/>
        <v>59</v>
      </c>
      <c r="AV481" s="10" t="str">
        <f t="shared" si="900"/>
        <v>04</v>
      </c>
      <c r="AW481" s="10" t="str">
        <f t="shared" si="901"/>
        <v>19</v>
      </c>
      <c r="AX481" s="13">
        <f t="shared" si="902"/>
        <v>-8</v>
      </c>
      <c r="AY481" s="13">
        <f t="shared" si="863"/>
        <v>55</v>
      </c>
      <c r="AZ481" s="13">
        <f t="shared" si="903"/>
        <v>-15</v>
      </c>
      <c r="BA481" s="12" t="b">
        <f t="shared" si="904"/>
        <v>0</v>
      </c>
      <c r="BB481" s="12" t="b">
        <f t="shared" si="928"/>
        <v>0</v>
      </c>
      <c r="BC481" t="b">
        <f>IF(OR((O481,V481,AD481,AK481,AS481,BA481)),TRUE,FALSE)</f>
        <v>0</v>
      </c>
      <c r="BD481" t="str">
        <f t="shared" si="929"/>
        <v>غير جميل</v>
      </c>
      <c r="BE481" t="str">
        <f t="shared" si="866"/>
        <v>غير جميل</v>
      </c>
      <c r="BF481" t="str">
        <f t="shared" si="867"/>
        <v>غير جميل</v>
      </c>
      <c r="BG481" t="str">
        <f t="shared" si="868"/>
        <v>غير جميل</v>
      </c>
      <c r="BH481" t="str">
        <f t="shared" si="869"/>
        <v>غير جميل</v>
      </c>
      <c r="BI481" t="str">
        <f t="shared" si="870"/>
        <v>غير جميل</v>
      </c>
      <c r="BJ481" t="str">
        <f t="shared" si="871"/>
        <v>غير جميل</v>
      </c>
      <c r="BK481" t="str">
        <f t="shared" si="930"/>
        <v>غير جميل</v>
      </c>
    </row>
    <row r="482" spans="1:63" ht="15.75">
      <c r="A482" s="6" t="s">
        <v>460</v>
      </c>
      <c r="B482" s="7" t="str">
        <f t="shared" ref="B482:I482" si="937">MID($A482,COLUMN(A482),1)</f>
        <v>5</v>
      </c>
      <c r="C482" s="7" t="str">
        <f t="shared" si="937"/>
        <v>1</v>
      </c>
      <c r="D482" s="7" t="str">
        <f t="shared" si="937"/>
        <v>5</v>
      </c>
      <c r="E482" s="7" t="str">
        <f t="shared" si="937"/>
        <v>9</v>
      </c>
      <c r="F482" s="7" t="str">
        <f t="shared" si="937"/>
        <v>0</v>
      </c>
      <c r="G482" s="7" t="str">
        <f t="shared" si="937"/>
        <v>4</v>
      </c>
      <c r="H482" s="7" t="str">
        <f t="shared" si="937"/>
        <v>7</v>
      </c>
      <c r="I482" s="7" t="str">
        <f t="shared" si="937"/>
        <v>3</v>
      </c>
      <c r="J482" s="8" t="str">
        <f t="shared" si="860"/>
        <v>No</v>
      </c>
      <c r="K482" s="3" t="str">
        <f t="shared" si="861"/>
        <v>No</v>
      </c>
      <c r="M482" s="10">
        <f t="shared" si="881"/>
        <v>5</v>
      </c>
      <c r="N482" s="10">
        <f t="shared" si="914"/>
        <v>2</v>
      </c>
      <c r="O482" s="12" t="b">
        <f t="shared" si="865"/>
        <v>0</v>
      </c>
      <c r="P482" s="10" t="str">
        <f t="shared" si="882"/>
        <v>51</v>
      </c>
      <c r="Q482" s="10" t="str">
        <f t="shared" si="883"/>
        <v>59</v>
      </c>
      <c r="R482" s="10" t="str">
        <f t="shared" si="884"/>
        <v>04</v>
      </c>
      <c r="S482" s="10" t="str">
        <f t="shared" si="885"/>
        <v>73</v>
      </c>
      <c r="T482" s="13" t="e">
        <f t="shared" si="886"/>
        <v>#N/A</v>
      </c>
      <c r="U482" s="13">
        <f t="shared" si="887"/>
        <v>0</v>
      </c>
      <c r="V482" s="12" t="b">
        <f t="shared" si="862"/>
        <v>0</v>
      </c>
      <c r="W482" s="10">
        <f t="shared" si="888"/>
        <v>-4</v>
      </c>
      <c r="X482" s="10">
        <f t="shared" si="915"/>
        <v>4</v>
      </c>
      <c r="Y482" s="10">
        <f t="shared" si="916"/>
        <v>4</v>
      </c>
      <c r="Z482" s="10">
        <f t="shared" si="917"/>
        <v>-9</v>
      </c>
      <c r="AA482" s="10">
        <f t="shared" si="918"/>
        <v>4</v>
      </c>
      <c r="AB482" s="10">
        <f t="shared" si="919"/>
        <v>3</v>
      </c>
      <c r="AC482" s="10">
        <f t="shared" si="920"/>
        <v>-4</v>
      </c>
      <c r="AD482" s="12" t="b">
        <f t="shared" si="889"/>
        <v>0</v>
      </c>
      <c r="AE482" s="10">
        <f t="shared" si="890"/>
        <v>-4</v>
      </c>
      <c r="AF482" s="10">
        <f t="shared" si="921"/>
        <v>-4</v>
      </c>
      <c r="AG482" s="10">
        <f t="shared" si="922"/>
        <v>9</v>
      </c>
      <c r="AH482" s="10">
        <f t="shared" si="923"/>
        <v>-4</v>
      </c>
      <c r="AI482" s="10">
        <f t="shared" si="924"/>
        <v>-3</v>
      </c>
      <c r="AJ482" s="10">
        <f t="shared" si="925"/>
        <v>4</v>
      </c>
      <c r="AK482" s="12" t="b">
        <f t="shared" si="891"/>
        <v>0</v>
      </c>
      <c r="AL482" s="10" t="str">
        <f t="shared" si="892"/>
        <v>51</v>
      </c>
      <c r="AM482" s="10" t="str">
        <f t="shared" si="893"/>
        <v>59</v>
      </c>
      <c r="AN482" s="10" t="str">
        <f t="shared" si="894"/>
        <v>04</v>
      </c>
      <c r="AO482" s="10" t="str">
        <f t="shared" si="895"/>
        <v>73</v>
      </c>
      <c r="AP482" s="13">
        <f t="shared" si="926"/>
        <v>8</v>
      </c>
      <c r="AQ482" s="13">
        <f t="shared" si="927"/>
        <v>-55</v>
      </c>
      <c r="AR482" s="13">
        <f t="shared" si="896"/>
        <v>69</v>
      </c>
      <c r="AS482" s="12" t="b">
        <f t="shared" si="897"/>
        <v>0</v>
      </c>
      <c r="AT482" s="10" t="str">
        <f t="shared" si="898"/>
        <v>51</v>
      </c>
      <c r="AU482" s="10" t="str">
        <f t="shared" si="899"/>
        <v>59</v>
      </c>
      <c r="AV482" s="10" t="str">
        <f t="shared" si="900"/>
        <v>04</v>
      </c>
      <c r="AW482" s="10" t="str">
        <f t="shared" si="901"/>
        <v>73</v>
      </c>
      <c r="AX482" s="13">
        <f t="shared" si="902"/>
        <v>-8</v>
      </c>
      <c r="AY482" s="13">
        <f t="shared" si="863"/>
        <v>55</v>
      </c>
      <c r="AZ482" s="13">
        <f t="shared" si="903"/>
        <v>-69</v>
      </c>
      <c r="BA482" s="12" t="b">
        <f t="shared" si="904"/>
        <v>0</v>
      </c>
      <c r="BB482" s="12" t="b">
        <f t="shared" si="928"/>
        <v>0</v>
      </c>
      <c r="BC482" t="b">
        <f>IF(OR((O482,V482,AD482,AK482,AS482,BA482)),TRUE,FALSE)</f>
        <v>0</v>
      </c>
      <c r="BD482" t="str">
        <f t="shared" si="929"/>
        <v>غير جميل</v>
      </c>
      <c r="BE482" t="str">
        <f t="shared" si="866"/>
        <v>غير جميل</v>
      </c>
      <c r="BF482" t="str">
        <f t="shared" si="867"/>
        <v>غير جميل</v>
      </c>
      <c r="BG482" t="str">
        <f t="shared" si="868"/>
        <v>غير جميل</v>
      </c>
      <c r="BH482" t="str">
        <f t="shared" si="869"/>
        <v>غير جميل</v>
      </c>
      <c r="BI482" t="str">
        <f t="shared" si="870"/>
        <v>غير جميل</v>
      </c>
      <c r="BJ482" t="str">
        <f t="shared" si="871"/>
        <v>غير جميل</v>
      </c>
      <c r="BK482" t="str">
        <f t="shared" si="930"/>
        <v>غير جميل</v>
      </c>
    </row>
    <row r="483" spans="1:63" ht="15.75">
      <c r="A483" s="6" t="s">
        <v>461</v>
      </c>
      <c r="B483" s="7" t="str">
        <f t="shared" ref="B483:I483" si="938">MID($A483,COLUMN(A483),1)</f>
        <v>5</v>
      </c>
      <c r="C483" s="7" t="str">
        <f t="shared" si="938"/>
        <v>1</v>
      </c>
      <c r="D483" s="7" t="str">
        <f t="shared" si="938"/>
        <v>5</v>
      </c>
      <c r="E483" s="7" t="str">
        <f t="shared" si="938"/>
        <v>9</v>
      </c>
      <c r="F483" s="7" t="str">
        <f t="shared" si="938"/>
        <v>0</v>
      </c>
      <c r="G483" s="7" t="str">
        <f t="shared" si="938"/>
        <v>4</v>
      </c>
      <c r="H483" s="7" t="str">
        <f t="shared" si="938"/>
        <v>8</v>
      </c>
      <c r="I483" s="7" t="str">
        <f t="shared" si="938"/>
        <v>5</v>
      </c>
      <c r="J483" s="8" t="str">
        <f t="shared" si="860"/>
        <v>No</v>
      </c>
      <c r="K483" s="3" t="str">
        <f t="shared" si="861"/>
        <v>No</v>
      </c>
      <c r="M483" s="10">
        <f t="shared" si="881"/>
        <v>5</v>
      </c>
      <c r="N483" s="10">
        <f t="shared" si="914"/>
        <v>3</v>
      </c>
      <c r="O483" s="12" t="b">
        <f t="shared" si="865"/>
        <v>0</v>
      </c>
      <c r="P483" s="10" t="str">
        <f t="shared" si="882"/>
        <v>51</v>
      </c>
      <c r="Q483" s="10" t="str">
        <f t="shared" si="883"/>
        <v>59</v>
      </c>
      <c r="R483" s="10" t="str">
        <f t="shared" si="884"/>
        <v>04</v>
      </c>
      <c r="S483" s="10" t="str">
        <f t="shared" si="885"/>
        <v>85</v>
      </c>
      <c r="T483" s="13" t="e">
        <f t="shared" si="886"/>
        <v>#N/A</v>
      </c>
      <c r="U483" s="13">
        <f t="shared" si="887"/>
        <v>0</v>
      </c>
      <c r="V483" s="12" t="b">
        <f t="shared" si="862"/>
        <v>0</v>
      </c>
      <c r="W483" s="10">
        <f t="shared" si="888"/>
        <v>-4</v>
      </c>
      <c r="X483" s="10">
        <f t="shared" si="915"/>
        <v>4</v>
      </c>
      <c r="Y483" s="10">
        <f t="shared" si="916"/>
        <v>4</v>
      </c>
      <c r="Z483" s="10">
        <f t="shared" si="917"/>
        <v>-9</v>
      </c>
      <c r="AA483" s="10">
        <f t="shared" si="918"/>
        <v>4</v>
      </c>
      <c r="AB483" s="10">
        <f t="shared" si="919"/>
        <v>4</v>
      </c>
      <c r="AC483" s="10">
        <f t="shared" si="920"/>
        <v>-3</v>
      </c>
      <c r="AD483" s="12" t="b">
        <f t="shared" si="889"/>
        <v>0</v>
      </c>
      <c r="AE483" s="10">
        <f t="shared" si="890"/>
        <v>-4</v>
      </c>
      <c r="AF483" s="10">
        <f t="shared" si="921"/>
        <v>-4</v>
      </c>
      <c r="AG483" s="10">
        <f t="shared" si="922"/>
        <v>9</v>
      </c>
      <c r="AH483" s="10">
        <f t="shared" si="923"/>
        <v>-4</v>
      </c>
      <c r="AI483" s="10">
        <f t="shared" si="924"/>
        <v>-4</v>
      </c>
      <c r="AJ483" s="10">
        <f t="shared" si="925"/>
        <v>3</v>
      </c>
      <c r="AK483" s="12" t="b">
        <f t="shared" si="891"/>
        <v>0</v>
      </c>
      <c r="AL483" s="10" t="str">
        <f t="shared" si="892"/>
        <v>51</v>
      </c>
      <c r="AM483" s="10" t="str">
        <f t="shared" si="893"/>
        <v>59</v>
      </c>
      <c r="AN483" s="10" t="str">
        <f t="shared" si="894"/>
        <v>04</v>
      </c>
      <c r="AO483" s="10" t="str">
        <f t="shared" si="895"/>
        <v>85</v>
      </c>
      <c r="AP483" s="13">
        <f t="shared" si="926"/>
        <v>8</v>
      </c>
      <c r="AQ483" s="13">
        <f t="shared" si="927"/>
        <v>-55</v>
      </c>
      <c r="AR483" s="13">
        <f t="shared" si="896"/>
        <v>81</v>
      </c>
      <c r="AS483" s="12" t="b">
        <f t="shared" si="897"/>
        <v>0</v>
      </c>
      <c r="AT483" s="10" t="str">
        <f t="shared" si="898"/>
        <v>51</v>
      </c>
      <c r="AU483" s="10" t="str">
        <f t="shared" si="899"/>
        <v>59</v>
      </c>
      <c r="AV483" s="10" t="str">
        <f t="shared" si="900"/>
        <v>04</v>
      </c>
      <c r="AW483" s="10" t="str">
        <f t="shared" si="901"/>
        <v>85</v>
      </c>
      <c r="AX483" s="13">
        <f t="shared" si="902"/>
        <v>-8</v>
      </c>
      <c r="AY483" s="13">
        <f t="shared" si="863"/>
        <v>55</v>
      </c>
      <c r="AZ483" s="13">
        <f t="shared" si="903"/>
        <v>-81</v>
      </c>
      <c r="BA483" s="12" t="b">
        <f t="shared" si="904"/>
        <v>0</v>
      </c>
      <c r="BB483" s="12" t="b">
        <f t="shared" si="928"/>
        <v>0</v>
      </c>
      <c r="BC483" t="b">
        <f>IF(OR((O483,V483,AD483,AK483,AS483,BA483)),TRUE,FALSE)</f>
        <v>0</v>
      </c>
      <c r="BD483" t="str">
        <f t="shared" si="929"/>
        <v>غير جميل</v>
      </c>
      <c r="BE483" t="str">
        <f t="shared" si="866"/>
        <v>غير جميل</v>
      </c>
      <c r="BF483" t="str">
        <f t="shared" si="867"/>
        <v>غير جميل</v>
      </c>
      <c r="BG483" t="str">
        <f t="shared" si="868"/>
        <v>غير جميل</v>
      </c>
      <c r="BH483" t="str">
        <f t="shared" si="869"/>
        <v>غير جميل</v>
      </c>
      <c r="BI483" t="str">
        <f t="shared" si="870"/>
        <v>غير جميل</v>
      </c>
      <c r="BJ483" t="str">
        <f t="shared" si="871"/>
        <v>غير جميل</v>
      </c>
      <c r="BK483" t="str">
        <f t="shared" si="930"/>
        <v>غير جميل</v>
      </c>
    </row>
    <row r="484" spans="1:63" ht="15.75">
      <c r="A484" s="6" t="s">
        <v>462</v>
      </c>
      <c r="B484" s="7" t="str">
        <f t="shared" ref="B484:I484" si="939">MID($A484,COLUMN(A484),1)</f>
        <v>5</v>
      </c>
      <c r="C484" s="7" t="str">
        <f t="shared" si="939"/>
        <v>1</v>
      </c>
      <c r="D484" s="7" t="str">
        <f t="shared" si="939"/>
        <v>5</v>
      </c>
      <c r="E484" s="7" t="str">
        <f t="shared" si="939"/>
        <v>9</v>
      </c>
      <c r="F484" s="7" t="str">
        <f t="shared" si="939"/>
        <v>0</v>
      </c>
      <c r="G484" s="7" t="str">
        <f t="shared" si="939"/>
        <v>4</v>
      </c>
      <c r="H484" s="7" t="str">
        <f t="shared" si="939"/>
        <v>8</v>
      </c>
      <c r="I484" s="7" t="str">
        <f t="shared" si="939"/>
        <v>6</v>
      </c>
      <c r="J484" s="8" t="str">
        <f t="shared" si="860"/>
        <v>No</v>
      </c>
      <c r="K484" s="3" t="str">
        <f t="shared" si="861"/>
        <v>No</v>
      </c>
      <c r="M484" s="10">
        <f t="shared" si="881"/>
        <v>5</v>
      </c>
      <c r="N484" s="10">
        <f t="shared" si="914"/>
        <v>2</v>
      </c>
      <c r="O484" s="12" t="b">
        <f t="shared" si="865"/>
        <v>0</v>
      </c>
      <c r="P484" s="10" t="str">
        <f t="shared" si="882"/>
        <v>51</v>
      </c>
      <c r="Q484" s="10" t="str">
        <f t="shared" si="883"/>
        <v>59</v>
      </c>
      <c r="R484" s="10" t="str">
        <f t="shared" si="884"/>
        <v>04</v>
      </c>
      <c r="S484" s="10" t="str">
        <f t="shared" si="885"/>
        <v>86</v>
      </c>
      <c r="T484" s="13" t="e">
        <f t="shared" si="886"/>
        <v>#N/A</v>
      </c>
      <c r="U484" s="13">
        <f t="shared" si="887"/>
        <v>0</v>
      </c>
      <c r="V484" s="12" t="b">
        <f t="shared" si="862"/>
        <v>0</v>
      </c>
      <c r="W484" s="10">
        <f t="shared" si="888"/>
        <v>-4</v>
      </c>
      <c r="X484" s="10">
        <f t="shared" si="915"/>
        <v>4</v>
      </c>
      <c r="Y484" s="10">
        <f t="shared" si="916"/>
        <v>4</v>
      </c>
      <c r="Z484" s="10">
        <f t="shared" si="917"/>
        <v>-9</v>
      </c>
      <c r="AA484" s="10">
        <f t="shared" si="918"/>
        <v>4</v>
      </c>
      <c r="AB484" s="10">
        <f t="shared" si="919"/>
        <v>4</v>
      </c>
      <c r="AC484" s="10">
        <f t="shared" si="920"/>
        <v>-2</v>
      </c>
      <c r="AD484" s="12" t="b">
        <f t="shared" si="889"/>
        <v>0</v>
      </c>
      <c r="AE484" s="10">
        <f t="shared" si="890"/>
        <v>-4</v>
      </c>
      <c r="AF484" s="10">
        <f t="shared" si="921"/>
        <v>-4</v>
      </c>
      <c r="AG484" s="10">
        <f t="shared" si="922"/>
        <v>9</v>
      </c>
      <c r="AH484" s="10">
        <f t="shared" si="923"/>
        <v>-4</v>
      </c>
      <c r="AI484" s="10">
        <f t="shared" si="924"/>
        <v>-4</v>
      </c>
      <c r="AJ484" s="10">
        <f t="shared" si="925"/>
        <v>2</v>
      </c>
      <c r="AK484" s="12" t="b">
        <f t="shared" si="891"/>
        <v>0</v>
      </c>
      <c r="AL484" s="10" t="str">
        <f t="shared" si="892"/>
        <v>51</v>
      </c>
      <c r="AM484" s="10" t="str">
        <f t="shared" si="893"/>
        <v>59</v>
      </c>
      <c r="AN484" s="10" t="str">
        <f t="shared" si="894"/>
        <v>04</v>
      </c>
      <c r="AO484" s="10" t="str">
        <f t="shared" si="895"/>
        <v>86</v>
      </c>
      <c r="AP484" s="13">
        <f t="shared" si="926"/>
        <v>8</v>
      </c>
      <c r="AQ484" s="13">
        <f t="shared" si="927"/>
        <v>-55</v>
      </c>
      <c r="AR484" s="13">
        <f t="shared" si="896"/>
        <v>82</v>
      </c>
      <c r="AS484" s="12" t="b">
        <f t="shared" si="897"/>
        <v>0</v>
      </c>
      <c r="AT484" s="10" t="str">
        <f t="shared" si="898"/>
        <v>51</v>
      </c>
      <c r="AU484" s="10" t="str">
        <f t="shared" si="899"/>
        <v>59</v>
      </c>
      <c r="AV484" s="10" t="str">
        <f t="shared" si="900"/>
        <v>04</v>
      </c>
      <c r="AW484" s="10" t="str">
        <f t="shared" si="901"/>
        <v>86</v>
      </c>
      <c r="AX484" s="13">
        <f t="shared" si="902"/>
        <v>-8</v>
      </c>
      <c r="AY484" s="13">
        <f t="shared" si="863"/>
        <v>55</v>
      </c>
      <c r="AZ484" s="13">
        <f t="shared" si="903"/>
        <v>-82</v>
      </c>
      <c r="BA484" s="12" t="b">
        <f t="shared" si="904"/>
        <v>0</v>
      </c>
      <c r="BB484" s="12" t="b">
        <f t="shared" si="928"/>
        <v>0</v>
      </c>
      <c r="BC484" t="b">
        <f>IF(OR((O484,V484,AD484,AK484,AS484,BA484)),TRUE,FALSE)</f>
        <v>0</v>
      </c>
      <c r="BD484" t="str">
        <f t="shared" si="929"/>
        <v>غير جميل</v>
      </c>
      <c r="BE484" t="str">
        <f t="shared" si="866"/>
        <v>غير جميل</v>
      </c>
      <c r="BF484" t="str">
        <f t="shared" si="867"/>
        <v>غير جميل</v>
      </c>
      <c r="BG484" t="str">
        <f t="shared" si="868"/>
        <v>غير جميل</v>
      </c>
      <c r="BH484" t="str">
        <f t="shared" si="869"/>
        <v>غير جميل</v>
      </c>
      <c r="BI484" t="str">
        <f t="shared" si="870"/>
        <v>غير جميل</v>
      </c>
      <c r="BJ484" t="str">
        <f t="shared" si="871"/>
        <v>غير جميل</v>
      </c>
      <c r="BK484" t="str">
        <f t="shared" si="930"/>
        <v>غير جميل</v>
      </c>
    </row>
    <row r="485" spans="1:63" ht="15.75">
      <c r="A485" s="6" t="s">
        <v>463</v>
      </c>
      <c r="B485" s="7" t="str">
        <f t="shared" ref="B485:I485" si="940">MID($A485,COLUMN(A485),1)</f>
        <v>5</v>
      </c>
      <c r="C485" s="7" t="str">
        <f t="shared" si="940"/>
        <v>1</v>
      </c>
      <c r="D485" s="7" t="str">
        <f t="shared" si="940"/>
        <v>5</v>
      </c>
      <c r="E485" s="7" t="str">
        <f t="shared" si="940"/>
        <v>9</v>
      </c>
      <c r="F485" s="7" t="str">
        <f t="shared" si="940"/>
        <v>0</v>
      </c>
      <c r="G485" s="7" t="str">
        <f t="shared" si="940"/>
        <v>5</v>
      </c>
      <c r="H485" s="7" t="str">
        <f t="shared" si="940"/>
        <v>1</v>
      </c>
      <c r="I485" s="7" t="str">
        <f t="shared" si="940"/>
        <v>1</v>
      </c>
      <c r="J485" s="8" t="str">
        <f t="shared" si="860"/>
        <v>No</v>
      </c>
      <c r="K485" s="3" t="str">
        <f t="shared" si="861"/>
        <v>No</v>
      </c>
      <c r="M485" s="10">
        <f t="shared" si="881"/>
        <v>5</v>
      </c>
      <c r="N485" s="10">
        <f t="shared" si="914"/>
        <v>3</v>
      </c>
      <c r="O485" s="12" t="b">
        <f t="shared" si="865"/>
        <v>0</v>
      </c>
      <c r="P485" s="10" t="str">
        <f t="shared" si="882"/>
        <v>51</v>
      </c>
      <c r="Q485" s="10" t="str">
        <f t="shared" si="883"/>
        <v>59</v>
      </c>
      <c r="R485" s="10" t="str">
        <f t="shared" si="884"/>
        <v>05</v>
      </c>
      <c r="S485" s="10" t="str">
        <f t="shared" si="885"/>
        <v>11</v>
      </c>
      <c r="T485" s="13" t="e">
        <f t="shared" si="886"/>
        <v>#N/A</v>
      </c>
      <c r="U485" s="13">
        <f t="shared" si="887"/>
        <v>0</v>
      </c>
      <c r="V485" s="12" t="b">
        <f t="shared" si="862"/>
        <v>0</v>
      </c>
      <c r="W485" s="10">
        <f t="shared" si="888"/>
        <v>-4</v>
      </c>
      <c r="X485" s="10">
        <f t="shared" si="915"/>
        <v>4</v>
      </c>
      <c r="Y485" s="10">
        <f t="shared" si="916"/>
        <v>4</v>
      </c>
      <c r="Z485" s="10">
        <f t="shared" si="917"/>
        <v>-9</v>
      </c>
      <c r="AA485" s="10">
        <f t="shared" si="918"/>
        <v>5</v>
      </c>
      <c r="AB485" s="10">
        <f t="shared" si="919"/>
        <v>-4</v>
      </c>
      <c r="AC485" s="10">
        <f t="shared" si="920"/>
        <v>0</v>
      </c>
      <c r="AD485" s="12" t="b">
        <f t="shared" si="889"/>
        <v>0</v>
      </c>
      <c r="AE485" s="10">
        <f t="shared" si="890"/>
        <v>-4</v>
      </c>
      <c r="AF485" s="10">
        <f t="shared" si="921"/>
        <v>-4</v>
      </c>
      <c r="AG485" s="10">
        <f t="shared" si="922"/>
        <v>9</v>
      </c>
      <c r="AH485" s="10">
        <f t="shared" si="923"/>
        <v>-5</v>
      </c>
      <c r="AI485" s="10">
        <f t="shared" si="924"/>
        <v>4</v>
      </c>
      <c r="AJ485" s="10">
        <f t="shared" si="925"/>
        <v>0</v>
      </c>
      <c r="AK485" s="12" t="b">
        <f t="shared" si="891"/>
        <v>0</v>
      </c>
      <c r="AL485" s="10" t="str">
        <f t="shared" si="892"/>
        <v>51</v>
      </c>
      <c r="AM485" s="10" t="str">
        <f t="shared" si="893"/>
        <v>59</v>
      </c>
      <c r="AN485" s="10" t="str">
        <f t="shared" si="894"/>
        <v>05</v>
      </c>
      <c r="AO485" s="10" t="str">
        <f t="shared" si="895"/>
        <v>11</v>
      </c>
      <c r="AP485" s="13">
        <f t="shared" si="926"/>
        <v>8</v>
      </c>
      <c r="AQ485" s="13">
        <f t="shared" si="927"/>
        <v>-54</v>
      </c>
      <c r="AR485" s="13">
        <f t="shared" si="896"/>
        <v>6</v>
      </c>
      <c r="AS485" s="12" t="b">
        <f t="shared" si="897"/>
        <v>0</v>
      </c>
      <c r="AT485" s="10" t="str">
        <f t="shared" si="898"/>
        <v>51</v>
      </c>
      <c r="AU485" s="10" t="str">
        <f t="shared" si="899"/>
        <v>59</v>
      </c>
      <c r="AV485" s="10" t="str">
        <f t="shared" si="900"/>
        <v>05</v>
      </c>
      <c r="AW485" s="10" t="str">
        <f t="shared" si="901"/>
        <v>11</v>
      </c>
      <c r="AX485" s="13">
        <f t="shared" si="902"/>
        <v>-8</v>
      </c>
      <c r="AY485" s="13">
        <f t="shared" si="863"/>
        <v>54</v>
      </c>
      <c r="AZ485" s="13">
        <f t="shared" si="903"/>
        <v>-6</v>
      </c>
      <c r="BA485" s="12" t="b">
        <f t="shared" si="904"/>
        <v>0</v>
      </c>
      <c r="BB485" s="12" t="b">
        <f t="shared" si="928"/>
        <v>0</v>
      </c>
      <c r="BC485" t="b">
        <f>IF(OR((O485,V485,AD485,AK485,AS485,BA485)),TRUE,FALSE)</f>
        <v>0</v>
      </c>
      <c r="BD485" t="str">
        <f t="shared" si="929"/>
        <v>غير جميل</v>
      </c>
      <c r="BE485" t="str">
        <f t="shared" si="866"/>
        <v>غير جميل</v>
      </c>
      <c r="BF485" t="str">
        <f t="shared" si="867"/>
        <v>غير جميل</v>
      </c>
      <c r="BG485" t="str">
        <f t="shared" si="868"/>
        <v>غير جميل</v>
      </c>
      <c r="BH485" t="str">
        <f t="shared" si="869"/>
        <v>غير جميل</v>
      </c>
      <c r="BI485" t="str">
        <f t="shared" si="870"/>
        <v>غير جميل</v>
      </c>
      <c r="BJ485" t="str">
        <f t="shared" si="871"/>
        <v>غير جميل</v>
      </c>
      <c r="BK485" t="str">
        <f t="shared" si="930"/>
        <v>غير جميل</v>
      </c>
    </row>
    <row r="486" spans="1:63" ht="15.75">
      <c r="A486" s="6" t="s">
        <v>464</v>
      </c>
      <c r="B486" s="7" t="str">
        <f t="shared" ref="B486:I486" si="941">MID($A486,COLUMN(A486),1)</f>
        <v>5</v>
      </c>
      <c r="C486" s="7" t="str">
        <f t="shared" si="941"/>
        <v>1</v>
      </c>
      <c r="D486" s="7" t="str">
        <f t="shared" si="941"/>
        <v>5</v>
      </c>
      <c r="E486" s="7" t="str">
        <f t="shared" si="941"/>
        <v>9</v>
      </c>
      <c r="F486" s="7" t="str">
        <f t="shared" si="941"/>
        <v>0</v>
      </c>
      <c r="G486" s="7" t="str">
        <f t="shared" si="941"/>
        <v>5</v>
      </c>
      <c r="H486" s="7" t="str">
        <f t="shared" si="941"/>
        <v>5</v>
      </c>
      <c r="I486" s="7" t="str">
        <f t="shared" si="941"/>
        <v>6</v>
      </c>
      <c r="J486" s="8" t="str">
        <f t="shared" si="860"/>
        <v>No</v>
      </c>
      <c r="K486" s="3" t="str">
        <f t="shared" si="861"/>
        <v>No</v>
      </c>
      <c r="M486" s="10">
        <f t="shared" si="881"/>
        <v>5</v>
      </c>
      <c r="N486" s="10">
        <f t="shared" si="914"/>
        <v>4</v>
      </c>
      <c r="O486" s="12" t="b">
        <f t="shared" si="865"/>
        <v>0</v>
      </c>
      <c r="P486" s="10" t="str">
        <f t="shared" si="882"/>
        <v>51</v>
      </c>
      <c r="Q486" s="10" t="str">
        <f t="shared" si="883"/>
        <v>59</v>
      </c>
      <c r="R486" s="10" t="str">
        <f t="shared" si="884"/>
        <v>05</v>
      </c>
      <c r="S486" s="10" t="str">
        <f t="shared" si="885"/>
        <v>56</v>
      </c>
      <c r="T486" s="13" t="e">
        <f t="shared" si="886"/>
        <v>#N/A</v>
      </c>
      <c r="U486" s="13">
        <f t="shared" si="887"/>
        <v>0</v>
      </c>
      <c r="V486" s="12" t="b">
        <f t="shared" si="862"/>
        <v>0</v>
      </c>
      <c r="W486" s="10">
        <f t="shared" si="888"/>
        <v>-4</v>
      </c>
      <c r="X486" s="10">
        <f t="shared" si="915"/>
        <v>4</v>
      </c>
      <c r="Y486" s="10">
        <f t="shared" si="916"/>
        <v>4</v>
      </c>
      <c r="Z486" s="10">
        <f t="shared" si="917"/>
        <v>-9</v>
      </c>
      <c r="AA486" s="10">
        <f t="shared" si="918"/>
        <v>5</v>
      </c>
      <c r="AB486" s="10">
        <f t="shared" si="919"/>
        <v>0</v>
      </c>
      <c r="AC486" s="10">
        <f t="shared" si="920"/>
        <v>1</v>
      </c>
      <c r="AD486" s="12" t="b">
        <f t="shared" si="889"/>
        <v>0</v>
      </c>
      <c r="AE486" s="10">
        <f t="shared" si="890"/>
        <v>-4</v>
      </c>
      <c r="AF486" s="10">
        <f t="shared" si="921"/>
        <v>-4</v>
      </c>
      <c r="AG486" s="10">
        <f t="shared" si="922"/>
        <v>9</v>
      </c>
      <c r="AH486" s="10">
        <f t="shared" si="923"/>
        <v>-5</v>
      </c>
      <c r="AI486" s="10">
        <f t="shared" si="924"/>
        <v>0</v>
      </c>
      <c r="AJ486" s="10">
        <f t="shared" si="925"/>
        <v>-1</v>
      </c>
      <c r="AK486" s="12" t="b">
        <f t="shared" si="891"/>
        <v>0</v>
      </c>
      <c r="AL486" s="10" t="str">
        <f t="shared" si="892"/>
        <v>51</v>
      </c>
      <c r="AM486" s="10" t="str">
        <f t="shared" si="893"/>
        <v>59</v>
      </c>
      <c r="AN486" s="10" t="str">
        <f t="shared" si="894"/>
        <v>05</v>
      </c>
      <c r="AO486" s="10" t="str">
        <f t="shared" si="895"/>
        <v>56</v>
      </c>
      <c r="AP486" s="13">
        <f t="shared" si="926"/>
        <v>8</v>
      </c>
      <c r="AQ486" s="13">
        <f t="shared" si="927"/>
        <v>-54</v>
      </c>
      <c r="AR486" s="13">
        <f t="shared" si="896"/>
        <v>51</v>
      </c>
      <c r="AS486" s="12" t="b">
        <f t="shared" si="897"/>
        <v>0</v>
      </c>
      <c r="AT486" s="10" t="str">
        <f t="shared" si="898"/>
        <v>51</v>
      </c>
      <c r="AU486" s="10" t="str">
        <f t="shared" si="899"/>
        <v>59</v>
      </c>
      <c r="AV486" s="10" t="str">
        <f t="shared" si="900"/>
        <v>05</v>
      </c>
      <c r="AW486" s="10" t="str">
        <f t="shared" si="901"/>
        <v>56</v>
      </c>
      <c r="AX486" s="13">
        <f t="shared" si="902"/>
        <v>-8</v>
      </c>
      <c r="AY486" s="13">
        <f t="shared" si="863"/>
        <v>54</v>
      </c>
      <c r="AZ486" s="13">
        <f t="shared" si="903"/>
        <v>-51</v>
      </c>
      <c r="BA486" s="12" t="b">
        <f t="shared" si="904"/>
        <v>0</v>
      </c>
      <c r="BB486" s="12" t="b">
        <f t="shared" si="928"/>
        <v>0</v>
      </c>
      <c r="BC486" t="b">
        <f>IF(OR((O486,V486,AD486,AK486,AS486,BA486)),TRUE,FALSE)</f>
        <v>0</v>
      </c>
      <c r="BD486" t="str">
        <f t="shared" si="929"/>
        <v>غير جميل</v>
      </c>
      <c r="BE486" t="str">
        <f t="shared" si="866"/>
        <v>غير جميل</v>
      </c>
      <c r="BF486" t="str">
        <f t="shared" si="867"/>
        <v>غير جميل</v>
      </c>
      <c r="BG486" t="str">
        <f t="shared" si="868"/>
        <v>غير جميل</v>
      </c>
      <c r="BH486" t="str">
        <f t="shared" si="869"/>
        <v>غير جميل</v>
      </c>
      <c r="BI486" t="str">
        <f t="shared" si="870"/>
        <v>غير جميل</v>
      </c>
      <c r="BJ486" t="str">
        <f t="shared" si="871"/>
        <v>غير جميل</v>
      </c>
      <c r="BK486" t="str">
        <f t="shared" si="930"/>
        <v>غير جميل</v>
      </c>
    </row>
    <row r="487" spans="1:63" ht="15.75">
      <c r="A487" s="6" t="s">
        <v>465</v>
      </c>
      <c r="B487" s="7" t="str">
        <f t="shared" ref="B487:I487" si="942">MID($A487,COLUMN(A487),1)</f>
        <v>5</v>
      </c>
      <c r="C487" s="7" t="str">
        <f t="shared" si="942"/>
        <v>1</v>
      </c>
      <c r="D487" s="7" t="str">
        <f t="shared" si="942"/>
        <v>5</v>
      </c>
      <c r="E487" s="7" t="str">
        <f t="shared" si="942"/>
        <v>9</v>
      </c>
      <c r="F487" s="7" t="str">
        <f t="shared" si="942"/>
        <v>0</v>
      </c>
      <c r="G487" s="7" t="str">
        <f t="shared" si="942"/>
        <v>7</v>
      </c>
      <c r="H487" s="7" t="str">
        <f t="shared" si="942"/>
        <v>9</v>
      </c>
      <c r="I487" s="7" t="str">
        <f t="shared" si="942"/>
        <v>3</v>
      </c>
      <c r="J487" s="8" t="str">
        <f t="shared" si="860"/>
        <v>No</v>
      </c>
      <c r="K487" s="3" t="str">
        <f t="shared" si="861"/>
        <v>No</v>
      </c>
      <c r="M487" s="10">
        <f t="shared" si="881"/>
        <v>5</v>
      </c>
      <c r="N487" s="10">
        <f t="shared" si="914"/>
        <v>2</v>
      </c>
      <c r="O487" s="12" t="b">
        <f t="shared" si="865"/>
        <v>0</v>
      </c>
      <c r="P487" s="10" t="str">
        <f t="shared" si="882"/>
        <v>51</v>
      </c>
      <c r="Q487" s="10" t="str">
        <f t="shared" si="883"/>
        <v>59</v>
      </c>
      <c r="R487" s="10" t="str">
        <f t="shared" si="884"/>
        <v>07</v>
      </c>
      <c r="S487" s="10" t="str">
        <f t="shared" si="885"/>
        <v>93</v>
      </c>
      <c r="T487" s="13" t="e">
        <f t="shared" si="886"/>
        <v>#N/A</v>
      </c>
      <c r="U487" s="13">
        <f t="shared" si="887"/>
        <v>0</v>
      </c>
      <c r="V487" s="12" t="b">
        <f t="shared" si="862"/>
        <v>0</v>
      </c>
      <c r="W487" s="10">
        <f t="shared" si="888"/>
        <v>-4</v>
      </c>
      <c r="X487" s="10">
        <f t="shared" si="915"/>
        <v>4</v>
      </c>
      <c r="Y487" s="10">
        <f t="shared" si="916"/>
        <v>4</v>
      </c>
      <c r="Z487" s="10">
        <f t="shared" si="917"/>
        <v>-9</v>
      </c>
      <c r="AA487" s="10">
        <f t="shared" si="918"/>
        <v>7</v>
      </c>
      <c r="AB487" s="10">
        <f t="shared" si="919"/>
        <v>2</v>
      </c>
      <c r="AC487" s="10">
        <f t="shared" si="920"/>
        <v>-6</v>
      </c>
      <c r="AD487" s="12" t="b">
        <f t="shared" si="889"/>
        <v>0</v>
      </c>
      <c r="AE487" s="10">
        <f t="shared" si="890"/>
        <v>-4</v>
      </c>
      <c r="AF487" s="10">
        <f t="shared" si="921"/>
        <v>-4</v>
      </c>
      <c r="AG487" s="10">
        <f t="shared" si="922"/>
        <v>9</v>
      </c>
      <c r="AH487" s="10">
        <f t="shared" si="923"/>
        <v>-7</v>
      </c>
      <c r="AI487" s="10">
        <f t="shared" si="924"/>
        <v>-2</v>
      </c>
      <c r="AJ487" s="10">
        <f t="shared" si="925"/>
        <v>6</v>
      </c>
      <c r="AK487" s="12" t="b">
        <f t="shared" si="891"/>
        <v>0</v>
      </c>
      <c r="AL487" s="10" t="str">
        <f t="shared" si="892"/>
        <v>51</v>
      </c>
      <c r="AM487" s="10" t="str">
        <f t="shared" si="893"/>
        <v>59</v>
      </c>
      <c r="AN487" s="10" t="str">
        <f t="shared" si="894"/>
        <v>07</v>
      </c>
      <c r="AO487" s="10" t="str">
        <f t="shared" si="895"/>
        <v>93</v>
      </c>
      <c r="AP487" s="13">
        <f t="shared" si="926"/>
        <v>8</v>
      </c>
      <c r="AQ487" s="13">
        <f t="shared" si="927"/>
        <v>-52</v>
      </c>
      <c r="AR487" s="13">
        <f t="shared" si="896"/>
        <v>86</v>
      </c>
      <c r="AS487" s="12" t="b">
        <f t="shared" si="897"/>
        <v>0</v>
      </c>
      <c r="AT487" s="10" t="str">
        <f t="shared" si="898"/>
        <v>51</v>
      </c>
      <c r="AU487" s="10" t="str">
        <f t="shared" si="899"/>
        <v>59</v>
      </c>
      <c r="AV487" s="10" t="str">
        <f t="shared" si="900"/>
        <v>07</v>
      </c>
      <c r="AW487" s="10" t="str">
        <f t="shared" si="901"/>
        <v>93</v>
      </c>
      <c r="AX487" s="13">
        <f t="shared" si="902"/>
        <v>-8</v>
      </c>
      <c r="AY487" s="13">
        <f t="shared" si="863"/>
        <v>52</v>
      </c>
      <c r="AZ487" s="13">
        <f t="shared" si="903"/>
        <v>-86</v>
      </c>
      <c r="BA487" s="12" t="b">
        <f t="shared" si="904"/>
        <v>0</v>
      </c>
      <c r="BB487" s="12" t="b">
        <f t="shared" si="928"/>
        <v>0</v>
      </c>
      <c r="BC487" t="b">
        <f>IF(OR((O487,V487,AD487,AK487,AS487,BA487)),TRUE,FALSE)</f>
        <v>0</v>
      </c>
      <c r="BD487" t="str">
        <f t="shared" si="929"/>
        <v>غير جميل</v>
      </c>
      <c r="BE487" t="str">
        <f t="shared" si="866"/>
        <v>غير جميل</v>
      </c>
      <c r="BF487" t="str">
        <f t="shared" si="867"/>
        <v>غير جميل</v>
      </c>
      <c r="BG487" t="str">
        <f t="shared" si="868"/>
        <v>غير جميل</v>
      </c>
      <c r="BH487" t="str">
        <f t="shared" si="869"/>
        <v>غير جميل</v>
      </c>
      <c r="BI487" t="str">
        <f t="shared" si="870"/>
        <v>غير جميل</v>
      </c>
      <c r="BJ487" t="str">
        <f t="shared" si="871"/>
        <v>غير جميل</v>
      </c>
      <c r="BK487" t="str">
        <f t="shared" si="930"/>
        <v>غير جميل</v>
      </c>
    </row>
    <row r="488" spans="1:63" ht="15.75">
      <c r="A488" s="6" t="s">
        <v>466</v>
      </c>
      <c r="B488" s="7" t="str">
        <f t="shared" ref="B488:I488" si="943">MID($A488,COLUMN(A488),1)</f>
        <v>5</v>
      </c>
      <c r="C488" s="7" t="str">
        <f t="shared" si="943"/>
        <v>1</v>
      </c>
      <c r="D488" s="7" t="str">
        <f t="shared" si="943"/>
        <v>5</v>
      </c>
      <c r="E488" s="7" t="str">
        <f t="shared" si="943"/>
        <v>9</v>
      </c>
      <c r="F488" s="7" t="str">
        <f t="shared" si="943"/>
        <v>0</v>
      </c>
      <c r="G488" s="7" t="str">
        <f t="shared" si="943"/>
        <v>8</v>
      </c>
      <c r="H488" s="7" t="str">
        <f t="shared" si="943"/>
        <v>3</v>
      </c>
      <c r="I488" s="7" t="str">
        <f t="shared" si="943"/>
        <v>1</v>
      </c>
      <c r="J488" s="8" t="str">
        <f t="shared" si="860"/>
        <v>No</v>
      </c>
      <c r="K488" s="3" t="str">
        <f t="shared" si="861"/>
        <v>No</v>
      </c>
      <c r="M488" s="10">
        <f t="shared" si="881"/>
        <v>5</v>
      </c>
      <c r="N488" s="10">
        <f t="shared" si="914"/>
        <v>2</v>
      </c>
      <c r="O488" s="12" t="b">
        <f t="shared" si="865"/>
        <v>0</v>
      </c>
      <c r="P488" s="10" t="str">
        <f t="shared" si="882"/>
        <v>51</v>
      </c>
      <c r="Q488" s="10" t="str">
        <f t="shared" si="883"/>
        <v>59</v>
      </c>
      <c r="R488" s="10" t="str">
        <f t="shared" si="884"/>
        <v>08</v>
      </c>
      <c r="S488" s="10" t="str">
        <f t="shared" si="885"/>
        <v>31</v>
      </c>
      <c r="T488" s="13" t="e">
        <f t="shared" si="886"/>
        <v>#N/A</v>
      </c>
      <c r="U488" s="13">
        <f t="shared" si="887"/>
        <v>0</v>
      </c>
      <c r="V488" s="12" t="b">
        <f t="shared" si="862"/>
        <v>0</v>
      </c>
      <c r="W488" s="10">
        <f t="shared" si="888"/>
        <v>-4</v>
      </c>
      <c r="X488" s="10">
        <f t="shared" si="915"/>
        <v>4</v>
      </c>
      <c r="Y488" s="10">
        <f t="shared" si="916"/>
        <v>4</v>
      </c>
      <c r="Z488" s="10">
        <f t="shared" si="917"/>
        <v>-9</v>
      </c>
      <c r="AA488" s="10">
        <f t="shared" si="918"/>
        <v>8</v>
      </c>
      <c r="AB488" s="10">
        <f t="shared" si="919"/>
        <v>-5</v>
      </c>
      <c r="AC488" s="10">
        <f t="shared" si="920"/>
        <v>-2</v>
      </c>
      <c r="AD488" s="12" t="b">
        <f t="shared" si="889"/>
        <v>0</v>
      </c>
      <c r="AE488" s="10">
        <f t="shared" si="890"/>
        <v>-4</v>
      </c>
      <c r="AF488" s="10">
        <f t="shared" si="921"/>
        <v>-4</v>
      </c>
      <c r="AG488" s="10">
        <f t="shared" si="922"/>
        <v>9</v>
      </c>
      <c r="AH488" s="10">
        <f t="shared" si="923"/>
        <v>-8</v>
      </c>
      <c r="AI488" s="10">
        <f t="shared" si="924"/>
        <v>5</v>
      </c>
      <c r="AJ488" s="10">
        <f t="shared" si="925"/>
        <v>2</v>
      </c>
      <c r="AK488" s="12" t="b">
        <f t="shared" si="891"/>
        <v>0</v>
      </c>
      <c r="AL488" s="10" t="str">
        <f t="shared" si="892"/>
        <v>51</v>
      </c>
      <c r="AM488" s="10" t="str">
        <f t="shared" si="893"/>
        <v>59</v>
      </c>
      <c r="AN488" s="10" t="str">
        <f t="shared" si="894"/>
        <v>08</v>
      </c>
      <c r="AO488" s="10" t="str">
        <f t="shared" si="895"/>
        <v>31</v>
      </c>
      <c r="AP488" s="13">
        <f t="shared" si="926"/>
        <v>8</v>
      </c>
      <c r="AQ488" s="13">
        <f t="shared" si="927"/>
        <v>-51</v>
      </c>
      <c r="AR488" s="13">
        <f t="shared" si="896"/>
        <v>23</v>
      </c>
      <c r="AS488" s="12" t="b">
        <f t="shared" si="897"/>
        <v>0</v>
      </c>
      <c r="AT488" s="10" t="str">
        <f t="shared" si="898"/>
        <v>51</v>
      </c>
      <c r="AU488" s="10" t="str">
        <f t="shared" si="899"/>
        <v>59</v>
      </c>
      <c r="AV488" s="10" t="str">
        <f t="shared" si="900"/>
        <v>08</v>
      </c>
      <c r="AW488" s="10" t="str">
        <f t="shared" si="901"/>
        <v>31</v>
      </c>
      <c r="AX488" s="13">
        <f t="shared" si="902"/>
        <v>-8</v>
      </c>
      <c r="AY488" s="13">
        <f t="shared" si="863"/>
        <v>51</v>
      </c>
      <c r="AZ488" s="13">
        <f t="shared" si="903"/>
        <v>-23</v>
      </c>
      <c r="BA488" s="12" t="b">
        <f t="shared" si="904"/>
        <v>0</v>
      </c>
      <c r="BB488" s="12" t="b">
        <f t="shared" si="928"/>
        <v>0</v>
      </c>
      <c r="BC488" t="b">
        <f>IF(OR((O488,V488,AD488,AK488,AS488,BA488)),TRUE,FALSE)</f>
        <v>0</v>
      </c>
      <c r="BD488" t="str">
        <f t="shared" si="929"/>
        <v>غير جميل</v>
      </c>
      <c r="BE488" t="str">
        <f t="shared" si="866"/>
        <v>غير جميل</v>
      </c>
      <c r="BF488" t="str">
        <f t="shared" si="867"/>
        <v>غير جميل</v>
      </c>
      <c r="BG488" t="str">
        <f t="shared" si="868"/>
        <v>غير جميل</v>
      </c>
      <c r="BH488" t="str">
        <f t="shared" si="869"/>
        <v>غير جميل</v>
      </c>
      <c r="BI488" t="str">
        <f t="shared" si="870"/>
        <v>غير جميل</v>
      </c>
      <c r="BJ488" t="str">
        <f t="shared" si="871"/>
        <v>غير جميل</v>
      </c>
      <c r="BK488" t="str">
        <f t="shared" si="930"/>
        <v>غير جميل</v>
      </c>
    </row>
    <row r="489" spans="1:63" ht="15.75">
      <c r="A489" s="6" t="s">
        <v>467</v>
      </c>
      <c r="B489" s="7" t="str">
        <f t="shared" ref="B489:I489" si="944">MID($A489,COLUMN(A489),1)</f>
        <v>5</v>
      </c>
      <c r="C489" s="7" t="str">
        <f t="shared" si="944"/>
        <v>1</v>
      </c>
      <c r="D489" s="7" t="str">
        <f t="shared" si="944"/>
        <v>5</v>
      </c>
      <c r="E489" s="7" t="str">
        <f t="shared" si="944"/>
        <v>9</v>
      </c>
      <c r="F489" s="7" t="str">
        <f t="shared" si="944"/>
        <v>1</v>
      </c>
      <c r="G489" s="7" t="str">
        <f t="shared" si="944"/>
        <v>3</v>
      </c>
      <c r="H489" s="7" t="str">
        <f t="shared" si="944"/>
        <v>7</v>
      </c>
      <c r="I489" s="7" t="str">
        <f t="shared" si="944"/>
        <v>0</v>
      </c>
      <c r="J489" s="8" t="str">
        <f t="shared" si="860"/>
        <v>No</v>
      </c>
      <c r="K489" s="3" t="str">
        <f t="shared" si="861"/>
        <v>No</v>
      </c>
      <c r="M489" s="10">
        <f t="shared" si="881"/>
        <v>5</v>
      </c>
      <c r="N489" s="10">
        <f t="shared" si="914"/>
        <v>2</v>
      </c>
      <c r="O489" s="12" t="b">
        <f t="shared" si="865"/>
        <v>0</v>
      </c>
      <c r="P489" s="10" t="str">
        <f t="shared" si="882"/>
        <v>51</v>
      </c>
      <c r="Q489" s="10" t="str">
        <f t="shared" si="883"/>
        <v>59</v>
      </c>
      <c r="R489" s="10" t="str">
        <f t="shared" si="884"/>
        <v>13</v>
      </c>
      <c r="S489" s="10" t="str">
        <f t="shared" si="885"/>
        <v>70</v>
      </c>
      <c r="T489" s="13" t="e">
        <f t="shared" si="886"/>
        <v>#N/A</v>
      </c>
      <c r="U489" s="13">
        <f t="shared" si="887"/>
        <v>0</v>
      </c>
      <c r="V489" s="12" t="b">
        <f t="shared" si="862"/>
        <v>0</v>
      </c>
      <c r="W489" s="10">
        <f t="shared" si="888"/>
        <v>-4</v>
      </c>
      <c r="X489" s="10">
        <f t="shared" si="915"/>
        <v>4</v>
      </c>
      <c r="Y489" s="10">
        <f t="shared" si="916"/>
        <v>4</v>
      </c>
      <c r="Z489" s="10">
        <f t="shared" si="917"/>
        <v>-8</v>
      </c>
      <c r="AA489" s="10">
        <f t="shared" si="918"/>
        <v>2</v>
      </c>
      <c r="AB489" s="10">
        <f t="shared" si="919"/>
        <v>4</v>
      </c>
      <c r="AC489" s="10">
        <f t="shared" si="920"/>
        <v>-7</v>
      </c>
      <c r="AD489" s="12" t="b">
        <f t="shared" si="889"/>
        <v>0</v>
      </c>
      <c r="AE489" s="10">
        <f t="shared" si="890"/>
        <v>-4</v>
      </c>
      <c r="AF489" s="10">
        <f t="shared" si="921"/>
        <v>-4</v>
      </c>
      <c r="AG489" s="10">
        <f t="shared" si="922"/>
        <v>8</v>
      </c>
      <c r="AH489" s="10">
        <f t="shared" si="923"/>
        <v>-2</v>
      </c>
      <c r="AI489" s="10">
        <f t="shared" si="924"/>
        <v>-4</v>
      </c>
      <c r="AJ489" s="10">
        <f t="shared" si="925"/>
        <v>7</v>
      </c>
      <c r="AK489" s="12" t="b">
        <f t="shared" si="891"/>
        <v>0</v>
      </c>
      <c r="AL489" s="10" t="str">
        <f t="shared" si="892"/>
        <v>51</v>
      </c>
      <c r="AM489" s="10" t="str">
        <f t="shared" si="893"/>
        <v>59</v>
      </c>
      <c r="AN489" s="10" t="str">
        <f t="shared" si="894"/>
        <v>13</v>
      </c>
      <c r="AO489" s="10" t="str">
        <f t="shared" si="895"/>
        <v>70</v>
      </c>
      <c r="AP489" s="13">
        <f t="shared" si="926"/>
        <v>8</v>
      </c>
      <c r="AQ489" s="13">
        <f t="shared" si="927"/>
        <v>-46</v>
      </c>
      <c r="AR489" s="13">
        <f t="shared" si="896"/>
        <v>57</v>
      </c>
      <c r="AS489" s="12" t="b">
        <f t="shared" si="897"/>
        <v>0</v>
      </c>
      <c r="AT489" s="10" t="str">
        <f t="shared" si="898"/>
        <v>51</v>
      </c>
      <c r="AU489" s="10" t="str">
        <f t="shared" si="899"/>
        <v>59</v>
      </c>
      <c r="AV489" s="10" t="str">
        <f t="shared" si="900"/>
        <v>13</v>
      </c>
      <c r="AW489" s="10" t="str">
        <f t="shared" si="901"/>
        <v>70</v>
      </c>
      <c r="AX489" s="13">
        <f t="shared" si="902"/>
        <v>-8</v>
      </c>
      <c r="AY489" s="13">
        <f t="shared" si="863"/>
        <v>46</v>
      </c>
      <c r="AZ489" s="13">
        <f t="shared" si="903"/>
        <v>-57</v>
      </c>
      <c r="BA489" s="12" t="b">
        <f t="shared" si="904"/>
        <v>0</v>
      </c>
      <c r="BB489" s="12" t="b">
        <f t="shared" si="928"/>
        <v>0</v>
      </c>
      <c r="BC489" t="b">
        <f>IF(OR((O489,V489,AD489,AK489,AS489,BA489)),TRUE,FALSE)</f>
        <v>0</v>
      </c>
      <c r="BD489" t="str">
        <f t="shared" si="929"/>
        <v>غير جميل</v>
      </c>
      <c r="BE489" t="str">
        <f t="shared" si="866"/>
        <v>غير جميل</v>
      </c>
      <c r="BF489" t="str">
        <f t="shared" si="867"/>
        <v>غير جميل</v>
      </c>
      <c r="BG489" t="str">
        <f t="shared" si="868"/>
        <v>غير جميل</v>
      </c>
      <c r="BH489" t="str">
        <f t="shared" si="869"/>
        <v>غير جميل</v>
      </c>
      <c r="BI489" t="str">
        <f t="shared" si="870"/>
        <v>غير جميل</v>
      </c>
      <c r="BJ489" t="str">
        <f t="shared" si="871"/>
        <v>غير جميل</v>
      </c>
      <c r="BK489" t="str">
        <f t="shared" si="930"/>
        <v>غير جميل</v>
      </c>
    </row>
    <row r="490" spans="1:63" ht="15.75">
      <c r="A490" s="6" t="s">
        <v>468</v>
      </c>
      <c r="B490" s="7" t="str">
        <f t="shared" ref="B490:I490" si="945">MID($A490,COLUMN(A490),1)</f>
        <v>5</v>
      </c>
      <c r="C490" s="7" t="str">
        <f t="shared" si="945"/>
        <v>1</v>
      </c>
      <c r="D490" s="7" t="str">
        <f t="shared" si="945"/>
        <v>5</v>
      </c>
      <c r="E490" s="7" t="str">
        <f t="shared" si="945"/>
        <v>9</v>
      </c>
      <c r="F490" s="7" t="str">
        <f t="shared" si="945"/>
        <v>1</v>
      </c>
      <c r="G490" s="7" t="str">
        <f t="shared" si="945"/>
        <v>4</v>
      </c>
      <c r="H490" s="7" t="str">
        <f t="shared" si="945"/>
        <v>0</v>
      </c>
      <c r="I490" s="7" t="str">
        <f t="shared" si="945"/>
        <v>9</v>
      </c>
      <c r="J490" s="8" t="str">
        <f t="shared" si="860"/>
        <v>No</v>
      </c>
      <c r="K490" s="3" t="str">
        <f t="shared" si="861"/>
        <v>No</v>
      </c>
      <c r="M490" s="10">
        <f t="shared" si="881"/>
        <v>5</v>
      </c>
      <c r="N490" s="10">
        <f t="shared" si="914"/>
        <v>2</v>
      </c>
      <c r="O490" s="12" t="b">
        <f t="shared" si="865"/>
        <v>0</v>
      </c>
      <c r="P490" s="10" t="str">
        <f t="shared" si="882"/>
        <v>51</v>
      </c>
      <c r="Q490" s="10" t="str">
        <f t="shared" si="883"/>
        <v>59</v>
      </c>
      <c r="R490" s="10" t="str">
        <f t="shared" si="884"/>
        <v>14</v>
      </c>
      <c r="S490" s="10" t="str">
        <f t="shared" si="885"/>
        <v>09</v>
      </c>
      <c r="T490" s="13" t="e">
        <f t="shared" si="886"/>
        <v>#N/A</v>
      </c>
      <c r="U490" s="13">
        <f t="shared" si="887"/>
        <v>0</v>
      </c>
      <c r="V490" s="12" t="b">
        <f t="shared" si="862"/>
        <v>0</v>
      </c>
      <c r="W490" s="10">
        <f t="shared" si="888"/>
        <v>-4</v>
      </c>
      <c r="X490" s="10">
        <f t="shared" si="915"/>
        <v>4</v>
      </c>
      <c r="Y490" s="10">
        <f t="shared" si="916"/>
        <v>4</v>
      </c>
      <c r="Z490" s="10">
        <f t="shared" si="917"/>
        <v>-8</v>
      </c>
      <c r="AA490" s="10">
        <f t="shared" si="918"/>
        <v>3</v>
      </c>
      <c r="AB490" s="10">
        <f t="shared" si="919"/>
        <v>-4</v>
      </c>
      <c r="AC490" s="10">
        <f t="shared" si="920"/>
        <v>9</v>
      </c>
      <c r="AD490" s="12" t="b">
        <f t="shared" si="889"/>
        <v>0</v>
      </c>
      <c r="AE490" s="10">
        <f t="shared" si="890"/>
        <v>-4</v>
      </c>
      <c r="AF490" s="10">
        <f t="shared" si="921"/>
        <v>-4</v>
      </c>
      <c r="AG490" s="10">
        <f t="shared" si="922"/>
        <v>8</v>
      </c>
      <c r="AH490" s="10">
        <f t="shared" si="923"/>
        <v>-3</v>
      </c>
      <c r="AI490" s="10">
        <f t="shared" si="924"/>
        <v>4</v>
      </c>
      <c r="AJ490" s="10">
        <f t="shared" si="925"/>
        <v>-9</v>
      </c>
      <c r="AK490" s="12" t="b">
        <f t="shared" si="891"/>
        <v>0</v>
      </c>
      <c r="AL490" s="10" t="str">
        <f t="shared" si="892"/>
        <v>51</v>
      </c>
      <c r="AM490" s="10" t="str">
        <f t="shared" si="893"/>
        <v>59</v>
      </c>
      <c r="AN490" s="10" t="str">
        <f t="shared" si="894"/>
        <v>14</v>
      </c>
      <c r="AO490" s="10" t="str">
        <f t="shared" si="895"/>
        <v>09</v>
      </c>
      <c r="AP490" s="13">
        <f t="shared" si="926"/>
        <v>8</v>
      </c>
      <c r="AQ490" s="13">
        <f t="shared" si="927"/>
        <v>-45</v>
      </c>
      <c r="AR490" s="13">
        <f t="shared" si="896"/>
        <v>-5</v>
      </c>
      <c r="AS490" s="12" t="b">
        <f t="shared" si="897"/>
        <v>0</v>
      </c>
      <c r="AT490" s="10" t="str">
        <f t="shared" si="898"/>
        <v>51</v>
      </c>
      <c r="AU490" s="10" t="str">
        <f t="shared" si="899"/>
        <v>59</v>
      </c>
      <c r="AV490" s="10" t="str">
        <f t="shared" si="900"/>
        <v>14</v>
      </c>
      <c r="AW490" s="10" t="str">
        <f t="shared" si="901"/>
        <v>09</v>
      </c>
      <c r="AX490" s="13">
        <f t="shared" si="902"/>
        <v>-8</v>
      </c>
      <c r="AY490" s="13">
        <f t="shared" si="863"/>
        <v>45</v>
      </c>
      <c r="AZ490" s="13">
        <f t="shared" si="903"/>
        <v>5</v>
      </c>
      <c r="BA490" s="12" t="b">
        <f t="shared" si="904"/>
        <v>0</v>
      </c>
      <c r="BB490" s="12" t="b">
        <f t="shared" si="928"/>
        <v>0</v>
      </c>
      <c r="BC490" t="b">
        <f>IF(OR((O490,V490,AD490,AK490,AS490,BA490)),TRUE,FALSE)</f>
        <v>0</v>
      </c>
      <c r="BD490" t="str">
        <f t="shared" si="929"/>
        <v>غير جميل</v>
      </c>
      <c r="BE490" t="str">
        <f t="shared" si="866"/>
        <v>غير جميل</v>
      </c>
      <c r="BF490" t="str">
        <f t="shared" si="867"/>
        <v>غير جميل</v>
      </c>
      <c r="BG490" t="str">
        <f t="shared" si="868"/>
        <v>غير جميل</v>
      </c>
      <c r="BH490" t="str">
        <f t="shared" si="869"/>
        <v>غير جميل</v>
      </c>
      <c r="BI490" t="str">
        <f t="shared" si="870"/>
        <v>غير جميل</v>
      </c>
      <c r="BJ490" t="str">
        <f t="shared" si="871"/>
        <v>غير جميل</v>
      </c>
      <c r="BK490" t="str">
        <f t="shared" si="930"/>
        <v>غير جميل</v>
      </c>
    </row>
    <row r="491" spans="1:63" ht="15.75">
      <c r="A491" s="6" t="s">
        <v>469</v>
      </c>
      <c r="B491" s="7" t="str">
        <f t="shared" ref="B491:I491" si="946">MID($A491,COLUMN(A491),1)</f>
        <v>5</v>
      </c>
      <c r="C491" s="7" t="str">
        <f t="shared" si="946"/>
        <v>1</v>
      </c>
      <c r="D491" s="7" t="str">
        <f t="shared" si="946"/>
        <v>5</v>
      </c>
      <c r="E491" s="7" t="str">
        <f t="shared" si="946"/>
        <v>9</v>
      </c>
      <c r="F491" s="7" t="str">
        <f t="shared" si="946"/>
        <v>1</v>
      </c>
      <c r="G491" s="7" t="str">
        <f t="shared" si="946"/>
        <v>7</v>
      </c>
      <c r="H491" s="7" t="str">
        <f t="shared" si="946"/>
        <v>5</v>
      </c>
      <c r="I491" s="7" t="str">
        <f t="shared" si="946"/>
        <v>1</v>
      </c>
      <c r="J491" s="8" t="str">
        <f t="shared" si="860"/>
        <v>No</v>
      </c>
      <c r="K491" s="3" t="str">
        <f t="shared" si="861"/>
        <v>No</v>
      </c>
      <c r="M491" s="10">
        <f t="shared" si="881"/>
        <v>5</v>
      </c>
      <c r="N491" s="10">
        <f t="shared" si="914"/>
        <v>3</v>
      </c>
      <c r="O491" s="12" t="b">
        <f t="shared" si="865"/>
        <v>0</v>
      </c>
      <c r="P491" s="10" t="str">
        <f t="shared" si="882"/>
        <v>51</v>
      </c>
      <c r="Q491" s="10" t="str">
        <f t="shared" si="883"/>
        <v>59</v>
      </c>
      <c r="R491" s="10" t="str">
        <f t="shared" si="884"/>
        <v>17</v>
      </c>
      <c r="S491" s="10" t="str">
        <f t="shared" si="885"/>
        <v>51</v>
      </c>
      <c r="T491" s="13">
        <f t="shared" si="886"/>
        <v>51</v>
      </c>
      <c r="U491" s="13">
        <f t="shared" si="887"/>
        <v>2</v>
      </c>
      <c r="V491" s="12" t="b">
        <f t="shared" si="862"/>
        <v>0</v>
      </c>
      <c r="W491" s="10">
        <f t="shared" si="888"/>
        <v>-4</v>
      </c>
      <c r="X491" s="10">
        <f t="shared" si="915"/>
        <v>4</v>
      </c>
      <c r="Y491" s="10">
        <f t="shared" si="916"/>
        <v>4</v>
      </c>
      <c r="Z491" s="10">
        <f t="shared" si="917"/>
        <v>-8</v>
      </c>
      <c r="AA491" s="10">
        <f t="shared" si="918"/>
        <v>6</v>
      </c>
      <c r="AB491" s="10">
        <f t="shared" si="919"/>
        <v>-2</v>
      </c>
      <c r="AC491" s="10">
        <f t="shared" si="920"/>
        <v>-4</v>
      </c>
      <c r="AD491" s="12" t="b">
        <f t="shared" si="889"/>
        <v>0</v>
      </c>
      <c r="AE491" s="10">
        <f t="shared" si="890"/>
        <v>-4</v>
      </c>
      <c r="AF491" s="10">
        <f t="shared" si="921"/>
        <v>-4</v>
      </c>
      <c r="AG491" s="10">
        <f t="shared" si="922"/>
        <v>8</v>
      </c>
      <c r="AH491" s="10">
        <f t="shared" si="923"/>
        <v>-6</v>
      </c>
      <c r="AI491" s="10">
        <f t="shared" si="924"/>
        <v>2</v>
      </c>
      <c r="AJ491" s="10">
        <f t="shared" si="925"/>
        <v>4</v>
      </c>
      <c r="AK491" s="12" t="b">
        <f t="shared" si="891"/>
        <v>0</v>
      </c>
      <c r="AL491" s="10" t="str">
        <f t="shared" si="892"/>
        <v>51</v>
      </c>
      <c r="AM491" s="10" t="str">
        <f t="shared" si="893"/>
        <v>59</v>
      </c>
      <c r="AN491" s="10" t="str">
        <f t="shared" si="894"/>
        <v>17</v>
      </c>
      <c r="AO491" s="10" t="str">
        <f t="shared" si="895"/>
        <v>51</v>
      </c>
      <c r="AP491" s="13">
        <f t="shared" si="926"/>
        <v>8</v>
      </c>
      <c r="AQ491" s="13">
        <f t="shared" si="927"/>
        <v>-42</v>
      </c>
      <c r="AR491" s="13">
        <f t="shared" si="896"/>
        <v>34</v>
      </c>
      <c r="AS491" s="12" t="b">
        <f t="shared" si="897"/>
        <v>0</v>
      </c>
      <c r="AT491" s="10" t="str">
        <f t="shared" si="898"/>
        <v>51</v>
      </c>
      <c r="AU491" s="10" t="str">
        <f t="shared" si="899"/>
        <v>59</v>
      </c>
      <c r="AV491" s="10" t="str">
        <f t="shared" si="900"/>
        <v>17</v>
      </c>
      <c r="AW491" s="10" t="str">
        <f t="shared" si="901"/>
        <v>51</v>
      </c>
      <c r="AX491" s="13">
        <f t="shared" si="902"/>
        <v>-8</v>
      </c>
      <c r="AY491" s="13">
        <f t="shared" si="863"/>
        <v>42</v>
      </c>
      <c r="AZ491" s="13">
        <f t="shared" si="903"/>
        <v>-34</v>
      </c>
      <c r="BA491" s="12" t="b">
        <f t="shared" si="904"/>
        <v>0</v>
      </c>
      <c r="BB491" s="12" t="b">
        <f t="shared" si="928"/>
        <v>0</v>
      </c>
      <c r="BC491" t="b">
        <f>IF(OR((O491,V491,AD491,AK491,AS491,BA491)),TRUE,FALSE)</f>
        <v>0</v>
      </c>
      <c r="BD491" t="str">
        <f t="shared" si="929"/>
        <v>غير جميل</v>
      </c>
      <c r="BE491" t="str">
        <f t="shared" si="866"/>
        <v>غير جميل</v>
      </c>
      <c r="BF491" t="str">
        <f t="shared" si="867"/>
        <v>غير جميل</v>
      </c>
      <c r="BG491" t="str">
        <f t="shared" si="868"/>
        <v>غير جميل</v>
      </c>
      <c r="BH491" t="str">
        <f t="shared" si="869"/>
        <v>غير جميل</v>
      </c>
      <c r="BI491" t="str">
        <f t="shared" si="870"/>
        <v>غير جميل</v>
      </c>
      <c r="BJ491" t="str">
        <f t="shared" si="871"/>
        <v>غير جميل</v>
      </c>
      <c r="BK491" t="str">
        <f t="shared" si="930"/>
        <v>غير جميل</v>
      </c>
    </row>
    <row r="492" spans="1:63" ht="15.75">
      <c r="A492" s="6" t="s">
        <v>470</v>
      </c>
      <c r="B492" s="7" t="str">
        <f t="shared" ref="B492:I492" si="947">MID($A492,COLUMN(A492),1)</f>
        <v>5</v>
      </c>
      <c r="C492" s="7" t="str">
        <f t="shared" si="947"/>
        <v>1</v>
      </c>
      <c r="D492" s="7" t="str">
        <f t="shared" si="947"/>
        <v>5</v>
      </c>
      <c r="E492" s="7" t="str">
        <f t="shared" si="947"/>
        <v>9</v>
      </c>
      <c r="F492" s="7" t="str">
        <f t="shared" si="947"/>
        <v>2</v>
      </c>
      <c r="G492" s="7" t="str">
        <f t="shared" si="947"/>
        <v>0</v>
      </c>
      <c r="H492" s="7" t="str">
        <f t="shared" si="947"/>
        <v>3</v>
      </c>
      <c r="I492" s="7" t="str">
        <f t="shared" si="947"/>
        <v>7</v>
      </c>
      <c r="J492" s="8" t="str">
        <f t="shared" si="860"/>
        <v>No</v>
      </c>
      <c r="K492" s="3" t="str">
        <f t="shared" si="861"/>
        <v>No</v>
      </c>
      <c r="M492" s="10">
        <f t="shared" si="881"/>
        <v>5</v>
      </c>
      <c r="N492" s="10">
        <f t="shared" si="914"/>
        <v>2</v>
      </c>
      <c r="O492" s="12" t="b">
        <f t="shared" si="865"/>
        <v>0</v>
      </c>
      <c r="P492" s="10" t="str">
        <f t="shared" si="882"/>
        <v>51</v>
      </c>
      <c r="Q492" s="10" t="str">
        <f t="shared" si="883"/>
        <v>59</v>
      </c>
      <c r="R492" s="10" t="str">
        <f t="shared" si="884"/>
        <v>20</v>
      </c>
      <c r="S492" s="10" t="str">
        <f t="shared" si="885"/>
        <v>37</v>
      </c>
      <c r="T492" s="13" t="e">
        <f t="shared" si="886"/>
        <v>#N/A</v>
      </c>
      <c r="U492" s="13">
        <f t="shared" si="887"/>
        <v>0</v>
      </c>
      <c r="V492" s="12" t="b">
        <f t="shared" si="862"/>
        <v>0</v>
      </c>
      <c r="W492" s="10">
        <f t="shared" si="888"/>
        <v>-4</v>
      </c>
      <c r="X492" s="10">
        <f t="shared" si="915"/>
        <v>4</v>
      </c>
      <c r="Y492" s="10">
        <f t="shared" si="916"/>
        <v>4</v>
      </c>
      <c r="Z492" s="10">
        <f t="shared" si="917"/>
        <v>-7</v>
      </c>
      <c r="AA492" s="10">
        <f t="shared" si="918"/>
        <v>-2</v>
      </c>
      <c r="AB492" s="10">
        <f t="shared" si="919"/>
        <v>3</v>
      </c>
      <c r="AC492" s="10">
        <f t="shared" si="920"/>
        <v>4</v>
      </c>
      <c r="AD492" s="12" t="b">
        <f t="shared" si="889"/>
        <v>0</v>
      </c>
      <c r="AE492" s="10">
        <f t="shared" si="890"/>
        <v>-4</v>
      </c>
      <c r="AF492" s="10">
        <f t="shared" si="921"/>
        <v>-4</v>
      </c>
      <c r="AG492" s="10">
        <f t="shared" si="922"/>
        <v>7</v>
      </c>
      <c r="AH492" s="10">
        <f t="shared" si="923"/>
        <v>2</v>
      </c>
      <c r="AI492" s="10">
        <f t="shared" si="924"/>
        <v>-3</v>
      </c>
      <c r="AJ492" s="10">
        <f t="shared" si="925"/>
        <v>-4</v>
      </c>
      <c r="AK492" s="12" t="b">
        <f t="shared" si="891"/>
        <v>0</v>
      </c>
      <c r="AL492" s="10" t="str">
        <f t="shared" si="892"/>
        <v>51</v>
      </c>
      <c r="AM492" s="10" t="str">
        <f t="shared" si="893"/>
        <v>59</v>
      </c>
      <c r="AN492" s="10" t="str">
        <f t="shared" si="894"/>
        <v>20</v>
      </c>
      <c r="AO492" s="10" t="str">
        <f t="shared" si="895"/>
        <v>37</v>
      </c>
      <c r="AP492" s="13">
        <f t="shared" si="926"/>
        <v>8</v>
      </c>
      <c r="AQ492" s="13">
        <f t="shared" si="927"/>
        <v>-39</v>
      </c>
      <c r="AR492" s="13">
        <f t="shared" si="896"/>
        <v>17</v>
      </c>
      <c r="AS492" s="12" t="b">
        <f t="shared" si="897"/>
        <v>0</v>
      </c>
      <c r="AT492" s="10" t="str">
        <f t="shared" si="898"/>
        <v>51</v>
      </c>
      <c r="AU492" s="10" t="str">
        <f t="shared" si="899"/>
        <v>59</v>
      </c>
      <c r="AV492" s="10" t="str">
        <f t="shared" si="900"/>
        <v>20</v>
      </c>
      <c r="AW492" s="10" t="str">
        <f t="shared" si="901"/>
        <v>37</v>
      </c>
      <c r="AX492" s="13">
        <f t="shared" si="902"/>
        <v>-8</v>
      </c>
      <c r="AY492" s="13">
        <f t="shared" si="863"/>
        <v>39</v>
      </c>
      <c r="AZ492" s="13">
        <f t="shared" si="903"/>
        <v>-17</v>
      </c>
      <c r="BA492" s="12" t="b">
        <f t="shared" si="904"/>
        <v>0</v>
      </c>
      <c r="BB492" s="12" t="b">
        <f t="shared" si="928"/>
        <v>0</v>
      </c>
      <c r="BC492" t="b">
        <f>IF(OR((O492,V492,AD492,AK492,AS492,BA492)),TRUE,FALSE)</f>
        <v>0</v>
      </c>
      <c r="BD492" t="str">
        <f t="shared" si="929"/>
        <v>غير جميل</v>
      </c>
      <c r="BE492" t="str">
        <f t="shared" si="866"/>
        <v>غير جميل</v>
      </c>
      <c r="BF492" t="str">
        <f t="shared" si="867"/>
        <v>غير جميل</v>
      </c>
      <c r="BG492" t="str">
        <f t="shared" si="868"/>
        <v>غير جميل</v>
      </c>
      <c r="BH492" t="str">
        <f t="shared" si="869"/>
        <v>غير جميل</v>
      </c>
      <c r="BI492" t="str">
        <f t="shared" si="870"/>
        <v>غير جميل</v>
      </c>
      <c r="BJ492" t="str">
        <f t="shared" si="871"/>
        <v>غير جميل</v>
      </c>
      <c r="BK492" t="str">
        <f t="shared" si="930"/>
        <v>غير جميل</v>
      </c>
    </row>
    <row r="493" spans="1:63" ht="15.75">
      <c r="A493" s="6" t="s">
        <v>471</v>
      </c>
      <c r="B493" s="7" t="str">
        <f t="shared" ref="B493:I493" si="948">MID($A493,COLUMN(A493),1)</f>
        <v>5</v>
      </c>
      <c r="C493" s="7" t="str">
        <f t="shared" si="948"/>
        <v>1</v>
      </c>
      <c r="D493" s="7" t="str">
        <f t="shared" si="948"/>
        <v>5</v>
      </c>
      <c r="E493" s="7" t="str">
        <f t="shared" si="948"/>
        <v>9</v>
      </c>
      <c r="F493" s="7" t="str">
        <f t="shared" si="948"/>
        <v>2</v>
      </c>
      <c r="G493" s="7" t="str">
        <f t="shared" si="948"/>
        <v>0</v>
      </c>
      <c r="H493" s="7" t="str">
        <f t="shared" si="948"/>
        <v>5</v>
      </c>
      <c r="I493" s="7" t="str">
        <f t="shared" si="948"/>
        <v>9</v>
      </c>
      <c r="J493" s="8" t="str">
        <f t="shared" si="860"/>
        <v>No</v>
      </c>
      <c r="K493" s="3" t="str">
        <f t="shared" si="861"/>
        <v>No</v>
      </c>
      <c r="M493" s="10">
        <f t="shared" si="881"/>
        <v>5</v>
      </c>
      <c r="N493" s="10">
        <f t="shared" si="914"/>
        <v>3</v>
      </c>
      <c r="O493" s="12" t="b">
        <f t="shared" si="865"/>
        <v>0</v>
      </c>
      <c r="P493" s="10" t="str">
        <f t="shared" si="882"/>
        <v>51</v>
      </c>
      <c r="Q493" s="10" t="str">
        <f t="shared" si="883"/>
        <v>59</v>
      </c>
      <c r="R493" s="10" t="str">
        <f t="shared" si="884"/>
        <v>20</v>
      </c>
      <c r="S493" s="10" t="str">
        <f t="shared" si="885"/>
        <v>59</v>
      </c>
      <c r="T493" s="13">
        <f t="shared" si="886"/>
        <v>59</v>
      </c>
      <c r="U493" s="13">
        <f t="shared" si="887"/>
        <v>2</v>
      </c>
      <c r="V493" s="12" t="b">
        <f t="shared" si="862"/>
        <v>0</v>
      </c>
      <c r="W493" s="10">
        <f t="shared" si="888"/>
        <v>-4</v>
      </c>
      <c r="X493" s="10">
        <f t="shared" si="915"/>
        <v>4</v>
      </c>
      <c r="Y493" s="10">
        <f t="shared" si="916"/>
        <v>4</v>
      </c>
      <c r="Z493" s="10">
        <f t="shared" si="917"/>
        <v>-7</v>
      </c>
      <c r="AA493" s="10">
        <f t="shared" si="918"/>
        <v>-2</v>
      </c>
      <c r="AB493" s="10">
        <f t="shared" si="919"/>
        <v>5</v>
      </c>
      <c r="AC493" s="10">
        <f t="shared" si="920"/>
        <v>4</v>
      </c>
      <c r="AD493" s="12" t="b">
        <f t="shared" si="889"/>
        <v>0</v>
      </c>
      <c r="AE493" s="10">
        <f t="shared" si="890"/>
        <v>-4</v>
      </c>
      <c r="AF493" s="10">
        <f t="shared" si="921"/>
        <v>-4</v>
      </c>
      <c r="AG493" s="10">
        <f t="shared" si="922"/>
        <v>7</v>
      </c>
      <c r="AH493" s="10">
        <f t="shared" si="923"/>
        <v>2</v>
      </c>
      <c r="AI493" s="10">
        <f t="shared" si="924"/>
        <v>-5</v>
      </c>
      <c r="AJ493" s="10">
        <f t="shared" si="925"/>
        <v>-4</v>
      </c>
      <c r="AK493" s="12" t="b">
        <f t="shared" si="891"/>
        <v>0</v>
      </c>
      <c r="AL493" s="10" t="str">
        <f t="shared" si="892"/>
        <v>51</v>
      </c>
      <c r="AM493" s="10" t="str">
        <f t="shared" si="893"/>
        <v>59</v>
      </c>
      <c r="AN493" s="10" t="str">
        <f t="shared" si="894"/>
        <v>20</v>
      </c>
      <c r="AO493" s="10" t="str">
        <f t="shared" si="895"/>
        <v>59</v>
      </c>
      <c r="AP493" s="13">
        <f t="shared" si="926"/>
        <v>8</v>
      </c>
      <c r="AQ493" s="13">
        <f t="shared" si="927"/>
        <v>-39</v>
      </c>
      <c r="AR493" s="13">
        <f t="shared" si="896"/>
        <v>39</v>
      </c>
      <c r="AS493" s="12" t="b">
        <f t="shared" si="897"/>
        <v>0</v>
      </c>
      <c r="AT493" s="10" t="str">
        <f t="shared" si="898"/>
        <v>51</v>
      </c>
      <c r="AU493" s="10" t="str">
        <f t="shared" si="899"/>
        <v>59</v>
      </c>
      <c r="AV493" s="10" t="str">
        <f t="shared" si="900"/>
        <v>20</v>
      </c>
      <c r="AW493" s="10" t="str">
        <f t="shared" si="901"/>
        <v>59</v>
      </c>
      <c r="AX493" s="13">
        <f t="shared" si="902"/>
        <v>-8</v>
      </c>
      <c r="AY493" s="13">
        <f t="shared" si="863"/>
        <v>39</v>
      </c>
      <c r="AZ493" s="13">
        <f t="shared" si="903"/>
        <v>-39</v>
      </c>
      <c r="BA493" s="12" t="b">
        <f t="shared" si="904"/>
        <v>0</v>
      </c>
      <c r="BB493" s="12" t="b">
        <f t="shared" si="928"/>
        <v>0</v>
      </c>
      <c r="BC493" t="b">
        <f>IF(OR((O493,V493,AD493,AK493,AS493,BA493)),TRUE,FALSE)</f>
        <v>0</v>
      </c>
      <c r="BD493" t="str">
        <f t="shared" si="929"/>
        <v>غير جميل</v>
      </c>
      <c r="BE493" t="str">
        <f t="shared" si="866"/>
        <v>غير جميل</v>
      </c>
      <c r="BF493" t="str">
        <f t="shared" si="867"/>
        <v>غير جميل</v>
      </c>
      <c r="BG493" t="str">
        <f t="shared" si="868"/>
        <v>غير جميل</v>
      </c>
      <c r="BH493" t="str">
        <f t="shared" si="869"/>
        <v>غير جميل</v>
      </c>
      <c r="BI493" t="str">
        <f t="shared" si="870"/>
        <v>غير جميل</v>
      </c>
      <c r="BJ493" t="str">
        <f t="shared" si="871"/>
        <v>غير جميل</v>
      </c>
      <c r="BK493" t="str">
        <f t="shared" si="930"/>
        <v>غير جميل</v>
      </c>
    </row>
    <row r="494" spans="1:63" ht="15.75">
      <c r="A494" s="6" t="s">
        <v>472</v>
      </c>
      <c r="B494" s="7" t="str">
        <f t="shared" ref="B494:I494" si="949">MID($A494,COLUMN(A494),1)</f>
        <v>5</v>
      </c>
      <c r="C494" s="7" t="str">
        <f t="shared" si="949"/>
        <v>1</v>
      </c>
      <c r="D494" s="7" t="str">
        <f t="shared" si="949"/>
        <v>5</v>
      </c>
      <c r="E494" s="7" t="str">
        <f t="shared" si="949"/>
        <v>9</v>
      </c>
      <c r="F494" s="7" t="str">
        <f t="shared" si="949"/>
        <v>2</v>
      </c>
      <c r="G494" s="7" t="str">
        <f t="shared" si="949"/>
        <v>0</v>
      </c>
      <c r="H494" s="7" t="str">
        <f t="shared" si="949"/>
        <v>9</v>
      </c>
      <c r="I494" s="7" t="str">
        <f t="shared" si="949"/>
        <v>2</v>
      </c>
      <c r="J494" s="8" t="str">
        <f t="shared" si="860"/>
        <v>No</v>
      </c>
      <c r="K494" s="3" t="str">
        <f t="shared" si="861"/>
        <v>No</v>
      </c>
      <c r="M494" s="10">
        <f t="shared" si="881"/>
        <v>5</v>
      </c>
      <c r="N494" s="10">
        <f t="shared" si="914"/>
        <v>2</v>
      </c>
      <c r="O494" s="12" t="b">
        <f t="shared" si="865"/>
        <v>0</v>
      </c>
      <c r="P494" s="10" t="str">
        <f t="shared" si="882"/>
        <v>51</v>
      </c>
      <c r="Q494" s="10" t="str">
        <f t="shared" si="883"/>
        <v>59</v>
      </c>
      <c r="R494" s="10" t="str">
        <f t="shared" si="884"/>
        <v>20</v>
      </c>
      <c r="S494" s="10" t="str">
        <f t="shared" si="885"/>
        <v>92</v>
      </c>
      <c r="T494" s="13" t="e">
        <f t="shared" si="886"/>
        <v>#N/A</v>
      </c>
      <c r="U494" s="13">
        <f t="shared" si="887"/>
        <v>0</v>
      </c>
      <c r="V494" s="12" t="b">
        <f t="shared" si="862"/>
        <v>0</v>
      </c>
      <c r="W494" s="10">
        <f t="shared" si="888"/>
        <v>-4</v>
      </c>
      <c r="X494" s="10">
        <f t="shared" si="915"/>
        <v>4</v>
      </c>
      <c r="Y494" s="10">
        <f t="shared" si="916"/>
        <v>4</v>
      </c>
      <c r="Z494" s="10">
        <f t="shared" si="917"/>
        <v>-7</v>
      </c>
      <c r="AA494" s="10">
        <f t="shared" si="918"/>
        <v>-2</v>
      </c>
      <c r="AB494" s="10">
        <f t="shared" si="919"/>
        <v>9</v>
      </c>
      <c r="AC494" s="10">
        <f t="shared" si="920"/>
        <v>-7</v>
      </c>
      <c r="AD494" s="12" t="b">
        <f t="shared" si="889"/>
        <v>0</v>
      </c>
      <c r="AE494" s="10">
        <f t="shared" si="890"/>
        <v>-4</v>
      </c>
      <c r="AF494" s="10">
        <f t="shared" si="921"/>
        <v>-4</v>
      </c>
      <c r="AG494" s="10">
        <f t="shared" si="922"/>
        <v>7</v>
      </c>
      <c r="AH494" s="10">
        <f t="shared" si="923"/>
        <v>2</v>
      </c>
      <c r="AI494" s="10">
        <f t="shared" si="924"/>
        <v>-9</v>
      </c>
      <c r="AJ494" s="10">
        <f t="shared" si="925"/>
        <v>7</v>
      </c>
      <c r="AK494" s="12" t="b">
        <f t="shared" si="891"/>
        <v>0</v>
      </c>
      <c r="AL494" s="10" t="str">
        <f t="shared" si="892"/>
        <v>51</v>
      </c>
      <c r="AM494" s="10" t="str">
        <f t="shared" si="893"/>
        <v>59</v>
      </c>
      <c r="AN494" s="10" t="str">
        <f t="shared" si="894"/>
        <v>20</v>
      </c>
      <c r="AO494" s="10" t="str">
        <f t="shared" si="895"/>
        <v>92</v>
      </c>
      <c r="AP494" s="13">
        <f t="shared" si="926"/>
        <v>8</v>
      </c>
      <c r="AQ494" s="13">
        <f t="shared" si="927"/>
        <v>-39</v>
      </c>
      <c r="AR494" s="13">
        <f t="shared" si="896"/>
        <v>72</v>
      </c>
      <c r="AS494" s="12" t="b">
        <f t="shared" si="897"/>
        <v>0</v>
      </c>
      <c r="AT494" s="10" t="str">
        <f t="shared" si="898"/>
        <v>51</v>
      </c>
      <c r="AU494" s="10" t="str">
        <f t="shared" si="899"/>
        <v>59</v>
      </c>
      <c r="AV494" s="10" t="str">
        <f t="shared" si="900"/>
        <v>20</v>
      </c>
      <c r="AW494" s="10" t="str">
        <f t="shared" si="901"/>
        <v>92</v>
      </c>
      <c r="AX494" s="13">
        <f t="shared" si="902"/>
        <v>-8</v>
      </c>
      <c r="AY494" s="13">
        <f t="shared" si="863"/>
        <v>39</v>
      </c>
      <c r="AZ494" s="13">
        <f t="shared" si="903"/>
        <v>-72</v>
      </c>
      <c r="BA494" s="12" t="b">
        <f t="shared" si="904"/>
        <v>0</v>
      </c>
      <c r="BB494" s="12" t="b">
        <f t="shared" si="928"/>
        <v>0</v>
      </c>
      <c r="BC494" t="b">
        <f>IF(OR((O494,V494,AD494,AK494,AS494,BA494)),TRUE,FALSE)</f>
        <v>0</v>
      </c>
      <c r="BD494" t="str">
        <f t="shared" si="929"/>
        <v>غير جميل</v>
      </c>
      <c r="BE494" t="str">
        <f t="shared" si="866"/>
        <v>غير جميل</v>
      </c>
      <c r="BF494" t="str">
        <f t="shared" si="867"/>
        <v>غير جميل</v>
      </c>
      <c r="BG494" t="str">
        <f t="shared" si="868"/>
        <v>غير جميل</v>
      </c>
      <c r="BH494" t="str">
        <f t="shared" si="869"/>
        <v>غير جميل</v>
      </c>
      <c r="BI494" t="str">
        <f t="shared" si="870"/>
        <v>غير جميل</v>
      </c>
      <c r="BJ494" t="str">
        <f t="shared" si="871"/>
        <v>غير جميل</v>
      </c>
      <c r="BK494" t="str">
        <f t="shared" si="930"/>
        <v>غير جميل</v>
      </c>
    </row>
    <row r="495" spans="1:63" ht="15.75">
      <c r="A495" s="6" t="s">
        <v>473</v>
      </c>
      <c r="B495" s="7" t="str">
        <f t="shared" ref="B495:I495" si="950">MID($A495,COLUMN(A495),1)</f>
        <v>5</v>
      </c>
      <c r="C495" s="7" t="str">
        <f t="shared" si="950"/>
        <v>1</v>
      </c>
      <c r="D495" s="7" t="str">
        <f t="shared" si="950"/>
        <v>5</v>
      </c>
      <c r="E495" s="7" t="str">
        <f t="shared" si="950"/>
        <v>9</v>
      </c>
      <c r="F495" s="7" t="str">
        <f t="shared" si="950"/>
        <v>2</v>
      </c>
      <c r="G495" s="7" t="str">
        <f t="shared" si="950"/>
        <v>0</v>
      </c>
      <c r="H495" s="7" t="str">
        <f t="shared" si="950"/>
        <v>9</v>
      </c>
      <c r="I495" s="7" t="str">
        <f t="shared" si="950"/>
        <v>4</v>
      </c>
      <c r="J495" s="8" t="str">
        <f t="shared" si="860"/>
        <v>No</v>
      </c>
      <c r="K495" s="3" t="str">
        <f t="shared" si="861"/>
        <v>No</v>
      </c>
      <c r="M495" s="10">
        <f t="shared" si="881"/>
        <v>5</v>
      </c>
      <c r="N495" s="10">
        <f t="shared" si="914"/>
        <v>2</v>
      </c>
      <c r="O495" s="12" t="b">
        <f t="shared" si="865"/>
        <v>0</v>
      </c>
      <c r="P495" s="10" t="str">
        <f t="shared" si="882"/>
        <v>51</v>
      </c>
      <c r="Q495" s="10" t="str">
        <f t="shared" si="883"/>
        <v>59</v>
      </c>
      <c r="R495" s="10" t="str">
        <f t="shared" si="884"/>
        <v>20</v>
      </c>
      <c r="S495" s="10" t="str">
        <f t="shared" si="885"/>
        <v>94</v>
      </c>
      <c r="T495" s="13" t="e">
        <f t="shared" si="886"/>
        <v>#N/A</v>
      </c>
      <c r="U495" s="13">
        <f t="shared" si="887"/>
        <v>0</v>
      </c>
      <c r="V495" s="12" t="b">
        <f t="shared" si="862"/>
        <v>0</v>
      </c>
      <c r="W495" s="10">
        <f t="shared" si="888"/>
        <v>-4</v>
      </c>
      <c r="X495" s="10">
        <f t="shared" si="915"/>
        <v>4</v>
      </c>
      <c r="Y495" s="10">
        <f t="shared" si="916"/>
        <v>4</v>
      </c>
      <c r="Z495" s="10">
        <f t="shared" si="917"/>
        <v>-7</v>
      </c>
      <c r="AA495" s="10">
        <f t="shared" si="918"/>
        <v>-2</v>
      </c>
      <c r="AB495" s="10">
        <f t="shared" si="919"/>
        <v>9</v>
      </c>
      <c r="AC495" s="10">
        <f t="shared" si="920"/>
        <v>-5</v>
      </c>
      <c r="AD495" s="12" t="b">
        <f t="shared" si="889"/>
        <v>0</v>
      </c>
      <c r="AE495" s="10">
        <f t="shared" si="890"/>
        <v>-4</v>
      </c>
      <c r="AF495" s="10">
        <f t="shared" si="921"/>
        <v>-4</v>
      </c>
      <c r="AG495" s="10">
        <f t="shared" si="922"/>
        <v>7</v>
      </c>
      <c r="AH495" s="10">
        <f t="shared" si="923"/>
        <v>2</v>
      </c>
      <c r="AI495" s="10">
        <f t="shared" si="924"/>
        <v>-9</v>
      </c>
      <c r="AJ495" s="10">
        <f t="shared" si="925"/>
        <v>5</v>
      </c>
      <c r="AK495" s="12" t="b">
        <f t="shared" si="891"/>
        <v>0</v>
      </c>
      <c r="AL495" s="10" t="str">
        <f t="shared" si="892"/>
        <v>51</v>
      </c>
      <c r="AM495" s="10" t="str">
        <f t="shared" si="893"/>
        <v>59</v>
      </c>
      <c r="AN495" s="10" t="str">
        <f t="shared" si="894"/>
        <v>20</v>
      </c>
      <c r="AO495" s="10" t="str">
        <f t="shared" si="895"/>
        <v>94</v>
      </c>
      <c r="AP495" s="13">
        <f t="shared" si="926"/>
        <v>8</v>
      </c>
      <c r="AQ495" s="13">
        <f t="shared" si="927"/>
        <v>-39</v>
      </c>
      <c r="AR495" s="13">
        <f t="shared" si="896"/>
        <v>74</v>
      </c>
      <c r="AS495" s="12" t="b">
        <f t="shared" si="897"/>
        <v>0</v>
      </c>
      <c r="AT495" s="10" t="str">
        <f t="shared" si="898"/>
        <v>51</v>
      </c>
      <c r="AU495" s="10" t="str">
        <f t="shared" si="899"/>
        <v>59</v>
      </c>
      <c r="AV495" s="10" t="str">
        <f t="shared" si="900"/>
        <v>20</v>
      </c>
      <c r="AW495" s="10" t="str">
        <f t="shared" si="901"/>
        <v>94</v>
      </c>
      <c r="AX495" s="13">
        <f t="shared" si="902"/>
        <v>-8</v>
      </c>
      <c r="AY495" s="13">
        <f t="shared" si="863"/>
        <v>39</v>
      </c>
      <c r="AZ495" s="13">
        <f t="shared" si="903"/>
        <v>-74</v>
      </c>
      <c r="BA495" s="12" t="b">
        <f t="shared" si="904"/>
        <v>0</v>
      </c>
      <c r="BB495" s="12" t="b">
        <f t="shared" si="928"/>
        <v>0</v>
      </c>
      <c r="BC495" t="b">
        <f>IF(OR((O495,V495,AD495,AK495,AS495,BA495)),TRUE,FALSE)</f>
        <v>0</v>
      </c>
      <c r="BD495" t="str">
        <f t="shared" si="929"/>
        <v>غير جميل</v>
      </c>
      <c r="BE495" t="str">
        <f t="shared" si="866"/>
        <v>غير جميل</v>
      </c>
      <c r="BF495" t="str">
        <f t="shared" si="867"/>
        <v>غير جميل</v>
      </c>
      <c r="BG495" t="str">
        <f t="shared" si="868"/>
        <v>غير جميل</v>
      </c>
      <c r="BH495" t="str">
        <f t="shared" si="869"/>
        <v>غير جميل</v>
      </c>
      <c r="BI495" t="str">
        <f t="shared" si="870"/>
        <v>غير جميل</v>
      </c>
      <c r="BJ495" t="str">
        <f t="shared" si="871"/>
        <v>غير جميل</v>
      </c>
      <c r="BK495" t="str">
        <f t="shared" si="930"/>
        <v>غير جميل</v>
      </c>
    </row>
    <row r="496" spans="1:63" ht="15.75">
      <c r="A496" s="6" t="s">
        <v>474</v>
      </c>
      <c r="B496" s="7" t="str">
        <f t="shared" ref="B496:I496" si="951">MID($A496,COLUMN(A496),1)</f>
        <v>5</v>
      </c>
      <c r="C496" s="7" t="str">
        <f t="shared" si="951"/>
        <v>1</v>
      </c>
      <c r="D496" s="7" t="str">
        <f t="shared" si="951"/>
        <v>5</v>
      </c>
      <c r="E496" s="7" t="str">
        <f t="shared" si="951"/>
        <v>9</v>
      </c>
      <c r="F496" s="7" t="str">
        <f t="shared" si="951"/>
        <v>2</v>
      </c>
      <c r="G496" s="7" t="str">
        <f t="shared" si="951"/>
        <v>1</v>
      </c>
      <c r="H496" s="7" t="str">
        <f t="shared" si="951"/>
        <v>3</v>
      </c>
      <c r="I496" s="7" t="str">
        <f t="shared" si="951"/>
        <v>4</v>
      </c>
      <c r="J496" s="8" t="str">
        <f t="shared" si="860"/>
        <v>No</v>
      </c>
      <c r="K496" s="3" t="str">
        <f t="shared" si="861"/>
        <v>No</v>
      </c>
      <c r="M496" s="10">
        <f t="shared" si="881"/>
        <v>5</v>
      </c>
      <c r="N496" s="10">
        <f t="shared" si="914"/>
        <v>2</v>
      </c>
      <c r="O496" s="12" t="b">
        <f t="shared" si="865"/>
        <v>0</v>
      </c>
      <c r="P496" s="10" t="str">
        <f t="shared" si="882"/>
        <v>51</v>
      </c>
      <c r="Q496" s="10" t="str">
        <f t="shared" si="883"/>
        <v>59</v>
      </c>
      <c r="R496" s="10" t="str">
        <f t="shared" si="884"/>
        <v>21</v>
      </c>
      <c r="S496" s="10" t="str">
        <f t="shared" si="885"/>
        <v>34</v>
      </c>
      <c r="T496" s="13" t="e">
        <f t="shared" si="886"/>
        <v>#N/A</v>
      </c>
      <c r="U496" s="13">
        <f t="shared" si="887"/>
        <v>0</v>
      </c>
      <c r="V496" s="12" t="b">
        <f t="shared" si="862"/>
        <v>0</v>
      </c>
      <c r="W496" s="10">
        <f t="shared" si="888"/>
        <v>-4</v>
      </c>
      <c r="X496" s="10">
        <f t="shared" si="915"/>
        <v>4</v>
      </c>
      <c r="Y496" s="10">
        <f t="shared" si="916"/>
        <v>4</v>
      </c>
      <c r="Z496" s="10">
        <f t="shared" si="917"/>
        <v>-7</v>
      </c>
      <c r="AA496" s="10">
        <f t="shared" si="918"/>
        <v>-1</v>
      </c>
      <c r="AB496" s="10">
        <f t="shared" si="919"/>
        <v>2</v>
      </c>
      <c r="AC496" s="10">
        <f t="shared" si="920"/>
        <v>1</v>
      </c>
      <c r="AD496" s="12" t="b">
        <f t="shared" si="889"/>
        <v>0</v>
      </c>
      <c r="AE496" s="10">
        <f t="shared" si="890"/>
        <v>-4</v>
      </c>
      <c r="AF496" s="10">
        <f t="shared" si="921"/>
        <v>-4</v>
      </c>
      <c r="AG496" s="10">
        <f t="shared" si="922"/>
        <v>7</v>
      </c>
      <c r="AH496" s="10">
        <f t="shared" si="923"/>
        <v>1</v>
      </c>
      <c r="AI496" s="10">
        <f t="shared" si="924"/>
        <v>-2</v>
      </c>
      <c r="AJ496" s="10">
        <f t="shared" si="925"/>
        <v>-1</v>
      </c>
      <c r="AK496" s="12" t="b">
        <f t="shared" si="891"/>
        <v>0</v>
      </c>
      <c r="AL496" s="10" t="str">
        <f t="shared" si="892"/>
        <v>51</v>
      </c>
      <c r="AM496" s="10" t="str">
        <f t="shared" si="893"/>
        <v>59</v>
      </c>
      <c r="AN496" s="10" t="str">
        <f t="shared" si="894"/>
        <v>21</v>
      </c>
      <c r="AO496" s="10" t="str">
        <f t="shared" si="895"/>
        <v>34</v>
      </c>
      <c r="AP496" s="13">
        <f t="shared" si="926"/>
        <v>8</v>
      </c>
      <c r="AQ496" s="13">
        <f t="shared" si="927"/>
        <v>-38</v>
      </c>
      <c r="AR496" s="13">
        <f t="shared" si="896"/>
        <v>13</v>
      </c>
      <c r="AS496" s="12" t="b">
        <f t="shared" si="897"/>
        <v>0</v>
      </c>
      <c r="AT496" s="10" t="str">
        <f t="shared" si="898"/>
        <v>51</v>
      </c>
      <c r="AU496" s="10" t="str">
        <f t="shared" si="899"/>
        <v>59</v>
      </c>
      <c r="AV496" s="10" t="str">
        <f t="shared" si="900"/>
        <v>21</v>
      </c>
      <c r="AW496" s="10" t="str">
        <f t="shared" si="901"/>
        <v>34</v>
      </c>
      <c r="AX496" s="13">
        <f t="shared" si="902"/>
        <v>-8</v>
      </c>
      <c r="AY496" s="13">
        <f t="shared" si="863"/>
        <v>38</v>
      </c>
      <c r="AZ496" s="13">
        <f t="shared" si="903"/>
        <v>-13</v>
      </c>
      <c r="BA496" s="12" t="b">
        <f t="shared" si="904"/>
        <v>0</v>
      </c>
      <c r="BB496" s="12" t="b">
        <f t="shared" si="928"/>
        <v>0</v>
      </c>
      <c r="BC496" t="b">
        <f>IF(OR((O496,V496,AD496,AK496,AS496,BA496)),TRUE,FALSE)</f>
        <v>0</v>
      </c>
      <c r="BD496" t="str">
        <f t="shared" si="929"/>
        <v>غير جميل</v>
      </c>
      <c r="BE496" t="str">
        <f t="shared" si="866"/>
        <v>غير جميل</v>
      </c>
      <c r="BF496" t="str">
        <f t="shared" si="867"/>
        <v>غير جميل</v>
      </c>
      <c r="BG496" t="str">
        <f t="shared" si="868"/>
        <v>غير جميل</v>
      </c>
      <c r="BH496" t="str">
        <f t="shared" si="869"/>
        <v>غير جميل</v>
      </c>
      <c r="BI496" t="str">
        <f t="shared" si="870"/>
        <v>غير جميل</v>
      </c>
      <c r="BJ496" t="str">
        <f t="shared" si="871"/>
        <v>غير جميل</v>
      </c>
      <c r="BK496" t="str">
        <f t="shared" si="930"/>
        <v>غير جميل</v>
      </c>
    </row>
    <row r="497" spans="1:63" ht="15.75">
      <c r="A497" s="6" t="s">
        <v>475</v>
      </c>
      <c r="B497" s="7" t="str">
        <f t="shared" ref="B497:I497" si="952">MID($A497,COLUMN(A497),1)</f>
        <v>5</v>
      </c>
      <c r="C497" s="7" t="str">
        <f t="shared" si="952"/>
        <v>1</v>
      </c>
      <c r="D497" s="7" t="str">
        <f t="shared" si="952"/>
        <v>5</v>
      </c>
      <c r="E497" s="7" t="str">
        <f t="shared" si="952"/>
        <v>9</v>
      </c>
      <c r="F497" s="7" t="str">
        <f t="shared" si="952"/>
        <v>2</v>
      </c>
      <c r="G497" s="7" t="str">
        <f t="shared" si="952"/>
        <v>1</v>
      </c>
      <c r="H497" s="7" t="str">
        <f t="shared" si="952"/>
        <v>6</v>
      </c>
      <c r="I497" s="7" t="str">
        <f t="shared" si="952"/>
        <v>8</v>
      </c>
      <c r="J497" s="8" t="str">
        <f t="shared" si="860"/>
        <v>No</v>
      </c>
      <c r="K497" s="3" t="str">
        <f t="shared" si="861"/>
        <v>No</v>
      </c>
      <c r="M497" s="10">
        <f t="shared" si="881"/>
        <v>5</v>
      </c>
      <c r="N497" s="10">
        <f t="shared" si="914"/>
        <v>2</v>
      </c>
      <c r="O497" s="12" t="b">
        <f t="shared" si="865"/>
        <v>0</v>
      </c>
      <c r="P497" s="10" t="str">
        <f t="shared" si="882"/>
        <v>51</v>
      </c>
      <c r="Q497" s="10" t="str">
        <f t="shared" si="883"/>
        <v>59</v>
      </c>
      <c r="R497" s="10" t="str">
        <f t="shared" si="884"/>
        <v>21</v>
      </c>
      <c r="S497" s="10" t="str">
        <f t="shared" si="885"/>
        <v>68</v>
      </c>
      <c r="T497" s="13" t="e">
        <f t="shared" si="886"/>
        <v>#N/A</v>
      </c>
      <c r="U497" s="13">
        <f t="shared" si="887"/>
        <v>0</v>
      </c>
      <c r="V497" s="12" t="b">
        <f t="shared" si="862"/>
        <v>0</v>
      </c>
      <c r="W497" s="10">
        <f t="shared" si="888"/>
        <v>-4</v>
      </c>
      <c r="X497" s="10">
        <f t="shared" si="915"/>
        <v>4</v>
      </c>
      <c r="Y497" s="10">
        <f t="shared" si="916"/>
        <v>4</v>
      </c>
      <c r="Z497" s="10">
        <f t="shared" si="917"/>
        <v>-7</v>
      </c>
      <c r="AA497" s="10">
        <f t="shared" si="918"/>
        <v>-1</v>
      </c>
      <c r="AB497" s="10">
        <f t="shared" si="919"/>
        <v>5</v>
      </c>
      <c r="AC497" s="10">
        <f t="shared" si="920"/>
        <v>2</v>
      </c>
      <c r="AD497" s="12" t="b">
        <f t="shared" si="889"/>
        <v>0</v>
      </c>
      <c r="AE497" s="10">
        <f t="shared" si="890"/>
        <v>-4</v>
      </c>
      <c r="AF497" s="10">
        <f t="shared" si="921"/>
        <v>-4</v>
      </c>
      <c r="AG497" s="10">
        <f t="shared" si="922"/>
        <v>7</v>
      </c>
      <c r="AH497" s="10">
        <f t="shared" si="923"/>
        <v>1</v>
      </c>
      <c r="AI497" s="10">
        <f t="shared" si="924"/>
        <v>-5</v>
      </c>
      <c r="AJ497" s="10">
        <f t="shared" si="925"/>
        <v>-2</v>
      </c>
      <c r="AK497" s="12" t="b">
        <f t="shared" si="891"/>
        <v>0</v>
      </c>
      <c r="AL497" s="10" t="str">
        <f t="shared" si="892"/>
        <v>51</v>
      </c>
      <c r="AM497" s="10" t="str">
        <f t="shared" si="893"/>
        <v>59</v>
      </c>
      <c r="AN497" s="10" t="str">
        <f t="shared" si="894"/>
        <v>21</v>
      </c>
      <c r="AO497" s="10" t="str">
        <f t="shared" si="895"/>
        <v>68</v>
      </c>
      <c r="AP497" s="13">
        <f t="shared" si="926"/>
        <v>8</v>
      </c>
      <c r="AQ497" s="13">
        <f t="shared" si="927"/>
        <v>-38</v>
      </c>
      <c r="AR497" s="13">
        <f t="shared" si="896"/>
        <v>47</v>
      </c>
      <c r="AS497" s="12" t="b">
        <f t="shared" si="897"/>
        <v>0</v>
      </c>
      <c r="AT497" s="10" t="str">
        <f t="shared" si="898"/>
        <v>51</v>
      </c>
      <c r="AU497" s="10" t="str">
        <f t="shared" si="899"/>
        <v>59</v>
      </c>
      <c r="AV497" s="10" t="str">
        <f t="shared" si="900"/>
        <v>21</v>
      </c>
      <c r="AW497" s="10" t="str">
        <f t="shared" si="901"/>
        <v>68</v>
      </c>
      <c r="AX497" s="13">
        <f t="shared" si="902"/>
        <v>-8</v>
      </c>
      <c r="AY497" s="13">
        <f t="shared" si="863"/>
        <v>38</v>
      </c>
      <c r="AZ497" s="13">
        <f t="shared" si="903"/>
        <v>-47</v>
      </c>
      <c r="BA497" s="12" t="b">
        <f t="shared" si="904"/>
        <v>0</v>
      </c>
      <c r="BB497" s="12" t="b">
        <f t="shared" si="928"/>
        <v>0</v>
      </c>
      <c r="BC497" t="b">
        <f>IF(OR((O497,V497,AD497,AK497,AS497,BA497)),TRUE,FALSE)</f>
        <v>0</v>
      </c>
      <c r="BD497" t="str">
        <f t="shared" si="929"/>
        <v>غير جميل</v>
      </c>
      <c r="BE497" t="str">
        <f t="shared" si="866"/>
        <v>غير جميل</v>
      </c>
      <c r="BF497" t="str">
        <f t="shared" si="867"/>
        <v>غير جميل</v>
      </c>
      <c r="BG497" t="str">
        <f t="shared" si="868"/>
        <v>غير جميل</v>
      </c>
      <c r="BH497" t="str">
        <f t="shared" si="869"/>
        <v>غير جميل</v>
      </c>
      <c r="BI497" t="str">
        <f t="shared" si="870"/>
        <v>غير جميل</v>
      </c>
      <c r="BJ497" t="str">
        <f t="shared" si="871"/>
        <v>غير جميل</v>
      </c>
      <c r="BK497" t="str">
        <f t="shared" si="930"/>
        <v>غير جميل</v>
      </c>
    </row>
    <row r="498" spans="1:63" ht="15.75">
      <c r="A498" s="6" t="s">
        <v>476</v>
      </c>
      <c r="B498" s="7" t="str">
        <f t="shared" ref="B498:I498" si="953">MID($A498,COLUMN(A498),1)</f>
        <v>5</v>
      </c>
      <c r="C498" s="7" t="str">
        <f t="shared" si="953"/>
        <v>1</v>
      </c>
      <c r="D498" s="7" t="str">
        <f t="shared" si="953"/>
        <v>5</v>
      </c>
      <c r="E498" s="7" t="str">
        <f t="shared" si="953"/>
        <v>9</v>
      </c>
      <c r="F498" s="7" t="str">
        <f t="shared" si="953"/>
        <v>2</v>
      </c>
      <c r="G498" s="7" t="str">
        <f t="shared" si="953"/>
        <v>1</v>
      </c>
      <c r="H498" s="7" t="str">
        <f t="shared" si="953"/>
        <v>7</v>
      </c>
      <c r="I498" s="7" t="str">
        <f t="shared" si="953"/>
        <v>0</v>
      </c>
      <c r="J498" s="8" t="str">
        <f t="shared" si="860"/>
        <v>No</v>
      </c>
      <c r="K498" s="3" t="str">
        <f t="shared" si="861"/>
        <v>No</v>
      </c>
      <c r="M498" s="10">
        <f t="shared" si="881"/>
        <v>5</v>
      </c>
      <c r="N498" s="10">
        <f t="shared" si="914"/>
        <v>2</v>
      </c>
      <c r="O498" s="12" t="b">
        <f t="shared" si="865"/>
        <v>0</v>
      </c>
      <c r="P498" s="10" t="str">
        <f t="shared" si="882"/>
        <v>51</v>
      </c>
      <c r="Q498" s="10" t="str">
        <f t="shared" si="883"/>
        <v>59</v>
      </c>
      <c r="R498" s="10" t="str">
        <f t="shared" si="884"/>
        <v>21</v>
      </c>
      <c r="S498" s="10" t="str">
        <f t="shared" si="885"/>
        <v>70</v>
      </c>
      <c r="T498" s="13" t="e">
        <f t="shared" si="886"/>
        <v>#N/A</v>
      </c>
      <c r="U498" s="13">
        <f t="shared" si="887"/>
        <v>0</v>
      </c>
      <c r="V498" s="12" t="b">
        <f t="shared" si="862"/>
        <v>0</v>
      </c>
      <c r="W498" s="10">
        <f t="shared" si="888"/>
        <v>-4</v>
      </c>
      <c r="X498" s="10">
        <f t="shared" si="915"/>
        <v>4</v>
      </c>
      <c r="Y498" s="10">
        <f t="shared" si="916"/>
        <v>4</v>
      </c>
      <c r="Z498" s="10">
        <f t="shared" si="917"/>
        <v>-7</v>
      </c>
      <c r="AA498" s="10">
        <f t="shared" si="918"/>
        <v>-1</v>
      </c>
      <c r="AB498" s="10">
        <f t="shared" si="919"/>
        <v>6</v>
      </c>
      <c r="AC498" s="10">
        <f t="shared" si="920"/>
        <v>-7</v>
      </c>
      <c r="AD498" s="12" t="b">
        <f t="shared" si="889"/>
        <v>0</v>
      </c>
      <c r="AE498" s="10">
        <f t="shared" si="890"/>
        <v>-4</v>
      </c>
      <c r="AF498" s="10">
        <f t="shared" si="921"/>
        <v>-4</v>
      </c>
      <c r="AG498" s="10">
        <f t="shared" si="922"/>
        <v>7</v>
      </c>
      <c r="AH498" s="10">
        <f t="shared" si="923"/>
        <v>1</v>
      </c>
      <c r="AI498" s="10">
        <f t="shared" si="924"/>
        <v>-6</v>
      </c>
      <c r="AJ498" s="10">
        <f t="shared" si="925"/>
        <v>7</v>
      </c>
      <c r="AK498" s="12" t="b">
        <f t="shared" si="891"/>
        <v>0</v>
      </c>
      <c r="AL498" s="10" t="str">
        <f t="shared" si="892"/>
        <v>51</v>
      </c>
      <c r="AM498" s="10" t="str">
        <f t="shared" si="893"/>
        <v>59</v>
      </c>
      <c r="AN498" s="10" t="str">
        <f t="shared" si="894"/>
        <v>21</v>
      </c>
      <c r="AO498" s="10" t="str">
        <f t="shared" si="895"/>
        <v>70</v>
      </c>
      <c r="AP498" s="13">
        <f t="shared" si="926"/>
        <v>8</v>
      </c>
      <c r="AQ498" s="13">
        <f t="shared" si="927"/>
        <v>-38</v>
      </c>
      <c r="AR498" s="13">
        <f t="shared" si="896"/>
        <v>49</v>
      </c>
      <c r="AS498" s="12" t="b">
        <f t="shared" si="897"/>
        <v>0</v>
      </c>
      <c r="AT498" s="10" t="str">
        <f t="shared" si="898"/>
        <v>51</v>
      </c>
      <c r="AU498" s="10" t="str">
        <f t="shared" si="899"/>
        <v>59</v>
      </c>
      <c r="AV498" s="10" t="str">
        <f t="shared" si="900"/>
        <v>21</v>
      </c>
      <c r="AW498" s="10" t="str">
        <f t="shared" si="901"/>
        <v>70</v>
      </c>
      <c r="AX498" s="13">
        <f t="shared" si="902"/>
        <v>-8</v>
      </c>
      <c r="AY498" s="13">
        <f t="shared" si="863"/>
        <v>38</v>
      </c>
      <c r="AZ498" s="13">
        <f t="shared" si="903"/>
        <v>-49</v>
      </c>
      <c r="BA498" s="12" t="b">
        <f t="shared" si="904"/>
        <v>0</v>
      </c>
      <c r="BB498" s="12" t="b">
        <f t="shared" si="928"/>
        <v>0</v>
      </c>
      <c r="BC498" t="b">
        <f>IF(OR((O498,V498,AD498,AK498,AS498,BA498)),TRUE,FALSE)</f>
        <v>0</v>
      </c>
      <c r="BD498" t="str">
        <f t="shared" si="929"/>
        <v>غير جميل</v>
      </c>
      <c r="BE498" t="str">
        <f t="shared" si="866"/>
        <v>غير جميل</v>
      </c>
      <c r="BF498" t="str">
        <f t="shared" si="867"/>
        <v>غير جميل</v>
      </c>
      <c r="BG498" t="str">
        <f t="shared" si="868"/>
        <v>غير جميل</v>
      </c>
      <c r="BH498" t="str">
        <f t="shared" si="869"/>
        <v>غير جميل</v>
      </c>
      <c r="BI498" t="str">
        <f t="shared" si="870"/>
        <v>غير جميل</v>
      </c>
      <c r="BJ498" t="str">
        <f t="shared" si="871"/>
        <v>غير جميل</v>
      </c>
      <c r="BK498" t="str">
        <f t="shared" si="930"/>
        <v>غير جميل</v>
      </c>
    </row>
    <row r="499" spans="1:63" ht="15.75">
      <c r="A499" s="6" t="s">
        <v>477</v>
      </c>
      <c r="B499" s="7" t="str">
        <f t="shared" ref="B499:I499" si="954">MID($A499,COLUMN(A499),1)</f>
        <v>5</v>
      </c>
      <c r="C499" s="7" t="str">
        <f t="shared" si="954"/>
        <v>1</v>
      </c>
      <c r="D499" s="7" t="str">
        <f t="shared" si="954"/>
        <v>5</v>
      </c>
      <c r="E499" s="7" t="str">
        <f t="shared" si="954"/>
        <v>9</v>
      </c>
      <c r="F499" s="7" t="str">
        <f t="shared" si="954"/>
        <v>2</v>
      </c>
      <c r="G499" s="7" t="str">
        <f t="shared" si="954"/>
        <v>1</v>
      </c>
      <c r="H499" s="7" t="str">
        <f t="shared" si="954"/>
        <v>8</v>
      </c>
      <c r="I499" s="7" t="str">
        <f t="shared" si="954"/>
        <v>0</v>
      </c>
      <c r="J499" s="8" t="str">
        <f t="shared" si="860"/>
        <v>No</v>
      </c>
      <c r="K499" s="3" t="str">
        <f t="shared" si="861"/>
        <v>No</v>
      </c>
      <c r="M499" s="10">
        <f t="shared" si="881"/>
        <v>5</v>
      </c>
      <c r="N499" s="10">
        <f t="shared" si="914"/>
        <v>2</v>
      </c>
      <c r="O499" s="12" t="b">
        <f t="shared" si="865"/>
        <v>0</v>
      </c>
      <c r="P499" s="10" t="str">
        <f t="shared" si="882"/>
        <v>51</v>
      </c>
      <c r="Q499" s="10" t="str">
        <f t="shared" si="883"/>
        <v>59</v>
      </c>
      <c r="R499" s="10" t="str">
        <f t="shared" si="884"/>
        <v>21</v>
      </c>
      <c r="S499" s="10" t="str">
        <f t="shared" si="885"/>
        <v>80</v>
      </c>
      <c r="T499" s="13" t="e">
        <f t="shared" si="886"/>
        <v>#N/A</v>
      </c>
      <c r="U499" s="13">
        <f t="shared" si="887"/>
        <v>0</v>
      </c>
      <c r="V499" s="12" t="b">
        <f t="shared" si="862"/>
        <v>0</v>
      </c>
      <c r="W499" s="10">
        <f t="shared" si="888"/>
        <v>-4</v>
      </c>
      <c r="X499" s="10">
        <f t="shared" si="915"/>
        <v>4</v>
      </c>
      <c r="Y499" s="10">
        <f t="shared" si="916"/>
        <v>4</v>
      </c>
      <c r="Z499" s="10">
        <f t="shared" si="917"/>
        <v>-7</v>
      </c>
      <c r="AA499" s="10">
        <f t="shared" si="918"/>
        <v>-1</v>
      </c>
      <c r="AB499" s="10">
        <f t="shared" si="919"/>
        <v>7</v>
      </c>
      <c r="AC499" s="10">
        <f t="shared" si="920"/>
        <v>-8</v>
      </c>
      <c r="AD499" s="12" t="b">
        <f t="shared" si="889"/>
        <v>0</v>
      </c>
      <c r="AE499" s="10">
        <f t="shared" si="890"/>
        <v>-4</v>
      </c>
      <c r="AF499" s="10">
        <f t="shared" si="921"/>
        <v>-4</v>
      </c>
      <c r="AG499" s="10">
        <f t="shared" si="922"/>
        <v>7</v>
      </c>
      <c r="AH499" s="10">
        <f t="shared" si="923"/>
        <v>1</v>
      </c>
      <c r="AI499" s="10">
        <f t="shared" si="924"/>
        <v>-7</v>
      </c>
      <c r="AJ499" s="10">
        <f t="shared" si="925"/>
        <v>8</v>
      </c>
      <c r="AK499" s="12" t="b">
        <f t="shared" si="891"/>
        <v>0</v>
      </c>
      <c r="AL499" s="10" t="str">
        <f t="shared" si="892"/>
        <v>51</v>
      </c>
      <c r="AM499" s="10" t="str">
        <f t="shared" si="893"/>
        <v>59</v>
      </c>
      <c r="AN499" s="10" t="str">
        <f t="shared" si="894"/>
        <v>21</v>
      </c>
      <c r="AO499" s="10" t="str">
        <f t="shared" si="895"/>
        <v>80</v>
      </c>
      <c r="AP499" s="13">
        <f t="shared" si="926"/>
        <v>8</v>
      </c>
      <c r="AQ499" s="13">
        <f t="shared" si="927"/>
        <v>-38</v>
      </c>
      <c r="AR499" s="13">
        <f t="shared" si="896"/>
        <v>59</v>
      </c>
      <c r="AS499" s="12" t="b">
        <f t="shared" si="897"/>
        <v>0</v>
      </c>
      <c r="AT499" s="10" t="str">
        <f t="shared" si="898"/>
        <v>51</v>
      </c>
      <c r="AU499" s="10" t="str">
        <f t="shared" si="899"/>
        <v>59</v>
      </c>
      <c r="AV499" s="10" t="str">
        <f t="shared" si="900"/>
        <v>21</v>
      </c>
      <c r="AW499" s="10" t="str">
        <f t="shared" si="901"/>
        <v>80</v>
      </c>
      <c r="AX499" s="13">
        <f t="shared" si="902"/>
        <v>-8</v>
      </c>
      <c r="AY499" s="13">
        <f t="shared" si="863"/>
        <v>38</v>
      </c>
      <c r="AZ499" s="13">
        <f t="shared" si="903"/>
        <v>-59</v>
      </c>
      <c r="BA499" s="12" t="b">
        <f t="shared" si="904"/>
        <v>0</v>
      </c>
      <c r="BB499" s="12" t="b">
        <f t="shared" si="928"/>
        <v>0</v>
      </c>
      <c r="BC499" t="b">
        <f>IF(OR((O499,V499,AD499,AK499,AS499,BA499)),TRUE,FALSE)</f>
        <v>0</v>
      </c>
      <c r="BD499" t="str">
        <f t="shared" si="929"/>
        <v>غير جميل</v>
      </c>
      <c r="BE499" t="str">
        <f t="shared" si="866"/>
        <v>غير جميل</v>
      </c>
      <c r="BF499" t="str">
        <f t="shared" si="867"/>
        <v>غير جميل</v>
      </c>
      <c r="BG499" t="str">
        <f t="shared" si="868"/>
        <v>غير جميل</v>
      </c>
      <c r="BH499" t="str">
        <f t="shared" si="869"/>
        <v>غير جميل</v>
      </c>
      <c r="BI499" t="str">
        <f t="shared" si="870"/>
        <v>غير جميل</v>
      </c>
      <c r="BJ499" t="str">
        <f t="shared" si="871"/>
        <v>غير جميل</v>
      </c>
      <c r="BK499" t="str">
        <f t="shared" si="930"/>
        <v>غير جميل</v>
      </c>
    </row>
    <row r="500" spans="1:63" ht="15.75">
      <c r="A500" s="6" t="s">
        <v>478</v>
      </c>
      <c r="B500" s="7" t="str">
        <f t="shared" ref="B500:I500" si="955">MID($A500,COLUMN(A500),1)</f>
        <v>5</v>
      </c>
      <c r="C500" s="7" t="str">
        <f t="shared" si="955"/>
        <v>1</v>
      </c>
      <c r="D500" s="7" t="str">
        <f t="shared" si="955"/>
        <v>5</v>
      </c>
      <c r="E500" s="7" t="str">
        <f t="shared" si="955"/>
        <v>9</v>
      </c>
      <c r="F500" s="7" t="str">
        <f t="shared" si="955"/>
        <v>2</v>
      </c>
      <c r="G500" s="7" t="str">
        <f t="shared" si="955"/>
        <v>1</v>
      </c>
      <c r="H500" s="7" t="str">
        <f t="shared" si="955"/>
        <v>8</v>
      </c>
      <c r="I500" s="7" t="str">
        <f t="shared" si="955"/>
        <v>6</v>
      </c>
      <c r="J500" s="8" t="str">
        <f t="shared" si="860"/>
        <v>No</v>
      </c>
      <c r="K500" s="3" t="str">
        <f t="shared" si="861"/>
        <v>No</v>
      </c>
      <c r="M500" s="10">
        <f t="shared" si="881"/>
        <v>5</v>
      </c>
      <c r="N500" s="10">
        <f t="shared" si="914"/>
        <v>2</v>
      </c>
      <c r="O500" s="12" t="b">
        <f t="shared" si="865"/>
        <v>0</v>
      </c>
      <c r="P500" s="10" t="str">
        <f t="shared" si="882"/>
        <v>51</v>
      </c>
      <c r="Q500" s="10" t="str">
        <f t="shared" si="883"/>
        <v>59</v>
      </c>
      <c r="R500" s="10" t="str">
        <f t="shared" si="884"/>
        <v>21</v>
      </c>
      <c r="S500" s="10" t="str">
        <f t="shared" si="885"/>
        <v>86</v>
      </c>
      <c r="T500" s="13" t="e">
        <f t="shared" si="886"/>
        <v>#N/A</v>
      </c>
      <c r="U500" s="13">
        <f t="shared" si="887"/>
        <v>0</v>
      </c>
      <c r="V500" s="12" t="b">
        <f t="shared" si="862"/>
        <v>0</v>
      </c>
      <c r="W500" s="10">
        <f t="shared" si="888"/>
        <v>-4</v>
      </c>
      <c r="X500" s="10">
        <f t="shared" si="915"/>
        <v>4</v>
      </c>
      <c r="Y500" s="10">
        <f t="shared" si="916"/>
        <v>4</v>
      </c>
      <c r="Z500" s="10">
        <f t="shared" si="917"/>
        <v>-7</v>
      </c>
      <c r="AA500" s="10">
        <f t="shared" si="918"/>
        <v>-1</v>
      </c>
      <c r="AB500" s="10">
        <f t="shared" si="919"/>
        <v>7</v>
      </c>
      <c r="AC500" s="10">
        <f t="shared" si="920"/>
        <v>-2</v>
      </c>
      <c r="AD500" s="12" t="b">
        <f t="shared" si="889"/>
        <v>0</v>
      </c>
      <c r="AE500" s="10">
        <f t="shared" si="890"/>
        <v>-4</v>
      </c>
      <c r="AF500" s="10">
        <f t="shared" si="921"/>
        <v>-4</v>
      </c>
      <c r="AG500" s="10">
        <f t="shared" si="922"/>
        <v>7</v>
      </c>
      <c r="AH500" s="10">
        <f t="shared" si="923"/>
        <v>1</v>
      </c>
      <c r="AI500" s="10">
        <f t="shared" si="924"/>
        <v>-7</v>
      </c>
      <c r="AJ500" s="10">
        <f t="shared" si="925"/>
        <v>2</v>
      </c>
      <c r="AK500" s="12" t="b">
        <f t="shared" si="891"/>
        <v>0</v>
      </c>
      <c r="AL500" s="10" t="str">
        <f t="shared" si="892"/>
        <v>51</v>
      </c>
      <c r="AM500" s="10" t="str">
        <f t="shared" si="893"/>
        <v>59</v>
      </c>
      <c r="AN500" s="10" t="str">
        <f t="shared" si="894"/>
        <v>21</v>
      </c>
      <c r="AO500" s="10" t="str">
        <f t="shared" si="895"/>
        <v>86</v>
      </c>
      <c r="AP500" s="13">
        <f t="shared" si="926"/>
        <v>8</v>
      </c>
      <c r="AQ500" s="13">
        <f t="shared" si="927"/>
        <v>-38</v>
      </c>
      <c r="AR500" s="13">
        <f t="shared" si="896"/>
        <v>65</v>
      </c>
      <c r="AS500" s="12" t="b">
        <f t="shared" si="897"/>
        <v>0</v>
      </c>
      <c r="AT500" s="10" t="str">
        <f t="shared" si="898"/>
        <v>51</v>
      </c>
      <c r="AU500" s="10" t="str">
        <f t="shared" si="899"/>
        <v>59</v>
      </c>
      <c r="AV500" s="10" t="str">
        <f t="shared" si="900"/>
        <v>21</v>
      </c>
      <c r="AW500" s="10" t="str">
        <f t="shared" si="901"/>
        <v>86</v>
      </c>
      <c r="AX500" s="13">
        <f t="shared" si="902"/>
        <v>-8</v>
      </c>
      <c r="AY500" s="13">
        <f t="shared" si="863"/>
        <v>38</v>
      </c>
      <c r="AZ500" s="13">
        <f t="shared" si="903"/>
        <v>-65</v>
      </c>
      <c r="BA500" s="12" t="b">
        <f t="shared" si="904"/>
        <v>0</v>
      </c>
      <c r="BB500" s="12" t="b">
        <f t="shared" si="928"/>
        <v>0</v>
      </c>
      <c r="BC500" t="b">
        <f>IF(OR((O500,V500,AD500,AK500,AS500,BA500)),TRUE,FALSE)</f>
        <v>0</v>
      </c>
      <c r="BD500" t="str">
        <f t="shared" si="929"/>
        <v>غير جميل</v>
      </c>
      <c r="BE500" t="str">
        <f t="shared" si="866"/>
        <v>غير جميل</v>
      </c>
      <c r="BF500" t="str">
        <f t="shared" si="867"/>
        <v>غير جميل</v>
      </c>
      <c r="BG500" t="str">
        <f t="shared" si="868"/>
        <v>غير جميل</v>
      </c>
      <c r="BH500" t="str">
        <f t="shared" si="869"/>
        <v>غير جميل</v>
      </c>
      <c r="BI500" t="str">
        <f t="shared" si="870"/>
        <v>غير جميل</v>
      </c>
      <c r="BJ500" t="str">
        <f t="shared" si="871"/>
        <v>غير جميل</v>
      </c>
      <c r="BK500" t="str">
        <f t="shared" si="930"/>
        <v>غير جميل</v>
      </c>
    </row>
    <row r="501" spans="1:63" ht="15.75">
      <c r="A501" s="6" t="s">
        <v>479</v>
      </c>
      <c r="B501" s="7" t="str">
        <f t="shared" ref="B501:I501" si="956">MID($A501,COLUMN(A501),1)</f>
        <v>5</v>
      </c>
      <c r="C501" s="7" t="str">
        <f t="shared" si="956"/>
        <v>1</v>
      </c>
      <c r="D501" s="7" t="str">
        <f t="shared" si="956"/>
        <v>5</v>
      </c>
      <c r="E501" s="7" t="str">
        <f t="shared" si="956"/>
        <v>9</v>
      </c>
      <c r="F501" s="7" t="str">
        <f t="shared" si="956"/>
        <v>2</v>
      </c>
      <c r="G501" s="7" t="str">
        <f t="shared" si="956"/>
        <v>2</v>
      </c>
      <c r="H501" s="7" t="str">
        <f t="shared" si="956"/>
        <v>7</v>
      </c>
      <c r="I501" s="7" t="str">
        <f t="shared" si="956"/>
        <v>7</v>
      </c>
      <c r="J501" s="8" t="str">
        <f t="shared" si="860"/>
        <v>No</v>
      </c>
      <c r="K501" s="3" t="str">
        <f t="shared" si="861"/>
        <v>No</v>
      </c>
      <c r="M501" s="10">
        <f t="shared" si="881"/>
        <v>5</v>
      </c>
      <c r="N501" s="10">
        <f t="shared" si="914"/>
        <v>2</v>
      </c>
      <c r="O501" s="12" t="b">
        <f t="shared" si="865"/>
        <v>0</v>
      </c>
      <c r="P501" s="10" t="str">
        <f t="shared" si="882"/>
        <v>51</v>
      </c>
      <c r="Q501" s="10" t="str">
        <f t="shared" si="883"/>
        <v>59</v>
      </c>
      <c r="R501" s="10" t="str">
        <f t="shared" si="884"/>
        <v>22</v>
      </c>
      <c r="S501" s="10" t="str">
        <f t="shared" si="885"/>
        <v>77</v>
      </c>
      <c r="T501" s="13" t="e">
        <f t="shared" si="886"/>
        <v>#N/A</v>
      </c>
      <c r="U501" s="13">
        <f t="shared" si="887"/>
        <v>0</v>
      </c>
      <c r="V501" s="12" t="b">
        <f t="shared" si="862"/>
        <v>0</v>
      </c>
      <c r="W501" s="10">
        <f t="shared" si="888"/>
        <v>-4</v>
      </c>
      <c r="X501" s="10">
        <f t="shared" si="915"/>
        <v>4</v>
      </c>
      <c r="Y501" s="10">
        <f t="shared" si="916"/>
        <v>4</v>
      </c>
      <c r="Z501" s="10">
        <f t="shared" si="917"/>
        <v>-7</v>
      </c>
      <c r="AA501" s="10">
        <f t="shared" si="918"/>
        <v>0</v>
      </c>
      <c r="AB501" s="10">
        <f t="shared" si="919"/>
        <v>5</v>
      </c>
      <c r="AC501" s="10">
        <f t="shared" si="920"/>
        <v>0</v>
      </c>
      <c r="AD501" s="12" t="b">
        <f t="shared" si="889"/>
        <v>0</v>
      </c>
      <c r="AE501" s="10">
        <f t="shared" si="890"/>
        <v>-4</v>
      </c>
      <c r="AF501" s="10">
        <f t="shared" si="921"/>
        <v>-4</v>
      </c>
      <c r="AG501" s="10">
        <f t="shared" si="922"/>
        <v>7</v>
      </c>
      <c r="AH501" s="10">
        <f t="shared" si="923"/>
        <v>0</v>
      </c>
      <c r="AI501" s="10">
        <f t="shared" si="924"/>
        <v>-5</v>
      </c>
      <c r="AJ501" s="10">
        <f t="shared" si="925"/>
        <v>0</v>
      </c>
      <c r="AK501" s="12" t="b">
        <f t="shared" si="891"/>
        <v>0</v>
      </c>
      <c r="AL501" s="10" t="str">
        <f t="shared" si="892"/>
        <v>51</v>
      </c>
      <c r="AM501" s="10" t="str">
        <f t="shared" si="893"/>
        <v>59</v>
      </c>
      <c r="AN501" s="10" t="str">
        <f t="shared" si="894"/>
        <v>22</v>
      </c>
      <c r="AO501" s="10" t="str">
        <f t="shared" si="895"/>
        <v>77</v>
      </c>
      <c r="AP501" s="13">
        <f t="shared" si="926"/>
        <v>8</v>
      </c>
      <c r="AQ501" s="13">
        <f t="shared" si="927"/>
        <v>-37</v>
      </c>
      <c r="AR501" s="13">
        <f t="shared" si="896"/>
        <v>55</v>
      </c>
      <c r="AS501" s="12" t="b">
        <f t="shared" si="897"/>
        <v>0</v>
      </c>
      <c r="AT501" s="10" t="str">
        <f t="shared" si="898"/>
        <v>51</v>
      </c>
      <c r="AU501" s="10" t="str">
        <f t="shared" si="899"/>
        <v>59</v>
      </c>
      <c r="AV501" s="10" t="str">
        <f t="shared" si="900"/>
        <v>22</v>
      </c>
      <c r="AW501" s="10" t="str">
        <f t="shared" si="901"/>
        <v>77</v>
      </c>
      <c r="AX501" s="13">
        <f t="shared" si="902"/>
        <v>-8</v>
      </c>
      <c r="AY501" s="13">
        <f t="shared" si="863"/>
        <v>37</v>
      </c>
      <c r="AZ501" s="13">
        <f t="shared" si="903"/>
        <v>-55</v>
      </c>
      <c r="BA501" s="12" t="b">
        <f t="shared" si="904"/>
        <v>0</v>
      </c>
      <c r="BB501" s="12" t="b">
        <f t="shared" si="928"/>
        <v>0</v>
      </c>
      <c r="BC501" t="b">
        <f>IF(OR((O501,V501,AD501,AK501,AS501,BA501)),TRUE,FALSE)</f>
        <v>0</v>
      </c>
      <c r="BD501" t="str">
        <f t="shared" si="929"/>
        <v>غير جميل</v>
      </c>
      <c r="BE501" t="str">
        <f t="shared" si="866"/>
        <v>غير جميل</v>
      </c>
      <c r="BF501" t="str">
        <f t="shared" si="867"/>
        <v>غير جميل</v>
      </c>
      <c r="BG501" t="str">
        <f t="shared" si="868"/>
        <v>غير جميل</v>
      </c>
      <c r="BH501" t="str">
        <f t="shared" si="869"/>
        <v>غير جميل</v>
      </c>
      <c r="BI501" t="str">
        <f t="shared" si="870"/>
        <v>غير جميل</v>
      </c>
      <c r="BJ501" t="str">
        <f t="shared" si="871"/>
        <v>غير جميل</v>
      </c>
      <c r="BK501" t="str">
        <f t="shared" si="930"/>
        <v>غير جميل</v>
      </c>
    </row>
    <row r="502" spans="1:63" ht="15.75">
      <c r="A502" s="6" t="s">
        <v>480</v>
      </c>
      <c r="B502" s="7" t="str">
        <f t="shared" ref="B502:I502" si="957">MID($A502,COLUMN(A502),1)</f>
        <v>5</v>
      </c>
      <c r="C502" s="7" t="str">
        <f t="shared" si="957"/>
        <v>1</v>
      </c>
      <c r="D502" s="7" t="str">
        <f t="shared" si="957"/>
        <v>5</v>
      </c>
      <c r="E502" s="7" t="str">
        <f t="shared" si="957"/>
        <v>9</v>
      </c>
      <c r="F502" s="7" t="str">
        <f t="shared" si="957"/>
        <v>2</v>
      </c>
      <c r="G502" s="7" t="str">
        <f t="shared" si="957"/>
        <v>3</v>
      </c>
      <c r="H502" s="7" t="str">
        <f t="shared" si="957"/>
        <v>1</v>
      </c>
      <c r="I502" s="7" t="str">
        <f t="shared" si="957"/>
        <v>3</v>
      </c>
      <c r="J502" s="8" t="str">
        <f t="shared" si="860"/>
        <v>No</v>
      </c>
      <c r="K502" s="3" t="str">
        <f t="shared" si="861"/>
        <v>No</v>
      </c>
      <c r="M502" s="10">
        <f t="shared" si="881"/>
        <v>5</v>
      </c>
      <c r="N502" s="10">
        <f t="shared" si="914"/>
        <v>2</v>
      </c>
      <c r="O502" s="12" t="b">
        <f t="shared" si="865"/>
        <v>0</v>
      </c>
      <c r="P502" s="10" t="str">
        <f t="shared" si="882"/>
        <v>51</v>
      </c>
      <c r="Q502" s="10" t="str">
        <f t="shared" si="883"/>
        <v>59</v>
      </c>
      <c r="R502" s="10" t="str">
        <f t="shared" si="884"/>
        <v>23</v>
      </c>
      <c r="S502" s="10" t="str">
        <f t="shared" si="885"/>
        <v>13</v>
      </c>
      <c r="T502" s="13" t="e">
        <f t="shared" si="886"/>
        <v>#N/A</v>
      </c>
      <c r="U502" s="13">
        <f t="shared" si="887"/>
        <v>0</v>
      </c>
      <c r="V502" s="12" t="b">
        <f t="shared" si="862"/>
        <v>0</v>
      </c>
      <c r="W502" s="10">
        <f t="shared" si="888"/>
        <v>-4</v>
      </c>
      <c r="X502" s="10">
        <f t="shared" si="915"/>
        <v>4</v>
      </c>
      <c r="Y502" s="10">
        <f t="shared" si="916"/>
        <v>4</v>
      </c>
      <c r="Z502" s="10">
        <f t="shared" si="917"/>
        <v>-7</v>
      </c>
      <c r="AA502" s="10">
        <f t="shared" si="918"/>
        <v>1</v>
      </c>
      <c r="AB502" s="10">
        <f t="shared" si="919"/>
        <v>-2</v>
      </c>
      <c r="AC502" s="10">
        <f t="shared" si="920"/>
        <v>2</v>
      </c>
      <c r="AD502" s="12" t="b">
        <f t="shared" si="889"/>
        <v>0</v>
      </c>
      <c r="AE502" s="10">
        <f t="shared" si="890"/>
        <v>-4</v>
      </c>
      <c r="AF502" s="10">
        <f t="shared" si="921"/>
        <v>-4</v>
      </c>
      <c r="AG502" s="10">
        <f t="shared" si="922"/>
        <v>7</v>
      </c>
      <c r="AH502" s="10">
        <f t="shared" si="923"/>
        <v>-1</v>
      </c>
      <c r="AI502" s="10">
        <f t="shared" si="924"/>
        <v>2</v>
      </c>
      <c r="AJ502" s="10">
        <f t="shared" si="925"/>
        <v>-2</v>
      </c>
      <c r="AK502" s="12" t="b">
        <f t="shared" si="891"/>
        <v>0</v>
      </c>
      <c r="AL502" s="10" t="str">
        <f t="shared" si="892"/>
        <v>51</v>
      </c>
      <c r="AM502" s="10" t="str">
        <f t="shared" si="893"/>
        <v>59</v>
      </c>
      <c r="AN502" s="10" t="str">
        <f t="shared" si="894"/>
        <v>23</v>
      </c>
      <c r="AO502" s="10" t="str">
        <f t="shared" si="895"/>
        <v>13</v>
      </c>
      <c r="AP502" s="13">
        <f t="shared" si="926"/>
        <v>8</v>
      </c>
      <c r="AQ502" s="13">
        <f t="shared" si="927"/>
        <v>-36</v>
      </c>
      <c r="AR502" s="13">
        <f t="shared" si="896"/>
        <v>-10</v>
      </c>
      <c r="AS502" s="12" t="b">
        <f t="shared" si="897"/>
        <v>0</v>
      </c>
      <c r="AT502" s="10" t="str">
        <f t="shared" si="898"/>
        <v>51</v>
      </c>
      <c r="AU502" s="10" t="str">
        <f t="shared" si="899"/>
        <v>59</v>
      </c>
      <c r="AV502" s="10" t="str">
        <f t="shared" si="900"/>
        <v>23</v>
      </c>
      <c r="AW502" s="10" t="str">
        <f t="shared" si="901"/>
        <v>13</v>
      </c>
      <c r="AX502" s="13">
        <f t="shared" si="902"/>
        <v>-8</v>
      </c>
      <c r="AY502" s="13">
        <f t="shared" si="863"/>
        <v>36</v>
      </c>
      <c r="AZ502" s="13">
        <f t="shared" si="903"/>
        <v>10</v>
      </c>
      <c r="BA502" s="12" t="b">
        <f t="shared" si="904"/>
        <v>0</v>
      </c>
      <c r="BB502" s="12" t="b">
        <f t="shared" si="928"/>
        <v>0</v>
      </c>
      <c r="BC502" t="b">
        <f>IF(OR((O502,V502,AD502,AK502,AS502,BA502)),TRUE,FALSE)</f>
        <v>0</v>
      </c>
      <c r="BD502" t="str">
        <f t="shared" si="929"/>
        <v>غير جميل</v>
      </c>
      <c r="BE502" t="str">
        <f t="shared" si="866"/>
        <v>غير جميل</v>
      </c>
      <c r="BF502" t="str">
        <f t="shared" si="867"/>
        <v>غير جميل</v>
      </c>
      <c r="BG502" t="str">
        <f t="shared" si="868"/>
        <v>غير جميل</v>
      </c>
      <c r="BH502" t="str">
        <f t="shared" si="869"/>
        <v>غير جميل</v>
      </c>
      <c r="BI502" t="str">
        <f t="shared" si="870"/>
        <v>غير جميل</v>
      </c>
      <c r="BJ502" t="str">
        <f t="shared" si="871"/>
        <v>غير جميل</v>
      </c>
      <c r="BK502" t="str">
        <f t="shared" si="930"/>
        <v>غير جميل</v>
      </c>
    </row>
    <row r="503" spans="1:63" ht="15.75">
      <c r="A503" s="6" t="s">
        <v>481</v>
      </c>
      <c r="B503" s="7" t="str">
        <f t="shared" ref="B503:I503" si="958">MID($A503,COLUMN(A503),1)</f>
        <v>5</v>
      </c>
      <c r="C503" s="7" t="str">
        <f t="shared" si="958"/>
        <v>1</v>
      </c>
      <c r="D503" s="7" t="str">
        <f t="shared" si="958"/>
        <v>5</v>
      </c>
      <c r="E503" s="7" t="str">
        <f t="shared" si="958"/>
        <v>9</v>
      </c>
      <c r="F503" s="7" t="str">
        <f t="shared" si="958"/>
        <v>2</v>
      </c>
      <c r="G503" s="7" t="str">
        <f t="shared" si="958"/>
        <v>3</v>
      </c>
      <c r="H503" s="7" t="str">
        <f t="shared" si="958"/>
        <v>5</v>
      </c>
      <c r="I503" s="7" t="str">
        <f t="shared" si="958"/>
        <v>2</v>
      </c>
      <c r="J503" s="8" t="str">
        <f t="shared" si="860"/>
        <v>No</v>
      </c>
      <c r="K503" s="3" t="str">
        <f t="shared" si="861"/>
        <v>No</v>
      </c>
      <c r="M503" s="10">
        <f t="shared" si="881"/>
        <v>5</v>
      </c>
      <c r="N503" s="10">
        <f t="shared" si="914"/>
        <v>3</v>
      </c>
      <c r="O503" s="12" t="b">
        <f t="shared" si="865"/>
        <v>0</v>
      </c>
      <c r="P503" s="10" t="str">
        <f t="shared" si="882"/>
        <v>51</v>
      </c>
      <c r="Q503" s="10" t="str">
        <f t="shared" si="883"/>
        <v>59</v>
      </c>
      <c r="R503" s="10" t="str">
        <f t="shared" si="884"/>
        <v>23</v>
      </c>
      <c r="S503" s="10" t="str">
        <f t="shared" si="885"/>
        <v>52</v>
      </c>
      <c r="T503" s="13" t="e">
        <f t="shared" si="886"/>
        <v>#N/A</v>
      </c>
      <c r="U503" s="13">
        <f t="shared" si="887"/>
        <v>0</v>
      </c>
      <c r="V503" s="12" t="b">
        <f t="shared" si="862"/>
        <v>0</v>
      </c>
      <c r="W503" s="10">
        <f t="shared" si="888"/>
        <v>-4</v>
      </c>
      <c r="X503" s="10">
        <f t="shared" si="915"/>
        <v>4</v>
      </c>
      <c r="Y503" s="10">
        <f t="shared" si="916"/>
        <v>4</v>
      </c>
      <c r="Z503" s="10">
        <f t="shared" si="917"/>
        <v>-7</v>
      </c>
      <c r="AA503" s="10">
        <f t="shared" si="918"/>
        <v>1</v>
      </c>
      <c r="AB503" s="10">
        <f t="shared" si="919"/>
        <v>2</v>
      </c>
      <c r="AC503" s="10">
        <f t="shared" si="920"/>
        <v>-3</v>
      </c>
      <c r="AD503" s="12" t="b">
        <f t="shared" si="889"/>
        <v>0</v>
      </c>
      <c r="AE503" s="10">
        <f t="shared" si="890"/>
        <v>-4</v>
      </c>
      <c r="AF503" s="10">
        <f t="shared" si="921"/>
        <v>-4</v>
      </c>
      <c r="AG503" s="10">
        <f t="shared" si="922"/>
        <v>7</v>
      </c>
      <c r="AH503" s="10">
        <f t="shared" si="923"/>
        <v>-1</v>
      </c>
      <c r="AI503" s="10">
        <f t="shared" si="924"/>
        <v>-2</v>
      </c>
      <c r="AJ503" s="10">
        <f t="shared" si="925"/>
        <v>3</v>
      </c>
      <c r="AK503" s="12" t="b">
        <f t="shared" si="891"/>
        <v>0</v>
      </c>
      <c r="AL503" s="10" t="str">
        <f t="shared" si="892"/>
        <v>51</v>
      </c>
      <c r="AM503" s="10" t="str">
        <f t="shared" si="893"/>
        <v>59</v>
      </c>
      <c r="AN503" s="10" t="str">
        <f t="shared" si="894"/>
        <v>23</v>
      </c>
      <c r="AO503" s="10" t="str">
        <f t="shared" si="895"/>
        <v>52</v>
      </c>
      <c r="AP503" s="13">
        <f t="shared" si="926"/>
        <v>8</v>
      </c>
      <c r="AQ503" s="13">
        <f t="shared" si="927"/>
        <v>-36</v>
      </c>
      <c r="AR503" s="13">
        <f t="shared" si="896"/>
        <v>29</v>
      </c>
      <c r="AS503" s="12" t="b">
        <f t="shared" si="897"/>
        <v>0</v>
      </c>
      <c r="AT503" s="10" t="str">
        <f t="shared" si="898"/>
        <v>51</v>
      </c>
      <c r="AU503" s="10" t="str">
        <f t="shared" si="899"/>
        <v>59</v>
      </c>
      <c r="AV503" s="10" t="str">
        <f t="shared" si="900"/>
        <v>23</v>
      </c>
      <c r="AW503" s="10" t="str">
        <f t="shared" si="901"/>
        <v>52</v>
      </c>
      <c r="AX503" s="13">
        <f t="shared" si="902"/>
        <v>-8</v>
      </c>
      <c r="AY503" s="13">
        <f t="shared" si="863"/>
        <v>36</v>
      </c>
      <c r="AZ503" s="13">
        <f t="shared" si="903"/>
        <v>-29</v>
      </c>
      <c r="BA503" s="12" t="b">
        <f t="shared" si="904"/>
        <v>0</v>
      </c>
      <c r="BB503" s="12" t="b">
        <f t="shared" si="928"/>
        <v>0</v>
      </c>
      <c r="BC503" t="b">
        <f>IF(OR((O503,V503,AD503,AK503,AS503,BA503)),TRUE,FALSE)</f>
        <v>0</v>
      </c>
      <c r="BD503" t="str">
        <f t="shared" si="929"/>
        <v>غير جميل</v>
      </c>
      <c r="BE503" t="str">
        <f t="shared" si="866"/>
        <v>غير جميل</v>
      </c>
      <c r="BF503" t="str">
        <f t="shared" si="867"/>
        <v>غير جميل</v>
      </c>
      <c r="BG503" t="str">
        <f t="shared" si="868"/>
        <v>غير جميل</v>
      </c>
      <c r="BH503" t="str">
        <f t="shared" si="869"/>
        <v>غير جميل</v>
      </c>
      <c r="BI503" t="str">
        <f t="shared" si="870"/>
        <v>غير جميل</v>
      </c>
      <c r="BJ503" t="str">
        <f t="shared" si="871"/>
        <v>غير جميل</v>
      </c>
      <c r="BK503" t="str">
        <f t="shared" si="930"/>
        <v>غير جميل</v>
      </c>
    </row>
    <row r="504" spans="1:63" ht="15.75">
      <c r="A504" s="6" t="s">
        <v>482</v>
      </c>
      <c r="B504" s="7" t="str">
        <f t="shared" ref="B504:I504" si="959">MID($A504,COLUMN(A504),1)</f>
        <v>5</v>
      </c>
      <c r="C504" s="7" t="str">
        <f t="shared" si="959"/>
        <v>1</v>
      </c>
      <c r="D504" s="7" t="str">
        <f t="shared" si="959"/>
        <v>5</v>
      </c>
      <c r="E504" s="7" t="str">
        <f t="shared" si="959"/>
        <v>9</v>
      </c>
      <c r="F504" s="7" t="str">
        <f t="shared" si="959"/>
        <v>2</v>
      </c>
      <c r="G504" s="7" t="str">
        <f t="shared" si="959"/>
        <v>5</v>
      </c>
      <c r="H504" s="7" t="str">
        <f t="shared" si="959"/>
        <v>1</v>
      </c>
      <c r="I504" s="7" t="str">
        <f t="shared" si="959"/>
        <v>2</v>
      </c>
      <c r="J504" s="8" t="str">
        <f t="shared" si="860"/>
        <v>No</v>
      </c>
      <c r="K504" s="3" t="str">
        <f t="shared" si="861"/>
        <v>No</v>
      </c>
      <c r="M504" s="10">
        <f t="shared" si="881"/>
        <v>5</v>
      </c>
      <c r="N504" s="10">
        <f t="shared" si="914"/>
        <v>3</v>
      </c>
      <c r="O504" s="12" t="b">
        <f t="shared" si="865"/>
        <v>0</v>
      </c>
      <c r="P504" s="10" t="str">
        <f t="shared" si="882"/>
        <v>51</v>
      </c>
      <c r="Q504" s="10" t="str">
        <f t="shared" si="883"/>
        <v>59</v>
      </c>
      <c r="R504" s="10" t="str">
        <f t="shared" si="884"/>
        <v>25</v>
      </c>
      <c r="S504" s="10" t="str">
        <f t="shared" si="885"/>
        <v>12</v>
      </c>
      <c r="T504" s="13" t="e">
        <f t="shared" si="886"/>
        <v>#N/A</v>
      </c>
      <c r="U504" s="13">
        <f t="shared" si="887"/>
        <v>0</v>
      </c>
      <c r="V504" s="12" t="b">
        <f t="shared" si="862"/>
        <v>0</v>
      </c>
      <c r="W504" s="10">
        <f t="shared" si="888"/>
        <v>-4</v>
      </c>
      <c r="X504" s="10">
        <f t="shared" si="915"/>
        <v>4</v>
      </c>
      <c r="Y504" s="10">
        <f t="shared" si="916"/>
        <v>4</v>
      </c>
      <c r="Z504" s="10">
        <f t="shared" si="917"/>
        <v>-7</v>
      </c>
      <c r="AA504" s="10">
        <f t="shared" si="918"/>
        <v>3</v>
      </c>
      <c r="AB504" s="10">
        <f t="shared" si="919"/>
        <v>-4</v>
      </c>
      <c r="AC504" s="10">
        <f t="shared" si="920"/>
        <v>1</v>
      </c>
      <c r="AD504" s="12" t="b">
        <f t="shared" si="889"/>
        <v>0</v>
      </c>
      <c r="AE504" s="10">
        <f t="shared" si="890"/>
        <v>-4</v>
      </c>
      <c r="AF504" s="10">
        <f t="shared" si="921"/>
        <v>-4</v>
      </c>
      <c r="AG504" s="10">
        <f t="shared" si="922"/>
        <v>7</v>
      </c>
      <c r="AH504" s="10">
        <f t="shared" si="923"/>
        <v>-3</v>
      </c>
      <c r="AI504" s="10">
        <f t="shared" si="924"/>
        <v>4</v>
      </c>
      <c r="AJ504" s="10">
        <f t="shared" si="925"/>
        <v>-1</v>
      </c>
      <c r="AK504" s="12" t="b">
        <f t="shared" si="891"/>
        <v>0</v>
      </c>
      <c r="AL504" s="10" t="str">
        <f t="shared" si="892"/>
        <v>51</v>
      </c>
      <c r="AM504" s="10" t="str">
        <f t="shared" si="893"/>
        <v>59</v>
      </c>
      <c r="AN504" s="10" t="str">
        <f t="shared" si="894"/>
        <v>25</v>
      </c>
      <c r="AO504" s="10" t="str">
        <f t="shared" si="895"/>
        <v>12</v>
      </c>
      <c r="AP504" s="13">
        <f t="shared" si="926"/>
        <v>8</v>
      </c>
      <c r="AQ504" s="13">
        <f t="shared" si="927"/>
        <v>-34</v>
      </c>
      <c r="AR504" s="13">
        <f t="shared" si="896"/>
        <v>-13</v>
      </c>
      <c r="AS504" s="12" t="b">
        <f t="shared" si="897"/>
        <v>0</v>
      </c>
      <c r="AT504" s="10" t="str">
        <f t="shared" si="898"/>
        <v>51</v>
      </c>
      <c r="AU504" s="10" t="str">
        <f t="shared" si="899"/>
        <v>59</v>
      </c>
      <c r="AV504" s="10" t="str">
        <f t="shared" si="900"/>
        <v>25</v>
      </c>
      <c r="AW504" s="10" t="str">
        <f t="shared" si="901"/>
        <v>12</v>
      </c>
      <c r="AX504" s="13">
        <f t="shared" si="902"/>
        <v>-8</v>
      </c>
      <c r="AY504" s="13">
        <f t="shared" si="863"/>
        <v>34</v>
      </c>
      <c r="AZ504" s="13">
        <f t="shared" si="903"/>
        <v>13</v>
      </c>
      <c r="BA504" s="12" t="b">
        <f t="shared" si="904"/>
        <v>0</v>
      </c>
      <c r="BB504" s="12" t="b">
        <f t="shared" si="928"/>
        <v>0</v>
      </c>
      <c r="BC504" t="b">
        <f>IF(OR((O504,V504,AD504,AK504,AS504,BA504)),TRUE,FALSE)</f>
        <v>0</v>
      </c>
      <c r="BD504" t="str">
        <f t="shared" si="929"/>
        <v>غير جميل</v>
      </c>
      <c r="BE504" t="str">
        <f t="shared" si="866"/>
        <v>غير جميل</v>
      </c>
      <c r="BF504" t="str">
        <f t="shared" si="867"/>
        <v>غير جميل</v>
      </c>
      <c r="BG504" t="str">
        <f t="shared" si="868"/>
        <v>غير جميل</v>
      </c>
      <c r="BH504" t="str">
        <f t="shared" si="869"/>
        <v>غير جميل</v>
      </c>
      <c r="BI504" t="str">
        <f t="shared" si="870"/>
        <v>غير جميل</v>
      </c>
      <c r="BJ504" t="str">
        <f t="shared" si="871"/>
        <v>غير جميل</v>
      </c>
      <c r="BK504" t="str">
        <f t="shared" si="930"/>
        <v>غير جميل</v>
      </c>
    </row>
    <row r="505" spans="1:63" ht="15.75">
      <c r="A505" s="6" t="s">
        <v>483</v>
      </c>
      <c r="B505" s="7" t="str">
        <f t="shared" ref="B505:I505" si="960">MID($A505,COLUMN(A505),1)</f>
        <v>5</v>
      </c>
      <c r="C505" s="7" t="str">
        <f t="shared" si="960"/>
        <v>1</v>
      </c>
      <c r="D505" s="7" t="str">
        <f t="shared" si="960"/>
        <v>5</v>
      </c>
      <c r="E505" s="7" t="str">
        <f t="shared" si="960"/>
        <v>9</v>
      </c>
      <c r="F505" s="7" t="str">
        <f t="shared" si="960"/>
        <v>2</v>
      </c>
      <c r="G505" s="7" t="str">
        <f t="shared" si="960"/>
        <v>6</v>
      </c>
      <c r="H505" s="7" t="str">
        <f t="shared" si="960"/>
        <v>4</v>
      </c>
      <c r="I505" s="7" t="str">
        <f t="shared" si="960"/>
        <v>1</v>
      </c>
      <c r="J505" s="8" t="str">
        <f t="shared" si="860"/>
        <v>No</v>
      </c>
      <c r="K505" s="3" t="str">
        <f t="shared" si="861"/>
        <v>No</v>
      </c>
      <c r="M505" s="10">
        <f t="shared" si="881"/>
        <v>5</v>
      </c>
      <c r="N505" s="10">
        <f t="shared" si="914"/>
        <v>2</v>
      </c>
      <c r="O505" s="12" t="b">
        <f t="shared" si="865"/>
        <v>0</v>
      </c>
      <c r="P505" s="10" t="str">
        <f t="shared" si="882"/>
        <v>51</v>
      </c>
      <c r="Q505" s="10" t="str">
        <f t="shared" si="883"/>
        <v>59</v>
      </c>
      <c r="R505" s="10" t="str">
        <f t="shared" si="884"/>
        <v>26</v>
      </c>
      <c r="S505" s="10" t="str">
        <f t="shared" si="885"/>
        <v>41</v>
      </c>
      <c r="T505" s="13" t="e">
        <f t="shared" si="886"/>
        <v>#N/A</v>
      </c>
      <c r="U505" s="13">
        <f t="shared" si="887"/>
        <v>0</v>
      </c>
      <c r="V505" s="12" t="b">
        <f t="shared" si="862"/>
        <v>0</v>
      </c>
      <c r="W505" s="10">
        <f t="shared" si="888"/>
        <v>-4</v>
      </c>
      <c r="X505" s="10">
        <f t="shared" si="915"/>
        <v>4</v>
      </c>
      <c r="Y505" s="10">
        <f t="shared" si="916"/>
        <v>4</v>
      </c>
      <c r="Z505" s="10">
        <f t="shared" si="917"/>
        <v>-7</v>
      </c>
      <c r="AA505" s="10">
        <f t="shared" si="918"/>
        <v>4</v>
      </c>
      <c r="AB505" s="10">
        <f t="shared" si="919"/>
        <v>-2</v>
      </c>
      <c r="AC505" s="10">
        <f t="shared" si="920"/>
        <v>-3</v>
      </c>
      <c r="AD505" s="12" t="b">
        <f t="shared" si="889"/>
        <v>0</v>
      </c>
      <c r="AE505" s="10">
        <f t="shared" si="890"/>
        <v>-4</v>
      </c>
      <c r="AF505" s="10">
        <f t="shared" si="921"/>
        <v>-4</v>
      </c>
      <c r="AG505" s="10">
        <f t="shared" si="922"/>
        <v>7</v>
      </c>
      <c r="AH505" s="10">
        <f t="shared" si="923"/>
        <v>-4</v>
      </c>
      <c r="AI505" s="10">
        <f t="shared" si="924"/>
        <v>2</v>
      </c>
      <c r="AJ505" s="10">
        <f t="shared" si="925"/>
        <v>3</v>
      </c>
      <c r="AK505" s="12" t="b">
        <f t="shared" si="891"/>
        <v>0</v>
      </c>
      <c r="AL505" s="10" t="str">
        <f t="shared" si="892"/>
        <v>51</v>
      </c>
      <c r="AM505" s="10" t="str">
        <f t="shared" si="893"/>
        <v>59</v>
      </c>
      <c r="AN505" s="10" t="str">
        <f t="shared" si="894"/>
        <v>26</v>
      </c>
      <c r="AO505" s="10" t="str">
        <f t="shared" si="895"/>
        <v>41</v>
      </c>
      <c r="AP505" s="13">
        <f t="shared" si="926"/>
        <v>8</v>
      </c>
      <c r="AQ505" s="13">
        <f t="shared" si="927"/>
        <v>-33</v>
      </c>
      <c r="AR505" s="13">
        <f t="shared" si="896"/>
        <v>15</v>
      </c>
      <c r="AS505" s="12" t="b">
        <f t="shared" si="897"/>
        <v>0</v>
      </c>
      <c r="AT505" s="10" t="str">
        <f t="shared" si="898"/>
        <v>51</v>
      </c>
      <c r="AU505" s="10" t="str">
        <f t="shared" si="899"/>
        <v>59</v>
      </c>
      <c r="AV505" s="10" t="str">
        <f t="shared" si="900"/>
        <v>26</v>
      </c>
      <c r="AW505" s="10" t="str">
        <f t="shared" si="901"/>
        <v>41</v>
      </c>
      <c r="AX505" s="13">
        <f t="shared" si="902"/>
        <v>-8</v>
      </c>
      <c r="AY505" s="13">
        <f t="shared" si="863"/>
        <v>33</v>
      </c>
      <c r="AZ505" s="13">
        <f t="shared" si="903"/>
        <v>-15</v>
      </c>
      <c r="BA505" s="12" t="b">
        <f t="shared" si="904"/>
        <v>0</v>
      </c>
      <c r="BB505" s="12" t="b">
        <f t="shared" si="928"/>
        <v>0</v>
      </c>
      <c r="BC505" t="b">
        <f>IF(OR((O505,V505,AD505,AK505,AS505,BA505)),TRUE,FALSE)</f>
        <v>0</v>
      </c>
      <c r="BD505" t="str">
        <f t="shared" si="929"/>
        <v>غير جميل</v>
      </c>
      <c r="BE505" t="str">
        <f t="shared" si="866"/>
        <v>غير جميل</v>
      </c>
      <c r="BF505" t="str">
        <f t="shared" si="867"/>
        <v>غير جميل</v>
      </c>
      <c r="BG505" t="str">
        <f t="shared" si="868"/>
        <v>غير جميل</v>
      </c>
      <c r="BH505" t="str">
        <f t="shared" si="869"/>
        <v>غير جميل</v>
      </c>
      <c r="BI505" t="str">
        <f t="shared" si="870"/>
        <v>غير جميل</v>
      </c>
      <c r="BJ505" t="str">
        <f t="shared" si="871"/>
        <v>غير جميل</v>
      </c>
      <c r="BK505" t="str">
        <f t="shared" si="930"/>
        <v>غير جميل</v>
      </c>
    </row>
    <row r="506" spans="1:63" ht="15.75">
      <c r="A506" s="6" t="s">
        <v>484</v>
      </c>
      <c r="B506" s="7" t="str">
        <f t="shared" ref="B506:I506" si="961">MID($A506,COLUMN(A506),1)</f>
        <v>5</v>
      </c>
      <c r="C506" s="7" t="str">
        <f t="shared" si="961"/>
        <v>1</v>
      </c>
      <c r="D506" s="7" t="str">
        <f t="shared" si="961"/>
        <v>5</v>
      </c>
      <c r="E506" s="7" t="str">
        <f t="shared" si="961"/>
        <v>9</v>
      </c>
      <c r="F506" s="7" t="str">
        <f t="shared" si="961"/>
        <v>2</v>
      </c>
      <c r="G506" s="7" t="str">
        <f t="shared" si="961"/>
        <v>7</v>
      </c>
      <c r="H506" s="7" t="str">
        <f t="shared" si="961"/>
        <v>6</v>
      </c>
      <c r="I506" s="7" t="str">
        <f t="shared" si="961"/>
        <v>9</v>
      </c>
      <c r="J506" s="8" t="str">
        <f t="shared" si="860"/>
        <v>No</v>
      </c>
      <c r="K506" s="3" t="str">
        <f t="shared" si="861"/>
        <v>No</v>
      </c>
      <c r="M506" s="10">
        <f t="shared" si="881"/>
        <v>5</v>
      </c>
      <c r="N506" s="10">
        <f t="shared" si="914"/>
        <v>2</v>
      </c>
      <c r="O506" s="12" t="b">
        <f t="shared" si="865"/>
        <v>0</v>
      </c>
      <c r="P506" s="10" t="str">
        <f t="shared" si="882"/>
        <v>51</v>
      </c>
      <c r="Q506" s="10" t="str">
        <f t="shared" si="883"/>
        <v>59</v>
      </c>
      <c r="R506" s="10" t="str">
        <f t="shared" si="884"/>
        <v>27</v>
      </c>
      <c r="S506" s="10" t="str">
        <f t="shared" si="885"/>
        <v>69</v>
      </c>
      <c r="T506" s="13" t="e">
        <f t="shared" si="886"/>
        <v>#N/A</v>
      </c>
      <c r="U506" s="13">
        <f t="shared" si="887"/>
        <v>0</v>
      </c>
      <c r="V506" s="12" t="b">
        <f t="shared" si="862"/>
        <v>0</v>
      </c>
      <c r="W506" s="10">
        <f t="shared" si="888"/>
        <v>-4</v>
      </c>
      <c r="X506" s="10">
        <f t="shared" si="915"/>
        <v>4</v>
      </c>
      <c r="Y506" s="10">
        <f t="shared" si="916"/>
        <v>4</v>
      </c>
      <c r="Z506" s="10">
        <f t="shared" si="917"/>
        <v>-7</v>
      </c>
      <c r="AA506" s="10">
        <f t="shared" si="918"/>
        <v>5</v>
      </c>
      <c r="AB506" s="10">
        <f t="shared" si="919"/>
        <v>-1</v>
      </c>
      <c r="AC506" s="10">
        <f t="shared" si="920"/>
        <v>3</v>
      </c>
      <c r="AD506" s="12" t="b">
        <f t="shared" si="889"/>
        <v>0</v>
      </c>
      <c r="AE506" s="10">
        <f t="shared" si="890"/>
        <v>-4</v>
      </c>
      <c r="AF506" s="10">
        <f t="shared" si="921"/>
        <v>-4</v>
      </c>
      <c r="AG506" s="10">
        <f t="shared" si="922"/>
        <v>7</v>
      </c>
      <c r="AH506" s="10">
        <f t="shared" si="923"/>
        <v>-5</v>
      </c>
      <c r="AI506" s="10">
        <f t="shared" si="924"/>
        <v>1</v>
      </c>
      <c r="AJ506" s="10">
        <f t="shared" si="925"/>
        <v>-3</v>
      </c>
      <c r="AK506" s="12" t="b">
        <f t="shared" si="891"/>
        <v>0</v>
      </c>
      <c r="AL506" s="10" t="str">
        <f t="shared" si="892"/>
        <v>51</v>
      </c>
      <c r="AM506" s="10" t="str">
        <f t="shared" si="893"/>
        <v>59</v>
      </c>
      <c r="AN506" s="10" t="str">
        <f t="shared" si="894"/>
        <v>27</v>
      </c>
      <c r="AO506" s="10" t="str">
        <f t="shared" si="895"/>
        <v>69</v>
      </c>
      <c r="AP506" s="13">
        <f t="shared" si="926"/>
        <v>8</v>
      </c>
      <c r="AQ506" s="13">
        <f t="shared" si="927"/>
        <v>-32</v>
      </c>
      <c r="AR506" s="13">
        <f t="shared" si="896"/>
        <v>42</v>
      </c>
      <c r="AS506" s="12" t="b">
        <f t="shared" si="897"/>
        <v>0</v>
      </c>
      <c r="AT506" s="10" t="str">
        <f t="shared" si="898"/>
        <v>51</v>
      </c>
      <c r="AU506" s="10" t="str">
        <f t="shared" si="899"/>
        <v>59</v>
      </c>
      <c r="AV506" s="10" t="str">
        <f t="shared" si="900"/>
        <v>27</v>
      </c>
      <c r="AW506" s="10" t="str">
        <f t="shared" si="901"/>
        <v>69</v>
      </c>
      <c r="AX506" s="13">
        <f t="shared" si="902"/>
        <v>-8</v>
      </c>
      <c r="AY506" s="13">
        <f t="shared" si="863"/>
        <v>32</v>
      </c>
      <c r="AZ506" s="13">
        <f t="shared" si="903"/>
        <v>-42</v>
      </c>
      <c r="BA506" s="12" t="b">
        <f t="shared" si="904"/>
        <v>0</v>
      </c>
      <c r="BB506" s="12" t="b">
        <f t="shared" si="928"/>
        <v>0</v>
      </c>
      <c r="BC506" t="b">
        <f>IF(OR((O506,V506,AD506,AK506,AS506,BA506)),TRUE,FALSE)</f>
        <v>0</v>
      </c>
      <c r="BD506" t="str">
        <f t="shared" si="929"/>
        <v>غير جميل</v>
      </c>
      <c r="BE506" t="str">
        <f t="shared" si="866"/>
        <v>غير جميل</v>
      </c>
      <c r="BF506" t="str">
        <f t="shared" si="867"/>
        <v>غير جميل</v>
      </c>
      <c r="BG506" t="str">
        <f t="shared" si="868"/>
        <v>غير جميل</v>
      </c>
      <c r="BH506" t="str">
        <f t="shared" si="869"/>
        <v>غير جميل</v>
      </c>
      <c r="BI506" t="str">
        <f t="shared" si="870"/>
        <v>غير جميل</v>
      </c>
      <c r="BJ506" t="str">
        <f t="shared" si="871"/>
        <v>غير جميل</v>
      </c>
      <c r="BK506" t="str">
        <f t="shared" si="930"/>
        <v>غير جميل</v>
      </c>
    </row>
    <row r="507" spans="1:63" ht="15.75">
      <c r="A507" s="6" t="s">
        <v>485</v>
      </c>
      <c r="B507" s="7" t="str">
        <f t="shared" ref="B507:I507" si="962">MID($A507,COLUMN(A507),1)</f>
        <v>5</v>
      </c>
      <c r="C507" s="7" t="str">
        <f t="shared" si="962"/>
        <v>1</v>
      </c>
      <c r="D507" s="7" t="str">
        <f t="shared" si="962"/>
        <v>5</v>
      </c>
      <c r="E507" s="7" t="str">
        <f t="shared" si="962"/>
        <v>9</v>
      </c>
      <c r="F507" s="7" t="str">
        <f t="shared" si="962"/>
        <v>2</v>
      </c>
      <c r="G507" s="7" t="str">
        <f t="shared" si="962"/>
        <v>9</v>
      </c>
      <c r="H507" s="7" t="str">
        <f t="shared" si="962"/>
        <v>4</v>
      </c>
      <c r="I507" s="7" t="str">
        <f t="shared" si="962"/>
        <v>1</v>
      </c>
      <c r="J507" s="8" t="str">
        <f t="shared" si="860"/>
        <v>No</v>
      </c>
      <c r="K507" s="3" t="str">
        <f t="shared" si="861"/>
        <v>No</v>
      </c>
      <c r="M507" s="10">
        <f t="shared" si="881"/>
        <v>5</v>
      </c>
      <c r="N507" s="10">
        <f t="shared" si="914"/>
        <v>2</v>
      </c>
      <c r="O507" s="12" t="b">
        <f t="shared" si="865"/>
        <v>0</v>
      </c>
      <c r="P507" s="10" t="str">
        <f t="shared" si="882"/>
        <v>51</v>
      </c>
      <c r="Q507" s="10" t="str">
        <f t="shared" si="883"/>
        <v>59</v>
      </c>
      <c r="R507" s="10" t="str">
        <f t="shared" si="884"/>
        <v>29</v>
      </c>
      <c r="S507" s="10" t="str">
        <f t="shared" si="885"/>
        <v>41</v>
      </c>
      <c r="T507" s="13" t="e">
        <f t="shared" si="886"/>
        <v>#N/A</v>
      </c>
      <c r="U507" s="13">
        <f t="shared" si="887"/>
        <v>0</v>
      </c>
      <c r="V507" s="12" t="b">
        <f t="shared" si="862"/>
        <v>0</v>
      </c>
      <c r="W507" s="10">
        <f t="shared" si="888"/>
        <v>-4</v>
      </c>
      <c r="X507" s="10">
        <f t="shared" si="915"/>
        <v>4</v>
      </c>
      <c r="Y507" s="10">
        <f t="shared" si="916"/>
        <v>4</v>
      </c>
      <c r="Z507" s="10">
        <f t="shared" si="917"/>
        <v>-7</v>
      </c>
      <c r="AA507" s="10">
        <f t="shared" si="918"/>
        <v>7</v>
      </c>
      <c r="AB507" s="10">
        <f t="shared" si="919"/>
        <v>-5</v>
      </c>
      <c r="AC507" s="10">
        <f t="shared" si="920"/>
        <v>-3</v>
      </c>
      <c r="AD507" s="12" t="b">
        <f t="shared" si="889"/>
        <v>0</v>
      </c>
      <c r="AE507" s="10">
        <f t="shared" si="890"/>
        <v>-4</v>
      </c>
      <c r="AF507" s="10">
        <f t="shared" si="921"/>
        <v>-4</v>
      </c>
      <c r="AG507" s="10">
        <f t="shared" si="922"/>
        <v>7</v>
      </c>
      <c r="AH507" s="10">
        <f t="shared" si="923"/>
        <v>-7</v>
      </c>
      <c r="AI507" s="10">
        <f t="shared" si="924"/>
        <v>5</v>
      </c>
      <c r="AJ507" s="10">
        <f t="shared" si="925"/>
        <v>3</v>
      </c>
      <c r="AK507" s="12" t="b">
        <f t="shared" si="891"/>
        <v>0</v>
      </c>
      <c r="AL507" s="10" t="str">
        <f t="shared" si="892"/>
        <v>51</v>
      </c>
      <c r="AM507" s="10" t="str">
        <f t="shared" si="893"/>
        <v>59</v>
      </c>
      <c r="AN507" s="10" t="str">
        <f t="shared" si="894"/>
        <v>29</v>
      </c>
      <c r="AO507" s="10" t="str">
        <f t="shared" si="895"/>
        <v>41</v>
      </c>
      <c r="AP507" s="13">
        <f t="shared" si="926"/>
        <v>8</v>
      </c>
      <c r="AQ507" s="13">
        <f t="shared" si="927"/>
        <v>-30</v>
      </c>
      <c r="AR507" s="13">
        <f t="shared" si="896"/>
        <v>12</v>
      </c>
      <c r="AS507" s="12" t="b">
        <f t="shared" si="897"/>
        <v>0</v>
      </c>
      <c r="AT507" s="10" t="str">
        <f t="shared" si="898"/>
        <v>51</v>
      </c>
      <c r="AU507" s="10" t="str">
        <f t="shared" si="899"/>
        <v>59</v>
      </c>
      <c r="AV507" s="10" t="str">
        <f t="shared" si="900"/>
        <v>29</v>
      </c>
      <c r="AW507" s="10" t="str">
        <f t="shared" si="901"/>
        <v>41</v>
      </c>
      <c r="AX507" s="13">
        <f t="shared" si="902"/>
        <v>-8</v>
      </c>
      <c r="AY507" s="13">
        <f t="shared" si="863"/>
        <v>30</v>
      </c>
      <c r="AZ507" s="13">
        <f t="shared" si="903"/>
        <v>-12</v>
      </c>
      <c r="BA507" s="12" t="b">
        <f t="shared" si="904"/>
        <v>0</v>
      </c>
      <c r="BB507" s="12" t="b">
        <f t="shared" si="928"/>
        <v>0</v>
      </c>
      <c r="BC507" t="b">
        <f>IF(OR((O507,V507,AD507,AK507,AS507,BA507)),TRUE,FALSE)</f>
        <v>0</v>
      </c>
      <c r="BD507" t="str">
        <f t="shared" si="929"/>
        <v>غير جميل</v>
      </c>
      <c r="BE507" t="str">
        <f t="shared" si="866"/>
        <v>غير جميل</v>
      </c>
      <c r="BF507" t="str">
        <f t="shared" si="867"/>
        <v>غير جميل</v>
      </c>
      <c r="BG507" t="str">
        <f t="shared" si="868"/>
        <v>غير جميل</v>
      </c>
      <c r="BH507" t="str">
        <f t="shared" si="869"/>
        <v>غير جميل</v>
      </c>
      <c r="BI507" t="str">
        <f t="shared" si="870"/>
        <v>غير جميل</v>
      </c>
      <c r="BJ507" t="str">
        <f t="shared" si="871"/>
        <v>غير جميل</v>
      </c>
      <c r="BK507" t="str">
        <f t="shared" si="930"/>
        <v>غير جميل</v>
      </c>
    </row>
    <row r="508" spans="1:63" ht="15.75">
      <c r="A508" s="6" t="s">
        <v>486</v>
      </c>
      <c r="B508" s="7" t="str">
        <f t="shared" ref="B508:I508" si="963">MID($A508,COLUMN(A508),1)</f>
        <v>5</v>
      </c>
      <c r="C508" s="7" t="str">
        <f t="shared" si="963"/>
        <v>1</v>
      </c>
      <c r="D508" s="7" t="str">
        <f t="shared" si="963"/>
        <v>5</v>
      </c>
      <c r="E508" s="7" t="str">
        <f t="shared" si="963"/>
        <v>9</v>
      </c>
      <c r="F508" s="7" t="str">
        <f t="shared" si="963"/>
        <v>3</v>
      </c>
      <c r="G508" s="7" t="str">
        <f t="shared" si="963"/>
        <v>2</v>
      </c>
      <c r="H508" s="7" t="str">
        <f t="shared" si="963"/>
        <v>9</v>
      </c>
      <c r="I508" s="7" t="str">
        <f t="shared" si="963"/>
        <v>9</v>
      </c>
      <c r="J508" s="8" t="str">
        <f t="shared" si="860"/>
        <v>No</v>
      </c>
      <c r="K508" s="3" t="str">
        <f t="shared" si="861"/>
        <v>No</v>
      </c>
      <c r="M508" s="10">
        <f t="shared" si="881"/>
        <v>9</v>
      </c>
      <c r="N508" s="10">
        <f t="shared" si="914"/>
        <v>3</v>
      </c>
      <c r="O508" s="12" t="b">
        <f t="shared" si="865"/>
        <v>0</v>
      </c>
      <c r="P508" s="10" t="str">
        <f t="shared" si="882"/>
        <v>51</v>
      </c>
      <c r="Q508" s="10" t="str">
        <f t="shared" si="883"/>
        <v>59</v>
      </c>
      <c r="R508" s="10" t="str">
        <f t="shared" si="884"/>
        <v>32</v>
      </c>
      <c r="S508" s="10" t="str">
        <f t="shared" si="885"/>
        <v>99</v>
      </c>
      <c r="T508" s="13" t="e">
        <f t="shared" si="886"/>
        <v>#N/A</v>
      </c>
      <c r="U508" s="13">
        <f t="shared" si="887"/>
        <v>0</v>
      </c>
      <c r="V508" s="12" t="b">
        <f t="shared" si="862"/>
        <v>0</v>
      </c>
      <c r="W508" s="10">
        <f t="shared" si="888"/>
        <v>-4</v>
      </c>
      <c r="X508" s="10">
        <f t="shared" si="915"/>
        <v>4</v>
      </c>
      <c r="Y508" s="10">
        <f t="shared" si="916"/>
        <v>4</v>
      </c>
      <c r="Z508" s="10">
        <f t="shared" si="917"/>
        <v>-6</v>
      </c>
      <c r="AA508" s="10">
        <f t="shared" si="918"/>
        <v>-1</v>
      </c>
      <c r="AB508" s="10">
        <f t="shared" si="919"/>
        <v>7</v>
      </c>
      <c r="AC508" s="10">
        <f t="shared" si="920"/>
        <v>0</v>
      </c>
      <c r="AD508" s="12" t="b">
        <f t="shared" si="889"/>
        <v>0</v>
      </c>
      <c r="AE508" s="10">
        <f t="shared" si="890"/>
        <v>-4</v>
      </c>
      <c r="AF508" s="10">
        <f t="shared" si="921"/>
        <v>-4</v>
      </c>
      <c r="AG508" s="10">
        <f t="shared" si="922"/>
        <v>6</v>
      </c>
      <c r="AH508" s="10">
        <f t="shared" si="923"/>
        <v>1</v>
      </c>
      <c r="AI508" s="10">
        <f t="shared" si="924"/>
        <v>-7</v>
      </c>
      <c r="AJ508" s="10">
        <f t="shared" si="925"/>
        <v>0</v>
      </c>
      <c r="AK508" s="12" t="b">
        <f t="shared" si="891"/>
        <v>0</v>
      </c>
      <c r="AL508" s="10" t="str">
        <f t="shared" si="892"/>
        <v>51</v>
      </c>
      <c r="AM508" s="10" t="str">
        <f t="shared" si="893"/>
        <v>59</v>
      </c>
      <c r="AN508" s="10" t="str">
        <f t="shared" si="894"/>
        <v>32</v>
      </c>
      <c r="AO508" s="10" t="str">
        <f t="shared" si="895"/>
        <v>99</v>
      </c>
      <c r="AP508" s="13">
        <f t="shared" si="926"/>
        <v>8</v>
      </c>
      <c r="AQ508" s="13">
        <f t="shared" si="927"/>
        <v>-27</v>
      </c>
      <c r="AR508" s="13">
        <f t="shared" si="896"/>
        <v>67</v>
      </c>
      <c r="AS508" s="12" t="b">
        <f t="shared" si="897"/>
        <v>0</v>
      </c>
      <c r="AT508" s="10" t="str">
        <f t="shared" si="898"/>
        <v>51</v>
      </c>
      <c r="AU508" s="10" t="str">
        <f t="shared" si="899"/>
        <v>59</v>
      </c>
      <c r="AV508" s="10" t="str">
        <f t="shared" si="900"/>
        <v>32</v>
      </c>
      <c r="AW508" s="10" t="str">
        <f t="shared" si="901"/>
        <v>99</v>
      </c>
      <c r="AX508" s="13">
        <f t="shared" si="902"/>
        <v>-8</v>
      </c>
      <c r="AY508" s="13">
        <f t="shared" si="863"/>
        <v>27</v>
      </c>
      <c r="AZ508" s="13">
        <f t="shared" si="903"/>
        <v>-67</v>
      </c>
      <c r="BA508" s="12" t="b">
        <f t="shared" si="904"/>
        <v>0</v>
      </c>
      <c r="BB508" s="12" t="b">
        <f t="shared" si="928"/>
        <v>0</v>
      </c>
      <c r="BC508" t="b">
        <f>IF(OR((O508,V508,AD508,AK508,AS508,BA508)),TRUE,FALSE)</f>
        <v>0</v>
      </c>
      <c r="BD508" t="str">
        <f t="shared" si="929"/>
        <v>غير جميل</v>
      </c>
      <c r="BE508" t="str">
        <f t="shared" si="866"/>
        <v>غير جميل</v>
      </c>
      <c r="BF508" t="str">
        <f t="shared" si="867"/>
        <v>غير جميل</v>
      </c>
      <c r="BG508" t="str">
        <f t="shared" si="868"/>
        <v>غير جميل</v>
      </c>
      <c r="BH508" t="str">
        <f t="shared" si="869"/>
        <v>غير جميل</v>
      </c>
      <c r="BI508" t="str">
        <f t="shared" si="870"/>
        <v>غير جميل</v>
      </c>
      <c r="BJ508" t="str">
        <f t="shared" si="871"/>
        <v>غير جميل</v>
      </c>
      <c r="BK508" t="str">
        <f t="shared" si="930"/>
        <v>غير جميل</v>
      </c>
    </row>
    <row r="509" spans="1:63" ht="15.75">
      <c r="A509" s="6" t="s">
        <v>487</v>
      </c>
      <c r="B509" s="7" t="str">
        <f t="shared" ref="B509:I509" si="964">MID($A509,COLUMN(A509),1)</f>
        <v>5</v>
      </c>
      <c r="C509" s="7" t="str">
        <f t="shared" si="964"/>
        <v>1</v>
      </c>
      <c r="D509" s="7" t="str">
        <f t="shared" si="964"/>
        <v>5</v>
      </c>
      <c r="E509" s="7" t="str">
        <f t="shared" si="964"/>
        <v>9</v>
      </c>
      <c r="F509" s="7" t="str">
        <f t="shared" si="964"/>
        <v>3</v>
      </c>
      <c r="G509" s="7" t="str">
        <f t="shared" si="964"/>
        <v>3</v>
      </c>
      <c r="H509" s="7" t="str">
        <f t="shared" si="964"/>
        <v>0</v>
      </c>
      <c r="I509" s="7" t="str">
        <f t="shared" si="964"/>
        <v>1</v>
      </c>
      <c r="J509" s="8" t="str">
        <f t="shared" si="860"/>
        <v>No</v>
      </c>
      <c r="K509" s="3" t="str">
        <f t="shared" si="861"/>
        <v>No</v>
      </c>
      <c r="M509" s="10">
        <f t="shared" si="881"/>
        <v>5</v>
      </c>
      <c r="N509" s="10">
        <f t="shared" si="914"/>
        <v>2</v>
      </c>
      <c r="O509" s="12" t="b">
        <f t="shared" si="865"/>
        <v>0</v>
      </c>
      <c r="P509" s="10" t="str">
        <f t="shared" si="882"/>
        <v>51</v>
      </c>
      <c r="Q509" s="10" t="str">
        <f t="shared" si="883"/>
        <v>59</v>
      </c>
      <c r="R509" s="10" t="str">
        <f t="shared" si="884"/>
        <v>33</v>
      </c>
      <c r="S509" s="10" t="str">
        <f t="shared" si="885"/>
        <v>01</v>
      </c>
      <c r="T509" s="13" t="e">
        <f t="shared" si="886"/>
        <v>#N/A</v>
      </c>
      <c r="U509" s="13">
        <f t="shared" si="887"/>
        <v>0</v>
      </c>
      <c r="V509" s="12" t="b">
        <f t="shared" si="862"/>
        <v>0</v>
      </c>
      <c r="W509" s="10">
        <f t="shared" si="888"/>
        <v>-4</v>
      </c>
      <c r="X509" s="10">
        <f t="shared" si="915"/>
        <v>4</v>
      </c>
      <c r="Y509" s="10">
        <f t="shared" si="916"/>
        <v>4</v>
      </c>
      <c r="Z509" s="10">
        <f t="shared" si="917"/>
        <v>-6</v>
      </c>
      <c r="AA509" s="10">
        <f t="shared" si="918"/>
        <v>0</v>
      </c>
      <c r="AB509" s="10">
        <f t="shared" si="919"/>
        <v>-3</v>
      </c>
      <c r="AC509" s="10">
        <f t="shared" si="920"/>
        <v>1</v>
      </c>
      <c r="AD509" s="12" t="b">
        <f t="shared" si="889"/>
        <v>0</v>
      </c>
      <c r="AE509" s="10">
        <f t="shared" si="890"/>
        <v>-4</v>
      </c>
      <c r="AF509" s="10">
        <f t="shared" si="921"/>
        <v>-4</v>
      </c>
      <c r="AG509" s="10">
        <f t="shared" si="922"/>
        <v>6</v>
      </c>
      <c r="AH509" s="10">
        <f t="shared" si="923"/>
        <v>0</v>
      </c>
      <c r="AI509" s="10">
        <f t="shared" si="924"/>
        <v>3</v>
      </c>
      <c r="AJ509" s="10">
        <f t="shared" si="925"/>
        <v>-1</v>
      </c>
      <c r="AK509" s="12" t="b">
        <f t="shared" si="891"/>
        <v>0</v>
      </c>
      <c r="AL509" s="10" t="str">
        <f t="shared" si="892"/>
        <v>51</v>
      </c>
      <c r="AM509" s="10" t="str">
        <f t="shared" si="893"/>
        <v>59</v>
      </c>
      <c r="AN509" s="10" t="str">
        <f t="shared" si="894"/>
        <v>33</v>
      </c>
      <c r="AO509" s="10" t="str">
        <f t="shared" si="895"/>
        <v>01</v>
      </c>
      <c r="AP509" s="13">
        <f t="shared" si="926"/>
        <v>8</v>
      </c>
      <c r="AQ509" s="13">
        <f t="shared" si="927"/>
        <v>-26</v>
      </c>
      <c r="AR509" s="13">
        <f t="shared" si="896"/>
        <v>-32</v>
      </c>
      <c r="AS509" s="12" t="b">
        <f t="shared" si="897"/>
        <v>0</v>
      </c>
      <c r="AT509" s="10" t="str">
        <f t="shared" si="898"/>
        <v>51</v>
      </c>
      <c r="AU509" s="10" t="str">
        <f t="shared" si="899"/>
        <v>59</v>
      </c>
      <c r="AV509" s="10" t="str">
        <f t="shared" si="900"/>
        <v>33</v>
      </c>
      <c r="AW509" s="10" t="str">
        <f t="shared" si="901"/>
        <v>01</v>
      </c>
      <c r="AX509" s="13">
        <f t="shared" si="902"/>
        <v>-8</v>
      </c>
      <c r="AY509" s="13">
        <f t="shared" si="863"/>
        <v>26</v>
      </c>
      <c r="AZ509" s="13">
        <f t="shared" si="903"/>
        <v>32</v>
      </c>
      <c r="BA509" s="12" t="b">
        <f t="shared" si="904"/>
        <v>0</v>
      </c>
      <c r="BB509" s="12" t="b">
        <f t="shared" si="928"/>
        <v>0</v>
      </c>
      <c r="BC509" t="b">
        <f>IF(OR((O509,V509,AD509,AK509,AS509,BA509)),TRUE,FALSE)</f>
        <v>0</v>
      </c>
      <c r="BD509" t="str">
        <f t="shared" si="929"/>
        <v>غير جميل</v>
      </c>
      <c r="BE509" t="str">
        <f t="shared" si="866"/>
        <v>غير جميل</v>
      </c>
      <c r="BF509" t="str">
        <f t="shared" si="867"/>
        <v>غير جميل</v>
      </c>
      <c r="BG509" t="str">
        <f t="shared" si="868"/>
        <v>غير جميل</v>
      </c>
      <c r="BH509" t="str">
        <f t="shared" si="869"/>
        <v>غير جميل</v>
      </c>
      <c r="BI509" t="str">
        <f t="shared" si="870"/>
        <v>غير جميل</v>
      </c>
      <c r="BJ509" t="str">
        <f t="shared" si="871"/>
        <v>غير جميل</v>
      </c>
      <c r="BK509" t="str">
        <f t="shared" si="930"/>
        <v>غير جميل</v>
      </c>
    </row>
    <row r="510" spans="1:63" ht="15.75">
      <c r="A510" s="6" t="s">
        <v>488</v>
      </c>
      <c r="B510" s="7" t="str">
        <f t="shared" ref="B510:I510" si="965">MID($A510,COLUMN(A510),1)</f>
        <v>5</v>
      </c>
      <c r="C510" s="7" t="str">
        <f t="shared" si="965"/>
        <v>1</v>
      </c>
      <c r="D510" s="7" t="str">
        <f t="shared" si="965"/>
        <v>5</v>
      </c>
      <c r="E510" s="7" t="str">
        <f t="shared" si="965"/>
        <v>9</v>
      </c>
      <c r="F510" s="7" t="str">
        <f t="shared" si="965"/>
        <v>3</v>
      </c>
      <c r="G510" s="7" t="str">
        <f t="shared" si="965"/>
        <v>3</v>
      </c>
      <c r="H510" s="7" t="str">
        <f t="shared" si="965"/>
        <v>8</v>
      </c>
      <c r="I510" s="7" t="str">
        <f t="shared" si="965"/>
        <v>4</v>
      </c>
      <c r="J510" s="8" t="str">
        <f t="shared" si="860"/>
        <v>No</v>
      </c>
      <c r="K510" s="3" t="str">
        <f t="shared" si="861"/>
        <v>No</v>
      </c>
      <c r="M510" s="10">
        <f t="shared" si="881"/>
        <v>5</v>
      </c>
      <c r="N510" s="10">
        <f t="shared" si="914"/>
        <v>2</v>
      </c>
      <c r="O510" s="12" t="b">
        <f t="shared" si="865"/>
        <v>0</v>
      </c>
      <c r="P510" s="10" t="str">
        <f t="shared" si="882"/>
        <v>51</v>
      </c>
      <c r="Q510" s="10" t="str">
        <f t="shared" si="883"/>
        <v>59</v>
      </c>
      <c r="R510" s="10" t="str">
        <f t="shared" si="884"/>
        <v>33</v>
      </c>
      <c r="S510" s="10" t="str">
        <f t="shared" si="885"/>
        <v>84</v>
      </c>
      <c r="T510" s="13" t="e">
        <f t="shared" si="886"/>
        <v>#N/A</v>
      </c>
      <c r="U510" s="13">
        <f t="shared" si="887"/>
        <v>0</v>
      </c>
      <c r="V510" s="12" t="b">
        <f t="shared" si="862"/>
        <v>0</v>
      </c>
      <c r="W510" s="10">
        <f t="shared" si="888"/>
        <v>-4</v>
      </c>
      <c r="X510" s="10">
        <f t="shared" si="915"/>
        <v>4</v>
      </c>
      <c r="Y510" s="10">
        <f t="shared" si="916"/>
        <v>4</v>
      </c>
      <c r="Z510" s="10">
        <f t="shared" si="917"/>
        <v>-6</v>
      </c>
      <c r="AA510" s="10">
        <f t="shared" si="918"/>
        <v>0</v>
      </c>
      <c r="AB510" s="10">
        <f t="shared" si="919"/>
        <v>5</v>
      </c>
      <c r="AC510" s="10">
        <f t="shared" si="920"/>
        <v>-4</v>
      </c>
      <c r="AD510" s="12" t="b">
        <f t="shared" si="889"/>
        <v>0</v>
      </c>
      <c r="AE510" s="10">
        <f t="shared" si="890"/>
        <v>-4</v>
      </c>
      <c r="AF510" s="10">
        <f t="shared" si="921"/>
        <v>-4</v>
      </c>
      <c r="AG510" s="10">
        <f t="shared" si="922"/>
        <v>6</v>
      </c>
      <c r="AH510" s="10">
        <f t="shared" si="923"/>
        <v>0</v>
      </c>
      <c r="AI510" s="10">
        <f t="shared" si="924"/>
        <v>-5</v>
      </c>
      <c r="AJ510" s="10">
        <f t="shared" si="925"/>
        <v>4</v>
      </c>
      <c r="AK510" s="12" t="b">
        <f t="shared" si="891"/>
        <v>0</v>
      </c>
      <c r="AL510" s="10" t="str">
        <f t="shared" si="892"/>
        <v>51</v>
      </c>
      <c r="AM510" s="10" t="str">
        <f t="shared" si="893"/>
        <v>59</v>
      </c>
      <c r="AN510" s="10" t="str">
        <f t="shared" si="894"/>
        <v>33</v>
      </c>
      <c r="AO510" s="10" t="str">
        <f t="shared" si="895"/>
        <v>84</v>
      </c>
      <c r="AP510" s="13">
        <f t="shared" si="926"/>
        <v>8</v>
      </c>
      <c r="AQ510" s="13">
        <f t="shared" si="927"/>
        <v>-26</v>
      </c>
      <c r="AR510" s="13">
        <f t="shared" si="896"/>
        <v>51</v>
      </c>
      <c r="AS510" s="12" t="b">
        <f t="shared" si="897"/>
        <v>0</v>
      </c>
      <c r="AT510" s="10" t="str">
        <f t="shared" si="898"/>
        <v>51</v>
      </c>
      <c r="AU510" s="10" t="str">
        <f t="shared" si="899"/>
        <v>59</v>
      </c>
      <c r="AV510" s="10" t="str">
        <f t="shared" si="900"/>
        <v>33</v>
      </c>
      <c r="AW510" s="10" t="str">
        <f t="shared" si="901"/>
        <v>84</v>
      </c>
      <c r="AX510" s="13">
        <f t="shared" si="902"/>
        <v>-8</v>
      </c>
      <c r="AY510" s="13">
        <f t="shared" si="863"/>
        <v>26</v>
      </c>
      <c r="AZ510" s="13">
        <f t="shared" si="903"/>
        <v>-51</v>
      </c>
      <c r="BA510" s="12" t="b">
        <f t="shared" si="904"/>
        <v>0</v>
      </c>
      <c r="BB510" s="12" t="b">
        <f t="shared" si="928"/>
        <v>0</v>
      </c>
      <c r="BC510" t="b">
        <f>IF(OR((O510,V510,AD510,AK510,AS510,BA510)),TRUE,FALSE)</f>
        <v>0</v>
      </c>
      <c r="BD510" t="str">
        <f t="shared" si="929"/>
        <v>غير جميل</v>
      </c>
      <c r="BE510" t="str">
        <f t="shared" si="866"/>
        <v>غير جميل</v>
      </c>
      <c r="BF510" t="str">
        <f t="shared" si="867"/>
        <v>غير جميل</v>
      </c>
      <c r="BG510" t="str">
        <f t="shared" si="868"/>
        <v>غير جميل</v>
      </c>
      <c r="BH510" t="str">
        <f t="shared" si="869"/>
        <v>غير جميل</v>
      </c>
      <c r="BI510" t="str">
        <f t="shared" si="870"/>
        <v>غير جميل</v>
      </c>
      <c r="BJ510" t="str">
        <f t="shared" si="871"/>
        <v>غير جميل</v>
      </c>
      <c r="BK510" t="str">
        <f t="shared" si="930"/>
        <v>غير جميل</v>
      </c>
    </row>
    <row r="511" spans="1:63" ht="15.75">
      <c r="A511" s="6" t="s">
        <v>489</v>
      </c>
      <c r="B511" s="7" t="str">
        <f t="shared" ref="B511:I511" si="966">MID($A511,COLUMN(A511),1)</f>
        <v>5</v>
      </c>
      <c r="C511" s="7" t="str">
        <f t="shared" si="966"/>
        <v>1</v>
      </c>
      <c r="D511" s="7" t="str">
        <f t="shared" si="966"/>
        <v>5</v>
      </c>
      <c r="E511" s="7" t="str">
        <f t="shared" si="966"/>
        <v>9</v>
      </c>
      <c r="F511" s="7" t="str">
        <f t="shared" si="966"/>
        <v>3</v>
      </c>
      <c r="G511" s="7" t="str">
        <f t="shared" si="966"/>
        <v>4</v>
      </c>
      <c r="H511" s="7" t="str">
        <f t="shared" si="966"/>
        <v>5</v>
      </c>
      <c r="I511" s="7" t="str">
        <f t="shared" si="966"/>
        <v>9</v>
      </c>
      <c r="J511" s="8" t="str">
        <f t="shared" si="860"/>
        <v>No</v>
      </c>
      <c r="K511" s="3" t="str">
        <f t="shared" si="861"/>
        <v>No</v>
      </c>
      <c r="M511" s="10">
        <f t="shared" si="881"/>
        <v>5</v>
      </c>
      <c r="N511" s="10">
        <f t="shared" si="914"/>
        <v>3</v>
      </c>
      <c r="O511" s="12" t="b">
        <f t="shared" si="865"/>
        <v>0</v>
      </c>
      <c r="P511" s="10" t="str">
        <f t="shared" si="882"/>
        <v>51</v>
      </c>
      <c r="Q511" s="10" t="str">
        <f t="shared" si="883"/>
        <v>59</v>
      </c>
      <c r="R511" s="10" t="str">
        <f t="shared" si="884"/>
        <v>34</v>
      </c>
      <c r="S511" s="10" t="str">
        <f t="shared" si="885"/>
        <v>59</v>
      </c>
      <c r="T511" s="13">
        <f t="shared" si="886"/>
        <v>59</v>
      </c>
      <c r="U511" s="13">
        <f t="shared" si="887"/>
        <v>2</v>
      </c>
      <c r="V511" s="12" t="b">
        <f t="shared" si="862"/>
        <v>0</v>
      </c>
      <c r="W511" s="10">
        <f t="shared" si="888"/>
        <v>-4</v>
      </c>
      <c r="X511" s="10">
        <f t="shared" si="915"/>
        <v>4</v>
      </c>
      <c r="Y511" s="10">
        <f t="shared" si="916"/>
        <v>4</v>
      </c>
      <c r="Z511" s="10">
        <f t="shared" si="917"/>
        <v>-6</v>
      </c>
      <c r="AA511" s="10">
        <f t="shared" si="918"/>
        <v>1</v>
      </c>
      <c r="AB511" s="10">
        <f t="shared" si="919"/>
        <v>1</v>
      </c>
      <c r="AC511" s="10">
        <f t="shared" si="920"/>
        <v>4</v>
      </c>
      <c r="AD511" s="12" t="b">
        <f t="shared" si="889"/>
        <v>0</v>
      </c>
      <c r="AE511" s="10">
        <f t="shared" si="890"/>
        <v>-4</v>
      </c>
      <c r="AF511" s="10">
        <f t="shared" si="921"/>
        <v>-4</v>
      </c>
      <c r="AG511" s="10">
        <f t="shared" si="922"/>
        <v>6</v>
      </c>
      <c r="AH511" s="10">
        <f t="shared" si="923"/>
        <v>-1</v>
      </c>
      <c r="AI511" s="10">
        <f t="shared" si="924"/>
        <v>-1</v>
      </c>
      <c r="AJ511" s="10">
        <f t="shared" si="925"/>
        <v>-4</v>
      </c>
      <c r="AK511" s="12" t="b">
        <f t="shared" si="891"/>
        <v>0</v>
      </c>
      <c r="AL511" s="10" t="str">
        <f t="shared" si="892"/>
        <v>51</v>
      </c>
      <c r="AM511" s="10" t="str">
        <f t="shared" si="893"/>
        <v>59</v>
      </c>
      <c r="AN511" s="10" t="str">
        <f t="shared" si="894"/>
        <v>34</v>
      </c>
      <c r="AO511" s="10" t="str">
        <f t="shared" si="895"/>
        <v>59</v>
      </c>
      <c r="AP511" s="13">
        <f t="shared" si="926"/>
        <v>8</v>
      </c>
      <c r="AQ511" s="13">
        <f t="shared" si="927"/>
        <v>-25</v>
      </c>
      <c r="AR511" s="13">
        <f t="shared" si="896"/>
        <v>25</v>
      </c>
      <c r="AS511" s="12" t="b">
        <f t="shared" si="897"/>
        <v>0</v>
      </c>
      <c r="AT511" s="10" t="str">
        <f t="shared" si="898"/>
        <v>51</v>
      </c>
      <c r="AU511" s="10" t="str">
        <f t="shared" si="899"/>
        <v>59</v>
      </c>
      <c r="AV511" s="10" t="str">
        <f t="shared" si="900"/>
        <v>34</v>
      </c>
      <c r="AW511" s="10" t="str">
        <f t="shared" si="901"/>
        <v>59</v>
      </c>
      <c r="AX511" s="13">
        <f t="shared" si="902"/>
        <v>-8</v>
      </c>
      <c r="AY511" s="13">
        <f t="shared" si="863"/>
        <v>25</v>
      </c>
      <c r="AZ511" s="13">
        <f t="shared" si="903"/>
        <v>-25</v>
      </c>
      <c r="BA511" s="12" t="b">
        <f t="shared" si="904"/>
        <v>0</v>
      </c>
      <c r="BB511" s="12" t="b">
        <f t="shared" si="928"/>
        <v>0</v>
      </c>
      <c r="BC511" t="b">
        <f>IF(OR((O511,V511,AD511,AK511,AS511,BA511)),TRUE,FALSE)</f>
        <v>0</v>
      </c>
      <c r="BD511" t="str">
        <f t="shared" si="929"/>
        <v>غير جميل</v>
      </c>
      <c r="BE511" t="str">
        <f t="shared" si="866"/>
        <v>غير جميل</v>
      </c>
      <c r="BF511" t="str">
        <f t="shared" si="867"/>
        <v>غير جميل</v>
      </c>
      <c r="BG511" t="str">
        <f t="shared" si="868"/>
        <v>غير جميل</v>
      </c>
      <c r="BH511" t="str">
        <f t="shared" si="869"/>
        <v>غير جميل</v>
      </c>
      <c r="BI511" t="str">
        <f t="shared" si="870"/>
        <v>غير جميل</v>
      </c>
      <c r="BJ511" t="str">
        <f t="shared" si="871"/>
        <v>غير جميل</v>
      </c>
      <c r="BK511" t="str">
        <f t="shared" si="930"/>
        <v>غير جميل</v>
      </c>
    </row>
    <row r="512" spans="1:63" ht="15.75">
      <c r="A512" s="6" t="s">
        <v>490</v>
      </c>
      <c r="B512" s="7" t="str">
        <f t="shared" ref="B512:I512" si="967">MID($A512,COLUMN(A512),1)</f>
        <v>5</v>
      </c>
      <c r="C512" s="7" t="str">
        <f t="shared" si="967"/>
        <v>1</v>
      </c>
      <c r="D512" s="7" t="str">
        <f t="shared" si="967"/>
        <v>5</v>
      </c>
      <c r="E512" s="7" t="str">
        <f t="shared" si="967"/>
        <v>9</v>
      </c>
      <c r="F512" s="7" t="str">
        <f t="shared" si="967"/>
        <v>3</v>
      </c>
      <c r="G512" s="7" t="str">
        <f t="shared" si="967"/>
        <v>4</v>
      </c>
      <c r="H512" s="7" t="str">
        <f t="shared" si="967"/>
        <v>6</v>
      </c>
      <c r="I512" s="7" t="str">
        <f t="shared" si="967"/>
        <v>2</v>
      </c>
      <c r="J512" s="8" t="str">
        <f t="shared" si="860"/>
        <v>No</v>
      </c>
      <c r="K512" s="3" t="str">
        <f t="shared" si="861"/>
        <v>No</v>
      </c>
      <c r="M512" s="10">
        <f t="shared" si="881"/>
        <v>5</v>
      </c>
      <c r="N512" s="10">
        <f t="shared" si="914"/>
        <v>2</v>
      </c>
      <c r="O512" s="12" t="b">
        <f t="shared" si="865"/>
        <v>0</v>
      </c>
      <c r="P512" s="10" t="str">
        <f t="shared" si="882"/>
        <v>51</v>
      </c>
      <c r="Q512" s="10" t="str">
        <f t="shared" si="883"/>
        <v>59</v>
      </c>
      <c r="R512" s="10" t="str">
        <f t="shared" si="884"/>
        <v>34</v>
      </c>
      <c r="S512" s="10" t="str">
        <f t="shared" si="885"/>
        <v>62</v>
      </c>
      <c r="T512" s="13" t="e">
        <f t="shared" si="886"/>
        <v>#N/A</v>
      </c>
      <c r="U512" s="13">
        <f t="shared" si="887"/>
        <v>0</v>
      </c>
      <c r="V512" s="12" t="b">
        <f t="shared" si="862"/>
        <v>0</v>
      </c>
      <c r="W512" s="10">
        <f t="shared" si="888"/>
        <v>-4</v>
      </c>
      <c r="X512" s="10">
        <f t="shared" si="915"/>
        <v>4</v>
      </c>
      <c r="Y512" s="10">
        <f t="shared" si="916"/>
        <v>4</v>
      </c>
      <c r="Z512" s="10">
        <f t="shared" si="917"/>
        <v>-6</v>
      </c>
      <c r="AA512" s="10">
        <f t="shared" si="918"/>
        <v>1</v>
      </c>
      <c r="AB512" s="10">
        <f t="shared" si="919"/>
        <v>2</v>
      </c>
      <c r="AC512" s="10">
        <f t="shared" si="920"/>
        <v>-4</v>
      </c>
      <c r="AD512" s="12" t="b">
        <f t="shared" si="889"/>
        <v>0</v>
      </c>
      <c r="AE512" s="10">
        <f t="shared" si="890"/>
        <v>-4</v>
      </c>
      <c r="AF512" s="10">
        <f t="shared" si="921"/>
        <v>-4</v>
      </c>
      <c r="AG512" s="10">
        <f t="shared" si="922"/>
        <v>6</v>
      </c>
      <c r="AH512" s="10">
        <f t="shared" si="923"/>
        <v>-1</v>
      </c>
      <c r="AI512" s="10">
        <f t="shared" si="924"/>
        <v>-2</v>
      </c>
      <c r="AJ512" s="10">
        <f t="shared" si="925"/>
        <v>4</v>
      </c>
      <c r="AK512" s="12" t="b">
        <f t="shared" si="891"/>
        <v>0</v>
      </c>
      <c r="AL512" s="10" t="str">
        <f t="shared" si="892"/>
        <v>51</v>
      </c>
      <c r="AM512" s="10" t="str">
        <f t="shared" si="893"/>
        <v>59</v>
      </c>
      <c r="AN512" s="10" t="str">
        <f t="shared" si="894"/>
        <v>34</v>
      </c>
      <c r="AO512" s="10" t="str">
        <f t="shared" si="895"/>
        <v>62</v>
      </c>
      <c r="AP512" s="13">
        <f t="shared" si="926"/>
        <v>8</v>
      </c>
      <c r="AQ512" s="13">
        <f t="shared" si="927"/>
        <v>-25</v>
      </c>
      <c r="AR512" s="13">
        <f t="shared" si="896"/>
        <v>28</v>
      </c>
      <c r="AS512" s="12" t="b">
        <f t="shared" si="897"/>
        <v>0</v>
      </c>
      <c r="AT512" s="10" t="str">
        <f t="shared" si="898"/>
        <v>51</v>
      </c>
      <c r="AU512" s="10" t="str">
        <f t="shared" si="899"/>
        <v>59</v>
      </c>
      <c r="AV512" s="10" t="str">
        <f t="shared" si="900"/>
        <v>34</v>
      </c>
      <c r="AW512" s="10" t="str">
        <f t="shared" si="901"/>
        <v>62</v>
      </c>
      <c r="AX512" s="13">
        <f t="shared" si="902"/>
        <v>-8</v>
      </c>
      <c r="AY512" s="13">
        <f t="shared" si="863"/>
        <v>25</v>
      </c>
      <c r="AZ512" s="13">
        <f t="shared" si="903"/>
        <v>-28</v>
      </c>
      <c r="BA512" s="12" t="b">
        <f t="shared" si="904"/>
        <v>0</v>
      </c>
      <c r="BB512" s="12" t="b">
        <f t="shared" si="928"/>
        <v>0</v>
      </c>
      <c r="BC512" t="b">
        <f>IF(OR((O512,V512,AD512,AK512,AS512,BA512)),TRUE,FALSE)</f>
        <v>0</v>
      </c>
      <c r="BD512" t="str">
        <f t="shared" si="929"/>
        <v>غير جميل</v>
      </c>
      <c r="BE512" t="str">
        <f t="shared" si="866"/>
        <v>غير جميل</v>
      </c>
      <c r="BF512" t="str">
        <f t="shared" si="867"/>
        <v>غير جميل</v>
      </c>
      <c r="BG512" t="str">
        <f t="shared" si="868"/>
        <v>غير جميل</v>
      </c>
      <c r="BH512" t="str">
        <f t="shared" si="869"/>
        <v>غير جميل</v>
      </c>
      <c r="BI512" t="str">
        <f t="shared" si="870"/>
        <v>غير جميل</v>
      </c>
      <c r="BJ512" t="str">
        <f t="shared" si="871"/>
        <v>غير جميل</v>
      </c>
      <c r="BK512" t="str">
        <f t="shared" si="930"/>
        <v>غير جميل</v>
      </c>
    </row>
    <row r="513" spans="1:63" ht="15.75">
      <c r="A513" s="6" t="s">
        <v>491</v>
      </c>
      <c r="B513" s="7" t="str">
        <f t="shared" ref="B513:I513" si="968">MID($A513,COLUMN(A513),1)</f>
        <v>5</v>
      </c>
      <c r="C513" s="7" t="str">
        <f t="shared" si="968"/>
        <v>1</v>
      </c>
      <c r="D513" s="7" t="str">
        <f t="shared" si="968"/>
        <v>5</v>
      </c>
      <c r="E513" s="7" t="str">
        <f t="shared" si="968"/>
        <v>9</v>
      </c>
      <c r="F513" s="7" t="str">
        <f t="shared" si="968"/>
        <v>3</v>
      </c>
      <c r="G513" s="7" t="str">
        <f t="shared" si="968"/>
        <v>5</v>
      </c>
      <c r="H513" s="7" t="str">
        <f t="shared" si="968"/>
        <v>2</v>
      </c>
      <c r="I513" s="7" t="str">
        <f t="shared" si="968"/>
        <v>5</v>
      </c>
      <c r="J513" s="8" t="str">
        <f t="shared" si="860"/>
        <v>No</v>
      </c>
      <c r="K513" s="3" t="str">
        <f t="shared" si="861"/>
        <v>No</v>
      </c>
      <c r="M513" s="10">
        <f t="shared" si="881"/>
        <v>5</v>
      </c>
      <c r="N513" s="10">
        <f t="shared" si="914"/>
        <v>4</v>
      </c>
      <c r="O513" s="12" t="b">
        <f t="shared" si="865"/>
        <v>0</v>
      </c>
      <c r="P513" s="10" t="str">
        <f t="shared" si="882"/>
        <v>51</v>
      </c>
      <c r="Q513" s="10" t="str">
        <f t="shared" si="883"/>
        <v>59</v>
      </c>
      <c r="R513" s="10" t="str">
        <f t="shared" si="884"/>
        <v>35</v>
      </c>
      <c r="S513" s="10" t="str">
        <f t="shared" si="885"/>
        <v>25</v>
      </c>
      <c r="T513" s="13" t="e">
        <f t="shared" si="886"/>
        <v>#N/A</v>
      </c>
      <c r="U513" s="13">
        <f t="shared" si="887"/>
        <v>0</v>
      </c>
      <c r="V513" s="12" t="b">
        <f t="shared" si="862"/>
        <v>0</v>
      </c>
      <c r="W513" s="10">
        <f t="shared" si="888"/>
        <v>-4</v>
      </c>
      <c r="X513" s="10">
        <f t="shared" si="915"/>
        <v>4</v>
      </c>
      <c r="Y513" s="10">
        <f t="shared" si="916"/>
        <v>4</v>
      </c>
      <c r="Z513" s="10">
        <f t="shared" si="917"/>
        <v>-6</v>
      </c>
      <c r="AA513" s="10">
        <f t="shared" si="918"/>
        <v>2</v>
      </c>
      <c r="AB513" s="10">
        <f t="shared" si="919"/>
        <v>-3</v>
      </c>
      <c r="AC513" s="10">
        <f t="shared" si="920"/>
        <v>3</v>
      </c>
      <c r="AD513" s="12" t="b">
        <f t="shared" si="889"/>
        <v>0</v>
      </c>
      <c r="AE513" s="10">
        <f t="shared" si="890"/>
        <v>-4</v>
      </c>
      <c r="AF513" s="10">
        <f t="shared" si="921"/>
        <v>-4</v>
      </c>
      <c r="AG513" s="10">
        <f t="shared" si="922"/>
        <v>6</v>
      </c>
      <c r="AH513" s="10">
        <f t="shared" si="923"/>
        <v>-2</v>
      </c>
      <c r="AI513" s="10">
        <f t="shared" si="924"/>
        <v>3</v>
      </c>
      <c r="AJ513" s="10">
        <f t="shared" si="925"/>
        <v>-3</v>
      </c>
      <c r="AK513" s="12" t="b">
        <f t="shared" si="891"/>
        <v>0</v>
      </c>
      <c r="AL513" s="10" t="str">
        <f t="shared" si="892"/>
        <v>51</v>
      </c>
      <c r="AM513" s="10" t="str">
        <f t="shared" si="893"/>
        <v>59</v>
      </c>
      <c r="AN513" s="10" t="str">
        <f t="shared" si="894"/>
        <v>35</v>
      </c>
      <c r="AO513" s="10" t="str">
        <f t="shared" si="895"/>
        <v>25</v>
      </c>
      <c r="AP513" s="13">
        <f t="shared" si="926"/>
        <v>8</v>
      </c>
      <c r="AQ513" s="13">
        <f t="shared" si="927"/>
        <v>-24</v>
      </c>
      <c r="AR513" s="13">
        <f t="shared" si="896"/>
        <v>-10</v>
      </c>
      <c r="AS513" s="12" t="b">
        <f t="shared" si="897"/>
        <v>0</v>
      </c>
      <c r="AT513" s="10" t="str">
        <f t="shared" si="898"/>
        <v>51</v>
      </c>
      <c r="AU513" s="10" t="str">
        <f t="shared" si="899"/>
        <v>59</v>
      </c>
      <c r="AV513" s="10" t="str">
        <f t="shared" si="900"/>
        <v>35</v>
      </c>
      <c r="AW513" s="10" t="str">
        <f t="shared" si="901"/>
        <v>25</v>
      </c>
      <c r="AX513" s="13">
        <f t="shared" si="902"/>
        <v>-8</v>
      </c>
      <c r="AY513" s="13">
        <f t="shared" si="863"/>
        <v>24</v>
      </c>
      <c r="AZ513" s="13">
        <f t="shared" si="903"/>
        <v>10</v>
      </c>
      <c r="BA513" s="12" t="b">
        <f t="shared" si="904"/>
        <v>0</v>
      </c>
      <c r="BB513" s="12" t="b">
        <f t="shared" si="928"/>
        <v>0</v>
      </c>
      <c r="BC513" t="b">
        <f>IF(OR((O513,V513,AD513,AK513,AS513,BA513)),TRUE,FALSE)</f>
        <v>0</v>
      </c>
      <c r="BD513" t="str">
        <f t="shared" si="929"/>
        <v>غير جميل</v>
      </c>
      <c r="BE513" t="str">
        <f t="shared" si="866"/>
        <v>غير جميل</v>
      </c>
      <c r="BF513" t="str">
        <f t="shared" si="867"/>
        <v>غير جميل</v>
      </c>
      <c r="BG513" t="str">
        <f t="shared" si="868"/>
        <v>غير جميل</v>
      </c>
      <c r="BH513" t="str">
        <f t="shared" si="869"/>
        <v>غير جميل</v>
      </c>
      <c r="BI513" t="str">
        <f t="shared" si="870"/>
        <v>غير جميل</v>
      </c>
      <c r="BJ513" t="str">
        <f t="shared" si="871"/>
        <v>غير جميل</v>
      </c>
      <c r="BK513" t="str">
        <f t="shared" si="930"/>
        <v>غير جميل</v>
      </c>
    </row>
    <row r="514" spans="1:63" ht="15.75">
      <c r="A514" s="6" t="s">
        <v>492</v>
      </c>
      <c r="B514" s="7" t="str">
        <f t="shared" ref="B514:I514" si="969">MID($A514,COLUMN(A514),1)</f>
        <v>5</v>
      </c>
      <c r="C514" s="7" t="str">
        <f t="shared" si="969"/>
        <v>1</v>
      </c>
      <c r="D514" s="7" t="str">
        <f t="shared" si="969"/>
        <v>5</v>
      </c>
      <c r="E514" s="7" t="str">
        <f t="shared" si="969"/>
        <v>9</v>
      </c>
      <c r="F514" s="7" t="str">
        <f t="shared" si="969"/>
        <v>4</v>
      </c>
      <c r="G514" s="7" t="str">
        <f t="shared" si="969"/>
        <v>0</v>
      </c>
      <c r="H514" s="7" t="str">
        <f t="shared" si="969"/>
        <v>3</v>
      </c>
      <c r="I514" s="7" t="str">
        <f t="shared" si="969"/>
        <v>1</v>
      </c>
      <c r="J514" s="8" t="str">
        <f t="shared" si="860"/>
        <v>No</v>
      </c>
      <c r="K514" s="3" t="str">
        <f t="shared" si="861"/>
        <v>No</v>
      </c>
      <c r="M514" s="10">
        <f t="shared" si="881"/>
        <v>5</v>
      </c>
      <c r="N514" s="10">
        <f t="shared" si="914"/>
        <v>2</v>
      </c>
      <c r="O514" s="12" t="b">
        <f t="shared" si="865"/>
        <v>0</v>
      </c>
      <c r="P514" s="10" t="str">
        <f t="shared" si="882"/>
        <v>51</v>
      </c>
      <c r="Q514" s="10" t="str">
        <f t="shared" si="883"/>
        <v>59</v>
      </c>
      <c r="R514" s="10" t="str">
        <f t="shared" si="884"/>
        <v>40</v>
      </c>
      <c r="S514" s="10" t="str">
        <f t="shared" si="885"/>
        <v>31</v>
      </c>
      <c r="T514" s="13" t="e">
        <f t="shared" si="886"/>
        <v>#N/A</v>
      </c>
      <c r="U514" s="13">
        <f t="shared" si="887"/>
        <v>0</v>
      </c>
      <c r="V514" s="12" t="b">
        <f t="shared" si="862"/>
        <v>0</v>
      </c>
      <c r="W514" s="10">
        <f t="shared" si="888"/>
        <v>-4</v>
      </c>
      <c r="X514" s="10">
        <f t="shared" si="915"/>
        <v>4</v>
      </c>
      <c r="Y514" s="10">
        <f t="shared" si="916"/>
        <v>4</v>
      </c>
      <c r="Z514" s="10">
        <f t="shared" si="917"/>
        <v>-5</v>
      </c>
      <c r="AA514" s="10">
        <f t="shared" si="918"/>
        <v>-4</v>
      </c>
      <c r="AB514" s="10">
        <f t="shared" si="919"/>
        <v>3</v>
      </c>
      <c r="AC514" s="10">
        <f t="shared" si="920"/>
        <v>-2</v>
      </c>
      <c r="AD514" s="12" t="b">
        <f t="shared" si="889"/>
        <v>0</v>
      </c>
      <c r="AE514" s="10">
        <f t="shared" si="890"/>
        <v>-4</v>
      </c>
      <c r="AF514" s="10">
        <f t="shared" si="921"/>
        <v>-4</v>
      </c>
      <c r="AG514" s="10">
        <f t="shared" si="922"/>
        <v>5</v>
      </c>
      <c r="AH514" s="10">
        <f t="shared" si="923"/>
        <v>4</v>
      </c>
      <c r="AI514" s="10">
        <f t="shared" si="924"/>
        <v>-3</v>
      </c>
      <c r="AJ514" s="10">
        <f t="shared" si="925"/>
        <v>2</v>
      </c>
      <c r="AK514" s="12" t="b">
        <f t="shared" si="891"/>
        <v>0</v>
      </c>
      <c r="AL514" s="10" t="str">
        <f t="shared" si="892"/>
        <v>51</v>
      </c>
      <c r="AM514" s="10" t="str">
        <f t="shared" si="893"/>
        <v>59</v>
      </c>
      <c r="AN514" s="10" t="str">
        <f t="shared" si="894"/>
        <v>40</v>
      </c>
      <c r="AO514" s="10" t="str">
        <f t="shared" si="895"/>
        <v>31</v>
      </c>
      <c r="AP514" s="13">
        <f t="shared" si="926"/>
        <v>8</v>
      </c>
      <c r="AQ514" s="13">
        <f t="shared" si="927"/>
        <v>-19</v>
      </c>
      <c r="AR514" s="13">
        <f t="shared" si="896"/>
        <v>-9</v>
      </c>
      <c r="AS514" s="12" t="b">
        <f t="shared" si="897"/>
        <v>0</v>
      </c>
      <c r="AT514" s="10" t="str">
        <f t="shared" si="898"/>
        <v>51</v>
      </c>
      <c r="AU514" s="10" t="str">
        <f t="shared" si="899"/>
        <v>59</v>
      </c>
      <c r="AV514" s="10" t="str">
        <f t="shared" si="900"/>
        <v>40</v>
      </c>
      <c r="AW514" s="10" t="str">
        <f t="shared" si="901"/>
        <v>31</v>
      </c>
      <c r="AX514" s="13">
        <f t="shared" si="902"/>
        <v>-8</v>
      </c>
      <c r="AY514" s="13">
        <f t="shared" si="863"/>
        <v>19</v>
      </c>
      <c r="AZ514" s="13">
        <f t="shared" si="903"/>
        <v>9</v>
      </c>
      <c r="BA514" s="12" t="b">
        <f t="shared" si="904"/>
        <v>0</v>
      </c>
      <c r="BB514" s="12" t="b">
        <f t="shared" si="928"/>
        <v>0</v>
      </c>
      <c r="BC514" t="b">
        <f>IF(OR((O514,V514,AD514,AK514,AS514,BA514)),TRUE,FALSE)</f>
        <v>0</v>
      </c>
      <c r="BD514" t="str">
        <f t="shared" si="929"/>
        <v>غير جميل</v>
      </c>
      <c r="BE514" t="str">
        <f t="shared" si="866"/>
        <v>غير جميل</v>
      </c>
      <c r="BF514" t="str">
        <f t="shared" si="867"/>
        <v>غير جميل</v>
      </c>
      <c r="BG514" t="str">
        <f t="shared" si="868"/>
        <v>غير جميل</v>
      </c>
      <c r="BH514" t="str">
        <f t="shared" si="869"/>
        <v>غير جميل</v>
      </c>
      <c r="BI514" t="str">
        <f t="shared" si="870"/>
        <v>غير جميل</v>
      </c>
      <c r="BJ514" t="str">
        <f t="shared" si="871"/>
        <v>غير جميل</v>
      </c>
      <c r="BK514" t="str">
        <f t="shared" si="930"/>
        <v>غير جميل</v>
      </c>
    </row>
    <row r="515" spans="1:63" ht="15.75">
      <c r="A515" s="6" t="s">
        <v>493</v>
      </c>
      <c r="B515" s="7" t="str">
        <f t="shared" ref="B515:I515" si="970">MID($A515,COLUMN(A515),1)</f>
        <v>5</v>
      </c>
      <c r="C515" s="7" t="str">
        <f t="shared" si="970"/>
        <v>1</v>
      </c>
      <c r="D515" s="7" t="str">
        <f t="shared" si="970"/>
        <v>5</v>
      </c>
      <c r="E515" s="7" t="str">
        <f t="shared" si="970"/>
        <v>9</v>
      </c>
      <c r="F515" s="7" t="str">
        <f t="shared" si="970"/>
        <v>4</v>
      </c>
      <c r="G515" s="7" t="str">
        <f t="shared" si="970"/>
        <v>0</v>
      </c>
      <c r="H515" s="7" t="str">
        <f t="shared" si="970"/>
        <v>4</v>
      </c>
      <c r="I515" s="7" t="str">
        <f t="shared" si="970"/>
        <v>3</v>
      </c>
      <c r="J515" s="8" t="str">
        <f t="shared" si="860"/>
        <v>No</v>
      </c>
      <c r="K515" s="3" t="str">
        <f t="shared" si="861"/>
        <v>No</v>
      </c>
      <c r="M515" s="10">
        <f t="shared" si="881"/>
        <v>5</v>
      </c>
      <c r="N515" s="10">
        <f t="shared" si="914"/>
        <v>2</v>
      </c>
      <c r="O515" s="12" t="b">
        <f t="shared" si="865"/>
        <v>0</v>
      </c>
      <c r="P515" s="10" t="str">
        <f t="shared" si="882"/>
        <v>51</v>
      </c>
      <c r="Q515" s="10" t="str">
        <f t="shared" si="883"/>
        <v>59</v>
      </c>
      <c r="R515" s="10" t="str">
        <f t="shared" si="884"/>
        <v>40</v>
      </c>
      <c r="S515" s="10" t="str">
        <f t="shared" si="885"/>
        <v>43</v>
      </c>
      <c r="T515" s="13" t="e">
        <f t="shared" si="886"/>
        <v>#N/A</v>
      </c>
      <c r="U515" s="13">
        <f t="shared" si="887"/>
        <v>0</v>
      </c>
      <c r="V515" s="12" t="b">
        <f t="shared" si="862"/>
        <v>0</v>
      </c>
      <c r="W515" s="10">
        <f t="shared" si="888"/>
        <v>-4</v>
      </c>
      <c r="X515" s="10">
        <f t="shared" si="915"/>
        <v>4</v>
      </c>
      <c r="Y515" s="10">
        <f t="shared" si="916"/>
        <v>4</v>
      </c>
      <c r="Z515" s="10">
        <f t="shared" si="917"/>
        <v>-5</v>
      </c>
      <c r="AA515" s="10">
        <f t="shared" si="918"/>
        <v>-4</v>
      </c>
      <c r="AB515" s="10">
        <f t="shared" si="919"/>
        <v>4</v>
      </c>
      <c r="AC515" s="10">
        <f t="shared" si="920"/>
        <v>-1</v>
      </c>
      <c r="AD515" s="12" t="b">
        <f t="shared" si="889"/>
        <v>0</v>
      </c>
      <c r="AE515" s="10">
        <f t="shared" si="890"/>
        <v>-4</v>
      </c>
      <c r="AF515" s="10">
        <f t="shared" si="921"/>
        <v>-4</v>
      </c>
      <c r="AG515" s="10">
        <f t="shared" si="922"/>
        <v>5</v>
      </c>
      <c r="AH515" s="10">
        <f t="shared" si="923"/>
        <v>4</v>
      </c>
      <c r="AI515" s="10">
        <f t="shared" si="924"/>
        <v>-4</v>
      </c>
      <c r="AJ515" s="10">
        <f t="shared" si="925"/>
        <v>1</v>
      </c>
      <c r="AK515" s="12" t="b">
        <f t="shared" si="891"/>
        <v>0</v>
      </c>
      <c r="AL515" s="10" t="str">
        <f t="shared" si="892"/>
        <v>51</v>
      </c>
      <c r="AM515" s="10" t="str">
        <f t="shared" si="893"/>
        <v>59</v>
      </c>
      <c r="AN515" s="10" t="str">
        <f t="shared" si="894"/>
        <v>40</v>
      </c>
      <c r="AO515" s="10" t="str">
        <f t="shared" si="895"/>
        <v>43</v>
      </c>
      <c r="AP515" s="13">
        <f t="shared" si="926"/>
        <v>8</v>
      </c>
      <c r="AQ515" s="13">
        <f t="shared" si="927"/>
        <v>-19</v>
      </c>
      <c r="AR515" s="13">
        <f t="shared" si="896"/>
        <v>3</v>
      </c>
      <c r="AS515" s="12" t="b">
        <f t="shared" si="897"/>
        <v>0</v>
      </c>
      <c r="AT515" s="10" t="str">
        <f t="shared" si="898"/>
        <v>51</v>
      </c>
      <c r="AU515" s="10" t="str">
        <f t="shared" si="899"/>
        <v>59</v>
      </c>
      <c r="AV515" s="10" t="str">
        <f t="shared" si="900"/>
        <v>40</v>
      </c>
      <c r="AW515" s="10" t="str">
        <f t="shared" si="901"/>
        <v>43</v>
      </c>
      <c r="AX515" s="13">
        <f t="shared" si="902"/>
        <v>-8</v>
      </c>
      <c r="AY515" s="13">
        <f t="shared" si="863"/>
        <v>19</v>
      </c>
      <c r="AZ515" s="13">
        <f t="shared" si="903"/>
        <v>-3</v>
      </c>
      <c r="BA515" s="12" t="b">
        <f t="shared" si="904"/>
        <v>0</v>
      </c>
      <c r="BB515" s="12" t="b">
        <f t="shared" si="928"/>
        <v>0</v>
      </c>
      <c r="BC515" t="b">
        <f>IF(OR((O515,V515,AD515,AK515,AS515,BA515)),TRUE,FALSE)</f>
        <v>0</v>
      </c>
      <c r="BD515" t="str">
        <f t="shared" si="929"/>
        <v>غير جميل</v>
      </c>
      <c r="BE515" t="str">
        <f t="shared" si="866"/>
        <v>غير جميل</v>
      </c>
      <c r="BF515" t="str">
        <f t="shared" si="867"/>
        <v>غير جميل</v>
      </c>
      <c r="BG515" t="str">
        <f t="shared" si="868"/>
        <v>غير جميل</v>
      </c>
      <c r="BH515" t="str">
        <f t="shared" si="869"/>
        <v>غير جميل</v>
      </c>
      <c r="BI515" t="str">
        <f t="shared" si="870"/>
        <v>غير جميل</v>
      </c>
      <c r="BJ515" t="str">
        <f t="shared" si="871"/>
        <v>غير جميل</v>
      </c>
      <c r="BK515" t="str">
        <f t="shared" si="930"/>
        <v>غير جميل</v>
      </c>
    </row>
    <row r="516" spans="1:63" ht="15.75">
      <c r="A516" s="6" t="s">
        <v>494</v>
      </c>
      <c r="B516" s="7" t="str">
        <f t="shared" ref="B516:I516" si="971">MID($A516,COLUMN(A516),1)</f>
        <v>5</v>
      </c>
      <c r="C516" s="7" t="str">
        <f t="shared" si="971"/>
        <v>1</v>
      </c>
      <c r="D516" s="7" t="str">
        <f t="shared" si="971"/>
        <v>5</v>
      </c>
      <c r="E516" s="7" t="str">
        <f t="shared" si="971"/>
        <v>9</v>
      </c>
      <c r="F516" s="7" t="str">
        <f t="shared" si="971"/>
        <v>4</v>
      </c>
      <c r="G516" s="7" t="str">
        <f t="shared" si="971"/>
        <v>3</v>
      </c>
      <c r="H516" s="7" t="str">
        <f t="shared" si="971"/>
        <v>2</v>
      </c>
      <c r="I516" s="7" t="str">
        <f t="shared" si="971"/>
        <v>5</v>
      </c>
      <c r="J516" s="8" t="str">
        <f t="shared" si="860"/>
        <v>No</v>
      </c>
      <c r="K516" s="3" t="str">
        <f t="shared" si="861"/>
        <v>No</v>
      </c>
      <c r="M516" s="10">
        <f t="shared" si="881"/>
        <v>5</v>
      </c>
      <c r="N516" s="10">
        <f t="shared" si="914"/>
        <v>3</v>
      </c>
      <c r="O516" s="12" t="b">
        <f t="shared" si="865"/>
        <v>0</v>
      </c>
      <c r="P516" s="10" t="str">
        <f t="shared" si="882"/>
        <v>51</v>
      </c>
      <c r="Q516" s="10" t="str">
        <f t="shared" si="883"/>
        <v>59</v>
      </c>
      <c r="R516" s="10" t="str">
        <f t="shared" si="884"/>
        <v>43</v>
      </c>
      <c r="S516" s="10" t="str">
        <f t="shared" si="885"/>
        <v>25</v>
      </c>
      <c r="T516" s="13" t="e">
        <f t="shared" si="886"/>
        <v>#N/A</v>
      </c>
      <c r="U516" s="13">
        <f t="shared" si="887"/>
        <v>0</v>
      </c>
      <c r="V516" s="12" t="b">
        <f t="shared" si="862"/>
        <v>0</v>
      </c>
      <c r="W516" s="10">
        <f t="shared" si="888"/>
        <v>-4</v>
      </c>
      <c r="X516" s="10">
        <f t="shared" si="915"/>
        <v>4</v>
      </c>
      <c r="Y516" s="10">
        <f t="shared" si="916"/>
        <v>4</v>
      </c>
      <c r="Z516" s="10">
        <f t="shared" si="917"/>
        <v>-5</v>
      </c>
      <c r="AA516" s="10">
        <f t="shared" si="918"/>
        <v>-1</v>
      </c>
      <c r="AB516" s="10">
        <f t="shared" si="919"/>
        <v>-1</v>
      </c>
      <c r="AC516" s="10">
        <f t="shared" si="920"/>
        <v>3</v>
      </c>
      <c r="AD516" s="12" t="b">
        <f t="shared" si="889"/>
        <v>0</v>
      </c>
      <c r="AE516" s="10">
        <f t="shared" si="890"/>
        <v>-4</v>
      </c>
      <c r="AF516" s="10">
        <f t="shared" si="921"/>
        <v>-4</v>
      </c>
      <c r="AG516" s="10">
        <f t="shared" si="922"/>
        <v>5</v>
      </c>
      <c r="AH516" s="10">
        <f t="shared" si="923"/>
        <v>1</v>
      </c>
      <c r="AI516" s="10">
        <f t="shared" si="924"/>
        <v>1</v>
      </c>
      <c r="AJ516" s="10">
        <f t="shared" si="925"/>
        <v>-3</v>
      </c>
      <c r="AK516" s="12" t="b">
        <f t="shared" si="891"/>
        <v>0</v>
      </c>
      <c r="AL516" s="10" t="str">
        <f t="shared" si="892"/>
        <v>51</v>
      </c>
      <c r="AM516" s="10" t="str">
        <f t="shared" si="893"/>
        <v>59</v>
      </c>
      <c r="AN516" s="10" t="str">
        <f t="shared" si="894"/>
        <v>43</v>
      </c>
      <c r="AO516" s="10" t="str">
        <f t="shared" si="895"/>
        <v>25</v>
      </c>
      <c r="AP516" s="13">
        <f t="shared" si="926"/>
        <v>8</v>
      </c>
      <c r="AQ516" s="13">
        <f t="shared" si="927"/>
        <v>-16</v>
      </c>
      <c r="AR516" s="13">
        <f t="shared" si="896"/>
        <v>-18</v>
      </c>
      <c r="AS516" s="12" t="b">
        <f t="shared" si="897"/>
        <v>0</v>
      </c>
      <c r="AT516" s="10" t="str">
        <f t="shared" si="898"/>
        <v>51</v>
      </c>
      <c r="AU516" s="10" t="str">
        <f t="shared" si="899"/>
        <v>59</v>
      </c>
      <c r="AV516" s="10" t="str">
        <f t="shared" si="900"/>
        <v>43</v>
      </c>
      <c r="AW516" s="10" t="str">
        <f t="shared" si="901"/>
        <v>25</v>
      </c>
      <c r="AX516" s="13">
        <f t="shared" si="902"/>
        <v>-8</v>
      </c>
      <c r="AY516" s="13">
        <f t="shared" si="863"/>
        <v>16</v>
      </c>
      <c r="AZ516" s="13">
        <f t="shared" si="903"/>
        <v>18</v>
      </c>
      <c r="BA516" s="12" t="b">
        <f t="shared" si="904"/>
        <v>0</v>
      </c>
      <c r="BB516" s="12" t="b">
        <f t="shared" si="928"/>
        <v>0</v>
      </c>
      <c r="BC516" t="b">
        <f>IF(OR((O516,V516,AD516,AK516,AS516,BA516)),TRUE,FALSE)</f>
        <v>0</v>
      </c>
      <c r="BD516" t="str">
        <f t="shared" si="929"/>
        <v>غير جميل</v>
      </c>
      <c r="BE516" t="str">
        <f t="shared" si="866"/>
        <v>غير جميل</v>
      </c>
      <c r="BF516" t="str">
        <f t="shared" si="867"/>
        <v>غير جميل</v>
      </c>
      <c r="BG516" t="str">
        <f t="shared" si="868"/>
        <v>غير جميل</v>
      </c>
      <c r="BH516" t="str">
        <f t="shared" si="869"/>
        <v>غير جميل</v>
      </c>
      <c r="BI516" t="str">
        <f t="shared" si="870"/>
        <v>غير جميل</v>
      </c>
      <c r="BJ516" t="str">
        <f t="shared" si="871"/>
        <v>غير جميل</v>
      </c>
      <c r="BK516" t="str">
        <f t="shared" si="930"/>
        <v>غير جميل</v>
      </c>
    </row>
    <row r="517" spans="1:63" ht="15.75">
      <c r="A517" s="6" t="s">
        <v>495</v>
      </c>
      <c r="B517" s="7" t="str">
        <f t="shared" ref="B517:I517" si="972">MID($A517,COLUMN(A517),1)</f>
        <v>5</v>
      </c>
      <c r="C517" s="7" t="str">
        <f t="shared" si="972"/>
        <v>1</v>
      </c>
      <c r="D517" s="7" t="str">
        <f t="shared" si="972"/>
        <v>5</v>
      </c>
      <c r="E517" s="7" t="str">
        <f t="shared" si="972"/>
        <v>9</v>
      </c>
      <c r="F517" s="7" t="str">
        <f t="shared" si="972"/>
        <v>4</v>
      </c>
      <c r="G517" s="7" t="str">
        <f t="shared" si="972"/>
        <v>3</v>
      </c>
      <c r="H517" s="7" t="str">
        <f t="shared" si="972"/>
        <v>2</v>
      </c>
      <c r="I517" s="7" t="str">
        <f t="shared" si="972"/>
        <v>6</v>
      </c>
      <c r="J517" s="8" t="str">
        <f t="shared" si="860"/>
        <v>No</v>
      </c>
      <c r="K517" s="3" t="str">
        <f t="shared" si="861"/>
        <v>No</v>
      </c>
      <c r="M517" s="10">
        <f t="shared" si="881"/>
        <v>5</v>
      </c>
      <c r="N517" s="10">
        <f t="shared" si="914"/>
        <v>2</v>
      </c>
      <c r="O517" s="12" t="b">
        <f t="shared" si="865"/>
        <v>0</v>
      </c>
      <c r="P517" s="10" t="str">
        <f t="shared" si="882"/>
        <v>51</v>
      </c>
      <c r="Q517" s="10" t="str">
        <f t="shared" si="883"/>
        <v>59</v>
      </c>
      <c r="R517" s="10" t="str">
        <f t="shared" si="884"/>
        <v>43</v>
      </c>
      <c r="S517" s="10" t="str">
        <f t="shared" si="885"/>
        <v>26</v>
      </c>
      <c r="T517" s="13" t="e">
        <f t="shared" si="886"/>
        <v>#N/A</v>
      </c>
      <c r="U517" s="13">
        <f t="shared" si="887"/>
        <v>0</v>
      </c>
      <c r="V517" s="12" t="b">
        <f t="shared" si="862"/>
        <v>0</v>
      </c>
      <c r="W517" s="10">
        <f t="shared" si="888"/>
        <v>-4</v>
      </c>
      <c r="X517" s="10">
        <f t="shared" si="915"/>
        <v>4</v>
      </c>
      <c r="Y517" s="10">
        <f t="shared" si="916"/>
        <v>4</v>
      </c>
      <c r="Z517" s="10">
        <f t="shared" si="917"/>
        <v>-5</v>
      </c>
      <c r="AA517" s="10">
        <f t="shared" si="918"/>
        <v>-1</v>
      </c>
      <c r="AB517" s="10">
        <f t="shared" si="919"/>
        <v>-1</v>
      </c>
      <c r="AC517" s="10">
        <f t="shared" si="920"/>
        <v>4</v>
      </c>
      <c r="AD517" s="12" t="b">
        <f t="shared" si="889"/>
        <v>0</v>
      </c>
      <c r="AE517" s="10">
        <f t="shared" si="890"/>
        <v>-4</v>
      </c>
      <c r="AF517" s="10">
        <f t="shared" si="921"/>
        <v>-4</v>
      </c>
      <c r="AG517" s="10">
        <f t="shared" si="922"/>
        <v>5</v>
      </c>
      <c r="AH517" s="10">
        <f t="shared" si="923"/>
        <v>1</v>
      </c>
      <c r="AI517" s="10">
        <f t="shared" si="924"/>
        <v>1</v>
      </c>
      <c r="AJ517" s="10">
        <f t="shared" si="925"/>
        <v>-4</v>
      </c>
      <c r="AK517" s="12" t="b">
        <f t="shared" si="891"/>
        <v>0</v>
      </c>
      <c r="AL517" s="10" t="str">
        <f t="shared" si="892"/>
        <v>51</v>
      </c>
      <c r="AM517" s="10" t="str">
        <f t="shared" si="893"/>
        <v>59</v>
      </c>
      <c r="AN517" s="10" t="str">
        <f t="shared" si="894"/>
        <v>43</v>
      </c>
      <c r="AO517" s="10" t="str">
        <f t="shared" si="895"/>
        <v>26</v>
      </c>
      <c r="AP517" s="13">
        <f t="shared" si="926"/>
        <v>8</v>
      </c>
      <c r="AQ517" s="13">
        <f t="shared" si="927"/>
        <v>-16</v>
      </c>
      <c r="AR517" s="13">
        <f t="shared" si="896"/>
        <v>-17</v>
      </c>
      <c r="AS517" s="12" t="b">
        <f t="shared" si="897"/>
        <v>0</v>
      </c>
      <c r="AT517" s="10" t="str">
        <f t="shared" si="898"/>
        <v>51</v>
      </c>
      <c r="AU517" s="10" t="str">
        <f t="shared" si="899"/>
        <v>59</v>
      </c>
      <c r="AV517" s="10" t="str">
        <f t="shared" si="900"/>
        <v>43</v>
      </c>
      <c r="AW517" s="10" t="str">
        <f t="shared" si="901"/>
        <v>26</v>
      </c>
      <c r="AX517" s="13">
        <f t="shared" si="902"/>
        <v>-8</v>
      </c>
      <c r="AY517" s="13">
        <f t="shared" si="863"/>
        <v>16</v>
      </c>
      <c r="AZ517" s="13">
        <f t="shared" si="903"/>
        <v>17</v>
      </c>
      <c r="BA517" s="12" t="b">
        <f t="shared" si="904"/>
        <v>0</v>
      </c>
      <c r="BB517" s="12" t="b">
        <f t="shared" si="928"/>
        <v>0</v>
      </c>
      <c r="BC517" t="b">
        <f>IF(OR((O517,V517,AD517,AK517,AS517,BA517)),TRUE,FALSE)</f>
        <v>0</v>
      </c>
      <c r="BD517" t="str">
        <f t="shared" si="929"/>
        <v>غير جميل</v>
      </c>
      <c r="BE517" t="str">
        <f t="shared" si="866"/>
        <v>غير جميل</v>
      </c>
      <c r="BF517" t="str">
        <f t="shared" si="867"/>
        <v>غير جميل</v>
      </c>
      <c r="BG517" t="str">
        <f t="shared" si="868"/>
        <v>غير جميل</v>
      </c>
      <c r="BH517" t="str">
        <f t="shared" si="869"/>
        <v>غير جميل</v>
      </c>
      <c r="BI517" t="str">
        <f t="shared" si="870"/>
        <v>غير جميل</v>
      </c>
      <c r="BJ517" t="str">
        <f t="shared" si="871"/>
        <v>غير جميل</v>
      </c>
      <c r="BK517" t="str">
        <f t="shared" si="930"/>
        <v>غير جميل</v>
      </c>
    </row>
    <row r="518" spans="1:63" ht="15.75">
      <c r="A518" s="6" t="s">
        <v>496</v>
      </c>
      <c r="B518" s="7" t="str">
        <f t="shared" ref="B518:I518" si="973">MID($A518,COLUMN(A518),1)</f>
        <v>5</v>
      </c>
      <c r="C518" s="7" t="str">
        <f t="shared" si="973"/>
        <v>1</v>
      </c>
      <c r="D518" s="7" t="str">
        <f t="shared" si="973"/>
        <v>5</v>
      </c>
      <c r="E518" s="7" t="str">
        <f t="shared" si="973"/>
        <v>9</v>
      </c>
      <c r="F518" s="7" t="str">
        <f t="shared" si="973"/>
        <v>4</v>
      </c>
      <c r="G518" s="7" t="str">
        <f t="shared" si="973"/>
        <v>3</v>
      </c>
      <c r="H518" s="7" t="str">
        <f t="shared" si="973"/>
        <v>3</v>
      </c>
      <c r="I518" s="7" t="str">
        <f t="shared" si="973"/>
        <v>0</v>
      </c>
      <c r="J518" s="8" t="str">
        <f t="shared" si="860"/>
        <v>No</v>
      </c>
      <c r="K518" s="3" t="str">
        <f t="shared" si="861"/>
        <v>No</v>
      </c>
      <c r="M518" s="10">
        <f t="shared" si="881"/>
        <v>5</v>
      </c>
      <c r="N518" s="10">
        <f t="shared" si="914"/>
        <v>2</v>
      </c>
      <c r="O518" s="12" t="b">
        <f t="shared" si="865"/>
        <v>0</v>
      </c>
      <c r="P518" s="10" t="str">
        <f t="shared" si="882"/>
        <v>51</v>
      </c>
      <c r="Q518" s="10" t="str">
        <f t="shared" si="883"/>
        <v>59</v>
      </c>
      <c r="R518" s="10" t="str">
        <f t="shared" si="884"/>
        <v>43</v>
      </c>
      <c r="S518" s="10" t="str">
        <f t="shared" si="885"/>
        <v>30</v>
      </c>
      <c r="T518" s="13" t="e">
        <f t="shared" si="886"/>
        <v>#N/A</v>
      </c>
      <c r="U518" s="13">
        <f t="shared" si="887"/>
        <v>0</v>
      </c>
      <c r="V518" s="12" t="b">
        <f t="shared" si="862"/>
        <v>0</v>
      </c>
      <c r="W518" s="10">
        <f t="shared" si="888"/>
        <v>-4</v>
      </c>
      <c r="X518" s="10">
        <f t="shared" si="915"/>
        <v>4</v>
      </c>
      <c r="Y518" s="10">
        <f t="shared" si="916"/>
        <v>4</v>
      </c>
      <c r="Z518" s="10">
        <f t="shared" si="917"/>
        <v>-5</v>
      </c>
      <c r="AA518" s="10">
        <f t="shared" si="918"/>
        <v>-1</v>
      </c>
      <c r="AB518" s="10">
        <f t="shared" si="919"/>
        <v>0</v>
      </c>
      <c r="AC518" s="10">
        <f t="shared" si="920"/>
        <v>-3</v>
      </c>
      <c r="AD518" s="12" t="b">
        <f t="shared" si="889"/>
        <v>0</v>
      </c>
      <c r="AE518" s="10">
        <f t="shared" si="890"/>
        <v>-4</v>
      </c>
      <c r="AF518" s="10">
        <f t="shared" si="921"/>
        <v>-4</v>
      </c>
      <c r="AG518" s="10">
        <f t="shared" si="922"/>
        <v>5</v>
      </c>
      <c r="AH518" s="10">
        <f t="shared" si="923"/>
        <v>1</v>
      </c>
      <c r="AI518" s="10">
        <f t="shared" si="924"/>
        <v>0</v>
      </c>
      <c r="AJ518" s="10">
        <f t="shared" si="925"/>
        <v>3</v>
      </c>
      <c r="AK518" s="12" t="b">
        <f t="shared" si="891"/>
        <v>0</v>
      </c>
      <c r="AL518" s="10" t="str">
        <f t="shared" si="892"/>
        <v>51</v>
      </c>
      <c r="AM518" s="10" t="str">
        <f t="shared" si="893"/>
        <v>59</v>
      </c>
      <c r="AN518" s="10" t="str">
        <f t="shared" si="894"/>
        <v>43</v>
      </c>
      <c r="AO518" s="10" t="str">
        <f t="shared" si="895"/>
        <v>30</v>
      </c>
      <c r="AP518" s="13">
        <f t="shared" si="926"/>
        <v>8</v>
      </c>
      <c r="AQ518" s="13">
        <f t="shared" si="927"/>
        <v>-16</v>
      </c>
      <c r="AR518" s="13">
        <f t="shared" si="896"/>
        <v>-13</v>
      </c>
      <c r="AS518" s="12" t="b">
        <f t="shared" si="897"/>
        <v>0</v>
      </c>
      <c r="AT518" s="10" t="str">
        <f t="shared" si="898"/>
        <v>51</v>
      </c>
      <c r="AU518" s="10" t="str">
        <f t="shared" si="899"/>
        <v>59</v>
      </c>
      <c r="AV518" s="10" t="str">
        <f t="shared" si="900"/>
        <v>43</v>
      </c>
      <c r="AW518" s="10" t="str">
        <f t="shared" si="901"/>
        <v>30</v>
      </c>
      <c r="AX518" s="13">
        <f t="shared" si="902"/>
        <v>-8</v>
      </c>
      <c r="AY518" s="13">
        <f t="shared" si="863"/>
        <v>16</v>
      </c>
      <c r="AZ518" s="13">
        <f t="shared" si="903"/>
        <v>13</v>
      </c>
      <c r="BA518" s="12" t="b">
        <f t="shared" si="904"/>
        <v>0</v>
      </c>
      <c r="BB518" s="12" t="b">
        <f t="shared" si="928"/>
        <v>0</v>
      </c>
      <c r="BC518" t="b">
        <f>IF(OR((O518,V518,AD518,AK518,AS518,BA518)),TRUE,FALSE)</f>
        <v>0</v>
      </c>
      <c r="BD518" t="str">
        <f t="shared" si="929"/>
        <v>غير جميل</v>
      </c>
      <c r="BE518" t="str">
        <f t="shared" si="866"/>
        <v>غير جميل</v>
      </c>
      <c r="BF518" t="str">
        <f t="shared" si="867"/>
        <v>غير جميل</v>
      </c>
      <c r="BG518" t="str">
        <f t="shared" si="868"/>
        <v>غير جميل</v>
      </c>
      <c r="BH518" t="str">
        <f t="shared" si="869"/>
        <v>غير جميل</v>
      </c>
      <c r="BI518" t="str">
        <f t="shared" si="870"/>
        <v>غير جميل</v>
      </c>
      <c r="BJ518" t="str">
        <f t="shared" si="871"/>
        <v>غير جميل</v>
      </c>
      <c r="BK518" t="str">
        <f t="shared" si="930"/>
        <v>غير جميل</v>
      </c>
    </row>
    <row r="519" spans="1:63" ht="15.75">
      <c r="A519" s="6" t="s">
        <v>497</v>
      </c>
      <c r="B519" s="7" t="str">
        <f t="shared" ref="B519:I519" si="974">MID($A519,COLUMN(A519),1)</f>
        <v>5</v>
      </c>
      <c r="C519" s="7" t="str">
        <f t="shared" si="974"/>
        <v>1</v>
      </c>
      <c r="D519" s="7" t="str">
        <f t="shared" si="974"/>
        <v>5</v>
      </c>
      <c r="E519" s="7" t="str">
        <f t="shared" si="974"/>
        <v>9</v>
      </c>
      <c r="F519" s="7" t="str">
        <f t="shared" si="974"/>
        <v>4</v>
      </c>
      <c r="G519" s="7" t="str">
        <f t="shared" si="974"/>
        <v>3</v>
      </c>
      <c r="H519" s="7" t="str">
        <f t="shared" si="974"/>
        <v>6</v>
      </c>
      <c r="I519" s="7" t="str">
        <f t="shared" si="974"/>
        <v>7</v>
      </c>
      <c r="J519" s="8" t="str">
        <f t="shared" si="860"/>
        <v>No</v>
      </c>
      <c r="K519" s="3" t="str">
        <f t="shared" si="861"/>
        <v>No</v>
      </c>
      <c r="M519" s="10">
        <f t="shared" si="881"/>
        <v>5</v>
      </c>
      <c r="N519" s="10">
        <f t="shared" si="914"/>
        <v>2</v>
      </c>
      <c r="O519" s="12" t="b">
        <f t="shared" si="865"/>
        <v>0</v>
      </c>
      <c r="P519" s="10" t="str">
        <f t="shared" si="882"/>
        <v>51</v>
      </c>
      <c r="Q519" s="10" t="str">
        <f t="shared" si="883"/>
        <v>59</v>
      </c>
      <c r="R519" s="10" t="str">
        <f t="shared" si="884"/>
        <v>43</v>
      </c>
      <c r="S519" s="10" t="str">
        <f t="shared" si="885"/>
        <v>67</v>
      </c>
      <c r="T519" s="13" t="e">
        <f t="shared" si="886"/>
        <v>#N/A</v>
      </c>
      <c r="U519" s="13">
        <f t="shared" si="887"/>
        <v>0</v>
      </c>
      <c r="V519" s="12" t="b">
        <f t="shared" si="862"/>
        <v>0</v>
      </c>
      <c r="W519" s="10">
        <f t="shared" si="888"/>
        <v>-4</v>
      </c>
      <c r="X519" s="10">
        <f t="shared" si="915"/>
        <v>4</v>
      </c>
      <c r="Y519" s="10">
        <f t="shared" si="916"/>
        <v>4</v>
      </c>
      <c r="Z519" s="10">
        <f t="shared" si="917"/>
        <v>-5</v>
      </c>
      <c r="AA519" s="10">
        <f t="shared" si="918"/>
        <v>-1</v>
      </c>
      <c r="AB519" s="10">
        <f t="shared" si="919"/>
        <v>3</v>
      </c>
      <c r="AC519" s="10">
        <f t="shared" si="920"/>
        <v>1</v>
      </c>
      <c r="AD519" s="12" t="b">
        <f t="shared" si="889"/>
        <v>0</v>
      </c>
      <c r="AE519" s="10">
        <f t="shared" si="890"/>
        <v>-4</v>
      </c>
      <c r="AF519" s="10">
        <f t="shared" si="921"/>
        <v>-4</v>
      </c>
      <c r="AG519" s="10">
        <f t="shared" si="922"/>
        <v>5</v>
      </c>
      <c r="AH519" s="10">
        <f t="shared" si="923"/>
        <v>1</v>
      </c>
      <c r="AI519" s="10">
        <f t="shared" si="924"/>
        <v>-3</v>
      </c>
      <c r="AJ519" s="10">
        <f t="shared" si="925"/>
        <v>-1</v>
      </c>
      <c r="AK519" s="12" t="b">
        <f t="shared" si="891"/>
        <v>0</v>
      </c>
      <c r="AL519" s="10" t="str">
        <f t="shared" si="892"/>
        <v>51</v>
      </c>
      <c r="AM519" s="10" t="str">
        <f t="shared" si="893"/>
        <v>59</v>
      </c>
      <c r="AN519" s="10" t="str">
        <f t="shared" si="894"/>
        <v>43</v>
      </c>
      <c r="AO519" s="10" t="str">
        <f t="shared" si="895"/>
        <v>67</v>
      </c>
      <c r="AP519" s="13">
        <f t="shared" si="926"/>
        <v>8</v>
      </c>
      <c r="AQ519" s="13">
        <f t="shared" si="927"/>
        <v>-16</v>
      </c>
      <c r="AR519" s="13">
        <f t="shared" si="896"/>
        <v>24</v>
      </c>
      <c r="AS519" s="12" t="b">
        <f t="shared" si="897"/>
        <v>0</v>
      </c>
      <c r="AT519" s="10" t="str">
        <f t="shared" si="898"/>
        <v>51</v>
      </c>
      <c r="AU519" s="10" t="str">
        <f t="shared" si="899"/>
        <v>59</v>
      </c>
      <c r="AV519" s="10" t="str">
        <f t="shared" si="900"/>
        <v>43</v>
      </c>
      <c r="AW519" s="10" t="str">
        <f t="shared" si="901"/>
        <v>67</v>
      </c>
      <c r="AX519" s="13">
        <f t="shared" si="902"/>
        <v>-8</v>
      </c>
      <c r="AY519" s="13">
        <f t="shared" si="863"/>
        <v>16</v>
      </c>
      <c r="AZ519" s="13">
        <f t="shared" si="903"/>
        <v>-24</v>
      </c>
      <c r="BA519" s="12" t="b">
        <f t="shared" si="904"/>
        <v>0</v>
      </c>
      <c r="BB519" s="12" t="b">
        <f t="shared" si="928"/>
        <v>0</v>
      </c>
      <c r="BC519" t="b">
        <f>IF(OR((O519,V519,AD519,AK519,AS519,BA519)),TRUE,FALSE)</f>
        <v>0</v>
      </c>
      <c r="BD519" t="str">
        <f t="shared" si="929"/>
        <v>غير جميل</v>
      </c>
      <c r="BE519" t="str">
        <f t="shared" si="866"/>
        <v>غير جميل</v>
      </c>
      <c r="BF519" t="str">
        <f t="shared" si="867"/>
        <v>غير جميل</v>
      </c>
      <c r="BG519" t="str">
        <f t="shared" si="868"/>
        <v>غير جميل</v>
      </c>
      <c r="BH519" t="str">
        <f t="shared" si="869"/>
        <v>غير جميل</v>
      </c>
      <c r="BI519" t="str">
        <f t="shared" si="870"/>
        <v>غير جميل</v>
      </c>
      <c r="BJ519" t="str">
        <f t="shared" si="871"/>
        <v>غير جميل</v>
      </c>
      <c r="BK519" t="str">
        <f t="shared" si="930"/>
        <v>غير جميل</v>
      </c>
    </row>
    <row r="520" spans="1:63" ht="15.75">
      <c r="A520" s="6" t="s">
        <v>498</v>
      </c>
      <c r="B520" s="7" t="str">
        <f t="shared" ref="B520:I520" si="975">MID($A520,COLUMN(A520),1)</f>
        <v>5</v>
      </c>
      <c r="C520" s="7" t="str">
        <f t="shared" si="975"/>
        <v>1</v>
      </c>
      <c r="D520" s="7" t="str">
        <f t="shared" si="975"/>
        <v>5</v>
      </c>
      <c r="E520" s="7" t="str">
        <f t="shared" si="975"/>
        <v>9</v>
      </c>
      <c r="F520" s="7" t="str">
        <f t="shared" si="975"/>
        <v>4</v>
      </c>
      <c r="G520" s="7" t="str">
        <f t="shared" si="975"/>
        <v>3</v>
      </c>
      <c r="H520" s="7" t="str">
        <f t="shared" si="975"/>
        <v>8</v>
      </c>
      <c r="I520" s="7" t="str">
        <f t="shared" si="975"/>
        <v>8</v>
      </c>
      <c r="J520" s="8" t="str">
        <f t="shared" ref="J520:J583" si="976">IF(COUNTIF(B520:I520,MODE(--(B520:I520)))&gt;=5,"Ok","No")</f>
        <v>No</v>
      </c>
      <c r="K520" s="3" t="str">
        <f t="shared" ref="K520:K583" si="977">IF(OR(COUNTIF(B520:I520,0)&gt;=5,COUNTIF(B520:I520,1)&gt;=5,COUNTIF(B520:I520,2)&gt;=5,COUNTIF(B520:I520,3)&gt;=5,COUNTIF(B520:I520,4)&gt;=5,COUNTIF(B520:I520,5)&gt;=5,COUNTIF(B520:I520,6)&gt;=5,COUNTIF(B520:I520,7)&gt;=5,COUNTIF(B520:I520,8)&gt;=5,COUNTIF(B520:I520,9)&gt;=5),"Ok","No")</f>
        <v>No</v>
      </c>
      <c r="M520" s="10">
        <f t="shared" si="881"/>
        <v>5</v>
      </c>
      <c r="N520" s="10">
        <f t="shared" si="914"/>
        <v>2</v>
      </c>
      <c r="O520" s="12" t="b">
        <f t="shared" si="865"/>
        <v>0</v>
      </c>
      <c r="P520" s="10" t="str">
        <f t="shared" si="882"/>
        <v>51</v>
      </c>
      <c r="Q520" s="10" t="str">
        <f t="shared" si="883"/>
        <v>59</v>
      </c>
      <c r="R520" s="10" t="str">
        <f t="shared" si="884"/>
        <v>43</v>
      </c>
      <c r="S520" s="10" t="str">
        <f t="shared" si="885"/>
        <v>88</v>
      </c>
      <c r="T520" s="13" t="e">
        <f t="shared" si="886"/>
        <v>#N/A</v>
      </c>
      <c r="U520" s="13">
        <f t="shared" si="887"/>
        <v>0</v>
      </c>
      <c r="V520" s="12" t="b">
        <f t="shared" ref="V520:V583" si="978">IF(U520&gt;=4,TRUE,FALSE)</f>
        <v>0</v>
      </c>
      <c r="W520" s="10">
        <f t="shared" si="888"/>
        <v>-4</v>
      </c>
      <c r="X520" s="10">
        <f t="shared" si="915"/>
        <v>4</v>
      </c>
      <c r="Y520" s="10">
        <f t="shared" si="916"/>
        <v>4</v>
      </c>
      <c r="Z520" s="10">
        <f t="shared" si="917"/>
        <v>-5</v>
      </c>
      <c r="AA520" s="10">
        <f t="shared" si="918"/>
        <v>-1</v>
      </c>
      <c r="AB520" s="10">
        <f t="shared" si="919"/>
        <v>5</v>
      </c>
      <c r="AC520" s="10">
        <f t="shared" si="920"/>
        <v>0</v>
      </c>
      <c r="AD520" s="12" t="b">
        <f t="shared" si="889"/>
        <v>0</v>
      </c>
      <c r="AE520" s="10">
        <f t="shared" si="890"/>
        <v>-4</v>
      </c>
      <c r="AF520" s="10">
        <f t="shared" si="921"/>
        <v>-4</v>
      </c>
      <c r="AG520" s="10">
        <f t="shared" si="922"/>
        <v>5</v>
      </c>
      <c r="AH520" s="10">
        <f t="shared" si="923"/>
        <v>1</v>
      </c>
      <c r="AI520" s="10">
        <f t="shared" si="924"/>
        <v>-5</v>
      </c>
      <c r="AJ520" s="10">
        <f t="shared" si="925"/>
        <v>0</v>
      </c>
      <c r="AK520" s="12" t="b">
        <f t="shared" si="891"/>
        <v>0</v>
      </c>
      <c r="AL520" s="10" t="str">
        <f t="shared" si="892"/>
        <v>51</v>
      </c>
      <c r="AM520" s="10" t="str">
        <f t="shared" si="893"/>
        <v>59</v>
      </c>
      <c r="AN520" s="10" t="str">
        <f t="shared" si="894"/>
        <v>43</v>
      </c>
      <c r="AO520" s="10" t="str">
        <f t="shared" si="895"/>
        <v>88</v>
      </c>
      <c r="AP520" s="13">
        <f t="shared" si="926"/>
        <v>8</v>
      </c>
      <c r="AQ520" s="13">
        <f t="shared" si="927"/>
        <v>-16</v>
      </c>
      <c r="AR520" s="13">
        <f t="shared" si="896"/>
        <v>45</v>
      </c>
      <c r="AS520" s="12" t="b">
        <f t="shared" si="897"/>
        <v>0</v>
      </c>
      <c r="AT520" s="10" t="str">
        <f t="shared" si="898"/>
        <v>51</v>
      </c>
      <c r="AU520" s="10" t="str">
        <f t="shared" si="899"/>
        <v>59</v>
      </c>
      <c r="AV520" s="10" t="str">
        <f t="shared" si="900"/>
        <v>43</v>
      </c>
      <c r="AW520" s="10" t="str">
        <f t="shared" si="901"/>
        <v>88</v>
      </c>
      <c r="AX520" s="13">
        <f t="shared" si="902"/>
        <v>-8</v>
      </c>
      <c r="AY520" s="13">
        <f t="shared" ref="AY520:AY583" si="979">AU520-AV520</f>
        <v>16</v>
      </c>
      <c r="AZ520" s="13">
        <f t="shared" si="903"/>
        <v>-45</v>
      </c>
      <c r="BA520" s="12" t="b">
        <f t="shared" si="904"/>
        <v>0</v>
      </c>
      <c r="BB520" s="12" t="b">
        <f t="shared" si="928"/>
        <v>0</v>
      </c>
      <c r="BC520" t="b">
        <f>IF(OR((O520,V520,AD520,AK520,AS520,BA520)),TRUE,FALSE)</f>
        <v>0</v>
      </c>
      <c r="BD520" t="str">
        <f t="shared" si="929"/>
        <v>غير جميل</v>
      </c>
      <c r="BE520" t="str">
        <f t="shared" si="866"/>
        <v>غير جميل</v>
      </c>
      <c r="BF520" t="str">
        <f t="shared" si="867"/>
        <v>غير جميل</v>
      </c>
      <c r="BG520" t="str">
        <f t="shared" si="868"/>
        <v>غير جميل</v>
      </c>
      <c r="BH520" t="str">
        <f t="shared" si="869"/>
        <v>غير جميل</v>
      </c>
      <c r="BI520" t="str">
        <f t="shared" si="870"/>
        <v>غير جميل</v>
      </c>
      <c r="BJ520" t="str">
        <f t="shared" si="871"/>
        <v>غير جميل</v>
      </c>
      <c r="BK520" t="str">
        <f t="shared" si="930"/>
        <v>غير جميل</v>
      </c>
    </row>
    <row r="521" spans="1:63" ht="15.75">
      <c r="A521" s="6" t="s">
        <v>499</v>
      </c>
      <c r="B521" s="7" t="str">
        <f t="shared" ref="B521:I521" si="980">MID($A521,COLUMN(A521),1)</f>
        <v>5</v>
      </c>
      <c r="C521" s="7" t="str">
        <f t="shared" si="980"/>
        <v>1</v>
      </c>
      <c r="D521" s="7" t="str">
        <f t="shared" si="980"/>
        <v>5</v>
      </c>
      <c r="E521" s="7" t="str">
        <f t="shared" si="980"/>
        <v>9</v>
      </c>
      <c r="F521" s="7" t="str">
        <f t="shared" si="980"/>
        <v>4</v>
      </c>
      <c r="G521" s="7" t="str">
        <f t="shared" si="980"/>
        <v>4</v>
      </c>
      <c r="H521" s="7" t="str">
        <f t="shared" si="980"/>
        <v>3</v>
      </c>
      <c r="I521" s="7" t="str">
        <f t="shared" si="980"/>
        <v>5</v>
      </c>
      <c r="J521" s="8" t="str">
        <f t="shared" si="976"/>
        <v>No</v>
      </c>
      <c r="K521" s="3" t="str">
        <f t="shared" si="977"/>
        <v>No</v>
      </c>
      <c r="M521" s="10">
        <f t="shared" si="881"/>
        <v>5</v>
      </c>
      <c r="N521" s="10">
        <f t="shared" si="914"/>
        <v>3</v>
      </c>
      <c r="O521" s="12" t="b">
        <f t="shared" ref="O521:O584" si="981">IF(N521&gt;4,TRUE,FALSE)</f>
        <v>0</v>
      </c>
      <c r="P521" s="10" t="str">
        <f t="shared" si="882"/>
        <v>51</v>
      </c>
      <c r="Q521" s="10" t="str">
        <f t="shared" si="883"/>
        <v>59</v>
      </c>
      <c r="R521" s="10" t="str">
        <f t="shared" si="884"/>
        <v>44</v>
      </c>
      <c r="S521" s="10" t="str">
        <f t="shared" si="885"/>
        <v>35</v>
      </c>
      <c r="T521" s="13" t="e">
        <f t="shared" si="886"/>
        <v>#N/A</v>
      </c>
      <c r="U521" s="13">
        <f t="shared" si="887"/>
        <v>0</v>
      </c>
      <c r="V521" s="12" t="b">
        <f t="shared" si="978"/>
        <v>0</v>
      </c>
      <c r="W521" s="10">
        <f t="shared" si="888"/>
        <v>-4</v>
      </c>
      <c r="X521" s="10">
        <f t="shared" si="915"/>
        <v>4</v>
      </c>
      <c r="Y521" s="10">
        <f t="shared" si="916"/>
        <v>4</v>
      </c>
      <c r="Z521" s="10">
        <f t="shared" si="917"/>
        <v>-5</v>
      </c>
      <c r="AA521" s="10">
        <f t="shared" si="918"/>
        <v>0</v>
      </c>
      <c r="AB521" s="10">
        <f t="shared" si="919"/>
        <v>-1</v>
      </c>
      <c r="AC521" s="10">
        <f t="shared" si="920"/>
        <v>2</v>
      </c>
      <c r="AD521" s="12" t="b">
        <f t="shared" si="889"/>
        <v>0</v>
      </c>
      <c r="AE521" s="10">
        <f t="shared" si="890"/>
        <v>-4</v>
      </c>
      <c r="AF521" s="10">
        <f t="shared" si="921"/>
        <v>-4</v>
      </c>
      <c r="AG521" s="10">
        <f t="shared" si="922"/>
        <v>5</v>
      </c>
      <c r="AH521" s="10">
        <f t="shared" si="923"/>
        <v>0</v>
      </c>
      <c r="AI521" s="10">
        <f t="shared" si="924"/>
        <v>1</v>
      </c>
      <c r="AJ521" s="10">
        <f t="shared" si="925"/>
        <v>-2</v>
      </c>
      <c r="AK521" s="12" t="b">
        <f t="shared" si="891"/>
        <v>0</v>
      </c>
      <c r="AL521" s="10" t="str">
        <f t="shared" si="892"/>
        <v>51</v>
      </c>
      <c r="AM521" s="10" t="str">
        <f t="shared" si="893"/>
        <v>59</v>
      </c>
      <c r="AN521" s="10" t="str">
        <f t="shared" si="894"/>
        <v>44</v>
      </c>
      <c r="AO521" s="10" t="str">
        <f t="shared" si="895"/>
        <v>35</v>
      </c>
      <c r="AP521" s="13">
        <f t="shared" si="926"/>
        <v>8</v>
      </c>
      <c r="AQ521" s="13">
        <f t="shared" si="927"/>
        <v>-15</v>
      </c>
      <c r="AR521" s="13">
        <f t="shared" si="896"/>
        <v>-9</v>
      </c>
      <c r="AS521" s="12" t="b">
        <f t="shared" si="897"/>
        <v>0</v>
      </c>
      <c r="AT521" s="10" t="str">
        <f t="shared" si="898"/>
        <v>51</v>
      </c>
      <c r="AU521" s="10" t="str">
        <f t="shared" si="899"/>
        <v>59</v>
      </c>
      <c r="AV521" s="10" t="str">
        <f t="shared" si="900"/>
        <v>44</v>
      </c>
      <c r="AW521" s="10" t="str">
        <f t="shared" si="901"/>
        <v>35</v>
      </c>
      <c r="AX521" s="13">
        <f t="shared" si="902"/>
        <v>-8</v>
      </c>
      <c r="AY521" s="13">
        <f t="shared" si="979"/>
        <v>15</v>
      </c>
      <c r="AZ521" s="13">
        <f t="shared" si="903"/>
        <v>9</v>
      </c>
      <c r="BA521" s="12" t="b">
        <f t="shared" si="904"/>
        <v>0</v>
      </c>
      <c r="BB521" s="12" t="b">
        <f t="shared" si="928"/>
        <v>0</v>
      </c>
      <c r="BC521" t="b">
        <f>IF(OR((O521,V521,AD521,AK521,AS521,BA521)),TRUE,FALSE)</f>
        <v>0</v>
      </c>
      <c r="BD521" t="str">
        <f t="shared" si="929"/>
        <v>غير جميل</v>
      </c>
      <c r="BE521" t="str">
        <f t="shared" ref="BE521:BE584" si="982">IF(O521,$M$1,"غير جميل")</f>
        <v>غير جميل</v>
      </c>
      <c r="BF521" t="str">
        <f t="shared" ref="BF521:BF584" si="983">IF(V521,$P$1,"غير جميل")</f>
        <v>غير جميل</v>
      </c>
      <c r="BG521" t="str">
        <f t="shared" ref="BG521:BG584" si="984">IF(AD521,$W$1,"غير جميل")</f>
        <v>غير جميل</v>
      </c>
      <c r="BH521" t="str">
        <f t="shared" ref="BH521:BH584" si="985">IF(AK521,$AE$1,"غير جميل")</f>
        <v>غير جميل</v>
      </c>
      <c r="BI521" t="str">
        <f t="shared" ref="BI521:BI584" si="986">IF(AS521,$AL$1,"غير جميل")</f>
        <v>غير جميل</v>
      </c>
      <c r="BJ521" t="str">
        <f t="shared" ref="BJ521:BJ584" si="987">IF(BA521,$AT$1,"غير جميل")</f>
        <v>غير جميل</v>
      </c>
      <c r="BK521" t="str">
        <f t="shared" si="930"/>
        <v>غير جميل</v>
      </c>
    </row>
    <row r="522" spans="1:63" ht="15.75">
      <c r="A522" s="6" t="s">
        <v>500</v>
      </c>
      <c r="B522" s="7" t="str">
        <f t="shared" ref="B522:I522" si="988">MID($A522,COLUMN(A522),1)</f>
        <v>5</v>
      </c>
      <c r="C522" s="7" t="str">
        <f t="shared" si="988"/>
        <v>1</v>
      </c>
      <c r="D522" s="7" t="str">
        <f t="shared" si="988"/>
        <v>5</v>
      </c>
      <c r="E522" s="7" t="str">
        <f t="shared" si="988"/>
        <v>9</v>
      </c>
      <c r="F522" s="7" t="str">
        <f t="shared" si="988"/>
        <v>4</v>
      </c>
      <c r="G522" s="7" t="str">
        <f t="shared" si="988"/>
        <v>4</v>
      </c>
      <c r="H522" s="7" t="str">
        <f t="shared" si="988"/>
        <v>8</v>
      </c>
      <c r="I522" s="7" t="str">
        <f t="shared" si="988"/>
        <v>0</v>
      </c>
      <c r="J522" s="8" t="str">
        <f t="shared" si="976"/>
        <v>No</v>
      </c>
      <c r="K522" s="3" t="str">
        <f t="shared" si="977"/>
        <v>No</v>
      </c>
      <c r="M522" s="10">
        <f t="shared" si="881"/>
        <v>5</v>
      </c>
      <c r="N522" s="10">
        <f t="shared" si="914"/>
        <v>2</v>
      </c>
      <c r="O522" s="12" t="b">
        <f t="shared" si="981"/>
        <v>0</v>
      </c>
      <c r="P522" s="10" t="str">
        <f t="shared" si="882"/>
        <v>51</v>
      </c>
      <c r="Q522" s="10" t="str">
        <f t="shared" si="883"/>
        <v>59</v>
      </c>
      <c r="R522" s="10" t="str">
        <f t="shared" si="884"/>
        <v>44</v>
      </c>
      <c r="S522" s="10" t="str">
        <f t="shared" si="885"/>
        <v>80</v>
      </c>
      <c r="T522" s="13" t="e">
        <f t="shared" si="886"/>
        <v>#N/A</v>
      </c>
      <c r="U522" s="13">
        <f t="shared" si="887"/>
        <v>0</v>
      </c>
      <c r="V522" s="12" t="b">
        <f t="shared" si="978"/>
        <v>0</v>
      </c>
      <c r="W522" s="10">
        <f t="shared" si="888"/>
        <v>-4</v>
      </c>
      <c r="X522" s="10">
        <f t="shared" si="915"/>
        <v>4</v>
      </c>
      <c r="Y522" s="10">
        <f t="shared" si="916"/>
        <v>4</v>
      </c>
      <c r="Z522" s="10">
        <f t="shared" si="917"/>
        <v>-5</v>
      </c>
      <c r="AA522" s="10">
        <f t="shared" si="918"/>
        <v>0</v>
      </c>
      <c r="AB522" s="10">
        <f t="shared" si="919"/>
        <v>4</v>
      </c>
      <c r="AC522" s="10">
        <f t="shared" si="920"/>
        <v>-8</v>
      </c>
      <c r="AD522" s="12" t="b">
        <f t="shared" si="889"/>
        <v>0</v>
      </c>
      <c r="AE522" s="10">
        <f t="shared" si="890"/>
        <v>-4</v>
      </c>
      <c r="AF522" s="10">
        <f t="shared" si="921"/>
        <v>-4</v>
      </c>
      <c r="AG522" s="10">
        <f t="shared" si="922"/>
        <v>5</v>
      </c>
      <c r="AH522" s="10">
        <f t="shared" si="923"/>
        <v>0</v>
      </c>
      <c r="AI522" s="10">
        <f t="shared" si="924"/>
        <v>-4</v>
      </c>
      <c r="AJ522" s="10">
        <f t="shared" si="925"/>
        <v>8</v>
      </c>
      <c r="AK522" s="12" t="b">
        <f t="shared" si="891"/>
        <v>0</v>
      </c>
      <c r="AL522" s="10" t="str">
        <f t="shared" si="892"/>
        <v>51</v>
      </c>
      <c r="AM522" s="10" t="str">
        <f t="shared" si="893"/>
        <v>59</v>
      </c>
      <c r="AN522" s="10" t="str">
        <f t="shared" si="894"/>
        <v>44</v>
      </c>
      <c r="AO522" s="10" t="str">
        <f t="shared" si="895"/>
        <v>80</v>
      </c>
      <c r="AP522" s="13">
        <f t="shared" si="926"/>
        <v>8</v>
      </c>
      <c r="AQ522" s="13">
        <f t="shared" si="927"/>
        <v>-15</v>
      </c>
      <c r="AR522" s="13">
        <f t="shared" si="896"/>
        <v>36</v>
      </c>
      <c r="AS522" s="12" t="b">
        <f t="shared" si="897"/>
        <v>0</v>
      </c>
      <c r="AT522" s="10" t="str">
        <f t="shared" si="898"/>
        <v>51</v>
      </c>
      <c r="AU522" s="10" t="str">
        <f t="shared" si="899"/>
        <v>59</v>
      </c>
      <c r="AV522" s="10" t="str">
        <f t="shared" si="900"/>
        <v>44</v>
      </c>
      <c r="AW522" s="10" t="str">
        <f t="shared" si="901"/>
        <v>80</v>
      </c>
      <c r="AX522" s="13">
        <f t="shared" si="902"/>
        <v>-8</v>
      </c>
      <c r="AY522" s="13">
        <f t="shared" si="979"/>
        <v>15</v>
      </c>
      <c r="AZ522" s="13">
        <f t="shared" si="903"/>
        <v>-36</v>
      </c>
      <c r="BA522" s="12" t="b">
        <f t="shared" si="904"/>
        <v>0</v>
      </c>
      <c r="BB522" s="12" t="b">
        <f t="shared" si="928"/>
        <v>0</v>
      </c>
      <c r="BC522" t="b">
        <f>IF(OR((O522,V522,AD522,AK522,AS522,BA522)),TRUE,FALSE)</f>
        <v>0</v>
      </c>
      <c r="BD522" t="str">
        <f t="shared" si="929"/>
        <v>غير جميل</v>
      </c>
      <c r="BE522" t="str">
        <f t="shared" si="982"/>
        <v>غير جميل</v>
      </c>
      <c r="BF522" t="str">
        <f t="shared" si="983"/>
        <v>غير جميل</v>
      </c>
      <c r="BG522" t="str">
        <f t="shared" si="984"/>
        <v>غير جميل</v>
      </c>
      <c r="BH522" t="str">
        <f t="shared" si="985"/>
        <v>غير جميل</v>
      </c>
      <c r="BI522" t="str">
        <f t="shared" si="986"/>
        <v>غير جميل</v>
      </c>
      <c r="BJ522" t="str">
        <f t="shared" si="987"/>
        <v>غير جميل</v>
      </c>
      <c r="BK522" t="str">
        <f t="shared" si="930"/>
        <v>غير جميل</v>
      </c>
    </row>
    <row r="523" spans="1:63" ht="15.75">
      <c r="A523" s="6" t="s">
        <v>501</v>
      </c>
      <c r="B523" s="7" t="str">
        <f t="shared" ref="B523:I523" si="989">MID($A523,COLUMN(A523),1)</f>
        <v>5</v>
      </c>
      <c r="C523" s="7" t="str">
        <f t="shared" si="989"/>
        <v>1</v>
      </c>
      <c r="D523" s="7" t="str">
        <f t="shared" si="989"/>
        <v>5</v>
      </c>
      <c r="E523" s="7" t="str">
        <f t="shared" si="989"/>
        <v>9</v>
      </c>
      <c r="F523" s="7" t="str">
        <f t="shared" si="989"/>
        <v>4</v>
      </c>
      <c r="G523" s="7" t="str">
        <f t="shared" si="989"/>
        <v>8</v>
      </c>
      <c r="H523" s="7" t="str">
        <f t="shared" si="989"/>
        <v>0</v>
      </c>
      <c r="I523" s="7" t="str">
        <f t="shared" si="989"/>
        <v>3</v>
      </c>
      <c r="J523" s="8" t="str">
        <f t="shared" si="976"/>
        <v>No</v>
      </c>
      <c r="K523" s="3" t="str">
        <f t="shared" si="977"/>
        <v>No</v>
      </c>
      <c r="M523" s="10">
        <f t="shared" si="881"/>
        <v>5</v>
      </c>
      <c r="N523" s="10">
        <f t="shared" si="914"/>
        <v>2</v>
      </c>
      <c r="O523" s="12" t="b">
        <f t="shared" si="981"/>
        <v>0</v>
      </c>
      <c r="P523" s="10" t="str">
        <f t="shared" si="882"/>
        <v>51</v>
      </c>
      <c r="Q523" s="10" t="str">
        <f t="shared" si="883"/>
        <v>59</v>
      </c>
      <c r="R523" s="10" t="str">
        <f t="shared" si="884"/>
        <v>48</v>
      </c>
      <c r="S523" s="10" t="str">
        <f t="shared" si="885"/>
        <v>03</v>
      </c>
      <c r="T523" s="13" t="e">
        <f t="shared" si="886"/>
        <v>#N/A</v>
      </c>
      <c r="U523" s="13">
        <f t="shared" si="887"/>
        <v>0</v>
      </c>
      <c r="V523" s="12" t="b">
        <f t="shared" si="978"/>
        <v>0</v>
      </c>
      <c r="W523" s="10">
        <f t="shared" si="888"/>
        <v>-4</v>
      </c>
      <c r="X523" s="10">
        <f t="shared" si="915"/>
        <v>4</v>
      </c>
      <c r="Y523" s="10">
        <f t="shared" si="916"/>
        <v>4</v>
      </c>
      <c r="Z523" s="10">
        <f t="shared" si="917"/>
        <v>-5</v>
      </c>
      <c r="AA523" s="10">
        <f t="shared" si="918"/>
        <v>4</v>
      </c>
      <c r="AB523" s="10">
        <f t="shared" si="919"/>
        <v>-8</v>
      </c>
      <c r="AC523" s="10">
        <f t="shared" si="920"/>
        <v>3</v>
      </c>
      <c r="AD523" s="12" t="b">
        <f t="shared" si="889"/>
        <v>0</v>
      </c>
      <c r="AE523" s="10">
        <f t="shared" si="890"/>
        <v>-4</v>
      </c>
      <c r="AF523" s="10">
        <f t="shared" si="921"/>
        <v>-4</v>
      </c>
      <c r="AG523" s="10">
        <f t="shared" si="922"/>
        <v>5</v>
      </c>
      <c r="AH523" s="10">
        <f t="shared" si="923"/>
        <v>-4</v>
      </c>
      <c r="AI523" s="10">
        <f t="shared" si="924"/>
        <v>8</v>
      </c>
      <c r="AJ523" s="10">
        <f t="shared" si="925"/>
        <v>-3</v>
      </c>
      <c r="AK523" s="12" t="b">
        <f t="shared" si="891"/>
        <v>0</v>
      </c>
      <c r="AL523" s="10" t="str">
        <f t="shared" si="892"/>
        <v>51</v>
      </c>
      <c r="AM523" s="10" t="str">
        <f t="shared" si="893"/>
        <v>59</v>
      </c>
      <c r="AN523" s="10" t="str">
        <f t="shared" si="894"/>
        <v>48</v>
      </c>
      <c r="AO523" s="10" t="str">
        <f t="shared" si="895"/>
        <v>03</v>
      </c>
      <c r="AP523" s="13">
        <f t="shared" si="926"/>
        <v>8</v>
      </c>
      <c r="AQ523" s="13">
        <f t="shared" si="927"/>
        <v>-11</v>
      </c>
      <c r="AR523" s="13">
        <f t="shared" si="896"/>
        <v>-45</v>
      </c>
      <c r="AS523" s="12" t="b">
        <f t="shared" si="897"/>
        <v>0</v>
      </c>
      <c r="AT523" s="10" t="str">
        <f t="shared" si="898"/>
        <v>51</v>
      </c>
      <c r="AU523" s="10" t="str">
        <f t="shared" si="899"/>
        <v>59</v>
      </c>
      <c r="AV523" s="10" t="str">
        <f t="shared" si="900"/>
        <v>48</v>
      </c>
      <c r="AW523" s="10" t="str">
        <f t="shared" si="901"/>
        <v>03</v>
      </c>
      <c r="AX523" s="13">
        <f t="shared" si="902"/>
        <v>-8</v>
      </c>
      <c r="AY523" s="13">
        <f t="shared" si="979"/>
        <v>11</v>
      </c>
      <c r="AZ523" s="13">
        <f t="shared" si="903"/>
        <v>45</v>
      </c>
      <c r="BA523" s="12" t="b">
        <f t="shared" si="904"/>
        <v>0</v>
      </c>
      <c r="BB523" s="12" t="b">
        <f t="shared" si="928"/>
        <v>0</v>
      </c>
      <c r="BC523" t="b">
        <f>IF(OR((O523,V523,AD523,AK523,AS523,BA523)),TRUE,FALSE)</f>
        <v>0</v>
      </c>
      <c r="BD523" t="str">
        <f t="shared" si="929"/>
        <v>غير جميل</v>
      </c>
      <c r="BE523" t="str">
        <f t="shared" si="982"/>
        <v>غير جميل</v>
      </c>
      <c r="BF523" t="str">
        <f t="shared" si="983"/>
        <v>غير جميل</v>
      </c>
      <c r="BG523" t="str">
        <f t="shared" si="984"/>
        <v>غير جميل</v>
      </c>
      <c r="BH523" t="str">
        <f t="shared" si="985"/>
        <v>غير جميل</v>
      </c>
      <c r="BI523" t="str">
        <f t="shared" si="986"/>
        <v>غير جميل</v>
      </c>
      <c r="BJ523" t="str">
        <f t="shared" si="987"/>
        <v>غير جميل</v>
      </c>
      <c r="BK523" t="str">
        <f t="shared" si="930"/>
        <v>غير جميل</v>
      </c>
    </row>
    <row r="524" spans="1:63" ht="15.75">
      <c r="A524" s="6" t="s">
        <v>502</v>
      </c>
      <c r="B524" s="7" t="str">
        <f t="shared" ref="B524:I524" si="990">MID($A524,COLUMN(A524),1)</f>
        <v>5</v>
      </c>
      <c r="C524" s="7" t="str">
        <f t="shared" si="990"/>
        <v>1</v>
      </c>
      <c r="D524" s="7" t="str">
        <f t="shared" si="990"/>
        <v>5</v>
      </c>
      <c r="E524" s="7" t="str">
        <f t="shared" si="990"/>
        <v>9</v>
      </c>
      <c r="F524" s="7" t="str">
        <f t="shared" si="990"/>
        <v>4</v>
      </c>
      <c r="G524" s="7" t="str">
        <f t="shared" si="990"/>
        <v>8</v>
      </c>
      <c r="H524" s="7" t="str">
        <f t="shared" si="990"/>
        <v>1</v>
      </c>
      <c r="I524" s="7" t="str">
        <f t="shared" si="990"/>
        <v>8</v>
      </c>
      <c r="J524" s="8" t="str">
        <f t="shared" si="976"/>
        <v>No</v>
      </c>
      <c r="K524" s="3" t="str">
        <f t="shared" si="977"/>
        <v>No</v>
      </c>
      <c r="M524" s="10">
        <f t="shared" si="881"/>
        <v>5</v>
      </c>
      <c r="N524" s="10">
        <f t="shared" si="914"/>
        <v>2</v>
      </c>
      <c r="O524" s="12" t="b">
        <f t="shared" si="981"/>
        <v>0</v>
      </c>
      <c r="P524" s="10" t="str">
        <f t="shared" si="882"/>
        <v>51</v>
      </c>
      <c r="Q524" s="10" t="str">
        <f t="shared" si="883"/>
        <v>59</v>
      </c>
      <c r="R524" s="10" t="str">
        <f t="shared" si="884"/>
        <v>48</v>
      </c>
      <c r="S524" s="10" t="str">
        <f t="shared" si="885"/>
        <v>18</v>
      </c>
      <c r="T524" s="13" t="e">
        <f t="shared" si="886"/>
        <v>#N/A</v>
      </c>
      <c r="U524" s="13">
        <f t="shared" si="887"/>
        <v>0</v>
      </c>
      <c r="V524" s="12" t="b">
        <f t="shared" si="978"/>
        <v>0</v>
      </c>
      <c r="W524" s="10">
        <f t="shared" si="888"/>
        <v>-4</v>
      </c>
      <c r="X524" s="10">
        <f t="shared" si="915"/>
        <v>4</v>
      </c>
      <c r="Y524" s="10">
        <f t="shared" si="916"/>
        <v>4</v>
      </c>
      <c r="Z524" s="10">
        <f t="shared" si="917"/>
        <v>-5</v>
      </c>
      <c r="AA524" s="10">
        <f t="shared" si="918"/>
        <v>4</v>
      </c>
      <c r="AB524" s="10">
        <f t="shared" si="919"/>
        <v>-7</v>
      </c>
      <c r="AC524" s="10">
        <f t="shared" si="920"/>
        <v>7</v>
      </c>
      <c r="AD524" s="12" t="b">
        <f t="shared" si="889"/>
        <v>0</v>
      </c>
      <c r="AE524" s="10">
        <f t="shared" si="890"/>
        <v>-4</v>
      </c>
      <c r="AF524" s="10">
        <f t="shared" si="921"/>
        <v>-4</v>
      </c>
      <c r="AG524" s="10">
        <f t="shared" si="922"/>
        <v>5</v>
      </c>
      <c r="AH524" s="10">
        <f t="shared" si="923"/>
        <v>-4</v>
      </c>
      <c r="AI524" s="10">
        <f t="shared" si="924"/>
        <v>7</v>
      </c>
      <c r="AJ524" s="10">
        <f t="shared" si="925"/>
        <v>-7</v>
      </c>
      <c r="AK524" s="12" t="b">
        <f t="shared" si="891"/>
        <v>0</v>
      </c>
      <c r="AL524" s="10" t="str">
        <f t="shared" si="892"/>
        <v>51</v>
      </c>
      <c r="AM524" s="10" t="str">
        <f t="shared" si="893"/>
        <v>59</v>
      </c>
      <c r="AN524" s="10" t="str">
        <f t="shared" si="894"/>
        <v>48</v>
      </c>
      <c r="AO524" s="10" t="str">
        <f t="shared" si="895"/>
        <v>18</v>
      </c>
      <c r="AP524" s="13">
        <f t="shared" si="926"/>
        <v>8</v>
      </c>
      <c r="AQ524" s="13">
        <f t="shared" si="927"/>
        <v>-11</v>
      </c>
      <c r="AR524" s="13">
        <f t="shared" si="896"/>
        <v>-30</v>
      </c>
      <c r="AS524" s="12" t="b">
        <f t="shared" si="897"/>
        <v>0</v>
      </c>
      <c r="AT524" s="10" t="str">
        <f t="shared" si="898"/>
        <v>51</v>
      </c>
      <c r="AU524" s="10" t="str">
        <f t="shared" si="899"/>
        <v>59</v>
      </c>
      <c r="AV524" s="10" t="str">
        <f t="shared" si="900"/>
        <v>48</v>
      </c>
      <c r="AW524" s="10" t="str">
        <f t="shared" si="901"/>
        <v>18</v>
      </c>
      <c r="AX524" s="13">
        <f t="shared" si="902"/>
        <v>-8</v>
      </c>
      <c r="AY524" s="13">
        <f t="shared" si="979"/>
        <v>11</v>
      </c>
      <c r="AZ524" s="13">
        <f t="shared" si="903"/>
        <v>30</v>
      </c>
      <c r="BA524" s="12" t="b">
        <f t="shared" si="904"/>
        <v>0</v>
      </c>
      <c r="BB524" s="12" t="b">
        <f t="shared" si="928"/>
        <v>0</v>
      </c>
      <c r="BC524" t="b">
        <f>IF(OR((O524,V524,AD524,AK524,AS524,BA524)),TRUE,FALSE)</f>
        <v>0</v>
      </c>
      <c r="BD524" t="str">
        <f t="shared" si="929"/>
        <v>غير جميل</v>
      </c>
      <c r="BE524" t="str">
        <f t="shared" si="982"/>
        <v>غير جميل</v>
      </c>
      <c r="BF524" t="str">
        <f t="shared" si="983"/>
        <v>غير جميل</v>
      </c>
      <c r="BG524" t="str">
        <f t="shared" si="984"/>
        <v>غير جميل</v>
      </c>
      <c r="BH524" t="str">
        <f t="shared" si="985"/>
        <v>غير جميل</v>
      </c>
      <c r="BI524" t="str">
        <f t="shared" si="986"/>
        <v>غير جميل</v>
      </c>
      <c r="BJ524" t="str">
        <f t="shared" si="987"/>
        <v>غير جميل</v>
      </c>
      <c r="BK524" t="str">
        <f t="shared" si="930"/>
        <v>غير جميل</v>
      </c>
    </row>
    <row r="525" spans="1:63" ht="15.75">
      <c r="A525" s="6" t="s">
        <v>503</v>
      </c>
      <c r="B525" s="7" t="str">
        <f t="shared" ref="B525:I525" si="991">MID($A525,COLUMN(A525),1)</f>
        <v>5</v>
      </c>
      <c r="C525" s="7" t="str">
        <f t="shared" si="991"/>
        <v>1</v>
      </c>
      <c r="D525" s="7" t="str">
        <f t="shared" si="991"/>
        <v>5</v>
      </c>
      <c r="E525" s="7" t="str">
        <f t="shared" si="991"/>
        <v>9</v>
      </c>
      <c r="F525" s="7" t="str">
        <f t="shared" si="991"/>
        <v>4</v>
      </c>
      <c r="G525" s="7" t="str">
        <f t="shared" si="991"/>
        <v>8</v>
      </c>
      <c r="H525" s="7" t="str">
        <f t="shared" si="991"/>
        <v>6</v>
      </c>
      <c r="I525" s="7" t="str">
        <f t="shared" si="991"/>
        <v>3</v>
      </c>
      <c r="J525" s="8" t="str">
        <f t="shared" si="976"/>
        <v>No</v>
      </c>
      <c r="K525" s="3" t="str">
        <f t="shared" si="977"/>
        <v>No</v>
      </c>
      <c r="M525" s="10">
        <f t="shared" si="881"/>
        <v>5</v>
      </c>
      <c r="N525" s="10">
        <f t="shared" si="914"/>
        <v>2</v>
      </c>
      <c r="O525" s="12" t="b">
        <f t="shared" si="981"/>
        <v>0</v>
      </c>
      <c r="P525" s="10" t="str">
        <f t="shared" si="882"/>
        <v>51</v>
      </c>
      <c r="Q525" s="10" t="str">
        <f t="shared" si="883"/>
        <v>59</v>
      </c>
      <c r="R525" s="10" t="str">
        <f t="shared" si="884"/>
        <v>48</v>
      </c>
      <c r="S525" s="10" t="str">
        <f t="shared" si="885"/>
        <v>63</v>
      </c>
      <c r="T525" s="13" t="e">
        <f t="shared" si="886"/>
        <v>#N/A</v>
      </c>
      <c r="U525" s="13">
        <f t="shared" si="887"/>
        <v>0</v>
      </c>
      <c r="V525" s="12" t="b">
        <f t="shared" si="978"/>
        <v>0</v>
      </c>
      <c r="W525" s="10">
        <f t="shared" si="888"/>
        <v>-4</v>
      </c>
      <c r="X525" s="10">
        <f t="shared" si="915"/>
        <v>4</v>
      </c>
      <c r="Y525" s="10">
        <f t="shared" si="916"/>
        <v>4</v>
      </c>
      <c r="Z525" s="10">
        <f t="shared" si="917"/>
        <v>-5</v>
      </c>
      <c r="AA525" s="10">
        <f t="shared" si="918"/>
        <v>4</v>
      </c>
      <c r="AB525" s="10">
        <f t="shared" si="919"/>
        <v>-2</v>
      </c>
      <c r="AC525" s="10">
        <f t="shared" si="920"/>
        <v>-3</v>
      </c>
      <c r="AD525" s="12" t="b">
        <f t="shared" si="889"/>
        <v>0</v>
      </c>
      <c r="AE525" s="10">
        <f t="shared" si="890"/>
        <v>-4</v>
      </c>
      <c r="AF525" s="10">
        <f t="shared" si="921"/>
        <v>-4</v>
      </c>
      <c r="AG525" s="10">
        <f t="shared" si="922"/>
        <v>5</v>
      </c>
      <c r="AH525" s="10">
        <f t="shared" si="923"/>
        <v>-4</v>
      </c>
      <c r="AI525" s="10">
        <f t="shared" si="924"/>
        <v>2</v>
      </c>
      <c r="AJ525" s="10">
        <f t="shared" si="925"/>
        <v>3</v>
      </c>
      <c r="AK525" s="12" t="b">
        <f t="shared" si="891"/>
        <v>0</v>
      </c>
      <c r="AL525" s="10" t="str">
        <f t="shared" si="892"/>
        <v>51</v>
      </c>
      <c r="AM525" s="10" t="str">
        <f t="shared" si="893"/>
        <v>59</v>
      </c>
      <c r="AN525" s="10" t="str">
        <f t="shared" si="894"/>
        <v>48</v>
      </c>
      <c r="AO525" s="10" t="str">
        <f t="shared" si="895"/>
        <v>63</v>
      </c>
      <c r="AP525" s="13">
        <f t="shared" si="926"/>
        <v>8</v>
      </c>
      <c r="AQ525" s="13">
        <f t="shared" si="927"/>
        <v>-11</v>
      </c>
      <c r="AR525" s="13">
        <f t="shared" si="896"/>
        <v>15</v>
      </c>
      <c r="AS525" s="12" t="b">
        <f t="shared" si="897"/>
        <v>0</v>
      </c>
      <c r="AT525" s="10" t="str">
        <f t="shared" si="898"/>
        <v>51</v>
      </c>
      <c r="AU525" s="10" t="str">
        <f t="shared" si="899"/>
        <v>59</v>
      </c>
      <c r="AV525" s="10" t="str">
        <f t="shared" si="900"/>
        <v>48</v>
      </c>
      <c r="AW525" s="10" t="str">
        <f t="shared" si="901"/>
        <v>63</v>
      </c>
      <c r="AX525" s="13">
        <f t="shared" si="902"/>
        <v>-8</v>
      </c>
      <c r="AY525" s="13">
        <f t="shared" si="979"/>
        <v>11</v>
      </c>
      <c r="AZ525" s="13">
        <f t="shared" si="903"/>
        <v>-15</v>
      </c>
      <c r="BA525" s="12" t="b">
        <f t="shared" si="904"/>
        <v>0</v>
      </c>
      <c r="BB525" s="12" t="b">
        <f t="shared" si="928"/>
        <v>0</v>
      </c>
      <c r="BC525" t="b">
        <f>IF(OR((O525,V525,AD525,AK525,AS525,BA525)),TRUE,FALSE)</f>
        <v>0</v>
      </c>
      <c r="BD525" t="str">
        <f t="shared" si="929"/>
        <v>غير جميل</v>
      </c>
      <c r="BE525" t="str">
        <f t="shared" si="982"/>
        <v>غير جميل</v>
      </c>
      <c r="BF525" t="str">
        <f t="shared" si="983"/>
        <v>غير جميل</v>
      </c>
      <c r="BG525" t="str">
        <f t="shared" si="984"/>
        <v>غير جميل</v>
      </c>
      <c r="BH525" t="str">
        <f t="shared" si="985"/>
        <v>غير جميل</v>
      </c>
      <c r="BI525" t="str">
        <f t="shared" si="986"/>
        <v>غير جميل</v>
      </c>
      <c r="BJ525" t="str">
        <f t="shared" si="987"/>
        <v>غير جميل</v>
      </c>
      <c r="BK525" t="str">
        <f t="shared" si="930"/>
        <v>غير جميل</v>
      </c>
    </row>
    <row r="526" spans="1:63" ht="15.75">
      <c r="A526" s="6" t="s">
        <v>504</v>
      </c>
      <c r="B526" s="7" t="str">
        <f t="shared" ref="B526:I526" si="992">MID($A526,COLUMN(A526),1)</f>
        <v>5</v>
      </c>
      <c r="C526" s="7" t="str">
        <f t="shared" si="992"/>
        <v>1</v>
      </c>
      <c r="D526" s="7" t="str">
        <f t="shared" si="992"/>
        <v>5</v>
      </c>
      <c r="E526" s="7" t="str">
        <f t="shared" si="992"/>
        <v>9</v>
      </c>
      <c r="F526" s="7" t="str">
        <f t="shared" si="992"/>
        <v>4</v>
      </c>
      <c r="G526" s="7" t="str">
        <f t="shared" si="992"/>
        <v>9</v>
      </c>
      <c r="H526" s="7" t="str">
        <f t="shared" si="992"/>
        <v>6</v>
      </c>
      <c r="I526" s="7" t="str">
        <f t="shared" si="992"/>
        <v>4</v>
      </c>
      <c r="J526" s="8" t="str">
        <f t="shared" si="976"/>
        <v>No</v>
      </c>
      <c r="K526" s="3" t="str">
        <f t="shared" si="977"/>
        <v>No</v>
      </c>
      <c r="M526" s="10">
        <f t="shared" si="881"/>
        <v>5</v>
      </c>
      <c r="N526" s="10">
        <f t="shared" si="914"/>
        <v>2</v>
      </c>
      <c r="O526" s="12" t="b">
        <f t="shared" si="981"/>
        <v>0</v>
      </c>
      <c r="P526" s="10" t="str">
        <f t="shared" si="882"/>
        <v>51</v>
      </c>
      <c r="Q526" s="10" t="str">
        <f t="shared" si="883"/>
        <v>59</v>
      </c>
      <c r="R526" s="10" t="str">
        <f t="shared" si="884"/>
        <v>49</v>
      </c>
      <c r="S526" s="10" t="str">
        <f t="shared" si="885"/>
        <v>64</v>
      </c>
      <c r="T526" s="13" t="e">
        <f t="shared" si="886"/>
        <v>#N/A</v>
      </c>
      <c r="U526" s="13">
        <f t="shared" si="887"/>
        <v>0</v>
      </c>
      <c r="V526" s="12" t="b">
        <f t="shared" si="978"/>
        <v>0</v>
      </c>
      <c r="W526" s="10">
        <f t="shared" si="888"/>
        <v>-4</v>
      </c>
      <c r="X526" s="10">
        <f t="shared" si="915"/>
        <v>4</v>
      </c>
      <c r="Y526" s="10">
        <f t="shared" si="916"/>
        <v>4</v>
      </c>
      <c r="Z526" s="10">
        <f t="shared" si="917"/>
        <v>-5</v>
      </c>
      <c r="AA526" s="10">
        <f t="shared" si="918"/>
        <v>5</v>
      </c>
      <c r="AB526" s="10">
        <f t="shared" si="919"/>
        <v>-3</v>
      </c>
      <c r="AC526" s="10">
        <f t="shared" si="920"/>
        <v>-2</v>
      </c>
      <c r="AD526" s="12" t="b">
        <f t="shared" si="889"/>
        <v>0</v>
      </c>
      <c r="AE526" s="10">
        <f t="shared" si="890"/>
        <v>-4</v>
      </c>
      <c r="AF526" s="10">
        <f t="shared" si="921"/>
        <v>-4</v>
      </c>
      <c r="AG526" s="10">
        <f t="shared" si="922"/>
        <v>5</v>
      </c>
      <c r="AH526" s="10">
        <f t="shared" si="923"/>
        <v>-5</v>
      </c>
      <c r="AI526" s="10">
        <f t="shared" si="924"/>
        <v>3</v>
      </c>
      <c r="AJ526" s="10">
        <f t="shared" si="925"/>
        <v>2</v>
      </c>
      <c r="AK526" s="12" t="b">
        <f t="shared" si="891"/>
        <v>0</v>
      </c>
      <c r="AL526" s="10" t="str">
        <f t="shared" si="892"/>
        <v>51</v>
      </c>
      <c r="AM526" s="10" t="str">
        <f t="shared" si="893"/>
        <v>59</v>
      </c>
      <c r="AN526" s="10" t="str">
        <f t="shared" si="894"/>
        <v>49</v>
      </c>
      <c r="AO526" s="10" t="str">
        <f t="shared" si="895"/>
        <v>64</v>
      </c>
      <c r="AP526" s="13">
        <f t="shared" si="926"/>
        <v>8</v>
      </c>
      <c r="AQ526" s="13">
        <f t="shared" si="927"/>
        <v>-10</v>
      </c>
      <c r="AR526" s="13">
        <f t="shared" si="896"/>
        <v>15</v>
      </c>
      <c r="AS526" s="12" t="b">
        <f t="shared" si="897"/>
        <v>0</v>
      </c>
      <c r="AT526" s="10" t="str">
        <f t="shared" si="898"/>
        <v>51</v>
      </c>
      <c r="AU526" s="10" t="str">
        <f t="shared" si="899"/>
        <v>59</v>
      </c>
      <c r="AV526" s="10" t="str">
        <f t="shared" si="900"/>
        <v>49</v>
      </c>
      <c r="AW526" s="10" t="str">
        <f t="shared" si="901"/>
        <v>64</v>
      </c>
      <c r="AX526" s="13">
        <f t="shared" si="902"/>
        <v>-8</v>
      </c>
      <c r="AY526" s="13">
        <f t="shared" si="979"/>
        <v>10</v>
      </c>
      <c r="AZ526" s="13">
        <f t="shared" si="903"/>
        <v>-15</v>
      </c>
      <c r="BA526" s="12" t="b">
        <f t="shared" si="904"/>
        <v>0</v>
      </c>
      <c r="BB526" s="12" t="b">
        <f t="shared" si="928"/>
        <v>0</v>
      </c>
      <c r="BC526" t="b">
        <f>IF(OR((O526,V526,AD526,AK526,AS526,BA526)),TRUE,FALSE)</f>
        <v>0</v>
      </c>
      <c r="BD526" t="str">
        <f t="shared" si="929"/>
        <v>غير جميل</v>
      </c>
      <c r="BE526" t="str">
        <f t="shared" si="982"/>
        <v>غير جميل</v>
      </c>
      <c r="BF526" t="str">
        <f t="shared" si="983"/>
        <v>غير جميل</v>
      </c>
      <c r="BG526" t="str">
        <f t="shared" si="984"/>
        <v>غير جميل</v>
      </c>
      <c r="BH526" t="str">
        <f t="shared" si="985"/>
        <v>غير جميل</v>
      </c>
      <c r="BI526" t="str">
        <f t="shared" si="986"/>
        <v>غير جميل</v>
      </c>
      <c r="BJ526" t="str">
        <f t="shared" si="987"/>
        <v>غير جميل</v>
      </c>
      <c r="BK526" t="str">
        <f t="shared" si="930"/>
        <v>غير جميل</v>
      </c>
    </row>
    <row r="527" spans="1:63" ht="15.75">
      <c r="A527" s="6" t="s">
        <v>505</v>
      </c>
      <c r="B527" s="7" t="str">
        <f t="shared" ref="B527:I527" si="993">MID($A527,COLUMN(A527),1)</f>
        <v>5</v>
      </c>
      <c r="C527" s="7" t="str">
        <f t="shared" si="993"/>
        <v>1</v>
      </c>
      <c r="D527" s="7" t="str">
        <f t="shared" si="993"/>
        <v>5</v>
      </c>
      <c r="E527" s="7" t="str">
        <f t="shared" si="993"/>
        <v>9</v>
      </c>
      <c r="F527" s="7" t="str">
        <f t="shared" si="993"/>
        <v>4</v>
      </c>
      <c r="G527" s="7" t="str">
        <f t="shared" si="993"/>
        <v>9</v>
      </c>
      <c r="H527" s="7" t="str">
        <f t="shared" si="993"/>
        <v>9</v>
      </c>
      <c r="I527" s="7" t="str">
        <f t="shared" si="993"/>
        <v>2</v>
      </c>
      <c r="J527" s="8" t="str">
        <f t="shared" si="976"/>
        <v>No</v>
      </c>
      <c r="K527" s="3" t="str">
        <f t="shared" si="977"/>
        <v>No</v>
      </c>
      <c r="M527" s="10">
        <f t="shared" si="881"/>
        <v>9</v>
      </c>
      <c r="N527" s="10">
        <f t="shared" si="914"/>
        <v>3</v>
      </c>
      <c r="O527" s="12" t="b">
        <f t="shared" si="981"/>
        <v>0</v>
      </c>
      <c r="P527" s="10" t="str">
        <f t="shared" si="882"/>
        <v>51</v>
      </c>
      <c r="Q527" s="10" t="str">
        <f t="shared" si="883"/>
        <v>59</v>
      </c>
      <c r="R527" s="10" t="str">
        <f t="shared" si="884"/>
        <v>49</v>
      </c>
      <c r="S527" s="10" t="str">
        <f t="shared" si="885"/>
        <v>92</v>
      </c>
      <c r="T527" s="13" t="e">
        <f t="shared" si="886"/>
        <v>#N/A</v>
      </c>
      <c r="U527" s="13">
        <f t="shared" si="887"/>
        <v>0</v>
      </c>
      <c r="V527" s="12" t="b">
        <f t="shared" si="978"/>
        <v>0</v>
      </c>
      <c r="W527" s="10">
        <f t="shared" si="888"/>
        <v>-4</v>
      </c>
      <c r="X527" s="10">
        <f t="shared" si="915"/>
        <v>4</v>
      </c>
      <c r="Y527" s="10">
        <f t="shared" si="916"/>
        <v>4</v>
      </c>
      <c r="Z527" s="10">
        <f t="shared" si="917"/>
        <v>-5</v>
      </c>
      <c r="AA527" s="10">
        <f t="shared" si="918"/>
        <v>5</v>
      </c>
      <c r="AB527" s="10">
        <f t="shared" si="919"/>
        <v>0</v>
      </c>
      <c r="AC527" s="10">
        <f t="shared" si="920"/>
        <v>-7</v>
      </c>
      <c r="AD527" s="12" t="b">
        <f t="shared" si="889"/>
        <v>0</v>
      </c>
      <c r="AE527" s="10">
        <f t="shared" si="890"/>
        <v>-4</v>
      </c>
      <c r="AF527" s="10">
        <f t="shared" si="921"/>
        <v>-4</v>
      </c>
      <c r="AG527" s="10">
        <f t="shared" si="922"/>
        <v>5</v>
      </c>
      <c r="AH527" s="10">
        <f t="shared" si="923"/>
        <v>-5</v>
      </c>
      <c r="AI527" s="10">
        <f t="shared" si="924"/>
        <v>0</v>
      </c>
      <c r="AJ527" s="10">
        <f t="shared" si="925"/>
        <v>7</v>
      </c>
      <c r="AK527" s="12" t="b">
        <f t="shared" si="891"/>
        <v>0</v>
      </c>
      <c r="AL527" s="10" t="str">
        <f t="shared" si="892"/>
        <v>51</v>
      </c>
      <c r="AM527" s="10" t="str">
        <f t="shared" si="893"/>
        <v>59</v>
      </c>
      <c r="AN527" s="10" t="str">
        <f t="shared" si="894"/>
        <v>49</v>
      </c>
      <c r="AO527" s="10" t="str">
        <f t="shared" si="895"/>
        <v>92</v>
      </c>
      <c r="AP527" s="13">
        <f t="shared" si="926"/>
        <v>8</v>
      </c>
      <c r="AQ527" s="13">
        <f t="shared" si="927"/>
        <v>-10</v>
      </c>
      <c r="AR527" s="13">
        <f t="shared" si="896"/>
        <v>43</v>
      </c>
      <c r="AS527" s="12" t="b">
        <f t="shared" si="897"/>
        <v>0</v>
      </c>
      <c r="AT527" s="10" t="str">
        <f t="shared" si="898"/>
        <v>51</v>
      </c>
      <c r="AU527" s="10" t="str">
        <f t="shared" si="899"/>
        <v>59</v>
      </c>
      <c r="AV527" s="10" t="str">
        <f t="shared" si="900"/>
        <v>49</v>
      </c>
      <c r="AW527" s="10" t="str">
        <f t="shared" si="901"/>
        <v>92</v>
      </c>
      <c r="AX527" s="13">
        <f t="shared" si="902"/>
        <v>-8</v>
      </c>
      <c r="AY527" s="13">
        <f t="shared" si="979"/>
        <v>10</v>
      </c>
      <c r="AZ527" s="13">
        <f t="shared" si="903"/>
        <v>-43</v>
      </c>
      <c r="BA527" s="12" t="b">
        <f t="shared" si="904"/>
        <v>0</v>
      </c>
      <c r="BB527" s="12" t="b">
        <f t="shared" si="928"/>
        <v>0</v>
      </c>
      <c r="BC527" t="b">
        <f>IF(OR((O527,V527,AD527,AK527,AS527,BA527)),TRUE,FALSE)</f>
        <v>0</v>
      </c>
      <c r="BD527" t="str">
        <f t="shared" si="929"/>
        <v>غير جميل</v>
      </c>
      <c r="BE527" t="str">
        <f t="shared" si="982"/>
        <v>غير جميل</v>
      </c>
      <c r="BF527" t="str">
        <f t="shared" si="983"/>
        <v>غير جميل</v>
      </c>
      <c r="BG527" t="str">
        <f t="shared" si="984"/>
        <v>غير جميل</v>
      </c>
      <c r="BH527" t="str">
        <f t="shared" si="985"/>
        <v>غير جميل</v>
      </c>
      <c r="BI527" t="str">
        <f t="shared" si="986"/>
        <v>غير جميل</v>
      </c>
      <c r="BJ527" t="str">
        <f t="shared" si="987"/>
        <v>غير جميل</v>
      </c>
      <c r="BK527" t="str">
        <f t="shared" si="930"/>
        <v>غير جميل</v>
      </c>
    </row>
    <row r="528" spans="1:63" ht="15.75">
      <c r="A528" s="6" t="s">
        <v>506</v>
      </c>
      <c r="B528" s="7" t="str">
        <f t="shared" ref="B528:I528" si="994">MID($A528,COLUMN(A528),1)</f>
        <v>5</v>
      </c>
      <c r="C528" s="7" t="str">
        <f t="shared" si="994"/>
        <v>1</v>
      </c>
      <c r="D528" s="7" t="str">
        <f t="shared" si="994"/>
        <v>5</v>
      </c>
      <c r="E528" s="7" t="str">
        <f t="shared" si="994"/>
        <v>9</v>
      </c>
      <c r="F528" s="7" t="str">
        <f t="shared" si="994"/>
        <v>5</v>
      </c>
      <c r="G528" s="7" t="str">
        <f t="shared" si="994"/>
        <v>2</v>
      </c>
      <c r="H528" s="7" t="str">
        <f t="shared" si="994"/>
        <v>5</v>
      </c>
      <c r="I528" s="7" t="str">
        <f t="shared" si="994"/>
        <v>8</v>
      </c>
      <c r="J528" s="8" t="str">
        <f t="shared" si="976"/>
        <v>No</v>
      </c>
      <c r="K528" s="3" t="str">
        <f t="shared" si="977"/>
        <v>No</v>
      </c>
      <c r="M528" s="10">
        <f t="shared" si="881"/>
        <v>5</v>
      </c>
      <c r="N528" s="10">
        <f t="shared" si="914"/>
        <v>4</v>
      </c>
      <c r="O528" s="12" t="b">
        <f t="shared" si="981"/>
        <v>0</v>
      </c>
      <c r="P528" s="10" t="str">
        <f t="shared" si="882"/>
        <v>51</v>
      </c>
      <c r="Q528" s="10" t="str">
        <f t="shared" si="883"/>
        <v>59</v>
      </c>
      <c r="R528" s="10" t="str">
        <f t="shared" si="884"/>
        <v>52</v>
      </c>
      <c r="S528" s="10" t="str">
        <f t="shared" si="885"/>
        <v>58</v>
      </c>
      <c r="T528" s="13" t="e">
        <f t="shared" si="886"/>
        <v>#N/A</v>
      </c>
      <c r="U528" s="13">
        <f t="shared" si="887"/>
        <v>0</v>
      </c>
      <c r="V528" s="12" t="b">
        <f t="shared" si="978"/>
        <v>0</v>
      </c>
      <c r="W528" s="10">
        <f t="shared" si="888"/>
        <v>-4</v>
      </c>
      <c r="X528" s="10">
        <f t="shared" si="915"/>
        <v>4</v>
      </c>
      <c r="Y528" s="10">
        <f t="shared" si="916"/>
        <v>4</v>
      </c>
      <c r="Z528" s="10">
        <f t="shared" si="917"/>
        <v>-4</v>
      </c>
      <c r="AA528" s="10">
        <f t="shared" si="918"/>
        <v>-3</v>
      </c>
      <c r="AB528" s="10">
        <f t="shared" si="919"/>
        <v>3</v>
      </c>
      <c r="AC528" s="10">
        <f t="shared" si="920"/>
        <v>3</v>
      </c>
      <c r="AD528" s="12" t="b">
        <f t="shared" si="889"/>
        <v>0</v>
      </c>
      <c r="AE528" s="10">
        <f t="shared" si="890"/>
        <v>-4</v>
      </c>
      <c r="AF528" s="10">
        <f t="shared" si="921"/>
        <v>-4</v>
      </c>
      <c r="AG528" s="10">
        <f t="shared" si="922"/>
        <v>4</v>
      </c>
      <c r="AH528" s="10">
        <f t="shared" si="923"/>
        <v>3</v>
      </c>
      <c r="AI528" s="10">
        <f t="shared" si="924"/>
        <v>-3</v>
      </c>
      <c r="AJ528" s="10">
        <f t="shared" si="925"/>
        <v>-3</v>
      </c>
      <c r="AK528" s="12" t="b">
        <f t="shared" si="891"/>
        <v>0</v>
      </c>
      <c r="AL528" s="10" t="str">
        <f t="shared" si="892"/>
        <v>51</v>
      </c>
      <c r="AM528" s="10" t="str">
        <f t="shared" si="893"/>
        <v>59</v>
      </c>
      <c r="AN528" s="10" t="str">
        <f t="shared" si="894"/>
        <v>52</v>
      </c>
      <c r="AO528" s="10" t="str">
        <f t="shared" si="895"/>
        <v>58</v>
      </c>
      <c r="AP528" s="13">
        <f t="shared" si="926"/>
        <v>8</v>
      </c>
      <c r="AQ528" s="13">
        <f t="shared" si="927"/>
        <v>-7</v>
      </c>
      <c r="AR528" s="13">
        <f t="shared" si="896"/>
        <v>6</v>
      </c>
      <c r="AS528" s="12" t="b">
        <f t="shared" si="897"/>
        <v>0</v>
      </c>
      <c r="AT528" s="10" t="str">
        <f t="shared" si="898"/>
        <v>51</v>
      </c>
      <c r="AU528" s="10" t="str">
        <f t="shared" si="899"/>
        <v>59</v>
      </c>
      <c r="AV528" s="10" t="str">
        <f t="shared" si="900"/>
        <v>52</v>
      </c>
      <c r="AW528" s="10" t="str">
        <f t="shared" si="901"/>
        <v>58</v>
      </c>
      <c r="AX528" s="13">
        <f t="shared" si="902"/>
        <v>-8</v>
      </c>
      <c r="AY528" s="13">
        <f t="shared" si="979"/>
        <v>7</v>
      </c>
      <c r="AZ528" s="13">
        <f t="shared" si="903"/>
        <v>-6</v>
      </c>
      <c r="BA528" s="12" t="b">
        <f t="shared" si="904"/>
        <v>0</v>
      </c>
      <c r="BB528" s="12" t="b">
        <f t="shared" si="928"/>
        <v>0</v>
      </c>
      <c r="BC528" t="b">
        <f>IF(OR((O528,V528,AD528,AK528,AS528,BA528)),TRUE,FALSE)</f>
        <v>0</v>
      </c>
      <c r="BD528" t="str">
        <f t="shared" si="929"/>
        <v>غير جميل</v>
      </c>
      <c r="BE528" t="str">
        <f t="shared" si="982"/>
        <v>غير جميل</v>
      </c>
      <c r="BF528" t="str">
        <f t="shared" si="983"/>
        <v>غير جميل</v>
      </c>
      <c r="BG528" t="str">
        <f t="shared" si="984"/>
        <v>غير جميل</v>
      </c>
      <c r="BH528" t="str">
        <f t="shared" si="985"/>
        <v>غير جميل</v>
      </c>
      <c r="BI528" t="str">
        <f t="shared" si="986"/>
        <v>غير جميل</v>
      </c>
      <c r="BJ528" t="str">
        <f t="shared" si="987"/>
        <v>غير جميل</v>
      </c>
      <c r="BK528" t="str">
        <f t="shared" si="930"/>
        <v>غير جميل</v>
      </c>
    </row>
    <row r="529" spans="1:63" ht="15.75">
      <c r="A529" s="6" t="s">
        <v>507</v>
      </c>
      <c r="B529" s="7" t="str">
        <f t="shared" ref="B529:I529" si="995">MID($A529,COLUMN(A529),1)</f>
        <v>5</v>
      </c>
      <c r="C529" s="7" t="str">
        <f t="shared" si="995"/>
        <v>1</v>
      </c>
      <c r="D529" s="7" t="str">
        <f t="shared" si="995"/>
        <v>5</v>
      </c>
      <c r="E529" s="7" t="str">
        <f t="shared" si="995"/>
        <v>9</v>
      </c>
      <c r="F529" s="7" t="str">
        <f t="shared" si="995"/>
        <v>5</v>
      </c>
      <c r="G529" s="7" t="str">
        <f t="shared" si="995"/>
        <v>3</v>
      </c>
      <c r="H529" s="7" t="str">
        <f t="shared" si="995"/>
        <v>9</v>
      </c>
      <c r="I529" s="7" t="str">
        <f t="shared" si="995"/>
        <v>0</v>
      </c>
      <c r="J529" s="8" t="str">
        <f t="shared" si="976"/>
        <v>No</v>
      </c>
      <c r="K529" s="3" t="str">
        <f t="shared" si="977"/>
        <v>No</v>
      </c>
      <c r="M529" s="10">
        <f t="shared" si="881"/>
        <v>5</v>
      </c>
      <c r="N529" s="10">
        <f t="shared" si="914"/>
        <v>3</v>
      </c>
      <c r="O529" s="12" t="b">
        <f t="shared" si="981"/>
        <v>0</v>
      </c>
      <c r="P529" s="10" t="str">
        <f t="shared" si="882"/>
        <v>51</v>
      </c>
      <c r="Q529" s="10" t="str">
        <f t="shared" si="883"/>
        <v>59</v>
      </c>
      <c r="R529" s="10" t="str">
        <f t="shared" si="884"/>
        <v>53</v>
      </c>
      <c r="S529" s="10" t="str">
        <f t="shared" si="885"/>
        <v>90</v>
      </c>
      <c r="T529" s="13" t="e">
        <f t="shared" si="886"/>
        <v>#N/A</v>
      </c>
      <c r="U529" s="13">
        <f t="shared" si="887"/>
        <v>0</v>
      </c>
      <c r="V529" s="12" t="b">
        <f t="shared" si="978"/>
        <v>0</v>
      </c>
      <c r="W529" s="10">
        <f t="shared" si="888"/>
        <v>-4</v>
      </c>
      <c r="X529" s="10">
        <f t="shared" si="915"/>
        <v>4</v>
      </c>
      <c r="Y529" s="10">
        <f t="shared" si="916"/>
        <v>4</v>
      </c>
      <c r="Z529" s="10">
        <f t="shared" si="917"/>
        <v>-4</v>
      </c>
      <c r="AA529" s="10">
        <f t="shared" si="918"/>
        <v>-2</v>
      </c>
      <c r="AB529" s="10">
        <f t="shared" si="919"/>
        <v>6</v>
      </c>
      <c r="AC529" s="10">
        <f t="shared" si="920"/>
        <v>-9</v>
      </c>
      <c r="AD529" s="12" t="b">
        <f t="shared" si="889"/>
        <v>0</v>
      </c>
      <c r="AE529" s="10">
        <f t="shared" si="890"/>
        <v>-4</v>
      </c>
      <c r="AF529" s="10">
        <f t="shared" si="921"/>
        <v>-4</v>
      </c>
      <c r="AG529" s="10">
        <f t="shared" si="922"/>
        <v>4</v>
      </c>
      <c r="AH529" s="10">
        <f t="shared" si="923"/>
        <v>2</v>
      </c>
      <c r="AI529" s="10">
        <f t="shared" si="924"/>
        <v>-6</v>
      </c>
      <c r="AJ529" s="10">
        <f t="shared" si="925"/>
        <v>9</v>
      </c>
      <c r="AK529" s="12" t="b">
        <f t="shared" si="891"/>
        <v>0</v>
      </c>
      <c r="AL529" s="10" t="str">
        <f t="shared" si="892"/>
        <v>51</v>
      </c>
      <c r="AM529" s="10" t="str">
        <f t="shared" si="893"/>
        <v>59</v>
      </c>
      <c r="AN529" s="10" t="str">
        <f t="shared" si="894"/>
        <v>53</v>
      </c>
      <c r="AO529" s="10" t="str">
        <f t="shared" si="895"/>
        <v>90</v>
      </c>
      <c r="AP529" s="13">
        <f t="shared" si="926"/>
        <v>8</v>
      </c>
      <c r="AQ529" s="13">
        <f t="shared" si="927"/>
        <v>-6</v>
      </c>
      <c r="AR529" s="13">
        <f t="shared" si="896"/>
        <v>37</v>
      </c>
      <c r="AS529" s="12" t="b">
        <f t="shared" si="897"/>
        <v>0</v>
      </c>
      <c r="AT529" s="10" t="str">
        <f t="shared" si="898"/>
        <v>51</v>
      </c>
      <c r="AU529" s="10" t="str">
        <f t="shared" si="899"/>
        <v>59</v>
      </c>
      <c r="AV529" s="10" t="str">
        <f t="shared" si="900"/>
        <v>53</v>
      </c>
      <c r="AW529" s="10" t="str">
        <f t="shared" si="901"/>
        <v>90</v>
      </c>
      <c r="AX529" s="13">
        <f t="shared" si="902"/>
        <v>-8</v>
      </c>
      <c r="AY529" s="13">
        <f t="shared" si="979"/>
        <v>6</v>
      </c>
      <c r="AZ529" s="13">
        <f t="shared" si="903"/>
        <v>-37</v>
      </c>
      <c r="BA529" s="12" t="b">
        <f t="shared" si="904"/>
        <v>0</v>
      </c>
      <c r="BB529" s="12" t="b">
        <f t="shared" si="928"/>
        <v>0</v>
      </c>
      <c r="BC529" t="b">
        <f>IF(OR((O529,V529,AD529,AK529,AS529,BA529)),TRUE,FALSE)</f>
        <v>0</v>
      </c>
      <c r="BD529" t="str">
        <f t="shared" si="929"/>
        <v>غير جميل</v>
      </c>
      <c r="BE529" t="str">
        <f t="shared" si="982"/>
        <v>غير جميل</v>
      </c>
      <c r="BF529" t="str">
        <f t="shared" si="983"/>
        <v>غير جميل</v>
      </c>
      <c r="BG529" t="str">
        <f t="shared" si="984"/>
        <v>غير جميل</v>
      </c>
      <c r="BH529" t="str">
        <f t="shared" si="985"/>
        <v>غير جميل</v>
      </c>
      <c r="BI529" t="str">
        <f t="shared" si="986"/>
        <v>غير جميل</v>
      </c>
      <c r="BJ529" t="str">
        <f t="shared" si="987"/>
        <v>غير جميل</v>
      </c>
      <c r="BK529" t="str">
        <f t="shared" si="930"/>
        <v>غير جميل</v>
      </c>
    </row>
    <row r="530" spans="1:63" ht="15.75">
      <c r="A530" s="6" t="s">
        <v>508</v>
      </c>
      <c r="B530" s="7" t="str">
        <f t="shared" ref="B530:I530" si="996">MID($A530,COLUMN(A530),1)</f>
        <v>5</v>
      </c>
      <c r="C530" s="7" t="str">
        <f t="shared" si="996"/>
        <v>1</v>
      </c>
      <c r="D530" s="7" t="str">
        <f t="shared" si="996"/>
        <v>5</v>
      </c>
      <c r="E530" s="7" t="str">
        <f t="shared" si="996"/>
        <v>9</v>
      </c>
      <c r="F530" s="7" t="str">
        <f t="shared" si="996"/>
        <v>5</v>
      </c>
      <c r="G530" s="7" t="str">
        <f t="shared" si="996"/>
        <v>5</v>
      </c>
      <c r="H530" s="7" t="str">
        <f t="shared" si="996"/>
        <v>4</v>
      </c>
      <c r="I530" s="7" t="str">
        <f t="shared" si="996"/>
        <v>8</v>
      </c>
      <c r="J530" s="8" t="str">
        <f t="shared" si="976"/>
        <v>No</v>
      </c>
      <c r="K530" s="3" t="str">
        <f t="shared" si="977"/>
        <v>No</v>
      </c>
      <c r="M530" s="10">
        <f t="shared" ref="M530:M593" si="997">MODE(--(B530:I530))</f>
        <v>5</v>
      </c>
      <c r="N530" s="10">
        <f t="shared" si="914"/>
        <v>4</v>
      </c>
      <c r="O530" s="12" t="b">
        <f t="shared" si="981"/>
        <v>0</v>
      </c>
      <c r="P530" s="10" t="str">
        <f t="shared" ref="P530:P593" si="998">B530&amp;C530</f>
        <v>51</v>
      </c>
      <c r="Q530" s="10" t="str">
        <f t="shared" ref="Q530:Q593" si="999">D530&amp;E530</f>
        <v>59</v>
      </c>
      <c r="R530" s="10" t="str">
        <f t="shared" ref="R530:R593" si="1000">F530&amp;G530</f>
        <v>55</v>
      </c>
      <c r="S530" s="10" t="str">
        <f t="shared" ref="S530:S593" si="1001">H530&amp;I530</f>
        <v>48</v>
      </c>
      <c r="T530" s="13" t="e">
        <f t="shared" ref="T530:T593" si="1002">MODE(--(P530:S530))</f>
        <v>#N/A</v>
      </c>
      <c r="U530" s="13">
        <f t="shared" ref="U530:U593" si="1003">COUNTIF(P530:S530,T530)</f>
        <v>0</v>
      </c>
      <c r="V530" s="12" t="b">
        <f t="shared" si="978"/>
        <v>0</v>
      </c>
      <c r="W530" s="10">
        <f t="shared" ref="W530:W593" si="1004">C530-B530</f>
        <v>-4</v>
      </c>
      <c r="X530" s="10">
        <f t="shared" si="915"/>
        <v>4</v>
      </c>
      <c r="Y530" s="10">
        <f t="shared" si="916"/>
        <v>4</v>
      </c>
      <c r="Z530" s="10">
        <f t="shared" si="917"/>
        <v>-4</v>
      </c>
      <c r="AA530" s="10">
        <f t="shared" si="918"/>
        <v>0</v>
      </c>
      <c r="AB530" s="10">
        <f t="shared" si="919"/>
        <v>-1</v>
      </c>
      <c r="AC530" s="10">
        <f t="shared" si="920"/>
        <v>4</v>
      </c>
      <c r="AD530" s="12" t="b">
        <f t="shared" ref="AD530:AD593" si="1005">IF(AND(AND((AC530=AB530),(AB530=AA530),(AA530=Z530),(Z530=Y530),(Y530=X530),(X530=W530)),AC530&lt;0),TRUE,FALSE)</f>
        <v>0</v>
      </c>
      <c r="AE530" s="10">
        <f t="shared" ref="AE530:AE593" si="1006">C530-D530</f>
        <v>-4</v>
      </c>
      <c r="AF530" s="10">
        <f t="shared" si="921"/>
        <v>-4</v>
      </c>
      <c r="AG530" s="10">
        <f t="shared" si="922"/>
        <v>4</v>
      </c>
      <c r="AH530" s="10">
        <f t="shared" si="923"/>
        <v>0</v>
      </c>
      <c r="AI530" s="10">
        <f t="shared" si="924"/>
        <v>1</v>
      </c>
      <c r="AJ530" s="10">
        <f t="shared" si="925"/>
        <v>-4</v>
      </c>
      <c r="AK530" s="12" t="b">
        <f t="shared" ref="AK530:AK593" si="1007">IF(AND(AND((AJ530=AI530),(AI530=AH530),(AH530=AG530),(AG530=AF530),(AF530=AE530)),AJ530&lt;0),TRUE,FALSE)</f>
        <v>0</v>
      </c>
      <c r="AL530" s="10" t="str">
        <f t="shared" ref="AL530:AL593" si="1008">B530&amp;C530</f>
        <v>51</v>
      </c>
      <c r="AM530" s="10" t="str">
        <f t="shared" ref="AM530:AM593" si="1009">D530&amp;E530</f>
        <v>59</v>
      </c>
      <c r="AN530" s="10" t="str">
        <f t="shared" ref="AN530:AN593" si="1010">F530&amp;G530</f>
        <v>55</v>
      </c>
      <c r="AO530" s="10" t="str">
        <f t="shared" ref="AO530:AO593" si="1011">H530&amp;I530</f>
        <v>48</v>
      </c>
      <c r="AP530" s="13">
        <f t="shared" si="926"/>
        <v>8</v>
      </c>
      <c r="AQ530" s="13">
        <f t="shared" si="927"/>
        <v>-4</v>
      </c>
      <c r="AR530" s="13">
        <f t="shared" ref="AR530:AR593" si="1012">AO530-AN530</f>
        <v>-7</v>
      </c>
      <c r="AS530" s="12" t="b">
        <f t="shared" ref="AS530:AS593" si="1013">IF(AND(AND((AR530=AQ530),(AQ530=AP530)),AR530&lt;0),TRUE,FALSE)</f>
        <v>0</v>
      </c>
      <c r="AT530" s="10" t="str">
        <f t="shared" ref="AT530:AT593" si="1014">B530&amp;C530</f>
        <v>51</v>
      </c>
      <c r="AU530" s="10" t="str">
        <f t="shared" ref="AU530:AU593" si="1015">D530&amp;E530</f>
        <v>59</v>
      </c>
      <c r="AV530" s="10" t="str">
        <f t="shared" ref="AV530:AV593" si="1016">F530&amp;G530</f>
        <v>55</v>
      </c>
      <c r="AW530" s="10" t="str">
        <f t="shared" ref="AW530:AW593" si="1017">H530&amp;I530</f>
        <v>48</v>
      </c>
      <c r="AX530" s="13">
        <f t="shared" ref="AX530:AX593" si="1018">AT530-AU530</f>
        <v>-8</v>
      </c>
      <c r="AY530" s="13">
        <f t="shared" si="979"/>
        <v>4</v>
      </c>
      <c r="AZ530" s="13">
        <f t="shared" ref="AZ530:AZ593" si="1019">AV530-AW530</f>
        <v>7</v>
      </c>
      <c r="BA530" s="12" t="b">
        <f t="shared" ref="BA530:BA593" si="1020">IF(AND(AND((AZ530=AY530),(AY530=AX530)),AZ530&lt;0),TRUE,FALSE)</f>
        <v>0</v>
      </c>
      <c r="BB530" s="12" t="b">
        <f t="shared" si="928"/>
        <v>0</v>
      </c>
      <c r="BC530" t="b">
        <f>IF(OR((O530,V530,AD530,AK530,AS530,BA530)),TRUE,FALSE)</f>
        <v>0</v>
      </c>
      <c r="BD530" t="str">
        <f t="shared" si="929"/>
        <v>غير جميل</v>
      </c>
      <c r="BE530" t="str">
        <f t="shared" si="982"/>
        <v>غير جميل</v>
      </c>
      <c r="BF530" t="str">
        <f t="shared" si="983"/>
        <v>غير جميل</v>
      </c>
      <c r="BG530" t="str">
        <f t="shared" si="984"/>
        <v>غير جميل</v>
      </c>
      <c r="BH530" t="str">
        <f t="shared" si="985"/>
        <v>غير جميل</v>
      </c>
      <c r="BI530" t="str">
        <f t="shared" si="986"/>
        <v>غير جميل</v>
      </c>
      <c r="BJ530" t="str">
        <f t="shared" si="987"/>
        <v>غير جميل</v>
      </c>
      <c r="BK530" t="str">
        <f t="shared" si="930"/>
        <v>غير جميل</v>
      </c>
    </row>
    <row r="531" spans="1:63" ht="15.75">
      <c r="A531" s="6" t="s">
        <v>509</v>
      </c>
      <c r="B531" s="7" t="str">
        <f t="shared" ref="B531:I531" si="1021">MID($A531,COLUMN(A531),1)</f>
        <v>5</v>
      </c>
      <c r="C531" s="7" t="str">
        <f t="shared" si="1021"/>
        <v>1</v>
      </c>
      <c r="D531" s="7" t="str">
        <f t="shared" si="1021"/>
        <v>5</v>
      </c>
      <c r="E531" s="7" t="str">
        <f t="shared" si="1021"/>
        <v>9</v>
      </c>
      <c r="F531" s="7" t="str">
        <f t="shared" si="1021"/>
        <v>5</v>
      </c>
      <c r="G531" s="7" t="str">
        <f t="shared" si="1021"/>
        <v>6</v>
      </c>
      <c r="H531" s="7" t="str">
        <f t="shared" si="1021"/>
        <v>0</v>
      </c>
      <c r="I531" s="7" t="str">
        <f t="shared" si="1021"/>
        <v>8</v>
      </c>
      <c r="J531" s="8" t="str">
        <f t="shared" si="976"/>
        <v>No</v>
      </c>
      <c r="K531" s="3" t="str">
        <f t="shared" si="977"/>
        <v>No</v>
      </c>
      <c r="M531" s="10">
        <f t="shared" si="997"/>
        <v>5</v>
      </c>
      <c r="N531" s="10">
        <f t="shared" si="914"/>
        <v>3</v>
      </c>
      <c r="O531" s="12" t="b">
        <f t="shared" si="981"/>
        <v>0</v>
      </c>
      <c r="P531" s="10" t="str">
        <f t="shared" si="998"/>
        <v>51</v>
      </c>
      <c r="Q531" s="10" t="str">
        <f t="shared" si="999"/>
        <v>59</v>
      </c>
      <c r="R531" s="10" t="str">
        <f t="shared" si="1000"/>
        <v>56</v>
      </c>
      <c r="S531" s="10" t="str">
        <f t="shared" si="1001"/>
        <v>08</v>
      </c>
      <c r="T531" s="13" t="e">
        <f t="shared" si="1002"/>
        <v>#N/A</v>
      </c>
      <c r="U531" s="13">
        <f t="shared" si="1003"/>
        <v>0</v>
      </c>
      <c r="V531" s="12" t="b">
        <f t="shared" si="978"/>
        <v>0</v>
      </c>
      <c r="W531" s="10">
        <f t="shared" si="1004"/>
        <v>-4</v>
      </c>
      <c r="X531" s="10">
        <f t="shared" si="915"/>
        <v>4</v>
      </c>
      <c r="Y531" s="10">
        <f t="shared" si="916"/>
        <v>4</v>
      </c>
      <c r="Z531" s="10">
        <f t="shared" si="917"/>
        <v>-4</v>
      </c>
      <c r="AA531" s="10">
        <f t="shared" si="918"/>
        <v>1</v>
      </c>
      <c r="AB531" s="10">
        <f t="shared" si="919"/>
        <v>-6</v>
      </c>
      <c r="AC531" s="10">
        <f t="shared" si="920"/>
        <v>8</v>
      </c>
      <c r="AD531" s="12" t="b">
        <f t="shared" si="1005"/>
        <v>0</v>
      </c>
      <c r="AE531" s="10">
        <f t="shared" si="1006"/>
        <v>-4</v>
      </c>
      <c r="AF531" s="10">
        <f t="shared" si="921"/>
        <v>-4</v>
      </c>
      <c r="AG531" s="10">
        <f t="shared" si="922"/>
        <v>4</v>
      </c>
      <c r="AH531" s="10">
        <f t="shared" si="923"/>
        <v>-1</v>
      </c>
      <c r="AI531" s="10">
        <f t="shared" si="924"/>
        <v>6</v>
      </c>
      <c r="AJ531" s="10">
        <f t="shared" si="925"/>
        <v>-8</v>
      </c>
      <c r="AK531" s="12" t="b">
        <f t="shared" si="1007"/>
        <v>0</v>
      </c>
      <c r="AL531" s="10" t="str">
        <f t="shared" si="1008"/>
        <v>51</v>
      </c>
      <c r="AM531" s="10" t="str">
        <f t="shared" si="1009"/>
        <v>59</v>
      </c>
      <c r="AN531" s="10" t="str">
        <f t="shared" si="1010"/>
        <v>56</v>
      </c>
      <c r="AO531" s="10" t="str">
        <f t="shared" si="1011"/>
        <v>08</v>
      </c>
      <c r="AP531" s="13">
        <f t="shared" si="926"/>
        <v>8</v>
      </c>
      <c r="AQ531" s="13">
        <f t="shared" si="927"/>
        <v>-3</v>
      </c>
      <c r="AR531" s="13">
        <f t="shared" si="1012"/>
        <v>-48</v>
      </c>
      <c r="AS531" s="12" t="b">
        <f t="shared" si="1013"/>
        <v>0</v>
      </c>
      <c r="AT531" s="10" t="str">
        <f t="shared" si="1014"/>
        <v>51</v>
      </c>
      <c r="AU531" s="10" t="str">
        <f t="shared" si="1015"/>
        <v>59</v>
      </c>
      <c r="AV531" s="10" t="str">
        <f t="shared" si="1016"/>
        <v>56</v>
      </c>
      <c r="AW531" s="10" t="str">
        <f t="shared" si="1017"/>
        <v>08</v>
      </c>
      <c r="AX531" s="13">
        <f t="shared" si="1018"/>
        <v>-8</v>
      </c>
      <c r="AY531" s="13">
        <f t="shared" si="979"/>
        <v>3</v>
      </c>
      <c r="AZ531" s="13">
        <f t="shared" si="1019"/>
        <v>48</v>
      </c>
      <c r="BA531" s="12" t="b">
        <f t="shared" si="1020"/>
        <v>0</v>
      </c>
      <c r="BB531" s="12" t="b">
        <f t="shared" si="928"/>
        <v>0</v>
      </c>
      <c r="BC531" t="b">
        <f>IF(OR((O531,V531,AD531,AK531,AS531,BA531)),TRUE,FALSE)</f>
        <v>0</v>
      </c>
      <c r="BD531" t="str">
        <f t="shared" si="929"/>
        <v>غير جميل</v>
      </c>
      <c r="BE531" t="str">
        <f t="shared" si="982"/>
        <v>غير جميل</v>
      </c>
      <c r="BF531" t="str">
        <f t="shared" si="983"/>
        <v>غير جميل</v>
      </c>
      <c r="BG531" t="str">
        <f t="shared" si="984"/>
        <v>غير جميل</v>
      </c>
      <c r="BH531" t="str">
        <f t="shared" si="985"/>
        <v>غير جميل</v>
      </c>
      <c r="BI531" t="str">
        <f t="shared" si="986"/>
        <v>غير جميل</v>
      </c>
      <c r="BJ531" t="str">
        <f t="shared" si="987"/>
        <v>غير جميل</v>
      </c>
      <c r="BK531" t="str">
        <f t="shared" si="930"/>
        <v>غير جميل</v>
      </c>
    </row>
    <row r="532" spans="1:63" ht="15.75">
      <c r="A532" s="6" t="s">
        <v>510</v>
      </c>
      <c r="B532" s="7" t="str">
        <f t="shared" ref="B532:I532" si="1022">MID($A532,COLUMN(A532),1)</f>
        <v>5</v>
      </c>
      <c r="C532" s="7" t="str">
        <f t="shared" si="1022"/>
        <v>1</v>
      </c>
      <c r="D532" s="7" t="str">
        <f t="shared" si="1022"/>
        <v>5</v>
      </c>
      <c r="E532" s="7" t="str">
        <f t="shared" si="1022"/>
        <v>9</v>
      </c>
      <c r="F532" s="7" t="str">
        <f t="shared" si="1022"/>
        <v>5</v>
      </c>
      <c r="G532" s="7" t="str">
        <f t="shared" si="1022"/>
        <v>6</v>
      </c>
      <c r="H532" s="7" t="str">
        <f t="shared" si="1022"/>
        <v>1</v>
      </c>
      <c r="I532" s="7" t="str">
        <f t="shared" si="1022"/>
        <v>2</v>
      </c>
      <c r="J532" s="8" t="str">
        <f t="shared" si="976"/>
        <v>No</v>
      </c>
      <c r="K532" s="3" t="str">
        <f t="shared" si="977"/>
        <v>No</v>
      </c>
      <c r="M532" s="10">
        <f t="shared" si="997"/>
        <v>5</v>
      </c>
      <c r="N532" s="10">
        <f t="shared" si="914"/>
        <v>3</v>
      </c>
      <c r="O532" s="12" t="b">
        <f t="shared" si="981"/>
        <v>0</v>
      </c>
      <c r="P532" s="10" t="str">
        <f t="shared" si="998"/>
        <v>51</v>
      </c>
      <c r="Q532" s="10" t="str">
        <f t="shared" si="999"/>
        <v>59</v>
      </c>
      <c r="R532" s="10" t="str">
        <f t="shared" si="1000"/>
        <v>56</v>
      </c>
      <c r="S532" s="10" t="str">
        <f t="shared" si="1001"/>
        <v>12</v>
      </c>
      <c r="T532" s="13" t="e">
        <f t="shared" si="1002"/>
        <v>#N/A</v>
      </c>
      <c r="U532" s="13">
        <f t="shared" si="1003"/>
        <v>0</v>
      </c>
      <c r="V532" s="12" t="b">
        <f t="shared" si="978"/>
        <v>0</v>
      </c>
      <c r="W532" s="10">
        <f t="shared" si="1004"/>
        <v>-4</v>
      </c>
      <c r="X532" s="10">
        <f t="shared" si="915"/>
        <v>4</v>
      </c>
      <c r="Y532" s="10">
        <f t="shared" si="916"/>
        <v>4</v>
      </c>
      <c r="Z532" s="10">
        <f t="shared" si="917"/>
        <v>-4</v>
      </c>
      <c r="AA532" s="10">
        <f t="shared" si="918"/>
        <v>1</v>
      </c>
      <c r="AB532" s="10">
        <f t="shared" si="919"/>
        <v>-5</v>
      </c>
      <c r="AC532" s="10">
        <f t="shared" si="920"/>
        <v>1</v>
      </c>
      <c r="AD532" s="12" t="b">
        <f t="shared" si="1005"/>
        <v>0</v>
      </c>
      <c r="AE532" s="10">
        <f t="shared" si="1006"/>
        <v>-4</v>
      </c>
      <c r="AF532" s="10">
        <f t="shared" si="921"/>
        <v>-4</v>
      </c>
      <c r="AG532" s="10">
        <f t="shared" si="922"/>
        <v>4</v>
      </c>
      <c r="AH532" s="10">
        <f t="shared" si="923"/>
        <v>-1</v>
      </c>
      <c r="AI532" s="10">
        <f t="shared" si="924"/>
        <v>5</v>
      </c>
      <c r="AJ532" s="10">
        <f t="shared" si="925"/>
        <v>-1</v>
      </c>
      <c r="AK532" s="12" t="b">
        <f t="shared" si="1007"/>
        <v>0</v>
      </c>
      <c r="AL532" s="10" t="str">
        <f t="shared" si="1008"/>
        <v>51</v>
      </c>
      <c r="AM532" s="10" t="str">
        <f t="shared" si="1009"/>
        <v>59</v>
      </c>
      <c r="AN532" s="10" t="str">
        <f t="shared" si="1010"/>
        <v>56</v>
      </c>
      <c r="AO532" s="10" t="str">
        <f t="shared" si="1011"/>
        <v>12</v>
      </c>
      <c r="AP532" s="13">
        <f t="shared" si="926"/>
        <v>8</v>
      </c>
      <c r="AQ532" s="13">
        <f t="shared" si="927"/>
        <v>-3</v>
      </c>
      <c r="AR532" s="13">
        <f t="shared" si="1012"/>
        <v>-44</v>
      </c>
      <c r="AS532" s="12" t="b">
        <f t="shared" si="1013"/>
        <v>0</v>
      </c>
      <c r="AT532" s="10" t="str">
        <f t="shared" si="1014"/>
        <v>51</v>
      </c>
      <c r="AU532" s="10" t="str">
        <f t="shared" si="1015"/>
        <v>59</v>
      </c>
      <c r="AV532" s="10" t="str">
        <f t="shared" si="1016"/>
        <v>56</v>
      </c>
      <c r="AW532" s="10" t="str">
        <f t="shared" si="1017"/>
        <v>12</v>
      </c>
      <c r="AX532" s="13">
        <f t="shared" si="1018"/>
        <v>-8</v>
      </c>
      <c r="AY532" s="13">
        <f t="shared" si="979"/>
        <v>3</v>
      </c>
      <c r="AZ532" s="13">
        <f t="shared" si="1019"/>
        <v>44</v>
      </c>
      <c r="BA532" s="12" t="b">
        <f t="shared" si="1020"/>
        <v>0</v>
      </c>
      <c r="BB532" s="12" t="b">
        <f t="shared" si="928"/>
        <v>0</v>
      </c>
      <c r="BC532" t="b">
        <f>IF(OR((O532,V532,AD532,AK532,AS532,BA532)),TRUE,FALSE)</f>
        <v>0</v>
      </c>
      <c r="BD532" t="str">
        <f t="shared" si="929"/>
        <v>غير جميل</v>
      </c>
      <c r="BE532" t="str">
        <f t="shared" si="982"/>
        <v>غير جميل</v>
      </c>
      <c r="BF532" t="str">
        <f t="shared" si="983"/>
        <v>غير جميل</v>
      </c>
      <c r="BG532" t="str">
        <f t="shared" si="984"/>
        <v>غير جميل</v>
      </c>
      <c r="BH532" t="str">
        <f t="shared" si="985"/>
        <v>غير جميل</v>
      </c>
      <c r="BI532" t="str">
        <f t="shared" si="986"/>
        <v>غير جميل</v>
      </c>
      <c r="BJ532" t="str">
        <f t="shared" si="987"/>
        <v>غير جميل</v>
      </c>
      <c r="BK532" t="str">
        <f t="shared" si="930"/>
        <v>غير جميل</v>
      </c>
    </row>
    <row r="533" spans="1:63" ht="15.75">
      <c r="A533" s="6" t="s">
        <v>511</v>
      </c>
      <c r="B533" s="7" t="str">
        <f t="shared" ref="B533:I533" si="1023">MID($A533,COLUMN(A533),1)</f>
        <v>5</v>
      </c>
      <c r="C533" s="7" t="str">
        <f t="shared" si="1023"/>
        <v>1</v>
      </c>
      <c r="D533" s="7" t="str">
        <f t="shared" si="1023"/>
        <v>5</v>
      </c>
      <c r="E533" s="7" t="str">
        <f t="shared" si="1023"/>
        <v>9</v>
      </c>
      <c r="F533" s="7" t="str">
        <f t="shared" si="1023"/>
        <v>5</v>
      </c>
      <c r="G533" s="7" t="str">
        <f t="shared" si="1023"/>
        <v>6</v>
      </c>
      <c r="H533" s="7" t="str">
        <f t="shared" si="1023"/>
        <v>1</v>
      </c>
      <c r="I533" s="7" t="str">
        <f t="shared" si="1023"/>
        <v>5</v>
      </c>
      <c r="J533" s="8" t="str">
        <f t="shared" si="976"/>
        <v>No</v>
      </c>
      <c r="K533" s="3" t="str">
        <f t="shared" si="977"/>
        <v>No</v>
      </c>
      <c r="M533" s="10">
        <f t="shared" si="997"/>
        <v>5</v>
      </c>
      <c r="N533" s="10">
        <f t="shared" si="914"/>
        <v>4</v>
      </c>
      <c r="O533" s="12" t="b">
        <f t="shared" si="981"/>
        <v>0</v>
      </c>
      <c r="P533" s="10" t="str">
        <f t="shared" si="998"/>
        <v>51</v>
      </c>
      <c r="Q533" s="10" t="str">
        <f t="shared" si="999"/>
        <v>59</v>
      </c>
      <c r="R533" s="10" t="str">
        <f t="shared" si="1000"/>
        <v>56</v>
      </c>
      <c r="S533" s="10" t="str">
        <f t="shared" si="1001"/>
        <v>15</v>
      </c>
      <c r="T533" s="13" t="e">
        <f t="shared" si="1002"/>
        <v>#N/A</v>
      </c>
      <c r="U533" s="13">
        <f t="shared" si="1003"/>
        <v>0</v>
      </c>
      <c r="V533" s="12" t="b">
        <f t="shared" si="978"/>
        <v>0</v>
      </c>
      <c r="W533" s="10">
        <f t="shared" si="1004"/>
        <v>-4</v>
      </c>
      <c r="X533" s="10">
        <f t="shared" si="915"/>
        <v>4</v>
      </c>
      <c r="Y533" s="10">
        <f t="shared" si="916"/>
        <v>4</v>
      </c>
      <c r="Z533" s="10">
        <f t="shared" si="917"/>
        <v>-4</v>
      </c>
      <c r="AA533" s="10">
        <f t="shared" si="918"/>
        <v>1</v>
      </c>
      <c r="AB533" s="10">
        <f t="shared" si="919"/>
        <v>-5</v>
      </c>
      <c r="AC533" s="10">
        <f t="shared" si="920"/>
        <v>4</v>
      </c>
      <c r="AD533" s="12" t="b">
        <f t="shared" si="1005"/>
        <v>0</v>
      </c>
      <c r="AE533" s="10">
        <f t="shared" si="1006"/>
        <v>-4</v>
      </c>
      <c r="AF533" s="10">
        <f t="shared" si="921"/>
        <v>-4</v>
      </c>
      <c r="AG533" s="10">
        <f t="shared" si="922"/>
        <v>4</v>
      </c>
      <c r="AH533" s="10">
        <f t="shared" si="923"/>
        <v>-1</v>
      </c>
      <c r="AI533" s="10">
        <f t="shared" si="924"/>
        <v>5</v>
      </c>
      <c r="AJ533" s="10">
        <f t="shared" si="925"/>
        <v>-4</v>
      </c>
      <c r="AK533" s="12" t="b">
        <f t="shared" si="1007"/>
        <v>0</v>
      </c>
      <c r="AL533" s="10" t="str">
        <f t="shared" si="1008"/>
        <v>51</v>
      </c>
      <c r="AM533" s="10" t="str">
        <f t="shared" si="1009"/>
        <v>59</v>
      </c>
      <c r="AN533" s="10" t="str">
        <f t="shared" si="1010"/>
        <v>56</v>
      </c>
      <c r="AO533" s="10" t="str">
        <f t="shared" si="1011"/>
        <v>15</v>
      </c>
      <c r="AP533" s="13">
        <f t="shared" si="926"/>
        <v>8</v>
      </c>
      <c r="AQ533" s="13">
        <f t="shared" si="927"/>
        <v>-3</v>
      </c>
      <c r="AR533" s="13">
        <f t="shared" si="1012"/>
        <v>-41</v>
      </c>
      <c r="AS533" s="12" t="b">
        <f t="shared" si="1013"/>
        <v>0</v>
      </c>
      <c r="AT533" s="10" t="str">
        <f t="shared" si="1014"/>
        <v>51</v>
      </c>
      <c r="AU533" s="10" t="str">
        <f t="shared" si="1015"/>
        <v>59</v>
      </c>
      <c r="AV533" s="10" t="str">
        <f t="shared" si="1016"/>
        <v>56</v>
      </c>
      <c r="AW533" s="10" t="str">
        <f t="shared" si="1017"/>
        <v>15</v>
      </c>
      <c r="AX533" s="13">
        <f t="shared" si="1018"/>
        <v>-8</v>
      </c>
      <c r="AY533" s="13">
        <f t="shared" si="979"/>
        <v>3</v>
      </c>
      <c r="AZ533" s="13">
        <f t="shared" si="1019"/>
        <v>41</v>
      </c>
      <c r="BA533" s="12" t="b">
        <f t="shared" si="1020"/>
        <v>0</v>
      </c>
      <c r="BB533" s="12" t="b">
        <f t="shared" si="928"/>
        <v>0</v>
      </c>
      <c r="BC533" t="b">
        <f>IF(OR((O533,V533,AD533,AK533,AS533,BA533)),TRUE,FALSE)</f>
        <v>0</v>
      </c>
      <c r="BD533" t="str">
        <f t="shared" si="929"/>
        <v>غير جميل</v>
      </c>
      <c r="BE533" t="str">
        <f t="shared" si="982"/>
        <v>غير جميل</v>
      </c>
      <c r="BF533" t="str">
        <f t="shared" si="983"/>
        <v>غير جميل</v>
      </c>
      <c r="BG533" t="str">
        <f t="shared" si="984"/>
        <v>غير جميل</v>
      </c>
      <c r="BH533" t="str">
        <f t="shared" si="985"/>
        <v>غير جميل</v>
      </c>
      <c r="BI533" t="str">
        <f t="shared" si="986"/>
        <v>غير جميل</v>
      </c>
      <c r="BJ533" t="str">
        <f t="shared" si="987"/>
        <v>غير جميل</v>
      </c>
      <c r="BK533" t="str">
        <f t="shared" si="930"/>
        <v>غير جميل</v>
      </c>
    </row>
    <row r="534" spans="1:63" ht="15.75">
      <c r="A534" s="6" t="s">
        <v>512</v>
      </c>
      <c r="B534" s="7" t="str">
        <f t="shared" ref="B534:I534" si="1024">MID($A534,COLUMN(A534),1)</f>
        <v>5</v>
      </c>
      <c r="C534" s="7" t="str">
        <f t="shared" si="1024"/>
        <v>1</v>
      </c>
      <c r="D534" s="7" t="str">
        <f t="shared" si="1024"/>
        <v>5</v>
      </c>
      <c r="E534" s="7" t="str">
        <f t="shared" si="1024"/>
        <v>9</v>
      </c>
      <c r="F534" s="7" t="str">
        <f t="shared" si="1024"/>
        <v>5</v>
      </c>
      <c r="G534" s="7" t="str">
        <f t="shared" si="1024"/>
        <v>6</v>
      </c>
      <c r="H534" s="7" t="str">
        <f t="shared" si="1024"/>
        <v>2</v>
      </c>
      <c r="I534" s="7" t="str">
        <f t="shared" si="1024"/>
        <v>2</v>
      </c>
      <c r="J534" s="8" t="str">
        <f t="shared" si="976"/>
        <v>No</v>
      </c>
      <c r="K534" s="3" t="str">
        <f t="shared" si="977"/>
        <v>No</v>
      </c>
      <c r="M534" s="10">
        <f t="shared" si="997"/>
        <v>5</v>
      </c>
      <c r="N534" s="10">
        <f t="shared" si="914"/>
        <v>3</v>
      </c>
      <c r="O534" s="12" t="b">
        <f t="shared" si="981"/>
        <v>0</v>
      </c>
      <c r="P534" s="10" t="str">
        <f t="shared" si="998"/>
        <v>51</v>
      </c>
      <c r="Q534" s="10" t="str">
        <f t="shared" si="999"/>
        <v>59</v>
      </c>
      <c r="R534" s="10" t="str">
        <f t="shared" si="1000"/>
        <v>56</v>
      </c>
      <c r="S534" s="10" t="str">
        <f t="shared" si="1001"/>
        <v>22</v>
      </c>
      <c r="T534" s="13" t="e">
        <f t="shared" si="1002"/>
        <v>#N/A</v>
      </c>
      <c r="U534" s="13">
        <f t="shared" si="1003"/>
        <v>0</v>
      </c>
      <c r="V534" s="12" t="b">
        <f t="shared" si="978"/>
        <v>0</v>
      </c>
      <c r="W534" s="10">
        <f t="shared" si="1004"/>
        <v>-4</v>
      </c>
      <c r="X534" s="10">
        <f t="shared" si="915"/>
        <v>4</v>
      </c>
      <c r="Y534" s="10">
        <f t="shared" si="916"/>
        <v>4</v>
      </c>
      <c r="Z534" s="10">
        <f t="shared" si="917"/>
        <v>-4</v>
      </c>
      <c r="AA534" s="10">
        <f t="shared" si="918"/>
        <v>1</v>
      </c>
      <c r="AB534" s="10">
        <f t="shared" si="919"/>
        <v>-4</v>
      </c>
      <c r="AC534" s="10">
        <f t="shared" si="920"/>
        <v>0</v>
      </c>
      <c r="AD534" s="12" t="b">
        <f t="shared" si="1005"/>
        <v>0</v>
      </c>
      <c r="AE534" s="10">
        <f t="shared" si="1006"/>
        <v>-4</v>
      </c>
      <c r="AF534" s="10">
        <f t="shared" si="921"/>
        <v>-4</v>
      </c>
      <c r="AG534" s="10">
        <f t="shared" si="922"/>
        <v>4</v>
      </c>
      <c r="AH534" s="10">
        <f t="shared" si="923"/>
        <v>-1</v>
      </c>
      <c r="AI534" s="10">
        <f t="shared" si="924"/>
        <v>4</v>
      </c>
      <c r="AJ534" s="10">
        <f t="shared" si="925"/>
        <v>0</v>
      </c>
      <c r="AK534" s="12" t="b">
        <f t="shared" si="1007"/>
        <v>0</v>
      </c>
      <c r="AL534" s="10" t="str">
        <f t="shared" si="1008"/>
        <v>51</v>
      </c>
      <c r="AM534" s="10" t="str">
        <f t="shared" si="1009"/>
        <v>59</v>
      </c>
      <c r="AN534" s="10" t="str">
        <f t="shared" si="1010"/>
        <v>56</v>
      </c>
      <c r="AO534" s="10" t="str">
        <f t="shared" si="1011"/>
        <v>22</v>
      </c>
      <c r="AP534" s="13">
        <f t="shared" si="926"/>
        <v>8</v>
      </c>
      <c r="AQ534" s="13">
        <f t="shared" si="927"/>
        <v>-3</v>
      </c>
      <c r="AR534" s="13">
        <f t="shared" si="1012"/>
        <v>-34</v>
      </c>
      <c r="AS534" s="12" t="b">
        <f t="shared" si="1013"/>
        <v>0</v>
      </c>
      <c r="AT534" s="10" t="str">
        <f t="shared" si="1014"/>
        <v>51</v>
      </c>
      <c r="AU534" s="10" t="str">
        <f t="shared" si="1015"/>
        <v>59</v>
      </c>
      <c r="AV534" s="10" t="str">
        <f t="shared" si="1016"/>
        <v>56</v>
      </c>
      <c r="AW534" s="10" t="str">
        <f t="shared" si="1017"/>
        <v>22</v>
      </c>
      <c r="AX534" s="13">
        <f t="shared" si="1018"/>
        <v>-8</v>
      </c>
      <c r="AY534" s="13">
        <f t="shared" si="979"/>
        <v>3</v>
      </c>
      <c r="AZ534" s="13">
        <f t="shared" si="1019"/>
        <v>34</v>
      </c>
      <c r="BA534" s="12" t="b">
        <f t="shared" si="1020"/>
        <v>0</v>
      </c>
      <c r="BB534" s="12" t="b">
        <f t="shared" si="928"/>
        <v>0</v>
      </c>
      <c r="BC534" t="b">
        <f>IF(OR((O534,V534,AD534,AK534,AS534,BA534)),TRUE,FALSE)</f>
        <v>0</v>
      </c>
      <c r="BD534" t="str">
        <f t="shared" si="929"/>
        <v>غير جميل</v>
      </c>
      <c r="BE534" t="str">
        <f t="shared" si="982"/>
        <v>غير جميل</v>
      </c>
      <c r="BF534" t="str">
        <f t="shared" si="983"/>
        <v>غير جميل</v>
      </c>
      <c r="BG534" t="str">
        <f t="shared" si="984"/>
        <v>غير جميل</v>
      </c>
      <c r="BH534" t="str">
        <f t="shared" si="985"/>
        <v>غير جميل</v>
      </c>
      <c r="BI534" t="str">
        <f t="shared" si="986"/>
        <v>غير جميل</v>
      </c>
      <c r="BJ534" t="str">
        <f t="shared" si="987"/>
        <v>غير جميل</v>
      </c>
      <c r="BK534" t="str">
        <f t="shared" si="930"/>
        <v>غير جميل</v>
      </c>
    </row>
    <row r="535" spans="1:63" ht="15.75">
      <c r="A535" s="6" t="s">
        <v>513</v>
      </c>
      <c r="B535" s="7" t="str">
        <f t="shared" ref="B535:I535" si="1025">MID($A535,COLUMN(A535),1)</f>
        <v>5</v>
      </c>
      <c r="C535" s="7" t="str">
        <f t="shared" si="1025"/>
        <v>1</v>
      </c>
      <c r="D535" s="7" t="str">
        <f t="shared" si="1025"/>
        <v>5</v>
      </c>
      <c r="E535" s="7" t="str">
        <f t="shared" si="1025"/>
        <v>9</v>
      </c>
      <c r="F535" s="7" t="str">
        <f t="shared" si="1025"/>
        <v>5</v>
      </c>
      <c r="G535" s="7" t="str">
        <f t="shared" si="1025"/>
        <v>6</v>
      </c>
      <c r="H535" s="7" t="str">
        <f t="shared" si="1025"/>
        <v>2</v>
      </c>
      <c r="I535" s="7" t="str">
        <f t="shared" si="1025"/>
        <v>8</v>
      </c>
      <c r="J535" s="8" t="str">
        <f t="shared" si="976"/>
        <v>No</v>
      </c>
      <c r="K535" s="3" t="str">
        <f t="shared" si="977"/>
        <v>No</v>
      </c>
      <c r="M535" s="10">
        <f t="shared" si="997"/>
        <v>5</v>
      </c>
      <c r="N535" s="10">
        <f t="shared" si="914"/>
        <v>3</v>
      </c>
      <c r="O535" s="12" t="b">
        <f t="shared" si="981"/>
        <v>0</v>
      </c>
      <c r="P535" s="10" t="str">
        <f t="shared" si="998"/>
        <v>51</v>
      </c>
      <c r="Q535" s="10" t="str">
        <f t="shared" si="999"/>
        <v>59</v>
      </c>
      <c r="R535" s="10" t="str">
        <f t="shared" si="1000"/>
        <v>56</v>
      </c>
      <c r="S535" s="10" t="str">
        <f t="shared" si="1001"/>
        <v>28</v>
      </c>
      <c r="T535" s="13" t="e">
        <f t="shared" si="1002"/>
        <v>#N/A</v>
      </c>
      <c r="U535" s="13">
        <f t="shared" si="1003"/>
        <v>0</v>
      </c>
      <c r="V535" s="12" t="b">
        <f t="shared" si="978"/>
        <v>0</v>
      </c>
      <c r="W535" s="10">
        <f t="shared" si="1004"/>
        <v>-4</v>
      </c>
      <c r="X535" s="10">
        <f t="shared" si="915"/>
        <v>4</v>
      </c>
      <c r="Y535" s="10">
        <f t="shared" si="916"/>
        <v>4</v>
      </c>
      <c r="Z535" s="10">
        <f t="shared" si="917"/>
        <v>-4</v>
      </c>
      <c r="AA535" s="10">
        <f t="shared" si="918"/>
        <v>1</v>
      </c>
      <c r="AB535" s="10">
        <f t="shared" si="919"/>
        <v>-4</v>
      </c>
      <c r="AC535" s="10">
        <f t="shared" si="920"/>
        <v>6</v>
      </c>
      <c r="AD535" s="12" t="b">
        <f t="shared" si="1005"/>
        <v>0</v>
      </c>
      <c r="AE535" s="10">
        <f t="shared" si="1006"/>
        <v>-4</v>
      </c>
      <c r="AF535" s="10">
        <f t="shared" si="921"/>
        <v>-4</v>
      </c>
      <c r="AG535" s="10">
        <f t="shared" si="922"/>
        <v>4</v>
      </c>
      <c r="AH535" s="10">
        <f t="shared" si="923"/>
        <v>-1</v>
      </c>
      <c r="AI535" s="10">
        <f t="shared" si="924"/>
        <v>4</v>
      </c>
      <c r="AJ535" s="10">
        <f t="shared" si="925"/>
        <v>-6</v>
      </c>
      <c r="AK535" s="12" t="b">
        <f t="shared" si="1007"/>
        <v>0</v>
      </c>
      <c r="AL535" s="10" t="str">
        <f t="shared" si="1008"/>
        <v>51</v>
      </c>
      <c r="AM535" s="10" t="str">
        <f t="shared" si="1009"/>
        <v>59</v>
      </c>
      <c r="AN535" s="10" t="str">
        <f t="shared" si="1010"/>
        <v>56</v>
      </c>
      <c r="AO535" s="10" t="str">
        <f t="shared" si="1011"/>
        <v>28</v>
      </c>
      <c r="AP535" s="13">
        <f t="shared" si="926"/>
        <v>8</v>
      </c>
      <c r="AQ535" s="13">
        <f t="shared" si="927"/>
        <v>-3</v>
      </c>
      <c r="AR535" s="13">
        <f t="shared" si="1012"/>
        <v>-28</v>
      </c>
      <c r="AS535" s="12" t="b">
        <f t="shared" si="1013"/>
        <v>0</v>
      </c>
      <c r="AT535" s="10" t="str">
        <f t="shared" si="1014"/>
        <v>51</v>
      </c>
      <c r="AU535" s="10" t="str">
        <f t="shared" si="1015"/>
        <v>59</v>
      </c>
      <c r="AV535" s="10" t="str">
        <f t="shared" si="1016"/>
        <v>56</v>
      </c>
      <c r="AW535" s="10" t="str">
        <f t="shared" si="1017"/>
        <v>28</v>
      </c>
      <c r="AX535" s="13">
        <f t="shared" si="1018"/>
        <v>-8</v>
      </c>
      <c r="AY535" s="13">
        <f t="shared" si="979"/>
        <v>3</v>
      </c>
      <c r="AZ535" s="13">
        <f t="shared" si="1019"/>
        <v>28</v>
      </c>
      <c r="BA535" s="12" t="b">
        <f t="shared" si="1020"/>
        <v>0</v>
      </c>
      <c r="BB535" s="12" t="b">
        <f t="shared" si="928"/>
        <v>0</v>
      </c>
      <c r="BC535" t="b">
        <f>IF(OR((O535,V535,AD535,AK535,AS535,BA535)),TRUE,FALSE)</f>
        <v>0</v>
      </c>
      <c r="BD535" t="str">
        <f t="shared" si="929"/>
        <v>غير جميل</v>
      </c>
      <c r="BE535" t="str">
        <f t="shared" si="982"/>
        <v>غير جميل</v>
      </c>
      <c r="BF535" t="str">
        <f t="shared" si="983"/>
        <v>غير جميل</v>
      </c>
      <c r="BG535" t="str">
        <f t="shared" si="984"/>
        <v>غير جميل</v>
      </c>
      <c r="BH535" t="str">
        <f t="shared" si="985"/>
        <v>غير جميل</v>
      </c>
      <c r="BI535" t="str">
        <f t="shared" si="986"/>
        <v>غير جميل</v>
      </c>
      <c r="BJ535" t="str">
        <f t="shared" si="987"/>
        <v>غير جميل</v>
      </c>
      <c r="BK535" t="str">
        <f t="shared" si="930"/>
        <v>غير جميل</v>
      </c>
    </row>
    <row r="536" spans="1:63" ht="15.75">
      <c r="A536" s="6" t="s">
        <v>514</v>
      </c>
      <c r="B536" s="7" t="str">
        <f t="shared" ref="B536:I536" si="1026">MID($A536,COLUMN(A536),1)</f>
        <v>5</v>
      </c>
      <c r="C536" s="7" t="str">
        <f t="shared" si="1026"/>
        <v>1</v>
      </c>
      <c r="D536" s="7" t="str">
        <f t="shared" si="1026"/>
        <v>5</v>
      </c>
      <c r="E536" s="7" t="str">
        <f t="shared" si="1026"/>
        <v>9</v>
      </c>
      <c r="F536" s="7" t="str">
        <f t="shared" si="1026"/>
        <v>5</v>
      </c>
      <c r="G536" s="7" t="str">
        <f t="shared" si="1026"/>
        <v>6</v>
      </c>
      <c r="H536" s="7" t="str">
        <f t="shared" si="1026"/>
        <v>4</v>
      </c>
      <c r="I536" s="7" t="str">
        <f t="shared" si="1026"/>
        <v>9</v>
      </c>
      <c r="J536" s="8" t="str">
        <f t="shared" si="976"/>
        <v>No</v>
      </c>
      <c r="K536" s="3" t="str">
        <f t="shared" si="977"/>
        <v>No</v>
      </c>
      <c r="M536" s="10">
        <f t="shared" si="997"/>
        <v>5</v>
      </c>
      <c r="N536" s="10">
        <f t="shared" si="914"/>
        <v>3</v>
      </c>
      <c r="O536" s="12" t="b">
        <f t="shared" si="981"/>
        <v>0</v>
      </c>
      <c r="P536" s="10" t="str">
        <f t="shared" si="998"/>
        <v>51</v>
      </c>
      <c r="Q536" s="10" t="str">
        <f t="shared" si="999"/>
        <v>59</v>
      </c>
      <c r="R536" s="10" t="str">
        <f t="shared" si="1000"/>
        <v>56</v>
      </c>
      <c r="S536" s="10" t="str">
        <f t="shared" si="1001"/>
        <v>49</v>
      </c>
      <c r="T536" s="13" t="e">
        <f t="shared" si="1002"/>
        <v>#N/A</v>
      </c>
      <c r="U536" s="13">
        <f t="shared" si="1003"/>
        <v>0</v>
      </c>
      <c r="V536" s="12" t="b">
        <f t="shared" si="978"/>
        <v>0</v>
      </c>
      <c r="W536" s="10">
        <f t="shared" si="1004"/>
        <v>-4</v>
      </c>
      <c r="X536" s="10">
        <f t="shared" si="915"/>
        <v>4</v>
      </c>
      <c r="Y536" s="10">
        <f t="shared" si="916"/>
        <v>4</v>
      </c>
      <c r="Z536" s="10">
        <f t="shared" si="917"/>
        <v>-4</v>
      </c>
      <c r="AA536" s="10">
        <f t="shared" si="918"/>
        <v>1</v>
      </c>
      <c r="AB536" s="10">
        <f t="shared" si="919"/>
        <v>-2</v>
      </c>
      <c r="AC536" s="10">
        <f t="shared" si="920"/>
        <v>5</v>
      </c>
      <c r="AD536" s="12" t="b">
        <f t="shared" si="1005"/>
        <v>0</v>
      </c>
      <c r="AE536" s="10">
        <f t="shared" si="1006"/>
        <v>-4</v>
      </c>
      <c r="AF536" s="10">
        <f t="shared" si="921"/>
        <v>-4</v>
      </c>
      <c r="AG536" s="10">
        <f t="shared" si="922"/>
        <v>4</v>
      </c>
      <c r="AH536" s="10">
        <f t="shared" si="923"/>
        <v>-1</v>
      </c>
      <c r="AI536" s="10">
        <f t="shared" si="924"/>
        <v>2</v>
      </c>
      <c r="AJ536" s="10">
        <f t="shared" si="925"/>
        <v>-5</v>
      </c>
      <c r="AK536" s="12" t="b">
        <f t="shared" si="1007"/>
        <v>0</v>
      </c>
      <c r="AL536" s="10" t="str">
        <f t="shared" si="1008"/>
        <v>51</v>
      </c>
      <c r="AM536" s="10" t="str">
        <f t="shared" si="1009"/>
        <v>59</v>
      </c>
      <c r="AN536" s="10" t="str">
        <f t="shared" si="1010"/>
        <v>56</v>
      </c>
      <c r="AO536" s="10" t="str">
        <f t="shared" si="1011"/>
        <v>49</v>
      </c>
      <c r="AP536" s="13">
        <f t="shared" si="926"/>
        <v>8</v>
      </c>
      <c r="AQ536" s="13">
        <f t="shared" si="927"/>
        <v>-3</v>
      </c>
      <c r="AR536" s="13">
        <f t="shared" si="1012"/>
        <v>-7</v>
      </c>
      <c r="AS536" s="12" t="b">
        <f t="shared" si="1013"/>
        <v>0</v>
      </c>
      <c r="AT536" s="10" t="str">
        <f t="shared" si="1014"/>
        <v>51</v>
      </c>
      <c r="AU536" s="10" t="str">
        <f t="shared" si="1015"/>
        <v>59</v>
      </c>
      <c r="AV536" s="10" t="str">
        <f t="shared" si="1016"/>
        <v>56</v>
      </c>
      <c r="AW536" s="10" t="str">
        <f t="shared" si="1017"/>
        <v>49</v>
      </c>
      <c r="AX536" s="13">
        <f t="shared" si="1018"/>
        <v>-8</v>
      </c>
      <c r="AY536" s="13">
        <f t="shared" si="979"/>
        <v>3</v>
      </c>
      <c r="AZ536" s="13">
        <f t="shared" si="1019"/>
        <v>7</v>
      </c>
      <c r="BA536" s="12" t="b">
        <f t="shared" si="1020"/>
        <v>0</v>
      </c>
      <c r="BB536" s="12" t="b">
        <f t="shared" si="928"/>
        <v>0</v>
      </c>
      <c r="BC536" t="b">
        <f>IF(OR((O536,V536,AD536,AK536,AS536,BA536)),TRUE,FALSE)</f>
        <v>0</v>
      </c>
      <c r="BD536" t="str">
        <f t="shared" si="929"/>
        <v>غير جميل</v>
      </c>
      <c r="BE536" t="str">
        <f t="shared" si="982"/>
        <v>غير جميل</v>
      </c>
      <c r="BF536" t="str">
        <f t="shared" si="983"/>
        <v>غير جميل</v>
      </c>
      <c r="BG536" t="str">
        <f t="shared" si="984"/>
        <v>غير جميل</v>
      </c>
      <c r="BH536" t="str">
        <f t="shared" si="985"/>
        <v>غير جميل</v>
      </c>
      <c r="BI536" t="str">
        <f t="shared" si="986"/>
        <v>غير جميل</v>
      </c>
      <c r="BJ536" t="str">
        <f t="shared" si="987"/>
        <v>غير جميل</v>
      </c>
      <c r="BK536" t="str">
        <f t="shared" si="930"/>
        <v>غير جميل</v>
      </c>
    </row>
    <row r="537" spans="1:63" ht="15.75">
      <c r="A537" s="6" t="s">
        <v>515</v>
      </c>
      <c r="B537" s="7" t="str">
        <f t="shared" ref="B537:I537" si="1027">MID($A537,COLUMN(A537),1)</f>
        <v>5</v>
      </c>
      <c r="C537" s="7" t="str">
        <f t="shared" si="1027"/>
        <v>1</v>
      </c>
      <c r="D537" s="7" t="str">
        <f t="shared" si="1027"/>
        <v>5</v>
      </c>
      <c r="E537" s="7" t="str">
        <f t="shared" si="1027"/>
        <v>9</v>
      </c>
      <c r="F537" s="7" t="str">
        <f t="shared" si="1027"/>
        <v>5</v>
      </c>
      <c r="G537" s="7" t="str">
        <f t="shared" si="1027"/>
        <v>6</v>
      </c>
      <c r="H537" s="7" t="str">
        <f t="shared" si="1027"/>
        <v>7</v>
      </c>
      <c r="I537" s="7" t="str">
        <f t="shared" si="1027"/>
        <v>6</v>
      </c>
      <c r="J537" s="8" t="str">
        <f t="shared" si="976"/>
        <v>No</v>
      </c>
      <c r="K537" s="3" t="str">
        <f t="shared" si="977"/>
        <v>No</v>
      </c>
      <c r="M537" s="10">
        <f t="shared" si="997"/>
        <v>5</v>
      </c>
      <c r="N537" s="10">
        <f t="shared" si="914"/>
        <v>3</v>
      </c>
      <c r="O537" s="12" t="b">
        <f t="shared" si="981"/>
        <v>0</v>
      </c>
      <c r="P537" s="10" t="str">
        <f t="shared" si="998"/>
        <v>51</v>
      </c>
      <c r="Q537" s="10" t="str">
        <f t="shared" si="999"/>
        <v>59</v>
      </c>
      <c r="R537" s="10" t="str">
        <f t="shared" si="1000"/>
        <v>56</v>
      </c>
      <c r="S537" s="10" t="str">
        <f t="shared" si="1001"/>
        <v>76</v>
      </c>
      <c r="T537" s="13" t="e">
        <f t="shared" si="1002"/>
        <v>#N/A</v>
      </c>
      <c r="U537" s="13">
        <f t="shared" si="1003"/>
        <v>0</v>
      </c>
      <c r="V537" s="12" t="b">
        <f t="shared" si="978"/>
        <v>0</v>
      </c>
      <c r="W537" s="10">
        <f t="shared" si="1004"/>
        <v>-4</v>
      </c>
      <c r="X537" s="10">
        <f t="shared" si="915"/>
        <v>4</v>
      </c>
      <c r="Y537" s="10">
        <f t="shared" si="916"/>
        <v>4</v>
      </c>
      <c r="Z537" s="10">
        <f t="shared" si="917"/>
        <v>-4</v>
      </c>
      <c r="AA537" s="10">
        <f t="shared" si="918"/>
        <v>1</v>
      </c>
      <c r="AB537" s="10">
        <f t="shared" si="919"/>
        <v>1</v>
      </c>
      <c r="AC537" s="10">
        <f t="shared" si="920"/>
        <v>-1</v>
      </c>
      <c r="AD537" s="12" t="b">
        <f t="shared" si="1005"/>
        <v>0</v>
      </c>
      <c r="AE537" s="10">
        <f t="shared" si="1006"/>
        <v>-4</v>
      </c>
      <c r="AF537" s="10">
        <f t="shared" si="921"/>
        <v>-4</v>
      </c>
      <c r="AG537" s="10">
        <f t="shared" si="922"/>
        <v>4</v>
      </c>
      <c r="AH537" s="10">
        <f t="shared" si="923"/>
        <v>-1</v>
      </c>
      <c r="AI537" s="10">
        <f t="shared" si="924"/>
        <v>-1</v>
      </c>
      <c r="AJ537" s="10">
        <f t="shared" si="925"/>
        <v>1</v>
      </c>
      <c r="AK537" s="12" t="b">
        <f t="shared" si="1007"/>
        <v>0</v>
      </c>
      <c r="AL537" s="10" t="str">
        <f t="shared" si="1008"/>
        <v>51</v>
      </c>
      <c r="AM537" s="10" t="str">
        <f t="shared" si="1009"/>
        <v>59</v>
      </c>
      <c r="AN537" s="10" t="str">
        <f t="shared" si="1010"/>
        <v>56</v>
      </c>
      <c r="AO537" s="10" t="str">
        <f t="shared" si="1011"/>
        <v>76</v>
      </c>
      <c r="AP537" s="13">
        <f t="shared" si="926"/>
        <v>8</v>
      </c>
      <c r="AQ537" s="13">
        <f t="shared" si="927"/>
        <v>-3</v>
      </c>
      <c r="AR537" s="13">
        <f t="shared" si="1012"/>
        <v>20</v>
      </c>
      <c r="AS537" s="12" t="b">
        <f t="shared" si="1013"/>
        <v>0</v>
      </c>
      <c r="AT537" s="10" t="str">
        <f t="shared" si="1014"/>
        <v>51</v>
      </c>
      <c r="AU537" s="10" t="str">
        <f t="shared" si="1015"/>
        <v>59</v>
      </c>
      <c r="AV537" s="10" t="str">
        <f t="shared" si="1016"/>
        <v>56</v>
      </c>
      <c r="AW537" s="10" t="str">
        <f t="shared" si="1017"/>
        <v>76</v>
      </c>
      <c r="AX537" s="13">
        <f t="shared" si="1018"/>
        <v>-8</v>
      </c>
      <c r="AY537" s="13">
        <f t="shared" si="979"/>
        <v>3</v>
      </c>
      <c r="AZ537" s="13">
        <f t="shared" si="1019"/>
        <v>-20</v>
      </c>
      <c r="BA537" s="12" t="b">
        <f t="shared" si="1020"/>
        <v>0</v>
      </c>
      <c r="BB537" s="12" t="b">
        <f t="shared" si="928"/>
        <v>0</v>
      </c>
      <c r="BC537" t="b">
        <f>IF(OR((O537,V537,AD537,AK537,AS537,BA537)),TRUE,FALSE)</f>
        <v>0</v>
      </c>
      <c r="BD537" t="str">
        <f t="shared" si="929"/>
        <v>غير جميل</v>
      </c>
      <c r="BE537" t="str">
        <f t="shared" si="982"/>
        <v>غير جميل</v>
      </c>
      <c r="BF537" t="str">
        <f t="shared" si="983"/>
        <v>غير جميل</v>
      </c>
      <c r="BG537" t="str">
        <f t="shared" si="984"/>
        <v>غير جميل</v>
      </c>
      <c r="BH537" t="str">
        <f t="shared" si="985"/>
        <v>غير جميل</v>
      </c>
      <c r="BI537" t="str">
        <f t="shared" si="986"/>
        <v>غير جميل</v>
      </c>
      <c r="BJ537" t="str">
        <f t="shared" si="987"/>
        <v>غير جميل</v>
      </c>
      <c r="BK537" t="str">
        <f t="shared" si="930"/>
        <v>غير جميل</v>
      </c>
    </row>
    <row r="538" spans="1:63" ht="15.75">
      <c r="A538" s="6" t="s">
        <v>516</v>
      </c>
      <c r="B538" s="7" t="str">
        <f t="shared" ref="B538:I538" si="1028">MID($A538,COLUMN(A538),1)</f>
        <v>5</v>
      </c>
      <c r="C538" s="7" t="str">
        <f t="shared" si="1028"/>
        <v>1</v>
      </c>
      <c r="D538" s="7" t="str">
        <f t="shared" si="1028"/>
        <v>5</v>
      </c>
      <c r="E538" s="7" t="str">
        <f t="shared" si="1028"/>
        <v>9</v>
      </c>
      <c r="F538" s="7" t="str">
        <f t="shared" si="1028"/>
        <v>5</v>
      </c>
      <c r="G538" s="7" t="str">
        <f t="shared" si="1028"/>
        <v>6</v>
      </c>
      <c r="H538" s="7" t="str">
        <f t="shared" si="1028"/>
        <v>8</v>
      </c>
      <c r="I538" s="7" t="str">
        <f t="shared" si="1028"/>
        <v>0</v>
      </c>
      <c r="J538" s="8" t="str">
        <f t="shared" si="976"/>
        <v>No</v>
      </c>
      <c r="K538" s="3" t="str">
        <f t="shared" si="977"/>
        <v>No</v>
      </c>
      <c r="M538" s="10">
        <f t="shared" si="997"/>
        <v>5</v>
      </c>
      <c r="N538" s="10">
        <f t="shared" si="914"/>
        <v>3</v>
      </c>
      <c r="O538" s="12" t="b">
        <f t="shared" si="981"/>
        <v>0</v>
      </c>
      <c r="P538" s="10" t="str">
        <f t="shared" si="998"/>
        <v>51</v>
      </c>
      <c r="Q538" s="10" t="str">
        <f t="shared" si="999"/>
        <v>59</v>
      </c>
      <c r="R538" s="10" t="str">
        <f t="shared" si="1000"/>
        <v>56</v>
      </c>
      <c r="S538" s="10" t="str">
        <f t="shared" si="1001"/>
        <v>80</v>
      </c>
      <c r="T538" s="13" t="e">
        <f t="shared" si="1002"/>
        <v>#N/A</v>
      </c>
      <c r="U538" s="13">
        <f t="shared" si="1003"/>
        <v>0</v>
      </c>
      <c r="V538" s="12" t="b">
        <f t="shared" si="978"/>
        <v>0</v>
      </c>
      <c r="W538" s="10">
        <f t="shared" si="1004"/>
        <v>-4</v>
      </c>
      <c r="X538" s="10">
        <f t="shared" si="915"/>
        <v>4</v>
      </c>
      <c r="Y538" s="10">
        <f t="shared" si="916"/>
        <v>4</v>
      </c>
      <c r="Z538" s="10">
        <f t="shared" si="917"/>
        <v>-4</v>
      </c>
      <c r="AA538" s="10">
        <f t="shared" si="918"/>
        <v>1</v>
      </c>
      <c r="AB538" s="10">
        <f t="shared" si="919"/>
        <v>2</v>
      </c>
      <c r="AC538" s="10">
        <f t="shared" si="920"/>
        <v>-8</v>
      </c>
      <c r="AD538" s="12" t="b">
        <f t="shared" si="1005"/>
        <v>0</v>
      </c>
      <c r="AE538" s="10">
        <f t="shared" si="1006"/>
        <v>-4</v>
      </c>
      <c r="AF538" s="10">
        <f t="shared" si="921"/>
        <v>-4</v>
      </c>
      <c r="AG538" s="10">
        <f t="shared" si="922"/>
        <v>4</v>
      </c>
      <c r="AH538" s="10">
        <f t="shared" si="923"/>
        <v>-1</v>
      </c>
      <c r="AI538" s="10">
        <f t="shared" si="924"/>
        <v>-2</v>
      </c>
      <c r="AJ538" s="10">
        <f t="shared" si="925"/>
        <v>8</v>
      </c>
      <c r="AK538" s="12" t="b">
        <f t="shared" si="1007"/>
        <v>0</v>
      </c>
      <c r="AL538" s="10" t="str">
        <f t="shared" si="1008"/>
        <v>51</v>
      </c>
      <c r="AM538" s="10" t="str">
        <f t="shared" si="1009"/>
        <v>59</v>
      </c>
      <c r="AN538" s="10" t="str">
        <f t="shared" si="1010"/>
        <v>56</v>
      </c>
      <c r="AO538" s="10" t="str">
        <f t="shared" si="1011"/>
        <v>80</v>
      </c>
      <c r="AP538" s="13">
        <f t="shared" si="926"/>
        <v>8</v>
      </c>
      <c r="AQ538" s="13">
        <f t="shared" si="927"/>
        <v>-3</v>
      </c>
      <c r="AR538" s="13">
        <f t="shared" si="1012"/>
        <v>24</v>
      </c>
      <c r="AS538" s="12" t="b">
        <f t="shared" si="1013"/>
        <v>0</v>
      </c>
      <c r="AT538" s="10" t="str">
        <f t="shared" si="1014"/>
        <v>51</v>
      </c>
      <c r="AU538" s="10" t="str">
        <f t="shared" si="1015"/>
        <v>59</v>
      </c>
      <c r="AV538" s="10" t="str">
        <f t="shared" si="1016"/>
        <v>56</v>
      </c>
      <c r="AW538" s="10" t="str">
        <f t="shared" si="1017"/>
        <v>80</v>
      </c>
      <c r="AX538" s="13">
        <f t="shared" si="1018"/>
        <v>-8</v>
      </c>
      <c r="AY538" s="13">
        <f t="shared" si="979"/>
        <v>3</v>
      </c>
      <c r="AZ538" s="13">
        <f t="shared" si="1019"/>
        <v>-24</v>
      </c>
      <c r="BA538" s="12" t="b">
        <f t="shared" si="1020"/>
        <v>0</v>
      </c>
      <c r="BB538" s="12" t="b">
        <f t="shared" si="928"/>
        <v>0</v>
      </c>
      <c r="BC538" t="b">
        <f>IF(OR((O538,V538,AD538,AK538,AS538,BA538)),TRUE,FALSE)</f>
        <v>0</v>
      </c>
      <c r="BD538" t="str">
        <f t="shared" si="929"/>
        <v>غير جميل</v>
      </c>
      <c r="BE538" t="str">
        <f t="shared" si="982"/>
        <v>غير جميل</v>
      </c>
      <c r="BF538" t="str">
        <f t="shared" si="983"/>
        <v>غير جميل</v>
      </c>
      <c r="BG538" t="str">
        <f t="shared" si="984"/>
        <v>غير جميل</v>
      </c>
      <c r="BH538" t="str">
        <f t="shared" si="985"/>
        <v>غير جميل</v>
      </c>
      <c r="BI538" t="str">
        <f t="shared" si="986"/>
        <v>غير جميل</v>
      </c>
      <c r="BJ538" t="str">
        <f t="shared" si="987"/>
        <v>غير جميل</v>
      </c>
      <c r="BK538" t="str">
        <f t="shared" si="930"/>
        <v>غير جميل</v>
      </c>
    </row>
    <row r="539" spans="1:63" ht="15.75">
      <c r="A539" s="6" t="s">
        <v>517</v>
      </c>
      <c r="B539" s="7" t="str">
        <f t="shared" ref="B539:I539" si="1029">MID($A539,COLUMN(A539),1)</f>
        <v>5</v>
      </c>
      <c r="C539" s="7" t="str">
        <f t="shared" si="1029"/>
        <v>1</v>
      </c>
      <c r="D539" s="7" t="str">
        <f t="shared" si="1029"/>
        <v>5</v>
      </c>
      <c r="E539" s="7" t="str">
        <f t="shared" si="1029"/>
        <v>9</v>
      </c>
      <c r="F539" s="7" t="str">
        <f t="shared" si="1029"/>
        <v>5</v>
      </c>
      <c r="G539" s="7" t="str">
        <f t="shared" si="1029"/>
        <v>6</v>
      </c>
      <c r="H539" s="7" t="str">
        <f t="shared" si="1029"/>
        <v>8</v>
      </c>
      <c r="I539" s="7" t="str">
        <f t="shared" si="1029"/>
        <v>3</v>
      </c>
      <c r="J539" s="8" t="str">
        <f t="shared" si="976"/>
        <v>No</v>
      </c>
      <c r="K539" s="3" t="str">
        <f t="shared" si="977"/>
        <v>No</v>
      </c>
      <c r="M539" s="10">
        <f t="shared" si="997"/>
        <v>5</v>
      </c>
      <c r="N539" s="10">
        <f t="shared" ref="N539:N602" si="1030">COUNTIF(B539:I539,M539)</f>
        <v>3</v>
      </c>
      <c r="O539" s="12" t="b">
        <f t="shared" si="981"/>
        <v>0</v>
      </c>
      <c r="P539" s="10" t="str">
        <f t="shared" si="998"/>
        <v>51</v>
      </c>
      <c r="Q539" s="10" t="str">
        <f t="shared" si="999"/>
        <v>59</v>
      </c>
      <c r="R539" s="10" t="str">
        <f t="shared" si="1000"/>
        <v>56</v>
      </c>
      <c r="S539" s="10" t="str">
        <f t="shared" si="1001"/>
        <v>83</v>
      </c>
      <c r="T539" s="13" t="e">
        <f t="shared" si="1002"/>
        <v>#N/A</v>
      </c>
      <c r="U539" s="13">
        <f t="shared" si="1003"/>
        <v>0</v>
      </c>
      <c r="V539" s="12" t="b">
        <f t="shared" si="978"/>
        <v>0</v>
      </c>
      <c r="W539" s="10">
        <f t="shared" si="1004"/>
        <v>-4</v>
      </c>
      <c r="X539" s="10">
        <f t="shared" ref="X539:X602" si="1031">D539-C539</f>
        <v>4</v>
      </c>
      <c r="Y539" s="10">
        <f t="shared" ref="Y539:Y602" si="1032">E539-D539</f>
        <v>4</v>
      </c>
      <c r="Z539" s="10">
        <f t="shared" ref="Z539:Z602" si="1033">F539-E539</f>
        <v>-4</v>
      </c>
      <c r="AA539" s="10">
        <f t="shared" ref="AA539:AA602" si="1034">G539-F539</f>
        <v>1</v>
      </c>
      <c r="AB539" s="10">
        <f t="shared" ref="AB539:AB602" si="1035">H539-G539</f>
        <v>2</v>
      </c>
      <c r="AC539" s="10">
        <f t="shared" ref="AC539:AC602" si="1036">I539-H539</f>
        <v>-5</v>
      </c>
      <c r="AD539" s="12" t="b">
        <f t="shared" si="1005"/>
        <v>0</v>
      </c>
      <c r="AE539" s="10">
        <f t="shared" si="1006"/>
        <v>-4</v>
      </c>
      <c r="AF539" s="10">
        <f t="shared" ref="AF539:AF602" si="1037">D539-E539</f>
        <v>-4</v>
      </c>
      <c r="AG539" s="10">
        <f t="shared" ref="AG539:AG602" si="1038">E539-F539</f>
        <v>4</v>
      </c>
      <c r="AH539" s="10">
        <f t="shared" ref="AH539:AH602" si="1039">F539-G539</f>
        <v>-1</v>
      </c>
      <c r="AI539" s="10">
        <f t="shared" ref="AI539:AI602" si="1040">G539-H539</f>
        <v>-2</v>
      </c>
      <c r="AJ539" s="10">
        <f t="shared" ref="AJ539:AJ602" si="1041">H539-I539</f>
        <v>5</v>
      </c>
      <c r="AK539" s="12" t="b">
        <f t="shared" si="1007"/>
        <v>0</v>
      </c>
      <c r="AL539" s="10" t="str">
        <f t="shared" si="1008"/>
        <v>51</v>
      </c>
      <c r="AM539" s="10" t="str">
        <f t="shared" si="1009"/>
        <v>59</v>
      </c>
      <c r="AN539" s="10" t="str">
        <f t="shared" si="1010"/>
        <v>56</v>
      </c>
      <c r="AO539" s="10" t="str">
        <f t="shared" si="1011"/>
        <v>83</v>
      </c>
      <c r="AP539" s="13">
        <f t="shared" ref="AP539:AP602" si="1042">AM539-AL539</f>
        <v>8</v>
      </c>
      <c r="AQ539" s="13">
        <f t="shared" ref="AQ539:AQ602" si="1043">AN539-AM539</f>
        <v>-3</v>
      </c>
      <c r="AR539" s="13">
        <f t="shared" si="1012"/>
        <v>27</v>
      </c>
      <c r="AS539" s="12" t="b">
        <f t="shared" si="1013"/>
        <v>0</v>
      </c>
      <c r="AT539" s="10" t="str">
        <f t="shared" si="1014"/>
        <v>51</v>
      </c>
      <c r="AU539" s="10" t="str">
        <f t="shared" si="1015"/>
        <v>59</v>
      </c>
      <c r="AV539" s="10" t="str">
        <f t="shared" si="1016"/>
        <v>56</v>
      </c>
      <c r="AW539" s="10" t="str">
        <f t="shared" si="1017"/>
        <v>83</v>
      </c>
      <c r="AX539" s="13">
        <f t="shared" si="1018"/>
        <v>-8</v>
      </c>
      <c r="AY539" s="13">
        <f t="shared" si="979"/>
        <v>3</v>
      </c>
      <c r="AZ539" s="13">
        <f t="shared" si="1019"/>
        <v>-27</v>
      </c>
      <c r="BA539" s="12" t="b">
        <f t="shared" si="1020"/>
        <v>0</v>
      </c>
      <c r="BB539" s="12" t="b">
        <f t="shared" ref="BB539:BB602" si="1044">IF(AND((B539=C539),(C539=D539),(D539=E539),(F539=G539),(G539=H539),(H539=I539)),TRUE,FALSE)</f>
        <v>0</v>
      </c>
      <c r="BC539" t="b">
        <f>IF(OR((O539,V539,AD539,AK539,AS539,BA539)),TRUE,FALSE)</f>
        <v>0</v>
      </c>
      <c r="BD539" t="str">
        <f t="shared" ref="BD539:BD602" si="1045">IF(O539,$M$1,IF(V539,$P$1,IF(AD539,$W$1,IF(AK539,$AE$1,IF(AS539,$AL$1,IF(BA539,$AT$1,IF(BB539,$BB$1,"غير جميل")))))))</f>
        <v>غير جميل</v>
      </c>
      <c r="BE539" t="str">
        <f t="shared" si="982"/>
        <v>غير جميل</v>
      </c>
      <c r="BF539" t="str">
        <f t="shared" si="983"/>
        <v>غير جميل</v>
      </c>
      <c r="BG539" t="str">
        <f t="shared" si="984"/>
        <v>غير جميل</v>
      </c>
      <c r="BH539" t="str">
        <f t="shared" si="985"/>
        <v>غير جميل</v>
      </c>
      <c r="BI539" t="str">
        <f t="shared" si="986"/>
        <v>غير جميل</v>
      </c>
      <c r="BJ539" t="str">
        <f t="shared" si="987"/>
        <v>غير جميل</v>
      </c>
      <c r="BK539" t="str">
        <f t="shared" ref="BK539:BK602" si="1046">IF(BB539,$BB$1,"غير جميل")</f>
        <v>غير جميل</v>
      </c>
    </row>
    <row r="540" spans="1:63" ht="15.75">
      <c r="A540" s="6" t="s">
        <v>518</v>
      </c>
      <c r="B540" s="7" t="str">
        <f t="shared" ref="B540:I540" si="1047">MID($A540,COLUMN(A540),1)</f>
        <v>5</v>
      </c>
      <c r="C540" s="7" t="str">
        <f t="shared" si="1047"/>
        <v>1</v>
      </c>
      <c r="D540" s="7" t="str">
        <f t="shared" si="1047"/>
        <v>5</v>
      </c>
      <c r="E540" s="7" t="str">
        <f t="shared" si="1047"/>
        <v>9</v>
      </c>
      <c r="F540" s="7" t="str">
        <f t="shared" si="1047"/>
        <v>5</v>
      </c>
      <c r="G540" s="7" t="str">
        <f t="shared" si="1047"/>
        <v>6</v>
      </c>
      <c r="H540" s="7" t="str">
        <f t="shared" si="1047"/>
        <v>8</v>
      </c>
      <c r="I540" s="7" t="str">
        <f t="shared" si="1047"/>
        <v>7</v>
      </c>
      <c r="J540" s="8" t="str">
        <f t="shared" si="976"/>
        <v>No</v>
      </c>
      <c r="K540" s="3" t="str">
        <f t="shared" si="977"/>
        <v>No</v>
      </c>
      <c r="M540" s="10">
        <f t="shared" si="997"/>
        <v>5</v>
      </c>
      <c r="N540" s="10">
        <f t="shared" si="1030"/>
        <v>3</v>
      </c>
      <c r="O540" s="12" t="b">
        <f t="shared" si="981"/>
        <v>0</v>
      </c>
      <c r="P540" s="10" t="str">
        <f t="shared" si="998"/>
        <v>51</v>
      </c>
      <c r="Q540" s="10" t="str">
        <f t="shared" si="999"/>
        <v>59</v>
      </c>
      <c r="R540" s="10" t="str">
        <f t="shared" si="1000"/>
        <v>56</v>
      </c>
      <c r="S540" s="10" t="str">
        <f t="shared" si="1001"/>
        <v>87</v>
      </c>
      <c r="T540" s="13" t="e">
        <f t="shared" si="1002"/>
        <v>#N/A</v>
      </c>
      <c r="U540" s="13">
        <f t="shared" si="1003"/>
        <v>0</v>
      </c>
      <c r="V540" s="12" t="b">
        <f t="shared" si="978"/>
        <v>0</v>
      </c>
      <c r="W540" s="10">
        <f t="shared" si="1004"/>
        <v>-4</v>
      </c>
      <c r="X540" s="10">
        <f t="shared" si="1031"/>
        <v>4</v>
      </c>
      <c r="Y540" s="10">
        <f t="shared" si="1032"/>
        <v>4</v>
      </c>
      <c r="Z540" s="10">
        <f t="shared" si="1033"/>
        <v>-4</v>
      </c>
      <c r="AA540" s="10">
        <f t="shared" si="1034"/>
        <v>1</v>
      </c>
      <c r="AB540" s="10">
        <f t="shared" si="1035"/>
        <v>2</v>
      </c>
      <c r="AC540" s="10">
        <f t="shared" si="1036"/>
        <v>-1</v>
      </c>
      <c r="AD540" s="12" t="b">
        <f t="shared" si="1005"/>
        <v>0</v>
      </c>
      <c r="AE540" s="10">
        <f t="shared" si="1006"/>
        <v>-4</v>
      </c>
      <c r="AF540" s="10">
        <f t="shared" si="1037"/>
        <v>-4</v>
      </c>
      <c r="AG540" s="10">
        <f t="shared" si="1038"/>
        <v>4</v>
      </c>
      <c r="AH540" s="10">
        <f t="shared" si="1039"/>
        <v>-1</v>
      </c>
      <c r="AI540" s="10">
        <f t="shared" si="1040"/>
        <v>-2</v>
      </c>
      <c r="AJ540" s="10">
        <f t="shared" si="1041"/>
        <v>1</v>
      </c>
      <c r="AK540" s="12" t="b">
        <f t="shared" si="1007"/>
        <v>0</v>
      </c>
      <c r="AL540" s="10" t="str">
        <f t="shared" si="1008"/>
        <v>51</v>
      </c>
      <c r="AM540" s="10" t="str">
        <f t="shared" si="1009"/>
        <v>59</v>
      </c>
      <c r="AN540" s="10" t="str">
        <f t="shared" si="1010"/>
        <v>56</v>
      </c>
      <c r="AO540" s="10" t="str">
        <f t="shared" si="1011"/>
        <v>87</v>
      </c>
      <c r="AP540" s="13">
        <f t="shared" si="1042"/>
        <v>8</v>
      </c>
      <c r="AQ540" s="13">
        <f t="shared" si="1043"/>
        <v>-3</v>
      </c>
      <c r="AR540" s="13">
        <f t="shared" si="1012"/>
        <v>31</v>
      </c>
      <c r="AS540" s="12" t="b">
        <f t="shared" si="1013"/>
        <v>0</v>
      </c>
      <c r="AT540" s="10" t="str">
        <f t="shared" si="1014"/>
        <v>51</v>
      </c>
      <c r="AU540" s="10" t="str">
        <f t="shared" si="1015"/>
        <v>59</v>
      </c>
      <c r="AV540" s="10" t="str">
        <f t="shared" si="1016"/>
        <v>56</v>
      </c>
      <c r="AW540" s="10" t="str">
        <f t="shared" si="1017"/>
        <v>87</v>
      </c>
      <c r="AX540" s="13">
        <f t="shared" si="1018"/>
        <v>-8</v>
      </c>
      <c r="AY540" s="13">
        <f t="shared" si="979"/>
        <v>3</v>
      </c>
      <c r="AZ540" s="13">
        <f t="shared" si="1019"/>
        <v>-31</v>
      </c>
      <c r="BA540" s="12" t="b">
        <f t="shared" si="1020"/>
        <v>0</v>
      </c>
      <c r="BB540" s="12" t="b">
        <f t="shared" si="1044"/>
        <v>0</v>
      </c>
      <c r="BC540" t="b">
        <f>IF(OR((O540,V540,AD540,AK540,AS540,BA540)),TRUE,FALSE)</f>
        <v>0</v>
      </c>
      <c r="BD540" t="str">
        <f t="shared" si="1045"/>
        <v>غير جميل</v>
      </c>
      <c r="BE540" t="str">
        <f t="shared" si="982"/>
        <v>غير جميل</v>
      </c>
      <c r="BF540" t="str">
        <f t="shared" si="983"/>
        <v>غير جميل</v>
      </c>
      <c r="BG540" t="str">
        <f t="shared" si="984"/>
        <v>غير جميل</v>
      </c>
      <c r="BH540" t="str">
        <f t="shared" si="985"/>
        <v>غير جميل</v>
      </c>
      <c r="BI540" t="str">
        <f t="shared" si="986"/>
        <v>غير جميل</v>
      </c>
      <c r="BJ540" t="str">
        <f t="shared" si="987"/>
        <v>غير جميل</v>
      </c>
      <c r="BK540" t="str">
        <f t="shared" si="1046"/>
        <v>غير جميل</v>
      </c>
    </row>
    <row r="541" spans="1:63" ht="15.75">
      <c r="A541" s="6" t="s">
        <v>519</v>
      </c>
      <c r="B541" s="7" t="str">
        <f t="shared" ref="B541:I541" si="1048">MID($A541,COLUMN(A541),1)</f>
        <v>5</v>
      </c>
      <c r="C541" s="7" t="str">
        <f t="shared" si="1048"/>
        <v>1</v>
      </c>
      <c r="D541" s="7" t="str">
        <f t="shared" si="1048"/>
        <v>5</v>
      </c>
      <c r="E541" s="7" t="str">
        <f t="shared" si="1048"/>
        <v>9</v>
      </c>
      <c r="F541" s="7" t="str">
        <f t="shared" si="1048"/>
        <v>5</v>
      </c>
      <c r="G541" s="7" t="str">
        <f t="shared" si="1048"/>
        <v>6</v>
      </c>
      <c r="H541" s="7" t="str">
        <f t="shared" si="1048"/>
        <v>9</v>
      </c>
      <c r="I541" s="7" t="str">
        <f t="shared" si="1048"/>
        <v>4</v>
      </c>
      <c r="J541" s="8" t="str">
        <f t="shared" si="976"/>
        <v>No</v>
      </c>
      <c r="K541" s="3" t="str">
        <f t="shared" si="977"/>
        <v>No</v>
      </c>
      <c r="M541" s="10">
        <f t="shared" si="997"/>
        <v>5</v>
      </c>
      <c r="N541" s="10">
        <f t="shared" si="1030"/>
        <v>3</v>
      </c>
      <c r="O541" s="12" t="b">
        <f t="shared" si="981"/>
        <v>0</v>
      </c>
      <c r="P541" s="10" t="str">
        <f t="shared" si="998"/>
        <v>51</v>
      </c>
      <c r="Q541" s="10" t="str">
        <f t="shared" si="999"/>
        <v>59</v>
      </c>
      <c r="R541" s="10" t="str">
        <f t="shared" si="1000"/>
        <v>56</v>
      </c>
      <c r="S541" s="10" t="str">
        <f t="shared" si="1001"/>
        <v>94</v>
      </c>
      <c r="T541" s="13" t="e">
        <f t="shared" si="1002"/>
        <v>#N/A</v>
      </c>
      <c r="U541" s="13">
        <f t="shared" si="1003"/>
        <v>0</v>
      </c>
      <c r="V541" s="12" t="b">
        <f t="shared" si="978"/>
        <v>0</v>
      </c>
      <c r="W541" s="10">
        <f t="shared" si="1004"/>
        <v>-4</v>
      </c>
      <c r="X541" s="10">
        <f t="shared" si="1031"/>
        <v>4</v>
      </c>
      <c r="Y541" s="10">
        <f t="shared" si="1032"/>
        <v>4</v>
      </c>
      <c r="Z541" s="10">
        <f t="shared" si="1033"/>
        <v>-4</v>
      </c>
      <c r="AA541" s="10">
        <f t="shared" si="1034"/>
        <v>1</v>
      </c>
      <c r="AB541" s="10">
        <f t="shared" si="1035"/>
        <v>3</v>
      </c>
      <c r="AC541" s="10">
        <f t="shared" si="1036"/>
        <v>-5</v>
      </c>
      <c r="AD541" s="12" t="b">
        <f t="shared" si="1005"/>
        <v>0</v>
      </c>
      <c r="AE541" s="10">
        <f t="shared" si="1006"/>
        <v>-4</v>
      </c>
      <c r="AF541" s="10">
        <f t="shared" si="1037"/>
        <v>-4</v>
      </c>
      <c r="AG541" s="10">
        <f t="shared" si="1038"/>
        <v>4</v>
      </c>
      <c r="AH541" s="10">
        <f t="shared" si="1039"/>
        <v>-1</v>
      </c>
      <c r="AI541" s="10">
        <f t="shared" si="1040"/>
        <v>-3</v>
      </c>
      <c r="AJ541" s="10">
        <f t="shared" si="1041"/>
        <v>5</v>
      </c>
      <c r="AK541" s="12" t="b">
        <f t="shared" si="1007"/>
        <v>0</v>
      </c>
      <c r="AL541" s="10" t="str">
        <f t="shared" si="1008"/>
        <v>51</v>
      </c>
      <c r="AM541" s="10" t="str">
        <f t="shared" si="1009"/>
        <v>59</v>
      </c>
      <c r="AN541" s="10" t="str">
        <f t="shared" si="1010"/>
        <v>56</v>
      </c>
      <c r="AO541" s="10" t="str">
        <f t="shared" si="1011"/>
        <v>94</v>
      </c>
      <c r="AP541" s="13">
        <f t="shared" si="1042"/>
        <v>8</v>
      </c>
      <c r="AQ541" s="13">
        <f t="shared" si="1043"/>
        <v>-3</v>
      </c>
      <c r="AR541" s="13">
        <f t="shared" si="1012"/>
        <v>38</v>
      </c>
      <c r="AS541" s="12" t="b">
        <f t="shared" si="1013"/>
        <v>0</v>
      </c>
      <c r="AT541" s="10" t="str">
        <f t="shared" si="1014"/>
        <v>51</v>
      </c>
      <c r="AU541" s="10" t="str">
        <f t="shared" si="1015"/>
        <v>59</v>
      </c>
      <c r="AV541" s="10" t="str">
        <f t="shared" si="1016"/>
        <v>56</v>
      </c>
      <c r="AW541" s="10" t="str">
        <f t="shared" si="1017"/>
        <v>94</v>
      </c>
      <c r="AX541" s="13">
        <f t="shared" si="1018"/>
        <v>-8</v>
      </c>
      <c r="AY541" s="13">
        <f t="shared" si="979"/>
        <v>3</v>
      </c>
      <c r="AZ541" s="13">
        <f t="shared" si="1019"/>
        <v>-38</v>
      </c>
      <c r="BA541" s="12" t="b">
        <f t="shared" si="1020"/>
        <v>0</v>
      </c>
      <c r="BB541" s="12" t="b">
        <f t="shared" si="1044"/>
        <v>0</v>
      </c>
      <c r="BC541" t="b">
        <f>IF(OR((O541,V541,AD541,AK541,AS541,BA541)),TRUE,FALSE)</f>
        <v>0</v>
      </c>
      <c r="BD541" t="str">
        <f t="shared" si="1045"/>
        <v>غير جميل</v>
      </c>
      <c r="BE541" t="str">
        <f t="shared" si="982"/>
        <v>غير جميل</v>
      </c>
      <c r="BF541" t="str">
        <f t="shared" si="983"/>
        <v>غير جميل</v>
      </c>
      <c r="BG541" t="str">
        <f t="shared" si="984"/>
        <v>غير جميل</v>
      </c>
      <c r="BH541" t="str">
        <f t="shared" si="985"/>
        <v>غير جميل</v>
      </c>
      <c r="BI541" t="str">
        <f t="shared" si="986"/>
        <v>غير جميل</v>
      </c>
      <c r="BJ541" t="str">
        <f t="shared" si="987"/>
        <v>غير جميل</v>
      </c>
      <c r="BK541" t="str">
        <f t="shared" si="1046"/>
        <v>غير جميل</v>
      </c>
    </row>
    <row r="542" spans="1:63" ht="15.75">
      <c r="A542" s="6" t="s">
        <v>520</v>
      </c>
      <c r="B542" s="7" t="str">
        <f t="shared" ref="B542:I542" si="1049">MID($A542,COLUMN(A542),1)</f>
        <v>5</v>
      </c>
      <c r="C542" s="7" t="str">
        <f t="shared" si="1049"/>
        <v>1</v>
      </c>
      <c r="D542" s="7" t="str">
        <f t="shared" si="1049"/>
        <v>5</v>
      </c>
      <c r="E542" s="7" t="str">
        <f t="shared" si="1049"/>
        <v>9</v>
      </c>
      <c r="F542" s="7" t="str">
        <f t="shared" si="1049"/>
        <v>5</v>
      </c>
      <c r="G542" s="7" t="str">
        <f t="shared" si="1049"/>
        <v>6</v>
      </c>
      <c r="H542" s="7" t="str">
        <f t="shared" si="1049"/>
        <v>9</v>
      </c>
      <c r="I542" s="7" t="str">
        <f t="shared" si="1049"/>
        <v>8</v>
      </c>
      <c r="J542" s="8" t="str">
        <f t="shared" si="976"/>
        <v>No</v>
      </c>
      <c r="K542" s="3" t="str">
        <f t="shared" si="977"/>
        <v>No</v>
      </c>
      <c r="M542" s="10">
        <f t="shared" si="997"/>
        <v>5</v>
      </c>
      <c r="N542" s="10">
        <f t="shared" si="1030"/>
        <v>3</v>
      </c>
      <c r="O542" s="12" t="b">
        <f t="shared" si="981"/>
        <v>0</v>
      </c>
      <c r="P542" s="10" t="str">
        <f t="shared" si="998"/>
        <v>51</v>
      </c>
      <c r="Q542" s="10" t="str">
        <f t="shared" si="999"/>
        <v>59</v>
      </c>
      <c r="R542" s="10" t="str">
        <f t="shared" si="1000"/>
        <v>56</v>
      </c>
      <c r="S542" s="10" t="str">
        <f t="shared" si="1001"/>
        <v>98</v>
      </c>
      <c r="T542" s="13" t="e">
        <f t="shared" si="1002"/>
        <v>#N/A</v>
      </c>
      <c r="U542" s="13">
        <f t="shared" si="1003"/>
        <v>0</v>
      </c>
      <c r="V542" s="12" t="b">
        <f t="shared" si="978"/>
        <v>0</v>
      </c>
      <c r="W542" s="10">
        <f t="shared" si="1004"/>
        <v>-4</v>
      </c>
      <c r="X542" s="10">
        <f t="shared" si="1031"/>
        <v>4</v>
      </c>
      <c r="Y542" s="10">
        <f t="shared" si="1032"/>
        <v>4</v>
      </c>
      <c r="Z542" s="10">
        <f t="shared" si="1033"/>
        <v>-4</v>
      </c>
      <c r="AA542" s="10">
        <f t="shared" si="1034"/>
        <v>1</v>
      </c>
      <c r="AB542" s="10">
        <f t="shared" si="1035"/>
        <v>3</v>
      </c>
      <c r="AC542" s="10">
        <f t="shared" si="1036"/>
        <v>-1</v>
      </c>
      <c r="AD542" s="12" t="b">
        <f t="shared" si="1005"/>
        <v>0</v>
      </c>
      <c r="AE542" s="10">
        <f t="shared" si="1006"/>
        <v>-4</v>
      </c>
      <c r="AF542" s="10">
        <f t="shared" si="1037"/>
        <v>-4</v>
      </c>
      <c r="AG542" s="10">
        <f t="shared" si="1038"/>
        <v>4</v>
      </c>
      <c r="AH542" s="10">
        <f t="shared" si="1039"/>
        <v>-1</v>
      </c>
      <c r="AI542" s="10">
        <f t="shared" si="1040"/>
        <v>-3</v>
      </c>
      <c r="AJ542" s="10">
        <f t="shared" si="1041"/>
        <v>1</v>
      </c>
      <c r="AK542" s="12" t="b">
        <f t="shared" si="1007"/>
        <v>0</v>
      </c>
      <c r="AL542" s="10" t="str">
        <f t="shared" si="1008"/>
        <v>51</v>
      </c>
      <c r="AM542" s="10" t="str">
        <f t="shared" si="1009"/>
        <v>59</v>
      </c>
      <c r="AN542" s="10" t="str">
        <f t="shared" si="1010"/>
        <v>56</v>
      </c>
      <c r="AO542" s="10" t="str">
        <f t="shared" si="1011"/>
        <v>98</v>
      </c>
      <c r="AP542" s="13">
        <f t="shared" si="1042"/>
        <v>8</v>
      </c>
      <c r="AQ542" s="13">
        <f t="shared" si="1043"/>
        <v>-3</v>
      </c>
      <c r="AR542" s="13">
        <f t="shared" si="1012"/>
        <v>42</v>
      </c>
      <c r="AS542" s="12" t="b">
        <f t="shared" si="1013"/>
        <v>0</v>
      </c>
      <c r="AT542" s="10" t="str">
        <f t="shared" si="1014"/>
        <v>51</v>
      </c>
      <c r="AU542" s="10" t="str">
        <f t="shared" si="1015"/>
        <v>59</v>
      </c>
      <c r="AV542" s="10" t="str">
        <f t="shared" si="1016"/>
        <v>56</v>
      </c>
      <c r="AW542" s="10" t="str">
        <f t="shared" si="1017"/>
        <v>98</v>
      </c>
      <c r="AX542" s="13">
        <f t="shared" si="1018"/>
        <v>-8</v>
      </c>
      <c r="AY542" s="13">
        <f t="shared" si="979"/>
        <v>3</v>
      </c>
      <c r="AZ542" s="13">
        <f t="shared" si="1019"/>
        <v>-42</v>
      </c>
      <c r="BA542" s="12" t="b">
        <f t="shared" si="1020"/>
        <v>0</v>
      </c>
      <c r="BB542" s="12" t="b">
        <f t="shared" si="1044"/>
        <v>0</v>
      </c>
      <c r="BC542" t="b">
        <f>IF(OR((O542,V542,AD542,AK542,AS542,BA542)),TRUE,FALSE)</f>
        <v>0</v>
      </c>
      <c r="BD542" t="str">
        <f t="shared" si="1045"/>
        <v>غير جميل</v>
      </c>
      <c r="BE542" t="str">
        <f t="shared" si="982"/>
        <v>غير جميل</v>
      </c>
      <c r="BF542" t="str">
        <f t="shared" si="983"/>
        <v>غير جميل</v>
      </c>
      <c r="BG542" t="str">
        <f t="shared" si="984"/>
        <v>غير جميل</v>
      </c>
      <c r="BH542" t="str">
        <f t="shared" si="985"/>
        <v>غير جميل</v>
      </c>
      <c r="BI542" t="str">
        <f t="shared" si="986"/>
        <v>غير جميل</v>
      </c>
      <c r="BJ542" t="str">
        <f t="shared" si="987"/>
        <v>غير جميل</v>
      </c>
      <c r="BK542" t="str">
        <f t="shared" si="1046"/>
        <v>غير جميل</v>
      </c>
    </row>
    <row r="543" spans="1:63" ht="15.75">
      <c r="A543" s="6" t="s">
        <v>521</v>
      </c>
      <c r="B543" s="7" t="str">
        <f t="shared" ref="B543:I543" si="1050">MID($A543,COLUMN(A543),1)</f>
        <v>5</v>
      </c>
      <c r="C543" s="7" t="str">
        <f t="shared" si="1050"/>
        <v>1</v>
      </c>
      <c r="D543" s="7" t="str">
        <f t="shared" si="1050"/>
        <v>5</v>
      </c>
      <c r="E543" s="7" t="str">
        <f t="shared" si="1050"/>
        <v>9</v>
      </c>
      <c r="F543" s="7" t="str">
        <f t="shared" si="1050"/>
        <v>5</v>
      </c>
      <c r="G543" s="7" t="str">
        <f t="shared" si="1050"/>
        <v>7</v>
      </c>
      <c r="H543" s="7" t="str">
        <f t="shared" si="1050"/>
        <v>0</v>
      </c>
      <c r="I543" s="7" t="str">
        <f t="shared" si="1050"/>
        <v>5</v>
      </c>
      <c r="J543" s="8" t="str">
        <f t="shared" si="976"/>
        <v>No</v>
      </c>
      <c r="K543" s="3" t="str">
        <f t="shared" si="977"/>
        <v>No</v>
      </c>
      <c r="M543" s="10">
        <f t="shared" si="997"/>
        <v>5</v>
      </c>
      <c r="N543" s="10">
        <f t="shared" si="1030"/>
        <v>4</v>
      </c>
      <c r="O543" s="12" t="b">
        <f t="shared" si="981"/>
        <v>0</v>
      </c>
      <c r="P543" s="10" t="str">
        <f t="shared" si="998"/>
        <v>51</v>
      </c>
      <c r="Q543" s="10" t="str">
        <f t="shared" si="999"/>
        <v>59</v>
      </c>
      <c r="R543" s="10" t="str">
        <f t="shared" si="1000"/>
        <v>57</v>
      </c>
      <c r="S543" s="10" t="str">
        <f t="shared" si="1001"/>
        <v>05</v>
      </c>
      <c r="T543" s="13" t="e">
        <f t="shared" si="1002"/>
        <v>#N/A</v>
      </c>
      <c r="U543" s="13">
        <f t="shared" si="1003"/>
        <v>0</v>
      </c>
      <c r="V543" s="12" t="b">
        <f t="shared" si="978"/>
        <v>0</v>
      </c>
      <c r="W543" s="10">
        <f t="shared" si="1004"/>
        <v>-4</v>
      </c>
      <c r="X543" s="10">
        <f t="shared" si="1031"/>
        <v>4</v>
      </c>
      <c r="Y543" s="10">
        <f t="shared" si="1032"/>
        <v>4</v>
      </c>
      <c r="Z543" s="10">
        <f t="shared" si="1033"/>
        <v>-4</v>
      </c>
      <c r="AA543" s="10">
        <f t="shared" si="1034"/>
        <v>2</v>
      </c>
      <c r="AB543" s="10">
        <f t="shared" si="1035"/>
        <v>-7</v>
      </c>
      <c r="AC543" s="10">
        <f t="shared" si="1036"/>
        <v>5</v>
      </c>
      <c r="AD543" s="12" t="b">
        <f t="shared" si="1005"/>
        <v>0</v>
      </c>
      <c r="AE543" s="10">
        <f t="shared" si="1006"/>
        <v>-4</v>
      </c>
      <c r="AF543" s="10">
        <f t="shared" si="1037"/>
        <v>-4</v>
      </c>
      <c r="AG543" s="10">
        <f t="shared" si="1038"/>
        <v>4</v>
      </c>
      <c r="AH543" s="10">
        <f t="shared" si="1039"/>
        <v>-2</v>
      </c>
      <c r="AI543" s="10">
        <f t="shared" si="1040"/>
        <v>7</v>
      </c>
      <c r="AJ543" s="10">
        <f t="shared" si="1041"/>
        <v>-5</v>
      </c>
      <c r="AK543" s="12" t="b">
        <f t="shared" si="1007"/>
        <v>0</v>
      </c>
      <c r="AL543" s="10" t="str">
        <f t="shared" si="1008"/>
        <v>51</v>
      </c>
      <c r="AM543" s="10" t="str">
        <f t="shared" si="1009"/>
        <v>59</v>
      </c>
      <c r="AN543" s="10" t="str">
        <f t="shared" si="1010"/>
        <v>57</v>
      </c>
      <c r="AO543" s="10" t="str">
        <f t="shared" si="1011"/>
        <v>05</v>
      </c>
      <c r="AP543" s="13">
        <f t="shared" si="1042"/>
        <v>8</v>
      </c>
      <c r="AQ543" s="13">
        <f t="shared" si="1043"/>
        <v>-2</v>
      </c>
      <c r="AR543" s="13">
        <f t="shared" si="1012"/>
        <v>-52</v>
      </c>
      <c r="AS543" s="12" t="b">
        <f t="shared" si="1013"/>
        <v>0</v>
      </c>
      <c r="AT543" s="10" t="str">
        <f t="shared" si="1014"/>
        <v>51</v>
      </c>
      <c r="AU543" s="10" t="str">
        <f t="shared" si="1015"/>
        <v>59</v>
      </c>
      <c r="AV543" s="10" t="str">
        <f t="shared" si="1016"/>
        <v>57</v>
      </c>
      <c r="AW543" s="10" t="str">
        <f t="shared" si="1017"/>
        <v>05</v>
      </c>
      <c r="AX543" s="13">
        <f t="shared" si="1018"/>
        <v>-8</v>
      </c>
      <c r="AY543" s="13">
        <f t="shared" si="979"/>
        <v>2</v>
      </c>
      <c r="AZ543" s="13">
        <f t="shared" si="1019"/>
        <v>52</v>
      </c>
      <c r="BA543" s="12" t="b">
        <f t="shared" si="1020"/>
        <v>0</v>
      </c>
      <c r="BB543" s="12" t="b">
        <f t="shared" si="1044"/>
        <v>0</v>
      </c>
      <c r="BC543" t="b">
        <f>IF(OR((O543,V543,AD543,AK543,AS543,BA543)),TRUE,FALSE)</f>
        <v>0</v>
      </c>
      <c r="BD543" t="str">
        <f t="shared" si="1045"/>
        <v>غير جميل</v>
      </c>
      <c r="BE543" t="str">
        <f t="shared" si="982"/>
        <v>غير جميل</v>
      </c>
      <c r="BF543" t="str">
        <f t="shared" si="983"/>
        <v>غير جميل</v>
      </c>
      <c r="BG543" t="str">
        <f t="shared" si="984"/>
        <v>غير جميل</v>
      </c>
      <c r="BH543" t="str">
        <f t="shared" si="985"/>
        <v>غير جميل</v>
      </c>
      <c r="BI543" t="str">
        <f t="shared" si="986"/>
        <v>غير جميل</v>
      </c>
      <c r="BJ543" t="str">
        <f t="shared" si="987"/>
        <v>غير جميل</v>
      </c>
      <c r="BK543" t="str">
        <f t="shared" si="1046"/>
        <v>غير جميل</v>
      </c>
    </row>
    <row r="544" spans="1:63" ht="15.75">
      <c r="A544" s="6" t="s">
        <v>522</v>
      </c>
      <c r="B544" s="7" t="str">
        <f t="shared" ref="B544:I544" si="1051">MID($A544,COLUMN(A544),1)</f>
        <v>5</v>
      </c>
      <c r="C544" s="7" t="str">
        <f t="shared" si="1051"/>
        <v>1</v>
      </c>
      <c r="D544" s="7" t="str">
        <f t="shared" si="1051"/>
        <v>5</v>
      </c>
      <c r="E544" s="7" t="str">
        <f t="shared" si="1051"/>
        <v>9</v>
      </c>
      <c r="F544" s="7" t="str">
        <f t="shared" si="1051"/>
        <v>5</v>
      </c>
      <c r="G544" s="7" t="str">
        <f t="shared" si="1051"/>
        <v>7</v>
      </c>
      <c r="H544" s="7" t="str">
        <f t="shared" si="1051"/>
        <v>0</v>
      </c>
      <c r="I544" s="7" t="str">
        <f t="shared" si="1051"/>
        <v>9</v>
      </c>
      <c r="J544" s="8" t="str">
        <f t="shared" si="976"/>
        <v>No</v>
      </c>
      <c r="K544" s="3" t="str">
        <f t="shared" si="977"/>
        <v>No</v>
      </c>
      <c r="M544" s="10">
        <f t="shared" si="997"/>
        <v>5</v>
      </c>
      <c r="N544" s="10">
        <f t="shared" si="1030"/>
        <v>3</v>
      </c>
      <c r="O544" s="12" t="b">
        <f t="shared" si="981"/>
        <v>0</v>
      </c>
      <c r="P544" s="10" t="str">
        <f t="shared" si="998"/>
        <v>51</v>
      </c>
      <c r="Q544" s="10" t="str">
        <f t="shared" si="999"/>
        <v>59</v>
      </c>
      <c r="R544" s="10" t="str">
        <f t="shared" si="1000"/>
        <v>57</v>
      </c>
      <c r="S544" s="10" t="str">
        <f t="shared" si="1001"/>
        <v>09</v>
      </c>
      <c r="T544" s="13" t="e">
        <f t="shared" si="1002"/>
        <v>#N/A</v>
      </c>
      <c r="U544" s="13">
        <f t="shared" si="1003"/>
        <v>0</v>
      </c>
      <c r="V544" s="12" t="b">
        <f t="shared" si="978"/>
        <v>0</v>
      </c>
      <c r="W544" s="10">
        <f t="shared" si="1004"/>
        <v>-4</v>
      </c>
      <c r="X544" s="10">
        <f t="shared" si="1031"/>
        <v>4</v>
      </c>
      <c r="Y544" s="10">
        <f t="shared" si="1032"/>
        <v>4</v>
      </c>
      <c r="Z544" s="10">
        <f t="shared" si="1033"/>
        <v>-4</v>
      </c>
      <c r="AA544" s="10">
        <f t="shared" si="1034"/>
        <v>2</v>
      </c>
      <c r="AB544" s="10">
        <f t="shared" si="1035"/>
        <v>-7</v>
      </c>
      <c r="AC544" s="10">
        <f t="shared" si="1036"/>
        <v>9</v>
      </c>
      <c r="AD544" s="12" t="b">
        <f t="shared" si="1005"/>
        <v>0</v>
      </c>
      <c r="AE544" s="10">
        <f t="shared" si="1006"/>
        <v>-4</v>
      </c>
      <c r="AF544" s="10">
        <f t="shared" si="1037"/>
        <v>-4</v>
      </c>
      <c r="AG544" s="10">
        <f t="shared" si="1038"/>
        <v>4</v>
      </c>
      <c r="AH544" s="10">
        <f t="shared" si="1039"/>
        <v>-2</v>
      </c>
      <c r="AI544" s="10">
        <f t="shared" si="1040"/>
        <v>7</v>
      </c>
      <c r="AJ544" s="10">
        <f t="shared" si="1041"/>
        <v>-9</v>
      </c>
      <c r="AK544" s="12" t="b">
        <f t="shared" si="1007"/>
        <v>0</v>
      </c>
      <c r="AL544" s="10" t="str">
        <f t="shared" si="1008"/>
        <v>51</v>
      </c>
      <c r="AM544" s="10" t="str">
        <f t="shared" si="1009"/>
        <v>59</v>
      </c>
      <c r="AN544" s="10" t="str">
        <f t="shared" si="1010"/>
        <v>57</v>
      </c>
      <c r="AO544" s="10" t="str">
        <f t="shared" si="1011"/>
        <v>09</v>
      </c>
      <c r="AP544" s="13">
        <f t="shared" si="1042"/>
        <v>8</v>
      </c>
      <c r="AQ544" s="13">
        <f t="shared" si="1043"/>
        <v>-2</v>
      </c>
      <c r="AR544" s="13">
        <f t="shared" si="1012"/>
        <v>-48</v>
      </c>
      <c r="AS544" s="12" t="b">
        <f t="shared" si="1013"/>
        <v>0</v>
      </c>
      <c r="AT544" s="10" t="str">
        <f t="shared" si="1014"/>
        <v>51</v>
      </c>
      <c r="AU544" s="10" t="str">
        <f t="shared" si="1015"/>
        <v>59</v>
      </c>
      <c r="AV544" s="10" t="str">
        <f t="shared" si="1016"/>
        <v>57</v>
      </c>
      <c r="AW544" s="10" t="str">
        <f t="shared" si="1017"/>
        <v>09</v>
      </c>
      <c r="AX544" s="13">
        <f t="shared" si="1018"/>
        <v>-8</v>
      </c>
      <c r="AY544" s="13">
        <f t="shared" si="979"/>
        <v>2</v>
      </c>
      <c r="AZ544" s="13">
        <f t="shared" si="1019"/>
        <v>48</v>
      </c>
      <c r="BA544" s="12" t="b">
        <f t="shared" si="1020"/>
        <v>0</v>
      </c>
      <c r="BB544" s="12" t="b">
        <f t="shared" si="1044"/>
        <v>0</v>
      </c>
      <c r="BC544" t="b">
        <f>IF(OR((O544,V544,AD544,AK544,AS544,BA544)),TRUE,FALSE)</f>
        <v>0</v>
      </c>
      <c r="BD544" t="str">
        <f t="shared" si="1045"/>
        <v>غير جميل</v>
      </c>
      <c r="BE544" t="str">
        <f t="shared" si="982"/>
        <v>غير جميل</v>
      </c>
      <c r="BF544" t="str">
        <f t="shared" si="983"/>
        <v>غير جميل</v>
      </c>
      <c r="BG544" t="str">
        <f t="shared" si="984"/>
        <v>غير جميل</v>
      </c>
      <c r="BH544" t="str">
        <f t="shared" si="985"/>
        <v>غير جميل</v>
      </c>
      <c r="BI544" t="str">
        <f t="shared" si="986"/>
        <v>غير جميل</v>
      </c>
      <c r="BJ544" t="str">
        <f t="shared" si="987"/>
        <v>غير جميل</v>
      </c>
      <c r="BK544" t="str">
        <f t="shared" si="1046"/>
        <v>غير جميل</v>
      </c>
    </row>
    <row r="545" spans="1:63" ht="15.75">
      <c r="A545" s="6" t="s">
        <v>523</v>
      </c>
      <c r="B545" s="7" t="str">
        <f t="shared" ref="B545:I545" si="1052">MID($A545,COLUMN(A545),1)</f>
        <v>5</v>
      </c>
      <c r="C545" s="7" t="str">
        <f t="shared" si="1052"/>
        <v>1</v>
      </c>
      <c r="D545" s="7" t="str">
        <f t="shared" si="1052"/>
        <v>5</v>
      </c>
      <c r="E545" s="7" t="str">
        <f t="shared" si="1052"/>
        <v>9</v>
      </c>
      <c r="F545" s="7" t="str">
        <f t="shared" si="1052"/>
        <v>5</v>
      </c>
      <c r="G545" s="7" t="str">
        <f t="shared" si="1052"/>
        <v>7</v>
      </c>
      <c r="H545" s="7" t="str">
        <f t="shared" si="1052"/>
        <v>1</v>
      </c>
      <c r="I545" s="7" t="str">
        <f t="shared" si="1052"/>
        <v>2</v>
      </c>
      <c r="J545" s="8" t="str">
        <f t="shared" si="976"/>
        <v>No</v>
      </c>
      <c r="K545" s="3" t="str">
        <f t="shared" si="977"/>
        <v>No</v>
      </c>
      <c r="M545" s="10">
        <f t="shared" si="997"/>
        <v>5</v>
      </c>
      <c r="N545" s="10">
        <f t="shared" si="1030"/>
        <v>3</v>
      </c>
      <c r="O545" s="12" t="b">
        <f t="shared" si="981"/>
        <v>0</v>
      </c>
      <c r="P545" s="10" t="str">
        <f t="shared" si="998"/>
        <v>51</v>
      </c>
      <c r="Q545" s="10" t="str">
        <f t="shared" si="999"/>
        <v>59</v>
      </c>
      <c r="R545" s="10" t="str">
        <f t="shared" si="1000"/>
        <v>57</v>
      </c>
      <c r="S545" s="10" t="str">
        <f t="shared" si="1001"/>
        <v>12</v>
      </c>
      <c r="T545" s="13" t="e">
        <f t="shared" si="1002"/>
        <v>#N/A</v>
      </c>
      <c r="U545" s="13">
        <f t="shared" si="1003"/>
        <v>0</v>
      </c>
      <c r="V545" s="12" t="b">
        <f t="shared" si="978"/>
        <v>0</v>
      </c>
      <c r="W545" s="10">
        <f t="shared" si="1004"/>
        <v>-4</v>
      </c>
      <c r="X545" s="10">
        <f t="shared" si="1031"/>
        <v>4</v>
      </c>
      <c r="Y545" s="10">
        <f t="shared" si="1032"/>
        <v>4</v>
      </c>
      <c r="Z545" s="10">
        <f t="shared" si="1033"/>
        <v>-4</v>
      </c>
      <c r="AA545" s="10">
        <f t="shared" si="1034"/>
        <v>2</v>
      </c>
      <c r="AB545" s="10">
        <f t="shared" si="1035"/>
        <v>-6</v>
      </c>
      <c r="AC545" s="10">
        <f t="shared" si="1036"/>
        <v>1</v>
      </c>
      <c r="AD545" s="12" t="b">
        <f t="shared" si="1005"/>
        <v>0</v>
      </c>
      <c r="AE545" s="10">
        <f t="shared" si="1006"/>
        <v>-4</v>
      </c>
      <c r="AF545" s="10">
        <f t="shared" si="1037"/>
        <v>-4</v>
      </c>
      <c r="AG545" s="10">
        <f t="shared" si="1038"/>
        <v>4</v>
      </c>
      <c r="AH545" s="10">
        <f t="shared" si="1039"/>
        <v>-2</v>
      </c>
      <c r="AI545" s="10">
        <f t="shared" si="1040"/>
        <v>6</v>
      </c>
      <c r="AJ545" s="10">
        <f t="shared" si="1041"/>
        <v>-1</v>
      </c>
      <c r="AK545" s="12" t="b">
        <f t="shared" si="1007"/>
        <v>0</v>
      </c>
      <c r="AL545" s="10" t="str">
        <f t="shared" si="1008"/>
        <v>51</v>
      </c>
      <c r="AM545" s="10" t="str">
        <f t="shared" si="1009"/>
        <v>59</v>
      </c>
      <c r="AN545" s="10" t="str">
        <f t="shared" si="1010"/>
        <v>57</v>
      </c>
      <c r="AO545" s="10" t="str">
        <f t="shared" si="1011"/>
        <v>12</v>
      </c>
      <c r="AP545" s="13">
        <f t="shared" si="1042"/>
        <v>8</v>
      </c>
      <c r="AQ545" s="13">
        <f t="shared" si="1043"/>
        <v>-2</v>
      </c>
      <c r="AR545" s="13">
        <f t="shared" si="1012"/>
        <v>-45</v>
      </c>
      <c r="AS545" s="12" t="b">
        <f t="shared" si="1013"/>
        <v>0</v>
      </c>
      <c r="AT545" s="10" t="str">
        <f t="shared" si="1014"/>
        <v>51</v>
      </c>
      <c r="AU545" s="10" t="str">
        <f t="shared" si="1015"/>
        <v>59</v>
      </c>
      <c r="AV545" s="10" t="str">
        <f t="shared" si="1016"/>
        <v>57</v>
      </c>
      <c r="AW545" s="10" t="str">
        <f t="shared" si="1017"/>
        <v>12</v>
      </c>
      <c r="AX545" s="13">
        <f t="shared" si="1018"/>
        <v>-8</v>
      </c>
      <c r="AY545" s="13">
        <f t="shared" si="979"/>
        <v>2</v>
      </c>
      <c r="AZ545" s="13">
        <f t="shared" si="1019"/>
        <v>45</v>
      </c>
      <c r="BA545" s="12" t="b">
        <f t="shared" si="1020"/>
        <v>0</v>
      </c>
      <c r="BB545" s="12" t="b">
        <f t="shared" si="1044"/>
        <v>0</v>
      </c>
      <c r="BC545" t="b">
        <f>IF(OR((O545,V545,AD545,AK545,AS545,BA545)),TRUE,FALSE)</f>
        <v>0</v>
      </c>
      <c r="BD545" t="str">
        <f t="shared" si="1045"/>
        <v>غير جميل</v>
      </c>
      <c r="BE545" t="str">
        <f t="shared" si="982"/>
        <v>غير جميل</v>
      </c>
      <c r="BF545" t="str">
        <f t="shared" si="983"/>
        <v>غير جميل</v>
      </c>
      <c r="BG545" t="str">
        <f t="shared" si="984"/>
        <v>غير جميل</v>
      </c>
      <c r="BH545" t="str">
        <f t="shared" si="985"/>
        <v>غير جميل</v>
      </c>
      <c r="BI545" t="str">
        <f t="shared" si="986"/>
        <v>غير جميل</v>
      </c>
      <c r="BJ545" t="str">
        <f t="shared" si="987"/>
        <v>غير جميل</v>
      </c>
      <c r="BK545" t="str">
        <f t="shared" si="1046"/>
        <v>غير جميل</v>
      </c>
    </row>
    <row r="546" spans="1:63" ht="15.75">
      <c r="A546" s="6" t="s">
        <v>524</v>
      </c>
      <c r="B546" s="7" t="str">
        <f t="shared" ref="B546:I546" si="1053">MID($A546,COLUMN(A546),1)</f>
        <v>5</v>
      </c>
      <c r="C546" s="7" t="str">
        <f t="shared" si="1053"/>
        <v>1</v>
      </c>
      <c r="D546" s="7" t="str">
        <f t="shared" si="1053"/>
        <v>5</v>
      </c>
      <c r="E546" s="7" t="str">
        <f t="shared" si="1053"/>
        <v>9</v>
      </c>
      <c r="F546" s="7" t="str">
        <f t="shared" si="1053"/>
        <v>5</v>
      </c>
      <c r="G546" s="7" t="str">
        <f t="shared" si="1053"/>
        <v>7</v>
      </c>
      <c r="H546" s="7" t="str">
        <f t="shared" si="1053"/>
        <v>1</v>
      </c>
      <c r="I546" s="7" t="str">
        <f t="shared" si="1053"/>
        <v>6</v>
      </c>
      <c r="J546" s="8" t="str">
        <f t="shared" si="976"/>
        <v>No</v>
      </c>
      <c r="K546" s="3" t="str">
        <f t="shared" si="977"/>
        <v>No</v>
      </c>
      <c r="M546" s="10">
        <f t="shared" si="997"/>
        <v>5</v>
      </c>
      <c r="N546" s="10">
        <f t="shared" si="1030"/>
        <v>3</v>
      </c>
      <c r="O546" s="12" t="b">
        <f t="shared" si="981"/>
        <v>0</v>
      </c>
      <c r="P546" s="10" t="str">
        <f t="shared" si="998"/>
        <v>51</v>
      </c>
      <c r="Q546" s="10" t="str">
        <f t="shared" si="999"/>
        <v>59</v>
      </c>
      <c r="R546" s="10" t="str">
        <f t="shared" si="1000"/>
        <v>57</v>
      </c>
      <c r="S546" s="10" t="str">
        <f t="shared" si="1001"/>
        <v>16</v>
      </c>
      <c r="T546" s="13" t="e">
        <f t="shared" si="1002"/>
        <v>#N/A</v>
      </c>
      <c r="U546" s="13">
        <f t="shared" si="1003"/>
        <v>0</v>
      </c>
      <c r="V546" s="12" t="b">
        <f t="shared" si="978"/>
        <v>0</v>
      </c>
      <c r="W546" s="10">
        <f t="shared" si="1004"/>
        <v>-4</v>
      </c>
      <c r="X546" s="10">
        <f t="shared" si="1031"/>
        <v>4</v>
      </c>
      <c r="Y546" s="10">
        <f t="shared" si="1032"/>
        <v>4</v>
      </c>
      <c r="Z546" s="10">
        <f t="shared" si="1033"/>
        <v>-4</v>
      </c>
      <c r="AA546" s="10">
        <f t="shared" si="1034"/>
        <v>2</v>
      </c>
      <c r="AB546" s="10">
        <f t="shared" si="1035"/>
        <v>-6</v>
      </c>
      <c r="AC546" s="10">
        <f t="shared" si="1036"/>
        <v>5</v>
      </c>
      <c r="AD546" s="12" t="b">
        <f t="shared" si="1005"/>
        <v>0</v>
      </c>
      <c r="AE546" s="10">
        <f t="shared" si="1006"/>
        <v>-4</v>
      </c>
      <c r="AF546" s="10">
        <f t="shared" si="1037"/>
        <v>-4</v>
      </c>
      <c r="AG546" s="10">
        <f t="shared" si="1038"/>
        <v>4</v>
      </c>
      <c r="AH546" s="10">
        <f t="shared" si="1039"/>
        <v>-2</v>
      </c>
      <c r="AI546" s="10">
        <f t="shared" si="1040"/>
        <v>6</v>
      </c>
      <c r="AJ546" s="10">
        <f t="shared" si="1041"/>
        <v>-5</v>
      </c>
      <c r="AK546" s="12" t="b">
        <f t="shared" si="1007"/>
        <v>0</v>
      </c>
      <c r="AL546" s="10" t="str">
        <f t="shared" si="1008"/>
        <v>51</v>
      </c>
      <c r="AM546" s="10" t="str">
        <f t="shared" si="1009"/>
        <v>59</v>
      </c>
      <c r="AN546" s="10" t="str">
        <f t="shared" si="1010"/>
        <v>57</v>
      </c>
      <c r="AO546" s="10" t="str">
        <f t="shared" si="1011"/>
        <v>16</v>
      </c>
      <c r="AP546" s="13">
        <f t="shared" si="1042"/>
        <v>8</v>
      </c>
      <c r="AQ546" s="13">
        <f t="shared" si="1043"/>
        <v>-2</v>
      </c>
      <c r="AR546" s="13">
        <f t="shared" si="1012"/>
        <v>-41</v>
      </c>
      <c r="AS546" s="12" t="b">
        <f t="shared" si="1013"/>
        <v>0</v>
      </c>
      <c r="AT546" s="10" t="str">
        <f t="shared" si="1014"/>
        <v>51</v>
      </c>
      <c r="AU546" s="10" t="str">
        <f t="shared" si="1015"/>
        <v>59</v>
      </c>
      <c r="AV546" s="10" t="str">
        <f t="shared" si="1016"/>
        <v>57</v>
      </c>
      <c r="AW546" s="10" t="str">
        <f t="shared" si="1017"/>
        <v>16</v>
      </c>
      <c r="AX546" s="13">
        <f t="shared" si="1018"/>
        <v>-8</v>
      </c>
      <c r="AY546" s="13">
        <f t="shared" si="979"/>
        <v>2</v>
      </c>
      <c r="AZ546" s="13">
        <f t="shared" si="1019"/>
        <v>41</v>
      </c>
      <c r="BA546" s="12" t="b">
        <f t="shared" si="1020"/>
        <v>0</v>
      </c>
      <c r="BB546" s="12" t="b">
        <f t="shared" si="1044"/>
        <v>0</v>
      </c>
      <c r="BC546" t="b">
        <f>IF(OR((O546,V546,AD546,AK546,AS546,BA546)),TRUE,FALSE)</f>
        <v>0</v>
      </c>
      <c r="BD546" t="str">
        <f t="shared" si="1045"/>
        <v>غير جميل</v>
      </c>
      <c r="BE546" t="str">
        <f t="shared" si="982"/>
        <v>غير جميل</v>
      </c>
      <c r="BF546" t="str">
        <f t="shared" si="983"/>
        <v>غير جميل</v>
      </c>
      <c r="BG546" t="str">
        <f t="shared" si="984"/>
        <v>غير جميل</v>
      </c>
      <c r="BH546" t="str">
        <f t="shared" si="985"/>
        <v>غير جميل</v>
      </c>
      <c r="BI546" t="str">
        <f t="shared" si="986"/>
        <v>غير جميل</v>
      </c>
      <c r="BJ546" t="str">
        <f t="shared" si="987"/>
        <v>غير جميل</v>
      </c>
      <c r="BK546" t="str">
        <f t="shared" si="1046"/>
        <v>غير جميل</v>
      </c>
    </row>
    <row r="547" spans="1:63" ht="15.75">
      <c r="A547" s="6" t="s">
        <v>525</v>
      </c>
      <c r="B547" s="7" t="str">
        <f t="shared" ref="B547:I547" si="1054">MID($A547,COLUMN(A547),1)</f>
        <v>5</v>
      </c>
      <c r="C547" s="7" t="str">
        <f t="shared" si="1054"/>
        <v>1</v>
      </c>
      <c r="D547" s="7" t="str">
        <f t="shared" si="1054"/>
        <v>5</v>
      </c>
      <c r="E547" s="7" t="str">
        <f t="shared" si="1054"/>
        <v>9</v>
      </c>
      <c r="F547" s="7" t="str">
        <f t="shared" si="1054"/>
        <v>5</v>
      </c>
      <c r="G547" s="7" t="str">
        <f t="shared" si="1054"/>
        <v>7</v>
      </c>
      <c r="H547" s="7" t="str">
        <f t="shared" si="1054"/>
        <v>2</v>
      </c>
      <c r="I547" s="7" t="str">
        <f t="shared" si="1054"/>
        <v>3</v>
      </c>
      <c r="J547" s="8" t="str">
        <f t="shared" si="976"/>
        <v>No</v>
      </c>
      <c r="K547" s="3" t="str">
        <f t="shared" si="977"/>
        <v>No</v>
      </c>
      <c r="M547" s="10">
        <f t="shared" si="997"/>
        <v>5</v>
      </c>
      <c r="N547" s="10">
        <f t="shared" si="1030"/>
        <v>3</v>
      </c>
      <c r="O547" s="12" t="b">
        <f t="shared" si="981"/>
        <v>0</v>
      </c>
      <c r="P547" s="10" t="str">
        <f t="shared" si="998"/>
        <v>51</v>
      </c>
      <c r="Q547" s="10" t="str">
        <f t="shared" si="999"/>
        <v>59</v>
      </c>
      <c r="R547" s="10" t="str">
        <f t="shared" si="1000"/>
        <v>57</v>
      </c>
      <c r="S547" s="10" t="str">
        <f t="shared" si="1001"/>
        <v>23</v>
      </c>
      <c r="T547" s="13" t="e">
        <f t="shared" si="1002"/>
        <v>#N/A</v>
      </c>
      <c r="U547" s="13">
        <f t="shared" si="1003"/>
        <v>0</v>
      </c>
      <c r="V547" s="12" t="b">
        <f t="shared" si="978"/>
        <v>0</v>
      </c>
      <c r="W547" s="10">
        <f t="shared" si="1004"/>
        <v>-4</v>
      </c>
      <c r="X547" s="10">
        <f t="shared" si="1031"/>
        <v>4</v>
      </c>
      <c r="Y547" s="10">
        <f t="shared" si="1032"/>
        <v>4</v>
      </c>
      <c r="Z547" s="10">
        <f t="shared" si="1033"/>
        <v>-4</v>
      </c>
      <c r="AA547" s="10">
        <f t="shared" si="1034"/>
        <v>2</v>
      </c>
      <c r="AB547" s="10">
        <f t="shared" si="1035"/>
        <v>-5</v>
      </c>
      <c r="AC547" s="10">
        <f t="shared" si="1036"/>
        <v>1</v>
      </c>
      <c r="AD547" s="12" t="b">
        <f t="shared" si="1005"/>
        <v>0</v>
      </c>
      <c r="AE547" s="10">
        <f t="shared" si="1006"/>
        <v>-4</v>
      </c>
      <c r="AF547" s="10">
        <f t="shared" si="1037"/>
        <v>-4</v>
      </c>
      <c r="AG547" s="10">
        <f t="shared" si="1038"/>
        <v>4</v>
      </c>
      <c r="AH547" s="10">
        <f t="shared" si="1039"/>
        <v>-2</v>
      </c>
      <c r="AI547" s="10">
        <f t="shared" si="1040"/>
        <v>5</v>
      </c>
      <c r="AJ547" s="10">
        <f t="shared" si="1041"/>
        <v>-1</v>
      </c>
      <c r="AK547" s="12" t="b">
        <f t="shared" si="1007"/>
        <v>0</v>
      </c>
      <c r="AL547" s="10" t="str">
        <f t="shared" si="1008"/>
        <v>51</v>
      </c>
      <c r="AM547" s="10" t="str">
        <f t="shared" si="1009"/>
        <v>59</v>
      </c>
      <c r="AN547" s="10" t="str">
        <f t="shared" si="1010"/>
        <v>57</v>
      </c>
      <c r="AO547" s="10" t="str">
        <f t="shared" si="1011"/>
        <v>23</v>
      </c>
      <c r="AP547" s="13">
        <f t="shared" si="1042"/>
        <v>8</v>
      </c>
      <c r="AQ547" s="13">
        <f t="shared" si="1043"/>
        <v>-2</v>
      </c>
      <c r="AR547" s="13">
        <f t="shared" si="1012"/>
        <v>-34</v>
      </c>
      <c r="AS547" s="12" t="b">
        <f t="shared" si="1013"/>
        <v>0</v>
      </c>
      <c r="AT547" s="10" t="str">
        <f t="shared" si="1014"/>
        <v>51</v>
      </c>
      <c r="AU547" s="10" t="str">
        <f t="shared" si="1015"/>
        <v>59</v>
      </c>
      <c r="AV547" s="10" t="str">
        <f t="shared" si="1016"/>
        <v>57</v>
      </c>
      <c r="AW547" s="10" t="str">
        <f t="shared" si="1017"/>
        <v>23</v>
      </c>
      <c r="AX547" s="13">
        <f t="shared" si="1018"/>
        <v>-8</v>
      </c>
      <c r="AY547" s="13">
        <f t="shared" si="979"/>
        <v>2</v>
      </c>
      <c r="AZ547" s="13">
        <f t="shared" si="1019"/>
        <v>34</v>
      </c>
      <c r="BA547" s="12" t="b">
        <f t="shared" si="1020"/>
        <v>0</v>
      </c>
      <c r="BB547" s="12" t="b">
        <f t="shared" si="1044"/>
        <v>0</v>
      </c>
      <c r="BC547" t="b">
        <f>IF(OR((O547,V547,AD547,AK547,AS547,BA547)),TRUE,FALSE)</f>
        <v>0</v>
      </c>
      <c r="BD547" t="str">
        <f t="shared" si="1045"/>
        <v>غير جميل</v>
      </c>
      <c r="BE547" t="str">
        <f t="shared" si="982"/>
        <v>غير جميل</v>
      </c>
      <c r="BF547" t="str">
        <f t="shared" si="983"/>
        <v>غير جميل</v>
      </c>
      <c r="BG547" t="str">
        <f t="shared" si="984"/>
        <v>غير جميل</v>
      </c>
      <c r="BH547" t="str">
        <f t="shared" si="985"/>
        <v>غير جميل</v>
      </c>
      <c r="BI547" t="str">
        <f t="shared" si="986"/>
        <v>غير جميل</v>
      </c>
      <c r="BJ547" t="str">
        <f t="shared" si="987"/>
        <v>غير جميل</v>
      </c>
      <c r="BK547" t="str">
        <f t="shared" si="1046"/>
        <v>غير جميل</v>
      </c>
    </row>
    <row r="548" spans="1:63" ht="15.75">
      <c r="A548" s="6" t="s">
        <v>526</v>
      </c>
      <c r="B548" s="7" t="str">
        <f t="shared" ref="B548:I548" si="1055">MID($A548,COLUMN(A548),1)</f>
        <v>5</v>
      </c>
      <c r="C548" s="7" t="str">
        <f t="shared" si="1055"/>
        <v>1</v>
      </c>
      <c r="D548" s="7" t="str">
        <f t="shared" si="1055"/>
        <v>5</v>
      </c>
      <c r="E548" s="7" t="str">
        <f t="shared" si="1055"/>
        <v>9</v>
      </c>
      <c r="F548" s="7" t="str">
        <f t="shared" si="1055"/>
        <v>5</v>
      </c>
      <c r="G548" s="7" t="str">
        <f t="shared" si="1055"/>
        <v>7</v>
      </c>
      <c r="H548" s="7" t="str">
        <f t="shared" si="1055"/>
        <v>4</v>
      </c>
      <c r="I548" s="7" t="str">
        <f t="shared" si="1055"/>
        <v>1</v>
      </c>
      <c r="J548" s="8" t="str">
        <f t="shared" si="976"/>
        <v>No</v>
      </c>
      <c r="K548" s="3" t="str">
        <f t="shared" si="977"/>
        <v>No</v>
      </c>
      <c r="M548" s="10">
        <f t="shared" si="997"/>
        <v>5</v>
      </c>
      <c r="N548" s="10">
        <f t="shared" si="1030"/>
        <v>3</v>
      </c>
      <c r="O548" s="12" t="b">
        <f t="shared" si="981"/>
        <v>0</v>
      </c>
      <c r="P548" s="10" t="str">
        <f t="shared" si="998"/>
        <v>51</v>
      </c>
      <c r="Q548" s="10" t="str">
        <f t="shared" si="999"/>
        <v>59</v>
      </c>
      <c r="R548" s="10" t="str">
        <f t="shared" si="1000"/>
        <v>57</v>
      </c>
      <c r="S548" s="10" t="str">
        <f t="shared" si="1001"/>
        <v>41</v>
      </c>
      <c r="T548" s="13" t="e">
        <f t="shared" si="1002"/>
        <v>#N/A</v>
      </c>
      <c r="U548" s="13">
        <f t="shared" si="1003"/>
        <v>0</v>
      </c>
      <c r="V548" s="12" t="b">
        <f t="shared" si="978"/>
        <v>0</v>
      </c>
      <c r="W548" s="10">
        <f t="shared" si="1004"/>
        <v>-4</v>
      </c>
      <c r="X548" s="10">
        <f t="shared" si="1031"/>
        <v>4</v>
      </c>
      <c r="Y548" s="10">
        <f t="shared" si="1032"/>
        <v>4</v>
      </c>
      <c r="Z548" s="10">
        <f t="shared" si="1033"/>
        <v>-4</v>
      </c>
      <c r="AA548" s="10">
        <f t="shared" si="1034"/>
        <v>2</v>
      </c>
      <c r="AB548" s="10">
        <f t="shared" si="1035"/>
        <v>-3</v>
      </c>
      <c r="AC548" s="10">
        <f t="shared" si="1036"/>
        <v>-3</v>
      </c>
      <c r="AD548" s="12" t="b">
        <f t="shared" si="1005"/>
        <v>0</v>
      </c>
      <c r="AE548" s="10">
        <f t="shared" si="1006"/>
        <v>-4</v>
      </c>
      <c r="AF548" s="10">
        <f t="shared" si="1037"/>
        <v>-4</v>
      </c>
      <c r="AG548" s="10">
        <f t="shared" si="1038"/>
        <v>4</v>
      </c>
      <c r="AH548" s="10">
        <f t="shared" si="1039"/>
        <v>-2</v>
      </c>
      <c r="AI548" s="10">
        <f t="shared" si="1040"/>
        <v>3</v>
      </c>
      <c r="AJ548" s="10">
        <f t="shared" si="1041"/>
        <v>3</v>
      </c>
      <c r="AK548" s="12" t="b">
        <f t="shared" si="1007"/>
        <v>0</v>
      </c>
      <c r="AL548" s="10" t="str">
        <f t="shared" si="1008"/>
        <v>51</v>
      </c>
      <c r="AM548" s="10" t="str">
        <f t="shared" si="1009"/>
        <v>59</v>
      </c>
      <c r="AN548" s="10" t="str">
        <f t="shared" si="1010"/>
        <v>57</v>
      </c>
      <c r="AO548" s="10" t="str">
        <f t="shared" si="1011"/>
        <v>41</v>
      </c>
      <c r="AP548" s="13">
        <f t="shared" si="1042"/>
        <v>8</v>
      </c>
      <c r="AQ548" s="13">
        <f t="shared" si="1043"/>
        <v>-2</v>
      </c>
      <c r="AR548" s="13">
        <f t="shared" si="1012"/>
        <v>-16</v>
      </c>
      <c r="AS548" s="12" t="b">
        <f t="shared" si="1013"/>
        <v>0</v>
      </c>
      <c r="AT548" s="10" t="str">
        <f t="shared" si="1014"/>
        <v>51</v>
      </c>
      <c r="AU548" s="10" t="str">
        <f t="shared" si="1015"/>
        <v>59</v>
      </c>
      <c r="AV548" s="10" t="str">
        <f t="shared" si="1016"/>
        <v>57</v>
      </c>
      <c r="AW548" s="10" t="str">
        <f t="shared" si="1017"/>
        <v>41</v>
      </c>
      <c r="AX548" s="13">
        <f t="shared" si="1018"/>
        <v>-8</v>
      </c>
      <c r="AY548" s="13">
        <f t="shared" si="979"/>
        <v>2</v>
      </c>
      <c r="AZ548" s="13">
        <f t="shared" si="1019"/>
        <v>16</v>
      </c>
      <c r="BA548" s="12" t="b">
        <f t="shared" si="1020"/>
        <v>0</v>
      </c>
      <c r="BB548" s="12" t="b">
        <f t="shared" si="1044"/>
        <v>0</v>
      </c>
      <c r="BC548" t="b">
        <f>IF(OR((O548,V548,AD548,AK548,AS548,BA548)),TRUE,FALSE)</f>
        <v>0</v>
      </c>
      <c r="BD548" t="str">
        <f t="shared" si="1045"/>
        <v>غير جميل</v>
      </c>
      <c r="BE548" t="str">
        <f t="shared" si="982"/>
        <v>غير جميل</v>
      </c>
      <c r="BF548" t="str">
        <f t="shared" si="983"/>
        <v>غير جميل</v>
      </c>
      <c r="BG548" t="str">
        <f t="shared" si="984"/>
        <v>غير جميل</v>
      </c>
      <c r="BH548" t="str">
        <f t="shared" si="985"/>
        <v>غير جميل</v>
      </c>
      <c r="BI548" t="str">
        <f t="shared" si="986"/>
        <v>غير جميل</v>
      </c>
      <c r="BJ548" t="str">
        <f t="shared" si="987"/>
        <v>غير جميل</v>
      </c>
      <c r="BK548" t="str">
        <f t="shared" si="1046"/>
        <v>غير جميل</v>
      </c>
    </row>
    <row r="549" spans="1:63" ht="15.75">
      <c r="A549" s="6" t="s">
        <v>527</v>
      </c>
      <c r="B549" s="7" t="str">
        <f t="shared" ref="B549:I549" si="1056">MID($A549,COLUMN(A549),1)</f>
        <v>5</v>
      </c>
      <c r="C549" s="7" t="str">
        <f t="shared" si="1056"/>
        <v>1</v>
      </c>
      <c r="D549" s="7" t="str">
        <f t="shared" si="1056"/>
        <v>5</v>
      </c>
      <c r="E549" s="7" t="str">
        <f t="shared" si="1056"/>
        <v>9</v>
      </c>
      <c r="F549" s="7" t="str">
        <f t="shared" si="1056"/>
        <v>5</v>
      </c>
      <c r="G549" s="7" t="str">
        <f t="shared" si="1056"/>
        <v>8</v>
      </c>
      <c r="H549" s="7" t="str">
        <f t="shared" si="1056"/>
        <v>1</v>
      </c>
      <c r="I549" s="7" t="str">
        <f t="shared" si="1056"/>
        <v>3</v>
      </c>
      <c r="J549" s="8" t="str">
        <f t="shared" si="976"/>
        <v>No</v>
      </c>
      <c r="K549" s="3" t="str">
        <f t="shared" si="977"/>
        <v>No</v>
      </c>
      <c r="M549" s="10">
        <f t="shared" si="997"/>
        <v>5</v>
      </c>
      <c r="N549" s="10">
        <f t="shared" si="1030"/>
        <v>3</v>
      </c>
      <c r="O549" s="12" t="b">
        <f t="shared" si="981"/>
        <v>0</v>
      </c>
      <c r="P549" s="10" t="str">
        <f t="shared" si="998"/>
        <v>51</v>
      </c>
      <c r="Q549" s="10" t="str">
        <f t="shared" si="999"/>
        <v>59</v>
      </c>
      <c r="R549" s="10" t="str">
        <f t="shared" si="1000"/>
        <v>58</v>
      </c>
      <c r="S549" s="10" t="str">
        <f t="shared" si="1001"/>
        <v>13</v>
      </c>
      <c r="T549" s="13" t="e">
        <f t="shared" si="1002"/>
        <v>#N/A</v>
      </c>
      <c r="U549" s="13">
        <f t="shared" si="1003"/>
        <v>0</v>
      </c>
      <c r="V549" s="12" t="b">
        <f t="shared" si="978"/>
        <v>0</v>
      </c>
      <c r="W549" s="10">
        <f t="shared" si="1004"/>
        <v>-4</v>
      </c>
      <c r="X549" s="10">
        <f t="shared" si="1031"/>
        <v>4</v>
      </c>
      <c r="Y549" s="10">
        <f t="shared" si="1032"/>
        <v>4</v>
      </c>
      <c r="Z549" s="10">
        <f t="shared" si="1033"/>
        <v>-4</v>
      </c>
      <c r="AA549" s="10">
        <f t="shared" si="1034"/>
        <v>3</v>
      </c>
      <c r="AB549" s="10">
        <f t="shared" si="1035"/>
        <v>-7</v>
      </c>
      <c r="AC549" s="10">
        <f t="shared" si="1036"/>
        <v>2</v>
      </c>
      <c r="AD549" s="12" t="b">
        <f t="shared" si="1005"/>
        <v>0</v>
      </c>
      <c r="AE549" s="10">
        <f t="shared" si="1006"/>
        <v>-4</v>
      </c>
      <c r="AF549" s="10">
        <f t="shared" si="1037"/>
        <v>-4</v>
      </c>
      <c r="AG549" s="10">
        <f t="shared" si="1038"/>
        <v>4</v>
      </c>
      <c r="AH549" s="10">
        <f t="shared" si="1039"/>
        <v>-3</v>
      </c>
      <c r="AI549" s="10">
        <f t="shared" si="1040"/>
        <v>7</v>
      </c>
      <c r="AJ549" s="10">
        <f t="shared" si="1041"/>
        <v>-2</v>
      </c>
      <c r="AK549" s="12" t="b">
        <f t="shared" si="1007"/>
        <v>0</v>
      </c>
      <c r="AL549" s="10" t="str">
        <f t="shared" si="1008"/>
        <v>51</v>
      </c>
      <c r="AM549" s="10" t="str">
        <f t="shared" si="1009"/>
        <v>59</v>
      </c>
      <c r="AN549" s="10" t="str">
        <f t="shared" si="1010"/>
        <v>58</v>
      </c>
      <c r="AO549" s="10" t="str">
        <f t="shared" si="1011"/>
        <v>13</v>
      </c>
      <c r="AP549" s="13">
        <f t="shared" si="1042"/>
        <v>8</v>
      </c>
      <c r="AQ549" s="13">
        <f t="shared" si="1043"/>
        <v>-1</v>
      </c>
      <c r="AR549" s="13">
        <f t="shared" si="1012"/>
        <v>-45</v>
      </c>
      <c r="AS549" s="12" t="b">
        <f t="shared" si="1013"/>
        <v>0</v>
      </c>
      <c r="AT549" s="10" t="str">
        <f t="shared" si="1014"/>
        <v>51</v>
      </c>
      <c r="AU549" s="10" t="str">
        <f t="shared" si="1015"/>
        <v>59</v>
      </c>
      <c r="AV549" s="10" t="str">
        <f t="shared" si="1016"/>
        <v>58</v>
      </c>
      <c r="AW549" s="10" t="str">
        <f t="shared" si="1017"/>
        <v>13</v>
      </c>
      <c r="AX549" s="13">
        <f t="shared" si="1018"/>
        <v>-8</v>
      </c>
      <c r="AY549" s="13">
        <f t="shared" si="979"/>
        <v>1</v>
      </c>
      <c r="AZ549" s="13">
        <f t="shared" si="1019"/>
        <v>45</v>
      </c>
      <c r="BA549" s="12" t="b">
        <f t="shared" si="1020"/>
        <v>0</v>
      </c>
      <c r="BB549" s="12" t="b">
        <f t="shared" si="1044"/>
        <v>0</v>
      </c>
      <c r="BC549" t="b">
        <f>IF(OR((O549,V549,AD549,AK549,AS549,BA549)),TRUE,FALSE)</f>
        <v>0</v>
      </c>
      <c r="BD549" t="str">
        <f t="shared" si="1045"/>
        <v>غير جميل</v>
      </c>
      <c r="BE549" t="str">
        <f t="shared" si="982"/>
        <v>غير جميل</v>
      </c>
      <c r="BF549" t="str">
        <f t="shared" si="983"/>
        <v>غير جميل</v>
      </c>
      <c r="BG549" t="str">
        <f t="shared" si="984"/>
        <v>غير جميل</v>
      </c>
      <c r="BH549" t="str">
        <f t="shared" si="985"/>
        <v>غير جميل</v>
      </c>
      <c r="BI549" t="str">
        <f t="shared" si="986"/>
        <v>غير جميل</v>
      </c>
      <c r="BJ549" t="str">
        <f t="shared" si="987"/>
        <v>غير جميل</v>
      </c>
      <c r="BK549" t="str">
        <f t="shared" si="1046"/>
        <v>غير جميل</v>
      </c>
    </row>
    <row r="550" spans="1:63" ht="15.75">
      <c r="A550" s="6" t="s">
        <v>528</v>
      </c>
      <c r="B550" s="7" t="str">
        <f t="shared" ref="B550:I550" si="1057">MID($A550,COLUMN(A550),1)</f>
        <v>5</v>
      </c>
      <c r="C550" s="7" t="str">
        <f t="shared" si="1057"/>
        <v>1</v>
      </c>
      <c r="D550" s="7" t="str">
        <f t="shared" si="1057"/>
        <v>5</v>
      </c>
      <c r="E550" s="7" t="str">
        <f t="shared" si="1057"/>
        <v>9</v>
      </c>
      <c r="F550" s="7" t="str">
        <f t="shared" si="1057"/>
        <v>5</v>
      </c>
      <c r="G550" s="7" t="str">
        <f t="shared" si="1057"/>
        <v>9</v>
      </c>
      <c r="H550" s="7" t="str">
        <f t="shared" si="1057"/>
        <v>6</v>
      </c>
      <c r="I550" s="7" t="str">
        <f t="shared" si="1057"/>
        <v>0</v>
      </c>
      <c r="J550" s="8" t="str">
        <f t="shared" si="976"/>
        <v>No</v>
      </c>
      <c r="K550" s="3" t="str">
        <f t="shared" si="977"/>
        <v>No</v>
      </c>
      <c r="M550" s="10">
        <f t="shared" si="997"/>
        <v>5</v>
      </c>
      <c r="N550" s="10">
        <f t="shared" si="1030"/>
        <v>3</v>
      </c>
      <c r="O550" s="12" t="b">
        <f t="shared" si="981"/>
        <v>0</v>
      </c>
      <c r="P550" s="10" t="str">
        <f t="shared" si="998"/>
        <v>51</v>
      </c>
      <c r="Q550" s="10" t="str">
        <f t="shared" si="999"/>
        <v>59</v>
      </c>
      <c r="R550" s="10" t="str">
        <f t="shared" si="1000"/>
        <v>59</v>
      </c>
      <c r="S550" s="10" t="str">
        <f t="shared" si="1001"/>
        <v>60</v>
      </c>
      <c r="T550" s="13">
        <f t="shared" si="1002"/>
        <v>59</v>
      </c>
      <c r="U550" s="13">
        <f t="shared" si="1003"/>
        <v>2</v>
      </c>
      <c r="V550" s="12" t="b">
        <f t="shared" si="978"/>
        <v>0</v>
      </c>
      <c r="W550" s="10">
        <f t="shared" si="1004"/>
        <v>-4</v>
      </c>
      <c r="X550" s="10">
        <f t="shared" si="1031"/>
        <v>4</v>
      </c>
      <c r="Y550" s="10">
        <f t="shared" si="1032"/>
        <v>4</v>
      </c>
      <c r="Z550" s="10">
        <f t="shared" si="1033"/>
        <v>-4</v>
      </c>
      <c r="AA550" s="10">
        <f t="shared" si="1034"/>
        <v>4</v>
      </c>
      <c r="AB550" s="10">
        <f t="shared" si="1035"/>
        <v>-3</v>
      </c>
      <c r="AC550" s="10">
        <f t="shared" si="1036"/>
        <v>-6</v>
      </c>
      <c r="AD550" s="12" t="b">
        <f t="shared" si="1005"/>
        <v>0</v>
      </c>
      <c r="AE550" s="10">
        <f t="shared" si="1006"/>
        <v>-4</v>
      </c>
      <c r="AF550" s="10">
        <f t="shared" si="1037"/>
        <v>-4</v>
      </c>
      <c r="AG550" s="10">
        <f t="shared" si="1038"/>
        <v>4</v>
      </c>
      <c r="AH550" s="10">
        <f t="shared" si="1039"/>
        <v>-4</v>
      </c>
      <c r="AI550" s="10">
        <f t="shared" si="1040"/>
        <v>3</v>
      </c>
      <c r="AJ550" s="10">
        <f t="shared" si="1041"/>
        <v>6</v>
      </c>
      <c r="AK550" s="12" t="b">
        <f t="shared" si="1007"/>
        <v>0</v>
      </c>
      <c r="AL550" s="10" t="str">
        <f t="shared" si="1008"/>
        <v>51</v>
      </c>
      <c r="AM550" s="10" t="str">
        <f t="shared" si="1009"/>
        <v>59</v>
      </c>
      <c r="AN550" s="10" t="str">
        <f t="shared" si="1010"/>
        <v>59</v>
      </c>
      <c r="AO550" s="10" t="str">
        <f t="shared" si="1011"/>
        <v>60</v>
      </c>
      <c r="AP550" s="13">
        <f t="shared" si="1042"/>
        <v>8</v>
      </c>
      <c r="AQ550" s="13">
        <f t="shared" si="1043"/>
        <v>0</v>
      </c>
      <c r="AR550" s="13">
        <f t="shared" si="1012"/>
        <v>1</v>
      </c>
      <c r="AS550" s="12" t="b">
        <f t="shared" si="1013"/>
        <v>0</v>
      </c>
      <c r="AT550" s="10" t="str">
        <f t="shared" si="1014"/>
        <v>51</v>
      </c>
      <c r="AU550" s="10" t="str">
        <f t="shared" si="1015"/>
        <v>59</v>
      </c>
      <c r="AV550" s="10" t="str">
        <f t="shared" si="1016"/>
        <v>59</v>
      </c>
      <c r="AW550" s="10" t="str">
        <f t="shared" si="1017"/>
        <v>60</v>
      </c>
      <c r="AX550" s="13">
        <f t="shared" si="1018"/>
        <v>-8</v>
      </c>
      <c r="AY550" s="13">
        <f t="shared" si="979"/>
        <v>0</v>
      </c>
      <c r="AZ550" s="13">
        <f t="shared" si="1019"/>
        <v>-1</v>
      </c>
      <c r="BA550" s="12" t="b">
        <f t="shared" si="1020"/>
        <v>0</v>
      </c>
      <c r="BB550" s="12" t="b">
        <f t="shared" si="1044"/>
        <v>0</v>
      </c>
      <c r="BC550" t="b">
        <f>IF(OR((O550,V550,AD550,AK550,AS550,BA550)),TRUE,FALSE)</f>
        <v>0</v>
      </c>
      <c r="BD550" t="str">
        <f t="shared" si="1045"/>
        <v>غير جميل</v>
      </c>
      <c r="BE550" t="str">
        <f t="shared" si="982"/>
        <v>غير جميل</v>
      </c>
      <c r="BF550" t="str">
        <f t="shared" si="983"/>
        <v>غير جميل</v>
      </c>
      <c r="BG550" t="str">
        <f t="shared" si="984"/>
        <v>غير جميل</v>
      </c>
      <c r="BH550" t="str">
        <f t="shared" si="985"/>
        <v>غير جميل</v>
      </c>
      <c r="BI550" t="str">
        <f t="shared" si="986"/>
        <v>غير جميل</v>
      </c>
      <c r="BJ550" t="str">
        <f t="shared" si="987"/>
        <v>غير جميل</v>
      </c>
      <c r="BK550" t="str">
        <f t="shared" si="1046"/>
        <v>غير جميل</v>
      </c>
    </row>
    <row r="551" spans="1:63" ht="15.75">
      <c r="A551" s="6" t="s">
        <v>529</v>
      </c>
      <c r="B551" s="7" t="str">
        <f t="shared" ref="B551:I551" si="1058">MID($A551,COLUMN(A551),1)</f>
        <v>5</v>
      </c>
      <c r="C551" s="7" t="str">
        <f t="shared" si="1058"/>
        <v>1</v>
      </c>
      <c r="D551" s="7" t="str">
        <f t="shared" si="1058"/>
        <v>5</v>
      </c>
      <c r="E551" s="7" t="str">
        <f t="shared" si="1058"/>
        <v>9</v>
      </c>
      <c r="F551" s="7" t="str">
        <f t="shared" si="1058"/>
        <v>6</v>
      </c>
      <c r="G551" s="7" t="str">
        <f t="shared" si="1058"/>
        <v>4</v>
      </c>
      <c r="H551" s="7" t="str">
        <f t="shared" si="1058"/>
        <v>7</v>
      </c>
      <c r="I551" s="7" t="str">
        <f t="shared" si="1058"/>
        <v>4</v>
      </c>
      <c r="J551" s="8" t="str">
        <f t="shared" si="976"/>
        <v>No</v>
      </c>
      <c r="K551" s="3" t="str">
        <f t="shared" si="977"/>
        <v>No</v>
      </c>
      <c r="M551" s="10">
        <f t="shared" si="997"/>
        <v>5</v>
      </c>
      <c r="N551" s="10">
        <f t="shared" si="1030"/>
        <v>2</v>
      </c>
      <c r="O551" s="12" t="b">
        <f t="shared" si="981"/>
        <v>0</v>
      </c>
      <c r="P551" s="10" t="str">
        <f t="shared" si="998"/>
        <v>51</v>
      </c>
      <c r="Q551" s="10" t="str">
        <f t="shared" si="999"/>
        <v>59</v>
      </c>
      <c r="R551" s="10" t="str">
        <f t="shared" si="1000"/>
        <v>64</v>
      </c>
      <c r="S551" s="10" t="str">
        <f t="shared" si="1001"/>
        <v>74</v>
      </c>
      <c r="T551" s="13" t="e">
        <f t="shared" si="1002"/>
        <v>#N/A</v>
      </c>
      <c r="U551" s="13">
        <f t="shared" si="1003"/>
        <v>0</v>
      </c>
      <c r="V551" s="12" t="b">
        <f t="shared" si="978"/>
        <v>0</v>
      </c>
      <c r="W551" s="10">
        <f t="shared" si="1004"/>
        <v>-4</v>
      </c>
      <c r="X551" s="10">
        <f t="shared" si="1031"/>
        <v>4</v>
      </c>
      <c r="Y551" s="10">
        <f t="shared" si="1032"/>
        <v>4</v>
      </c>
      <c r="Z551" s="10">
        <f t="shared" si="1033"/>
        <v>-3</v>
      </c>
      <c r="AA551" s="10">
        <f t="shared" si="1034"/>
        <v>-2</v>
      </c>
      <c r="AB551" s="10">
        <f t="shared" si="1035"/>
        <v>3</v>
      </c>
      <c r="AC551" s="10">
        <f t="shared" si="1036"/>
        <v>-3</v>
      </c>
      <c r="AD551" s="12" t="b">
        <f t="shared" si="1005"/>
        <v>0</v>
      </c>
      <c r="AE551" s="10">
        <f t="shared" si="1006"/>
        <v>-4</v>
      </c>
      <c r="AF551" s="10">
        <f t="shared" si="1037"/>
        <v>-4</v>
      </c>
      <c r="AG551" s="10">
        <f t="shared" si="1038"/>
        <v>3</v>
      </c>
      <c r="AH551" s="10">
        <f t="shared" si="1039"/>
        <v>2</v>
      </c>
      <c r="AI551" s="10">
        <f t="shared" si="1040"/>
        <v>-3</v>
      </c>
      <c r="AJ551" s="10">
        <f t="shared" si="1041"/>
        <v>3</v>
      </c>
      <c r="AK551" s="12" t="b">
        <f t="shared" si="1007"/>
        <v>0</v>
      </c>
      <c r="AL551" s="10" t="str">
        <f t="shared" si="1008"/>
        <v>51</v>
      </c>
      <c r="AM551" s="10" t="str">
        <f t="shared" si="1009"/>
        <v>59</v>
      </c>
      <c r="AN551" s="10" t="str">
        <f t="shared" si="1010"/>
        <v>64</v>
      </c>
      <c r="AO551" s="10" t="str">
        <f t="shared" si="1011"/>
        <v>74</v>
      </c>
      <c r="AP551" s="13">
        <f t="shared" si="1042"/>
        <v>8</v>
      </c>
      <c r="AQ551" s="13">
        <f t="shared" si="1043"/>
        <v>5</v>
      </c>
      <c r="AR551" s="13">
        <f t="shared" si="1012"/>
        <v>10</v>
      </c>
      <c r="AS551" s="12" t="b">
        <f t="shared" si="1013"/>
        <v>0</v>
      </c>
      <c r="AT551" s="10" t="str">
        <f t="shared" si="1014"/>
        <v>51</v>
      </c>
      <c r="AU551" s="10" t="str">
        <f t="shared" si="1015"/>
        <v>59</v>
      </c>
      <c r="AV551" s="10" t="str">
        <f t="shared" si="1016"/>
        <v>64</v>
      </c>
      <c r="AW551" s="10" t="str">
        <f t="shared" si="1017"/>
        <v>74</v>
      </c>
      <c r="AX551" s="13">
        <f t="shared" si="1018"/>
        <v>-8</v>
      </c>
      <c r="AY551" s="13">
        <f t="shared" si="979"/>
        <v>-5</v>
      </c>
      <c r="AZ551" s="13">
        <f t="shared" si="1019"/>
        <v>-10</v>
      </c>
      <c r="BA551" s="12" t="b">
        <f t="shared" si="1020"/>
        <v>0</v>
      </c>
      <c r="BB551" s="12" t="b">
        <f t="shared" si="1044"/>
        <v>0</v>
      </c>
      <c r="BC551" t="b">
        <f>IF(OR((O551,V551,AD551,AK551,AS551,BA551)),TRUE,FALSE)</f>
        <v>0</v>
      </c>
      <c r="BD551" t="str">
        <f t="shared" si="1045"/>
        <v>غير جميل</v>
      </c>
      <c r="BE551" t="str">
        <f t="shared" si="982"/>
        <v>غير جميل</v>
      </c>
      <c r="BF551" t="str">
        <f t="shared" si="983"/>
        <v>غير جميل</v>
      </c>
      <c r="BG551" t="str">
        <f t="shared" si="984"/>
        <v>غير جميل</v>
      </c>
      <c r="BH551" t="str">
        <f t="shared" si="985"/>
        <v>غير جميل</v>
      </c>
      <c r="BI551" t="str">
        <f t="shared" si="986"/>
        <v>غير جميل</v>
      </c>
      <c r="BJ551" t="str">
        <f t="shared" si="987"/>
        <v>غير جميل</v>
      </c>
      <c r="BK551" t="str">
        <f t="shared" si="1046"/>
        <v>غير جميل</v>
      </c>
    </row>
    <row r="552" spans="1:63" ht="15.75">
      <c r="A552" s="6" t="s">
        <v>530</v>
      </c>
      <c r="B552" s="7" t="str">
        <f t="shared" ref="B552:I552" si="1059">MID($A552,COLUMN(A552),1)</f>
        <v>5</v>
      </c>
      <c r="C552" s="7" t="str">
        <f t="shared" si="1059"/>
        <v>1</v>
      </c>
      <c r="D552" s="7" t="str">
        <f t="shared" si="1059"/>
        <v>5</v>
      </c>
      <c r="E552" s="7" t="str">
        <f t="shared" si="1059"/>
        <v>9</v>
      </c>
      <c r="F552" s="7" t="str">
        <f t="shared" si="1059"/>
        <v>6</v>
      </c>
      <c r="G552" s="7" t="str">
        <f t="shared" si="1059"/>
        <v>5</v>
      </c>
      <c r="H552" s="7" t="str">
        <f t="shared" si="1059"/>
        <v>2</v>
      </c>
      <c r="I552" s="7" t="str">
        <f t="shared" si="1059"/>
        <v>0</v>
      </c>
      <c r="J552" s="8" t="str">
        <f t="shared" si="976"/>
        <v>No</v>
      </c>
      <c r="K552" s="3" t="str">
        <f t="shared" si="977"/>
        <v>No</v>
      </c>
      <c r="M552" s="10">
        <f t="shared" si="997"/>
        <v>5</v>
      </c>
      <c r="N552" s="10">
        <f t="shared" si="1030"/>
        <v>3</v>
      </c>
      <c r="O552" s="12" t="b">
        <f t="shared" si="981"/>
        <v>0</v>
      </c>
      <c r="P552" s="10" t="str">
        <f t="shared" si="998"/>
        <v>51</v>
      </c>
      <c r="Q552" s="10" t="str">
        <f t="shared" si="999"/>
        <v>59</v>
      </c>
      <c r="R552" s="10" t="str">
        <f t="shared" si="1000"/>
        <v>65</v>
      </c>
      <c r="S552" s="10" t="str">
        <f t="shared" si="1001"/>
        <v>20</v>
      </c>
      <c r="T552" s="13" t="e">
        <f t="shared" si="1002"/>
        <v>#N/A</v>
      </c>
      <c r="U552" s="13">
        <f t="shared" si="1003"/>
        <v>0</v>
      </c>
      <c r="V552" s="12" t="b">
        <f t="shared" si="978"/>
        <v>0</v>
      </c>
      <c r="W552" s="10">
        <f t="shared" si="1004"/>
        <v>-4</v>
      </c>
      <c r="X552" s="10">
        <f t="shared" si="1031"/>
        <v>4</v>
      </c>
      <c r="Y552" s="10">
        <f t="shared" si="1032"/>
        <v>4</v>
      </c>
      <c r="Z552" s="10">
        <f t="shared" si="1033"/>
        <v>-3</v>
      </c>
      <c r="AA552" s="10">
        <f t="shared" si="1034"/>
        <v>-1</v>
      </c>
      <c r="AB552" s="10">
        <f t="shared" si="1035"/>
        <v>-3</v>
      </c>
      <c r="AC552" s="10">
        <f t="shared" si="1036"/>
        <v>-2</v>
      </c>
      <c r="AD552" s="12" t="b">
        <f t="shared" si="1005"/>
        <v>0</v>
      </c>
      <c r="AE552" s="10">
        <f t="shared" si="1006"/>
        <v>-4</v>
      </c>
      <c r="AF552" s="10">
        <f t="shared" si="1037"/>
        <v>-4</v>
      </c>
      <c r="AG552" s="10">
        <f t="shared" si="1038"/>
        <v>3</v>
      </c>
      <c r="AH552" s="10">
        <f t="shared" si="1039"/>
        <v>1</v>
      </c>
      <c r="AI552" s="10">
        <f t="shared" si="1040"/>
        <v>3</v>
      </c>
      <c r="AJ552" s="10">
        <f t="shared" si="1041"/>
        <v>2</v>
      </c>
      <c r="AK552" s="12" t="b">
        <f t="shared" si="1007"/>
        <v>0</v>
      </c>
      <c r="AL552" s="10" t="str">
        <f t="shared" si="1008"/>
        <v>51</v>
      </c>
      <c r="AM552" s="10" t="str">
        <f t="shared" si="1009"/>
        <v>59</v>
      </c>
      <c r="AN552" s="10" t="str">
        <f t="shared" si="1010"/>
        <v>65</v>
      </c>
      <c r="AO552" s="10" t="str">
        <f t="shared" si="1011"/>
        <v>20</v>
      </c>
      <c r="AP552" s="13">
        <f t="shared" si="1042"/>
        <v>8</v>
      </c>
      <c r="AQ552" s="13">
        <f t="shared" si="1043"/>
        <v>6</v>
      </c>
      <c r="AR552" s="13">
        <f t="shared" si="1012"/>
        <v>-45</v>
      </c>
      <c r="AS552" s="12" t="b">
        <f t="shared" si="1013"/>
        <v>0</v>
      </c>
      <c r="AT552" s="10" t="str">
        <f t="shared" si="1014"/>
        <v>51</v>
      </c>
      <c r="AU552" s="10" t="str">
        <f t="shared" si="1015"/>
        <v>59</v>
      </c>
      <c r="AV552" s="10" t="str">
        <f t="shared" si="1016"/>
        <v>65</v>
      </c>
      <c r="AW552" s="10" t="str">
        <f t="shared" si="1017"/>
        <v>20</v>
      </c>
      <c r="AX552" s="13">
        <f t="shared" si="1018"/>
        <v>-8</v>
      </c>
      <c r="AY552" s="13">
        <f t="shared" si="979"/>
        <v>-6</v>
      </c>
      <c r="AZ552" s="13">
        <f t="shared" si="1019"/>
        <v>45</v>
      </c>
      <c r="BA552" s="12" t="b">
        <f t="shared" si="1020"/>
        <v>0</v>
      </c>
      <c r="BB552" s="12" t="b">
        <f t="shared" si="1044"/>
        <v>0</v>
      </c>
      <c r="BC552" t="b">
        <f>IF(OR((O552,V552,AD552,AK552,AS552,BA552)),TRUE,FALSE)</f>
        <v>0</v>
      </c>
      <c r="BD552" t="str">
        <f t="shared" si="1045"/>
        <v>غير جميل</v>
      </c>
      <c r="BE552" t="str">
        <f t="shared" si="982"/>
        <v>غير جميل</v>
      </c>
      <c r="BF552" t="str">
        <f t="shared" si="983"/>
        <v>غير جميل</v>
      </c>
      <c r="BG552" t="str">
        <f t="shared" si="984"/>
        <v>غير جميل</v>
      </c>
      <c r="BH552" t="str">
        <f t="shared" si="985"/>
        <v>غير جميل</v>
      </c>
      <c r="BI552" t="str">
        <f t="shared" si="986"/>
        <v>غير جميل</v>
      </c>
      <c r="BJ552" t="str">
        <f t="shared" si="987"/>
        <v>غير جميل</v>
      </c>
      <c r="BK552" t="str">
        <f t="shared" si="1046"/>
        <v>غير جميل</v>
      </c>
    </row>
    <row r="553" spans="1:63" ht="15.75">
      <c r="A553" s="6" t="s">
        <v>531</v>
      </c>
      <c r="B553" s="7" t="str">
        <f t="shared" ref="B553:I553" si="1060">MID($A553,COLUMN(A553),1)</f>
        <v>5</v>
      </c>
      <c r="C553" s="7" t="str">
        <f t="shared" si="1060"/>
        <v>1</v>
      </c>
      <c r="D553" s="7" t="str">
        <f t="shared" si="1060"/>
        <v>5</v>
      </c>
      <c r="E553" s="7" t="str">
        <f t="shared" si="1060"/>
        <v>9</v>
      </c>
      <c r="F553" s="7" t="str">
        <f t="shared" si="1060"/>
        <v>6</v>
      </c>
      <c r="G553" s="7" t="str">
        <f t="shared" si="1060"/>
        <v>6</v>
      </c>
      <c r="H553" s="7" t="str">
        <f t="shared" si="1060"/>
        <v>1</v>
      </c>
      <c r="I553" s="7" t="str">
        <f t="shared" si="1060"/>
        <v>2</v>
      </c>
      <c r="J553" s="8" t="str">
        <f t="shared" si="976"/>
        <v>No</v>
      </c>
      <c r="K553" s="3" t="str">
        <f t="shared" si="977"/>
        <v>No</v>
      </c>
      <c r="M553" s="10">
        <f t="shared" si="997"/>
        <v>5</v>
      </c>
      <c r="N553" s="10">
        <f t="shared" si="1030"/>
        <v>2</v>
      </c>
      <c r="O553" s="12" t="b">
        <f t="shared" si="981"/>
        <v>0</v>
      </c>
      <c r="P553" s="10" t="str">
        <f t="shared" si="998"/>
        <v>51</v>
      </c>
      <c r="Q553" s="10" t="str">
        <f t="shared" si="999"/>
        <v>59</v>
      </c>
      <c r="R553" s="10" t="str">
        <f t="shared" si="1000"/>
        <v>66</v>
      </c>
      <c r="S553" s="10" t="str">
        <f t="shared" si="1001"/>
        <v>12</v>
      </c>
      <c r="T553" s="13" t="e">
        <f t="shared" si="1002"/>
        <v>#N/A</v>
      </c>
      <c r="U553" s="13">
        <f t="shared" si="1003"/>
        <v>0</v>
      </c>
      <c r="V553" s="12" t="b">
        <f t="shared" si="978"/>
        <v>0</v>
      </c>
      <c r="W553" s="10">
        <f t="shared" si="1004"/>
        <v>-4</v>
      </c>
      <c r="X553" s="10">
        <f t="shared" si="1031"/>
        <v>4</v>
      </c>
      <c r="Y553" s="10">
        <f t="shared" si="1032"/>
        <v>4</v>
      </c>
      <c r="Z553" s="10">
        <f t="shared" si="1033"/>
        <v>-3</v>
      </c>
      <c r="AA553" s="10">
        <f t="shared" si="1034"/>
        <v>0</v>
      </c>
      <c r="AB553" s="10">
        <f t="shared" si="1035"/>
        <v>-5</v>
      </c>
      <c r="AC553" s="10">
        <f t="shared" si="1036"/>
        <v>1</v>
      </c>
      <c r="AD553" s="12" t="b">
        <f t="shared" si="1005"/>
        <v>0</v>
      </c>
      <c r="AE553" s="10">
        <f t="shared" si="1006"/>
        <v>-4</v>
      </c>
      <c r="AF553" s="10">
        <f t="shared" si="1037"/>
        <v>-4</v>
      </c>
      <c r="AG553" s="10">
        <f t="shared" si="1038"/>
        <v>3</v>
      </c>
      <c r="AH553" s="10">
        <f t="shared" si="1039"/>
        <v>0</v>
      </c>
      <c r="AI553" s="10">
        <f t="shared" si="1040"/>
        <v>5</v>
      </c>
      <c r="AJ553" s="10">
        <f t="shared" si="1041"/>
        <v>-1</v>
      </c>
      <c r="AK553" s="12" t="b">
        <f t="shared" si="1007"/>
        <v>0</v>
      </c>
      <c r="AL553" s="10" t="str">
        <f t="shared" si="1008"/>
        <v>51</v>
      </c>
      <c r="AM553" s="10" t="str">
        <f t="shared" si="1009"/>
        <v>59</v>
      </c>
      <c r="AN553" s="10" t="str">
        <f t="shared" si="1010"/>
        <v>66</v>
      </c>
      <c r="AO553" s="10" t="str">
        <f t="shared" si="1011"/>
        <v>12</v>
      </c>
      <c r="AP553" s="13">
        <f t="shared" si="1042"/>
        <v>8</v>
      </c>
      <c r="AQ553" s="13">
        <f t="shared" si="1043"/>
        <v>7</v>
      </c>
      <c r="AR553" s="13">
        <f t="shared" si="1012"/>
        <v>-54</v>
      </c>
      <c r="AS553" s="12" t="b">
        <f t="shared" si="1013"/>
        <v>0</v>
      </c>
      <c r="AT553" s="10" t="str">
        <f t="shared" si="1014"/>
        <v>51</v>
      </c>
      <c r="AU553" s="10" t="str">
        <f t="shared" si="1015"/>
        <v>59</v>
      </c>
      <c r="AV553" s="10" t="str">
        <f t="shared" si="1016"/>
        <v>66</v>
      </c>
      <c r="AW553" s="10" t="str">
        <f t="shared" si="1017"/>
        <v>12</v>
      </c>
      <c r="AX553" s="13">
        <f t="shared" si="1018"/>
        <v>-8</v>
      </c>
      <c r="AY553" s="13">
        <f t="shared" si="979"/>
        <v>-7</v>
      </c>
      <c r="AZ553" s="13">
        <f t="shared" si="1019"/>
        <v>54</v>
      </c>
      <c r="BA553" s="12" t="b">
        <f t="shared" si="1020"/>
        <v>0</v>
      </c>
      <c r="BB553" s="12" t="b">
        <f t="shared" si="1044"/>
        <v>0</v>
      </c>
      <c r="BC553" t="b">
        <f>IF(OR((O553,V553,AD553,AK553,AS553,BA553)),TRUE,FALSE)</f>
        <v>0</v>
      </c>
      <c r="BD553" t="str">
        <f t="shared" si="1045"/>
        <v>غير جميل</v>
      </c>
      <c r="BE553" t="str">
        <f t="shared" si="982"/>
        <v>غير جميل</v>
      </c>
      <c r="BF553" t="str">
        <f t="shared" si="983"/>
        <v>غير جميل</v>
      </c>
      <c r="BG553" t="str">
        <f t="shared" si="984"/>
        <v>غير جميل</v>
      </c>
      <c r="BH553" t="str">
        <f t="shared" si="985"/>
        <v>غير جميل</v>
      </c>
      <c r="BI553" t="str">
        <f t="shared" si="986"/>
        <v>غير جميل</v>
      </c>
      <c r="BJ553" t="str">
        <f t="shared" si="987"/>
        <v>غير جميل</v>
      </c>
      <c r="BK553" t="str">
        <f t="shared" si="1046"/>
        <v>غير جميل</v>
      </c>
    </row>
    <row r="554" spans="1:63" ht="15.75">
      <c r="A554" s="6" t="s">
        <v>532</v>
      </c>
      <c r="B554" s="7" t="str">
        <f t="shared" ref="B554:I554" si="1061">MID($A554,COLUMN(A554),1)</f>
        <v>5</v>
      </c>
      <c r="C554" s="7" t="str">
        <f t="shared" si="1061"/>
        <v>1</v>
      </c>
      <c r="D554" s="7" t="str">
        <f t="shared" si="1061"/>
        <v>5</v>
      </c>
      <c r="E554" s="7" t="str">
        <f t="shared" si="1061"/>
        <v>9</v>
      </c>
      <c r="F554" s="7" t="str">
        <f t="shared" si="1061"/>
        <v>7</v>
      </c>
      <c r="G554" s="7" t="str">
        <f t="shared" si="1061"/>
        <v>4</v>
      </c>
      <c r="H554" s="7" t="str">
        <f t="shared" si="1061"/>
        <v>8</v>
      </c>
      <c r="I554" s="7" t="str">
        <f t="shared" si="1061"/>
        <v>7</v>
      </c>
      <c r="J554" s="8" t="str">
        <f t="shared" si="976"/>
        <v>No</v>
      </c>
      <c r="K554" s="3" t="str">
        <f t="shared" si="977"/>
        <v>No</v>
      </c>
      <c r="M554" s="10">
        <f t="shared" si="997"/>
        <v>5</v>
      </c>
      <c r="N554" s="10">
        <f t="shared" si="1030"/>
        <v>2</v>
      </c>
      <c r="O554" s="12" t="b">
        <f t="shared" si="981"/>
        <v>0</v>
      </c>
      <c r="P554" s="10" t="str">
        <f t="shared" si="998"/>
        <v>51</v>
      </c>
      <c r="Q554" s="10" t="str">
        <f t="shared" si="999"/>
        <v>59</v>
      </c>
      <c r="R554" s="10" t="str">
        <f t="shared" si="1000"/>
        <v>74</v>
      </c>
      <c r="S554" s="10" t="str">
        <f t="shared" si="1001"/>
        <v>87</v>
      </c>
      <c r="T554" s="13" t="e">
        <f t="shared" si="1002"/>
        <v>#N/A</v>
      </c>
      <c r="U554" s="13">
        <f t="shared" si="1003"/>
        <v>0</v>
      </c>
      <c r="V554" s="12" t="b">
        <f t="shared" si="978"/>
        <v>0</v>
      </c>
      <c r="W554" s="10">
        <f t="shared" si="1004"/>
        <v>-4</v>
      </c>
      <c r="X554" s="10">
        <f t="shared" si="1031"/>
        <v>4</v>
      </c>
      <c r="Y554" s="10">
        <f t="shared" si="1032"/>
        <v>4</v>
      </c>
      <c r="Z554" s="10">
        <f t="shared" si="1033"/>
        <v>-2</v>
      </c>
      <c r="AA554" s="10">
        <f t="shared" si="1034"/>
        <v>-3</v>
      </c>
      <c r="AB554" s="10">
        <f t="shared" si="1035"/>
        <v>4</v>
      </c>
      <c r="AC554" s="10">
        <f t="shared" si="1036"/>
        <v>-1</v>
      </c>
      <c r="AD554" s="12" t="b">
        <f t="shared" si="1005"/>
        <v>0</v>
      </c>
      <c r="AE554" s="10">
        <f t="shared" si="1006"/>
        <v>-4</v>
      </c>
      <c r="AF554" s="10">
        <f t="shared" si="1037"/>
        <v>-4</v>
      </c>
      <c r="AG554" s="10">
        <f t="shared" si="1038"/>
        <v>2</v>
      </c>
      <c r="AH554" s="10">
        <f t="shared" si="1039"/>
        <v>3</v>
      </c>
      <c r="AI554" s="10">
        <f t="shared" si="1040"/>
        <v>-4</v>
      </c>
      <c r="AJ554" s="10">
        <f t="shared" si="1041"/>
        <v>1</v>
      </c>
      <c r="AK554" s="12" t="b">
        <f t="shared" si="1007"/>
        <v>0</v>
      </c>
      <c r="AL554" s="10" t="str">
        <f t="shared" si="1008"/>
        <v>51</v>
      </c>
      <c r="AM554" s="10" t="str">
        <f t="shared" si="1009"/>
        <v>59</v>
      </c>
      <c r="AN554" s="10" t="str">
        <f t="shared" si="1010"/>
        <v>74</v>
      </c>
      <c r="AO554" s="10" t="str">
        <f t="shared" si="1011"/>
        <v>87</v>
      </c>
      <c r="AP554" s="13">
        <f t="shared" si="1042"/>
        <v>8</v>
      </c>
      <c r="AQ554" s="13">
        <f t="shared" si="1043"/>
        <v>15</v>
      </c>
      <c r="AR554" s="13">
        <f t="shared" si="1012"/>
        <v>13</v>
      </c>
      <c r="AS554" s="12" t="b">
        <f t="shared" si="1013"/>
        <v>0</v>
      </c>
      <c r="AT554" s="10" t="str">
        <f t="shared" si="1014"/>
        <v>51</v>
      </c>
      <c r="AU554" s="10" t="str">
        <f t="shared" si="1015"/>
        <v>59</v>
      </c>
      <c r="AV554" s="10" t="str">
        <f t="shared" si="1016"/>
        <v>74</v>
      </c>
      <c r="AW554" s="10" t="str">
        <f t="shared" si="1017"/>
        <v>87</v>
      </c>
      <c r="AX554" s="13">
        <f t="shared" si="1018"/>
        <v>-8</v>
      </c>
      <c r="AY554" s="13">
        <f t="shared" si="979"/>
        <v>-15</v>
      </c>
      <c r="AZ554" s="13">
        <f t="shared" si="1019"/>
        <v>-13</v>
      </c>
      <c r="BA554" s="12" t="b">
        <f t="shared" si="1020"/>
        <v>0</v>
      </c>
      <c r="BB554" s="12" t="b">
        <f t="shared" si="1044"/>
        <v>0</v>
      </c>
      <c r="BC554" t="b">
        <f>IF(OR((O554,V554,AD554,AK554,AS554,BA554)),TRUE,FALSE)</f>
        <v>0</v>
      </c>
      <c r="BD554" t="str">
        <f t="shared" si="1045"/>
        <v>غير جميل</v>
      </c>
      <c r="BE554" t="str">
        <f t="shared" si="982"/>
        <v>غير جميل</v>
      </c>
      <c r="BF554" t="str">
        <f t="shared" si="983"/>
        <v>غير جميل</v>
      </c>
      <c r="BG554" t="str">
        <f t="shared" si="984"/>
        <v>غير جميل</v>
      </c>
      <c r="BH554" t="str">
        <f t="shared" si="985"/>
        <v>غير جميل</v>
      </c>
      <c r="BI554" t="str">
        <f t="shared" si="986"/>
        <v>غير جميل</v>
      </c>
      <c r="BJ554" t="str">
        <f t="shared" si="987"/>
        <v>غير جميل</v>
      </c>
      <c r="BK554" t="str">
        <f t="shared" si="1046"/>
        <v>غير جميل</v>
      </c>
    </row>
    <row r="555" spans="1:63" ht="15.75">
      <c r="A555" s="6" t="s">
        <v>533</v>
      </c>
      <c r="B555" s="7" t="str">
        <f t="shared" ref="B555:I555" si="1062">MID($A555,COLUMN(A555),1)</f>
        <v>5</v>
      </c>
      <c r="C555" s="7" t="str">
        <f t="shared" si="1062"/>
        <v>1</v>
      </c>
      <c r="D555" s="7" t="str">
        <f t="shared" si="1062"/>
        <v>5</v>
      </c>
      <c r="E555" s="7" t="str">
        <f t="shared" si="1062"/>
        <v>9</v>
      </c>
      <c r="F555" s="7" t="str">
        <f t="shared" si="1062"/>
        <v>7</v>
      </c>
      <c r="G555" s="7" t="str">
        <f t="shared" si="1062"/>
        <v>5</v>
      </c>
      <c r="H555" s="7" t="str">
        <f t="shared" si="1062"/>
        <v>3</v>
      </c>
      <c r="I555" s="7" t="str">
        <f t="shared" si="1062"/>
        <v>1</v>
      </c>
      <c r="J555" s="8" t="str">
        <f t="shared" si="976"/>
        <v>No</v>
      </c>
      <c r="K555" s="3" t="str">
        <f t="shared" si="977"/>
        <v>No</v>
      </c>
      <c r="M555" s="10">
        <f t="shared" si="997"/>
        <v>5</v>
      </c>
      <c r="N555" s="10">
        <f t="shared" si="1030"/>
        <v>3</v>
      </c>
      <c r="O555" s="12" t="b">
        <f t="shared" si="981"/>
        <v>0</v>
      </c>
      <c r="P555" s="10" t="str">
        <f t="shared" si="998"/>
        <v>51</v>
      </c>
      <c r="Q555" s="10" t="str">
        <f t="shared" si="999"/>
        <v>59</v>
      </c>
      <c r="R555" s="10" t="str">
        <f t="shared" si="1000"/>
        <v>75</v>
      </c>
      <c r="S555" s="10" t="str">
        <f t="shared" si="1001"/>
        <v>31</v>
      </c>
      <c r="T555" s="13" t="e">
        <f t="shared" si="1002"/>
        <v>#N/A</v>
      </c>
      <c r="U555" s="13">
        <f t="shared" si="1003"/>
        <v>0</v>
      </c>
      <c r="V555" s="12" t="b">
        <f t="shared" si="978"/>
        <v>0</v>
      </c>
      <c r="W555" s="10">
        <f t="shared" si="1004"/>
        <v>-4</v>
      </c>
      <c r="X555" s="10">
        <f t="shared" si="1031"/>
        <v>4</v>
      </c>
      <c r="Y555" s="10">
        <f t="shared" si="1032"/>
        <v>4</v>
      </c>
      <c r="Z555" s="10">
        <f t="shared" si="1033"/>
        <v>-2</v>
      </c>
      <c r="AA555" s="10">
        <f t="shared" si="1034"/>
        <v>-2</v>
      </c>
      <c r="AB555" s="10">
        <f t="shared" si="1035"/>
        <v>-2</v>
      </c>
      <c r="AC555" s="10">
        <f t="shared" si="1036"/>
        <v>-2</v>
      </c>
      <c r="AD555" s="12" t="b">
        <f t="shared" si="1005"/>
        <v>0</v>
      </c>
      <c r="AE555" s="10">
        <f t="shared" si="1006"/>
        <v>-4</v>
      </c>
      <c r="AF555" s="10">
        <f t="shared" si="1037"/>
        <v>-4</v>
      </c>
      <c r="AG555" s="10">
        <f t="shared" si="1038"/>
        <v>2</v>
      </c>
      <c r="AH555" s="10">
        <f t="shared" si="1039"/>
        <v>2</v>
      </c>
      <c r="AI555" s="10">
        <f t="shared" si="1040"/>
        <v>2</v>
      </c>
      <c r="AJ555" s="10">
        <f t="shared" si="1041"/>
        <v>2</v>
      </c>
      <c r="AK555" s="12" t="b">
        <f t="shared" si="1007"/>
        <v>0</v>
      </c>
      <c r="AL555" s="10" t="str">
        <f t="shared" si="1008"/>
        <v>51</v>
      </c>
      <c r="AM555" s="10" t="str">
        <f t="shared" si="1009"/>
        <v>59</v>
      </c>
      <c r="AN555" s="10" t="str">
        <f t="shared" si="1010"/>
        <v>75</v>
      </c>
      <c r="AO555" s="10" t="str">
        <f t="shared" si="1011"/>
        <v>31</v>
      </c>
      <c r="AP555" s="13">
        <f t="shared" si="1042"/>
        <v>8</v>
      </c>
      <c r="AQ555" s="13">
        <f t="shared" si="1043"/>
        <v>16</v>
      </c>
      <c r="AR555" s="13">
        <f t="shared" si="1012"/>
        <v>-44</v>
      </c>
      <c r="AS555" s="12" t="b">
        <f t="shared" si="1013"/>
        <v>0</v>
      </c>
      <c r="AT555" s="10" t="str">
        <f t="shared" si="1014"/>
        <v>51</v>
      </c>
      <c r="AU555" s="10" t="str">
        <f t="shared" si="1015"/>
        <v>59</v>
      </c>
      <c r="AV555" s="10" t="str">
        <f t="shared" si="1016"/>
        <v>75</v>
      </c>
      <c r="AW555" s="10" t="str">
        <f t="shared" si="1017"/>
        <v>31</v>
      </c>
      <c r="AX555" s="13">
        <f t="shared" si="1018"/>
        <v>-8</v>
      </c>
      <c r="AY555" s="13">
        <f t="shared" si="979"/>
        <v>-16</v>
      </c>
      <c r="AZ555" s="13">
        <f t="shared" si="1019"/>
        <v>44</v>
      </c>
      <c r="BA555" s="12" t="b">
        <f t="shared" si="1020"/>
        <v>0</v>
      </c>
      <c r="BB555" s="12" t="b">
        <f t="shared" si="1044"/>
        <v>0</v>
      </c>
      <c r="BC555" t="b">
        <f>IF(OR((O555,V555,AD555,AK555,AS555,BA555)),TRUE,FALSE)</f>
        <v>0</v>
      </c>
      <c r="BD555" t="str">
        <f t="shared" si="1045"/>
        <v>غير جميل</v>
      </c>
      <c r="BE555" t="str">
        <f t="shared" si="982"/>
        <v>غير جميل</v>
      </c>
      <c r="BF555" t="str">
        <f t="shared" si="983"/>
        <v>غير جميل</v>
      </c>
      <c r="BG555" t="str">
        <f t="shared" si="984"/>
        <v>غير جميل</v>
      </c>
      <c r="BH555" t="str">
        <f t="shared" si="985"/>
        <v>غير جميل</v>
      </c>
      <c r="BI555" t="str">
        <f t="shared" si="986"/>
        <v>غير جميل</v>
      </c>
      <c r="BJ555" t="str">
        <f t="shared" si="987"/>
        <v>غير جميل</v>
      </c>
      <c r="BK555" t="str">
        <f t="shared" si="1046"/>
        <v>غير جميل</v>
      </c>
    </row>
    <row r="556" spans="1:63" ht="15.75">
      <c r="A556" s="6" t="s">
        <v>534</v>
      </c>
      <c r="B556" s="7" t="str">
        <f t="shared" ref="B556:I556" si="1063">MID($A556,COLUMN(A556),1)</f>
        <v>5</v>
      </c>
      <c r="C556" s="7" t="str">
        <f t="shared" si="1063"/>
        <v>1</v>
      </c>
      <c r="D556" s="7" t="str">
        <f t="shared" si="1063"/>
        <v>5</v>
      </c>
      <c r="E556" s="7" t="str">
        <f t="shared" si="1063"/>
        <v>9</v>
      </c>
      <c r="F556" s="7" t="str">
        <f t="shared" si="1063"/>
        <v>7</v>
      </c>
      <c r="G556" s="7" t="str">
        <f t="shared" si="1063"/>
        <v>6</v>
      </c>
      <c r="H556" s="7" t="str">
        <f t="shared" si="1063"/>
        <v>0</v>
      </c>
      <c r="I556" s="7" t="str">
        <f t="shared" si="1063"/>
        <v>2</v>
      </c>
      <c r="J556" s="8" t="str">
        <f t="shared" si="976"/>
        <v>No</v>
      </c>
      <c r="K556" s="3" t="str">
        <f t="shared" si="977"/>
        <v>No</v>
      </c>
      <c r="M556" s="10">
        <f t="shared" si="997"/>
        <v>5</v>
      </c>
      <c r="N556" s="10">
        <f t="shared" si="1030"/>
        <v>2</v>
      </c>
      <c r="O556" s="12" t="b">
        <f t="shared" si="981"/>
        <v>0</v>
      </c>
      <c r="P556" s="10" t="str">
        <f t="shared" si="998"/>
        <v>51</v>
      </c>
      <c r="Q556" s="10" t="str">
        <f t="shared" si="999"/>
        <v>59</v>
      </c>
      <c r="R556" s="10" t="str">
        <f t="shared" si="1000"/>
        <v>76</v>
      </c>
      <c r="S556" s="10" t="str">
        <f t="shared" si="1001"/>
        <v>02</v>
      </c>
      <c r="T556" s="13" t="e">
        <f t="shared" si="1002"/>
        <v>#N/A</v>
      </c>
      <c r="U556" s="13">
        <f t="shared" si="1003"/>
        <v>0</v>
      </c>
      <c r="V556" s="12" t="b">
        <f t="shared" si="978"/>
        <v>0</v>
      </c>
      <c r="W556" s="10">
        <f t="shared" si="1004"/>
        <v>-4</v>
      </c>
      <c r="X556" s="10">
        <f t="shared" si="1031"/>
        <v>4</v>
      </c>
      <c r="Y556" s="10">
        <f t="shared" si="1032"/>
        <v>4</v>
      </c>
      <c r="Z556" s="10">
        <f t="shared" si="1033"/>
        <v>-2</v>
      </c>
      <c r="AA556" s="10">
        <f t="shared" si="1034"/>
        <v>-1</v>
      </c>
      <c r="AB556" s="10">
        <f t="shared" si="1035"/>
        <v>-6</v>
      </c>
      <c r="AC556" s="10">
        <f t="shared" si="1036"/>
        <v>2</v>
      </c>
      <c r="AD556" s="12" t="b">
        <f t="shared" si="1005"/>
        <v>0</v>
      </c>
      <c r="AE556" s="10">
        <f t="shared" si="1006"/>
        <v>-4</v>
      </c>
      <c r="AF556" s="10">
        <f t="shared" si="1037"/>
        <v>-4</v>
      </c>
      <c r="AG556" s="10">
        <f t="shared" si="1038"/>
        <v>2</v>
      </c>
      <c r="AH556" s="10">
        <f t="shared" si="1039"/>
        <v>1</v>
      </c>
      <c r="AI556" s="10">
        <f t="shared" si="1040"/>
        <v>6</v>
      </c>
      <c r="AJ556" s="10">
        <f t="shared" si="1041"/>
        <v>-2</v>
      </c>
      <c r="AK556" s="12" t="b">
        <f t="shared" si="1007"/>
        <v>0</v>
      </c>
      <c r="AL556" s="10" t="str">
        <f t="shared" si="1008"/>
        <v>51</v>
      </c>
      <c r="AM556" s="10" t="str">
        <f t="shared" si="1009"/>
        <v>59</v>
      </c>
      <c r="AN556" s="10" t="str">
        <f t="shared" si="1010"/>
        <v>76</v>
      </c>
      <c r="AO556" s="10" t="str">
        <f t="shared" si="1011"/>
        <v>02</v>
      </c>
      <c r="AP556" s="13">
        <f t="shared" si="1042"/>
        <v>8</v>
      </c>
      <c r="AQ556" s="13">
        <f t="shared" si="1043"/>
        <v>17</v>
      </c>
      <c r="AR556" s="13">
        <f t="shared" si="1012"/>
        <v>-74</v>
      </c>
      <c r="AS556" s="12" t="b">
        <f t="shared" si="1013"/>
        <v>0</v>
      </c>
      <c r="AT556" s="10" t="str">
        <f t="shared" si="1014"/>
        <v>51</v>
      </c>
      <c r="AU556" s="10" t="str">
        <f t="shared" si="1015"/>
        <v>59</v>
      </c>
      <c r="AV556" s="10" t="str">
        <f t="shared" si="1016"/>
        <v>76</v>
      </c>
      <c r="AW556" s="10" t="str">
        <f t="shared" si="1017"/>
        <v>02</v>
      </c>
      <c r="AX556" s="13">
        <f t="shared" si="1018"/>
        <v>-8</v>
      </c>
      <c r="AY556" s="13">
        <f t="shared" si="979"/>
        <v>-17</v>
      </c>
      <c r="AZ556" s="13">
        <f t="shared" si="1019"/>
        <v>74</v>
      </c>
      <c r="BA556" s="12" t="b">
        <f t="shared" si="1020"/>
        <v>0</v>
      </c>
      <c r="BB556" s="12" t="b">
        <f t="shared" si="1044"/>
        <v>0</v>
      </c>
      <c r="BC556" t="b">
        <f>IF(OR((O556,V556,AD556,AK556,AS556,BA556)),TRUE,FALSE)</f>
        <v>0</v>
      </c>
      <c r="BD556" t="str">
        <f t="shared" si="1045"/>
        <v>غير جميل</v>
      </c>
      <c r="BE556" t="str">
        <f t="shared" si="982"/>
        <v>غير جميل</v>
      </c>
      <c r="BF556" t="str">
        <f t="shared" si="983"/>
        <v>غير جميل</v>
      </c>
      <c r="BG556" t="str">
        <f t="shared" si="984"/>
        <v>غير جميل</v>
      </c>
      <c r="BH556" t="str">
        <f t="shared" si="985"/>
        <v>غير جميل</v>
      </c>
      <c r="BI556" t="str">
        <f t="shared" si="986"/>
        <v>غير جميل</v>
      </c>
      <c r="BJ556" t="str">
        <f t="shared" si="987"/>
        <v>غير جميل</v>
      </c>
      <c r="BK556" t="str">
        <f t="shared" si="1046"/>
        <v>غير جميل</v>
      </c>
    </row>
    <row r="557" spans="1:63" ht="15.75">
      <c r="A557" s="6" t="s">
        <v>535</v>
      </c>
      <c r="B557" s="7" t="str">
        <f t="shared" ref="B557:I557" si="1064">MID($A557,COLUMN(A557),1)</f>
        <v>5</v>
      </c>
      <c r="C557" s="7" t="str">
        <f t="shared" si="1064"/>
        <v>1</v>
      </c>
      <c r="D557" s="7" t="str">
        <f t="shared" si="1064"/>
        <v>5</v>
      </c>
      <c r="E557" s="7" t="str">
        <f t="shared" si="1064"/>
        <v>9</v>
      </c>
      <c r="F557" s="7" t="str">
        <f t="shared" si="1064"/>
        <v>7</v>
      </c>
      <c r="G557" s="7" t="str">
        <f t="shared" si="1064"/>
        <v>6</v>
      </c>
      <c r="H557" s="7" t="str">
        <f t="shared" si="1064"/>
        <v>0</v>
      </c>
      <c r="I557" s="7" t="str">
        <f t="shared" si="1064"/>
        <v>7</v>
      </c>
      <c r="J557" s="8" t="str">
        <f t="shared" si="976"/>
        <v>No</v>
      </c>
      <c r="K557" s="3" t="str">
        <f t="shared" si="977"/>
        <v>No</v>
      </c>
      <c r="M557" s="10">
        <f t="shared" si="997"/>
        <v>5</v>
      </c>
      <c r="N557" s="10">
        <f t="shared" si="1030"/>
        <v>2</v>
      </c>
      <c r="O557" s="12" t="b">
        <f t="shared" si="981"/>
        <v>0</v>
      </c>
      <c r="P557" s="10" t="str">
        <f t="shared" si="998"/>
        <v>51</v>
      </c>
      <c r="Q557" s="10" t="str">
        <f t="shared" si="999"/>
        <v>59</v>
      </c>
      <c r="R557" s="10" t="str">
        <f t="shared" si="1000"/>
        <v>76</v>
      </c>
      <c r="S557" s="10" t="str">
        <f t="shared" si="1001"/>
        <v>07</v>
      </c>
      <c r="T557" s="13" t="e">
        <f t="shared" si="1002"/>
        <v>#N/A</v>
      </c>
      <c r="U557" s="13">
        <f t="shared" si="1003"/>
        <v>0</v>
      </c>
      <c r="V557" s="12" t="b">
        <f t="shared" si="978"/>
        <v>0</v>
      </c>
      <c r="W557" s="10">
        <f t="shared" si="1004"/>
        <v>-4</v>
      </c>
      <c r="X557" s="10">
        <f t="shared" si="1031"/>
        <v>4</v>
      </c>
      <c r="Y557" s="10">
        <f t="shared" si="1032"/>
        <v>4</v>
      </c>
      <c r="Z557" s="10">
        <f t="shared" si="1033"/>
        <v>-2</v>
      </c>
      <c r="AA557" s="10">
        <f t="shared" si="1034"/>
        <v>-1</v>
      </c>
      <c r="AB557" s="10">
        <f t="shared" si="1035"/>
        <v>-6</v>
      </c>
      <c r="AC557" s="10">
        <f t="shared" si="1036"/>
        <v>7</v>
      </c>
      <c r="AD557" s="12" t="b">
        <f t="shared" si="1005"/>
        <v>0</v>
      </c>
      <c r="AE557" s="10">
        <f t="shared" si="1006"/>
        <v>-4</v>
      </c>
      <c r="AF557" s="10">
        <f t="shared" si="1037"/>
        <v>-4</v>
      </c>
      <c r="AG557" s="10">
        <f t="shared" si="1038"/>
        <v>2</v>
      </c>
      <c r="AH557" s="10">
        <f t="shared" si="1039"/>
        <v>1</v>
      </c>
      <c r="AI557" s="10">
        <f t="shared" si="1040"/>
        <v>6</v>
      </c>
      <c r="AJ557" s="10">
        <f t="shared" si="1041"/>
        <v>-7</v>
      </c>
      <c r="AK557" s="12" t="b">
        <f t="shared" si="1007"/>
        <v>0</v>
      </c>
      <c r="AL557" s="10" t="str">
        <f t="shared" si="1008"/>
        <v>51</v>
      </c>
      <c r="AM557" s="10" t="str">
        <f t="shared" si="1009"/>
        <v>59</v>
      </c>
      <c r="AN557" s="10" t="str">
        <f t="shared" si="1010"/>
        <v>76</v>
      </c>
      <c r="AO557" s="10" t="str">
        <f t="shared" si="1011"/>
        <v>07</v>
      </c>
      <c r="AP557" s="13">
        <f t="shared" si="1042"/>
        <v>8</v>
      </c>
      <c r="AQ557" s="13">
        <f t="shared" si="1043"/>
        <v>17</v>
      </c>
      <c r="AR557" s="13">
        <f t="shared" si="1012"/>
        <v>-69</v>
      </c>
      <c r="AS557" s="12" t="b">
        <f t="shared" si="1013"/>
        <v>0</v>
      </c>
      <c r="AT557" s="10" t="str">
        <f t="shared" si="1014"/>
        <v>51</v>
      </c>
      <c r="AU557" s="10" t="str">
        <f t="shared" si="1015"/>
        <v>59</v>
      </c>
      <c r="AV557" s="10" t="str">
        <f t="shared" si="1016"/>
        <v>76</v>
      </c>
      <c r="AW557" s="10" t="str">
        <f t="shared" si="1017"/>
        <v>07</v>
      </c>
      <c r="AX557" s="13">
        <f t="shared" si="1018"/>
        <v>-8</v>
      </c>
      <c r="AY557" s="13">
        <f t="shared" si="979"/>
        <v>-17</v>
      </c>
      <c r="AZ557" s="13">
        <f t="shared" si="1019"/>
        <v>69</v>
      </c>
      <c r="BA557" s="12" t="b">
        <f t="shared" si="1020"/>
        <v>0</v>
      </c>
      <c r="BB557" s="12" t="b">
        <f t="shared" si="1044"/>
        <v>0</v>
      </c>
      <c r="BC557" t="b">
        <f>IF(OR((O557,V557,AD557,AK557,AS557,BA557)),TRUE,FALSE)</f>
        <v>0</v>
      </c>
      <c r="BD557" t="str">
        <f t="shared" si="1045"/>
        <v>غير جميل</v>
      </c>
      <c r="BE557" t="str">
        <f t="shared" si="982"/>
        <v>غير جميل</v>
      </c>
      <c r="BF557" t="str">
        <f t="shared" si="983"/>
        <v>غير جميل</v>
      </c>
      <c r="BG557" t="str">
        <f t="shared" si="984"/>
        <v>غير جميل</v>
      </c>
      <c r="BH557" t="str">
        <f t="shared" si="985"/>
        <v>غير جميل</v>
      </c>
      <c r="BI557" t="str">
        <f t="shared" si="986"/>
        <v>غير جميل</v>
      </c>
      <c r="BJ557" t="str">
        <f t="shared" si="987"/>
        <v>غير جميل</v>
      </c>
      <c r="BK557" t="str">
        <f t="shared" si="1046"/>
        <v>غير جميل</v>
      </c>
    </row>
    <row r="558" spans="1:63" ht="15.75">
      <c r="A558" s="6" t="s">
        <v>536</v>
      </c>
      <c r="B558" s="7" t="str">
        <f t="shared" ref="B558:I558" si="1065">MID($A558,COLUMN(A558),1)</f>
        <v>5</v>
      </c>
      <c r="C558" s="7" t="str">
        <f t="shared" si="1065"/>
        <v>1</v>
      </c>
      <c r="D558" s="7" t="str">
        <f t="shared" si="1065"/>
        <v>5</v>
      </c>
      <c r="E558" s="7" t="str">
        <f t="shared" si="1065"/>
        <v>9</v>
      </c>
      <c r="F558" s="7" t="str">
        <f t="shared" si="1065"/>
        <v>7</v>
      </c>
      <c r="G558" s="7" t="str">
        <f t="shared" si="1065"/>
        <v>6</v>
      </c>
      <c r="H558" s="7" t="str">
        <f t="shared" si="1065"/>
        <v>5</v>
      </c>
      <c r="I558" s="7" t="str">
        <f t="shared" si="1065"/>
        <v>5</v>
      </c>
      <c r="J558" s="8" t="str">
        <f t="shared" si="976"/>
        <v>No</v>
      </c>
      <c r="K558" s="3" t="str">
        <f t="shared" si="977"/>
        <v>No</v>
      </c>
      <c r="M558" s="10">
        <f t="shared" si="997"/>
        <v>5</v>
      </c>
      <c r="N558" s="10">
        <f t="shared" si="1030"/>
        <v>4</v>
      </c>
      <c r="O558" s="12" t="b">
        <f t="shared" si="981"/>
        <v>0</v>
      </c>
      <c r="P558" s="10" t="str">
        <f t="shared" si="998"/>
        <v>51</v>
      </c>
      <c r="Q558" s="10" t="str">
        <f t="shared" si="999"/>
        <v>59</v>
      </c>
      <c r="R558" s="10" t="str">
        <f t="shared" si="1000"/>
        <v>76</v>
      </c>
      <c r="S558" s="10" t="str">
        <f t="shared" si="1001"/>
        <v>55</v>
      </c>
      <c r="T558" s="13" t="e">
        <f t="shared" si="1002"/>
        <v>#N/A</v>
      </c>
      <c r="U558" s="13">
        <f t="shared" si="1003"/>
        <v>0</v>
      </c>
      <c r="V558" s="12" t="b">
        <f t="shared" si="978"/>
        <v>0</v>
      </c>
      <c r="W558" s="10">
        <f t="shared" si="1004"/>
        <v>-4</v>
      </c>
      <c r="X558" s="10">
        <f t="shared" si="1031"/>
        <v>4</v>
      </c>
      <c r="Y558" s="10">
        <f t="shared" si="1032"/>
        <v>4</v>
      </c>
      <c r="Z558" s="10">
        <f t="shared" si="1033"/>
        <v>-2</v>
      </c>
      <c r="AA558" s="10">
        <f t="shared" si="1034"/>
        <v>-1</v>
      </c>
      <c r="AB558" s="10">
        <f t="shared" si="1035"/>
        <v>-1</v>
      </c>
      <c r="AC558" s="10">
        <f t="shared" si="1036"/>
        <v>0</v>
      </c>
      <c r="AD558" s="12" t="b">
        <f t="shared" si="1005"/>
        <v>0</v>
      </c>
      <c r="AE558" s="10">
        <f t="shared" si="1006"/>
        <v>-4</v>
      </c>
      <c r="AF558" s="10">
        <f t="shared" si="1037"/>
        <v>-4</v>
      </c>
      <c r="AG558" s="10">
        <f t="shared" si="1038"/>
        <v>2</v>
      </c>
      <c r="AH558" s="10">
        <f t="shared" si="1039"/>
        <v>1</v>
      </c>
      <c r="AI558" s="10">
        <f t="shared" si="1040"/>
        <v>1</v>
      </c>
      <c r="AJ558" s="10">
        <f t="shared" si="1041"/>
        <v>0</v>
      </c>
      <c r="AK558" s="12" t="b">
        <f t="shared" si="1007"/>
        <v>0</v>
      </c>
      <c r="AL558" s="10" t="str">
        <f t="shared" si="1008"/>
        <v>51</v>
      </c>
      <c r="AM558" s="10" t="str">
        <f t="shared" si="1009"/>
        <v>59</v>
      </c>
      <c r="AN558" s="10" t="str">
        <f t="shared" si="1010"/>
        <v>76</v>
      </c>
      <c r="AO558" s="10" t="str">
        <f t="shared" si="1011"/>
        <v>55</v>
      </c>
      <c r="AP558" s="13">
        <f t="shared" si="1042"/>
        <v>8</v>
      </c>
      <c r="AQ558" s="13">
        <f t="shared" si="1043"/>
        <v>17</v>
      </c>
      <c r="AR558" s="13">
        <f t="shared" si="1012"/>
        <v>-21</v>
      </c>
      <c r="AS558" s="12" t="b">
        <f t="shared" si="1013"/>
        <v>0</v>
      </c>
      <c r="AT558" s="10" t="str">
        <f t="shared" si="1014"/>
        <v>51</v>
      </c>
      <c r="AU558" s="10" t="str">
        <f t="shared" si="1015"/>
        <v>59</v>
      </c>
      <c r="AV558" s="10" t="str">
        <f t="shared" si="1016"/>
        <v>76</v>
      </c>
      <c r="AW558" s="10" t="str">
        <f t="shared" si="1017"/>
        <v>55</v>
      </c>
      <c r="AX558" s="13">
        <f t="shared" si="1018"/>
        <v>-8</v>
      </c>
      <c r="AY558" s="13">
        <f t="shared" si="979"/>
        <v>-17</v>
      </c>
      <c r="AZ558" s="13">
        <f t="shared" si="1019"/>
        <v>21</v>
      </c>
      <c r="BA558" s="12" t="b">
        <f t="shared" si="1020"/>
        <v>0</v>
      </c>
      <c r="BB558" s="12" t="b">
        <f t="shared" si="1044"/>
        <v>0</v>
      </c>
      <c r="BC558" t="b">
        <f>IF(OR((O558,V558,AD558,AK558,AS558,BA558)),TRUE,FALSE)</f>
        <v>0</v>
      </c>
      <c r="BD558" t="str">
        <f t="shared" si="1045"/>
        <v>غير جميل</v>
      </c>
      <c r="BE558" t="str">
        <f t="shared" si="982"/>
        <v>غير جميل</v>
      </c>
      <c r="BF558" t="str">
        <f t="shared" si="983"/>
        <v>غير جميل</v>
      </c>
      <c r="BG558" t="str">
        <f t="shared" si="984"/>
        <v>غير جميل</v>
      </c>
      <c r="BH558" t="str">
        <f t="shared" si="985"/>
        <v>غير جميل</v>
      </c>
      <c r="BI558" t="str">
        <f t="shared" si="986"/>
        <v>غير جميل</v>
      </c>
      <c r="BJ558" t="str">
        <f t="shared" si="987"/>
        <v>غير جميل</v>
      </c>
      <c r="BK558" t="str">
        <f t="shared" si="1046"/>
        <v>غير جميل</v>
      </c>
    </row>
    <row r="559" spans="1:63" ht="15.75">
      <c r="A559" s="6" t="s">
        <v>537</v>
      </c>
      <c r="B559" s="7" t="str">
        <f t="shared" ref="B559:I559" si="1066">MID($A559,COLUMN(A559),1)</f>
        <v>5</v>
      </c>
      <c r="C559" s="7" t="str">
        <f t="shared" si="1066"/>
        <v>1</v>
      </c>
      <c r="D559" s="7" t="str">
        <f t="shared" si="1066"/>
        <v>5</v>
      </c>
      <c r="E559" s="7" t="str">
        <f t="shared" si="1066"/>
        <v>9</v>
      </c>
      <c r="F559" s="7" t="str">
        <f t="shared" si="1066"/>
        <v>7</v>
      </c>
      <c r="G559" s="7" t="str">
        <f t="shared" si="1066"/>
        <v>7</v>
      </c>
      <c r="H559" s="7" t="str">
        <f t="shared" si="1066"/>
        <v>6</v>
      </c>
      <c r="I559" s="7" t="str">
        <f t="shared" si="1066"/>
        <v>5</v>
      </c>
      <c r="J559" s="8" t="str">
        <f t="shared" si="976"/>
        <v>No</v>
      </c>
      <c r="K559" s="3" t="str">
        <f t="shared" si="977"/>
        <v>No</v>
      </c>
      <c r="M559" s="10">
        <f t="shared" si="997"/>
        <v>5</v>
      </c>
      <c r="N559" s="10">
        <f t="shared" si="1030"/>
        <v>3</v>
      </c>
      <c r="O559" s="12" t="b">
        <f t="shared" si="981"/>
        <v>0</v>
      </c>
      <c r="P559" s="10" t="str">
        <f t="shared" si="998"/>
        <v>51</v>
      </c>
      <c r="Q559" s="10" t="str">
        <f t="shared" si="999"/>
        <v>59</v>
      </c>
      <c r="R559" s="10" t="str">
        <f t="shared" si="1000"/>
        <v>77</v>
      </c>
      <c r="S559" s="10" t="str">
        <f t="shared" si="1001"/>
        <v>65</v>
      </c>
      <c r="T559" s="13" t="e">
        <f t="shared" si="1002"/>
        <v>#N/A</v>
      </c>
      <c r="U559" s="13">
        <f t="shared" si="1003"/>
        <v>0</v>
      </c>
      <c r="V559" s="12" t="b">
        <f t="shared" si="978"/>
        <v>0</v>
      </c>
      <c r="W559" s="10">
        <f t="shared" si="1004"/>
        <v>-4</v>
      </c>
      <c r="X559" s="10">
        <f t="shared" si="1031"/>
        <v>4</v>
      </c>
      <c r="Y559" s="10">
        <f t="shared" si="1032"/>
        <v>4</v>
      </c>
      <c r="Z559" s="10">
        <f t="shared" si="1033"/>
        <v>-2</v>
      </c>
      <c r="AA559" s="10">
        <f t="shared" si="1034"/>
        <v>0</v>
      </c>
      <c r="AB559" s="10">
        <f t="shared" si="1035"/>
        <v>-1</v>
      </c>
      <c r="AC559" s="10">
        <f t="shared" si="1036"/>
        <v>-1</v>
      </c>
      <c r="AD559" s="12" t="b">
        <f t="shared" si="1005"/>
        <v>0</v>
      </c>
      <c r="AE559" s="10">
        <f t="shared" si="1006"/>
        <v>-4</v>
      </c>
      <c r="AF559" s="10">
        <f t="shared" si="1037"/>
        <v>-4</v>
      </c>
      <c r="AG559" s="10">
        <f t="shared" si="1038"/>
        <v>2</v>
      </c>
      <c r="AH559" s="10">
        <f t="shared" si="1039"/>
        <v>0</v>
      </c>
      <c r="AI559" s="10">
        <f t="shared" si="1040"/>
        <v>1</v>
      </c>
      <c r="AJ559" s="10">
        <f t="shared" si="1041"/>
        <v>1</v>
      </c>
      <c r="AK559" s="12" t="b">
        <f t="shared" si="1007"/>
        <v>0</v>
      </c>
      <c r="AL559" s="10" t="str">
        <f t="shared" si="1008"/>
        <v>51</v>
      </c>
      <c r="AM559" s="10" t="str">
        <f t="shared" si="1009"/>
        <v>59</v>
      </c>
      <c r="AN559" s="10" t="str">
        <f t="shared" si="1010"/>
        <v>77</v>
      </c>
      <c r="AO559" s="10" t="str">
        <f t="shared" si="1011"/>
        <v>65</v>
      </c>
      <c r="AP559" s="13">
        <f t="shared" si="1042"/>
        <v>8</v>
      </c>
      <c r="AQ559" s="13">
        <f t="shared" si="1043"/>
        <v>18</v>
      </c>
      <c r="AR559" s="13">
        <f t="shared" si="1012"/>
        <v>-12</v>
      </c>
      <c r="AS559" s="12" t="b">
        <f t="shared" si="1013"/>
        <v>0</v>
      </c>
      <c r="AT559" s="10" t="str">
        <f t="shared" si="1014"/>
        <v>51</v>
      </c>
      <c r="AU559" s="10" t="str">
        <f t="shared" si="1015"/>
        <v>59</v>
      </c>
      <c r="AV559" s="10" t="str">
        <f t="shared" si="1016"/>
        <v>77</v>
      </c>
      <c r="AW559" s="10" t="str">
        <f t="shared" si="1017"/>
        <v>65</v>
      </c>
      <c r="AX559" s="13">
        <f t="shared" si="1018"/>
        <v>-8</v>
      </c>
      <c r="AY559" s="13">
        <f t="shared" si="979"/>
        <v>-18</v>
      </c>
      <c r="AZ559" s="13">
        <f t="shared" si="1019"/>
        <v>12</v>
      </c>
      <c r="BA559" s="12" t="b">
        <f t="shared" si="1020"/>
        <v>0</v>
      </c>
      <c r="BB559" s="12" t="b">
        <f t="shared" si="1044"/>
        <v>0</v>
      </c>
      <c r="BC559" t="b">
        <f>IF(OR((O559,V559,AD559,AK559,AS559,BA559)),TRUE,FALSE)</f>
        <v>0</v>
      </c>
      <c r="BD559" t="str">
        <f t="shared" si="1045"/>
        <v>غير جميل</v>
      </c>
      <c r="BE559" t="str">
        <f t="shared" si="982"/>
        <v>غير جميل</v>
      </c>
      <c r="BF559" t="str">
        <f t="shared" si="983"/>
        <v>غير جميل</v>
      </c>
      <c r="BG559" t="str">
        <f t="shared" si="984"/>
        <v>غير جميل</v>
      </c>
      <c r="BH559" t="str">
        <f t="shared" si="985"/>
        <v>غير جميل</v>
      </c>
      <c r="BI559" t="str">
        <f t="shared" si="986"/>
        <v>غير جميل</v>
      </c>
      <c r="BJ559" t="str">
        <f t="shared" si="987"/>
        <v>غير جميل</v>
      </c>
      <c r="BK559" t="str">
        <f t="shared" si="1046"/>
        <v>غير جميل</v>
      </c>
    </row>
    <row r="560" spans="1:63" ht="15.75">
      <c r="A560" s="6" t="s">
        <v>538</v>
      </c>
      <c r="B560" s="7" t="str">
        <f t="shared" ref="B560:I560" si="1067">MID($A560,COLUMN(A560),1)</f>
        <v>5</v>
      </c>
      <c r="C560" s="7" t="str">
        <f t="shared" si="1067"/>
        <v>1</v>
      </c>
      <c r="D560" s="7" t="str">
        <f t="shared" si="1067"/>
        <v>5</v>
      </c>
      <c r="E560" s="7" t="str">
        <f t="shared" si="1067"/>
        <v>9</v>
      </c>
      <c r="F560" s="7" t="str">
        <f t="shared" si="1067"/>
        <v>7</v>
      </c>
      <c r="G560" s="7" t="str">
        <f t="shared" si="1067"/>
        <v>8</v>
      </c>
      <c r="H560" s="7" t="str">
        <f t="shared" si="1067"/>
        <v>1</v>
      </c>
      <c r="I560" s="7" t="str">
        <f t="shared" si="1067"/>
        <v>2</v>
      </c>
      <c r="J560" s="8" t="str">
        <f t="shared" si="976"/>
        <v>No</v>
      </c>
      <c r="K560" s="3" t="str">
        <f t="shared" si="977"/>
        <v>No</v>
      </c>
      <c r="M560" s="10">
        <f t="shared" si="997"/>
        <v>5</v>
      </c>
      <c r="N560" s="10">
        <f t="shared" si="1030"/>
        <v>2</v>
      </c>
      <c r="O560" s="12" t="b">
        <f t="shared" si="981"/>
        <v>0</v>
      </c>
      <c r="P560" s="10" t="str">
        <f t="shared" si="998"/>
        <v>51</v>
      </c>
      <c r="Q560" s="10" t="str">
        <f t="shared" si="999"/>
        <v>59</v>
      </c>
      <c r="R560" s="10" t="str">
        <f t="shared" si="1000"/>
        <v>78</v>
      </c>
      <c r="S560" s="10" t="str">
        <f t="shared" si="1001"/>
        <v>12</v>
      </c>
      <c r="T560" s="13" t="e">
        <f t="shared" si="1002"/>
        <v>#N/A</v>
      </c>
      <c r="U560" s="13">
        <f t="shared" si="1003"/>
        <v>0</v>
      </c>
      <c r="V560" s="12" t="b">
        <f t="shared" si="978"/>
        <v>0</v>
      </c>
      <c r="W560" s="10">
        <f t="shared" si="1004"/>
        <v>-4</v>
      </c>
      <c r="X560" s="10">
        <f t="shared" si="1031"/>
        <v>4</v>
      </c>
      <c r="Y560" s="10">
        <f t="shared" si="1032"/>
        <v>4</v>
      </c>
      <c r="Z560" s="10">
        <f t="shared" si="1033"/>
        <v>-2</v>
      </c>
      <c r="AA560" s="10">
        <f t="shared" si="1034"/>
        <v>1</v>
      </c>
      <c r="AB560" s="10">
        <f t="shared" si="1035"/>
        <v>-7</v>
      </c>
      <c r="AC560" s="10">
        <f t="shared" si="1036"/>
        <v>1</v>
      </c>
      <c r="AD560" s="12" t="b">
        <f t="shared" si="1005"/>
        <v>0</v>
      </c>
      <c r="AE560" s="10">
        <f t="shared" si="1006"/>
        <v>-4</v>
      </c>
      <c r="AF560" s="10">
        <f t="shared" si="1037"/>
        <v>-4</v>
      </c>
      <c r="AG560" s="10">
        <f t="shared" si="1038"/>
        <v>2</v>
      </c>
      <c r="AH560" s="10">
        <f t="shared" si="1039"/>
        <v>-1</v>
      </c>
      <c r="AI560" s="10">
        <f t="shared" si="1040"/>
        <v>7</v>
      </c>
      <c r="AJ560" s="10">
        <f t="shared" si="1041"/>
        <v>-1</v>
      </c>
      <c r="AK560" s="12" t="b">
        <f t="shared" si="1007"/>
        <v>0</v>
      </c>
      <c r="AL560" s="10" t="str">
        <f t="shared" si="1008"/>
        <v>51</v>
      </c>
      <c r="AM560" s="10" t="str">
        <f t="shared" si="1009"/>
        <v>59</v>
      </c>
      <c r="AN560" s="10" t="str">
        <f t="shared" si="1010"/>
        <v>78</v>
      </c>
      <c r="AO560" s="10" t="str">
        <f t="shared" si="1011"/>
        <v>12</v>
      </c>
      <c r="AP560" s="13">
        <f t="shared" si="1042"/>
        <v>8</v>
      </c>
      <c r="AQ560" s="13">
        <f t="shared" si="1043"/>
        <v>19</v>
      </c>
      <c r="AR560" s="13">
        <f t="shared" si="1012"/>
        <v>-66</v>
      </c>
      <c r="AS560" s="12" t="b">
        <f t="shared" si="1013"/>
        <v>0</v>
      </c>
      <c r="AT560" s="10" t="str">
        <f t="shared" si="1014"/>
        <v>51</v>
      </c>
      <c r="AU560" s="10" t="str">
        <f t="shared" si="1015"/>
        <v>59</v>
      </c>
      <c r="AV560" s="10" t="str">
        <f t="shared" si="1016"/>
        <v>78</v>
      </c>
      <c r="AW560" s="10" t="str">
        <f t="shared" si="1017"/>
        <v>12</v>
      </c>
      <c r="AX560" s="13">
        <f t="shared" si="1018"/>
        <v>-8</v>
      </c>
      <c r="AY560" s="13">
        <f t="shared" si="979"/>
        <v>-19</v>
      </c>
      <c r="AZ560" s="13">
        <f t="shared" si="1019"/>
        <v>66</v>
      </c>
      <c r="BA560" s="12" t="b">
        <f t="shared" si="1020"/>
        <v>0</v>
      </c>
      <c r="BB560" s="12" t="b">
        <f t="shared" si="1044"/>
        <v>0</v>
      </c>
      <c r="BC560" t="b">
        <f>IF(OR((O560,V560,AD560,AK560,AS560,BA560)),TRUE,FALSE)</f>
        <v>0</v>
      </c>
      <c r="BD560" t="str">
        <f t="shared" si="1045"/>
        <v>غير جميل</v>
      </c>
      <c r="BE560" t="str">
        <f t="shared" si="982"/>
        <v>غير جميل</v>
      </c>
      <c r="BF560" t="str">
        <f t="shared" si="983"/>
        <v>غير جميل</v>
      </c>
      <c r="BG560" t="str">
        <f t="shared" si="984"/>
        <v>غير جميل</v>
      </c>
      <c r="BH560" t="str">
        <f t="shared" si="985"/>
        <v>غير جميل</v>
      </c>
      <c r="BI560" t="str">
        <f t="shared" si="986"/>
        <v>غير جميل</v>
      </c>
      <c r="BJ560" t="str">
        <f t="shared" si="987"/>
        <v>غير جميل</v>
      </c>
      <c r="BK560" t="str">
        <f t="shared" si="1046"/>
        <v>غير جميل</v>
      </c>
    </row>
    <row r="561" spans="1:63" ht="15.75">
      <c r="A561" s="6" t="s">
        <v>539</v>
      </c>
      <c r="B561" s="7" t="str">
        <f t="shared" ref="B561:I561" si="1068">MID($A561,COLUMN(A561),1)</f>
        <v>5</v>
      </c>
      <c r="C561" s="7" t="str">
        <f t="shared" si="1068"/>
        <v>1</v>
      </c>
      <c r="D561" s="7" t="str">
        <f t="shared" si="1068"/>
        <v>5</v>
      </c>
      <c r="E561" s="7" t="str">
        <f t="shared" si="1068"/>
        <v>9</v>
      </c>
      <c r="F561" s="7" t="str">
        <f t="shared" si="1068"/>
        <v>7</v>
      </c>
      <c r="G561" s="7" t="str">
        <f t="shared" si="1068"/>
        <v>8</v>
      </c>
      <c r="H561" s="7" t="str">
        <f t="shared" si="1068"/>
        <v>3</v>
      </c>
      <c r="I561" s="7" t="str">
        <f t="shared" si="1068"/>
        <v>1</v>
      </c>
      <c r="J561" s="8" t="str">
        <f t="shared" si="976"/>
        <v>No</v>
      </c>
      <c r="K561" s="3" t="str">
        <f t="shared" si="977"/>
        <v>No</v>
      </c>
      <c r="M561" s="10">
        <f t="shared" si="997"/>
        <v>5</v>
      </c>
      <c r="N561" s="10">
        <f t="shared" si="1030"/>
        <v>2</v>
      </c>
      <c r="O561" s="12" t="b">
        <f t="shared" si="981"/>
        <v>0</v>
      </c>
      <c r="P561" s="10" t="str">
        <f t="shared" si="998"/>
        <v>51</v>
      </c>
      <c r="Q561" s="10" t="str">
        <f t="shared" si="999"/>
        <v>59</v>
      </c>
      <c r="R561" s="10" t="str">
        <f t="shared" si="1000"/>
        <v>78</v>
      </c>
      <c r="S561" s="10" t="str">
        <f t="shared" si="1001"/>
        <v>31</v>
      </c>
      <c r="T561" s="13" t="e">
        <f t="shared" si="1002"/>
        <v>#N/A</v>
      </c>
      <c r="U561" s="13">
        <f t="shared" si="1003"/>
        <v>0</v>
      </c>
      <c r="V561" s="12" t="b">
        <f t="shared" si="978"/>
        <v>0</v>
      </c>
      <c r="W561" s="10">
        <f t="shared" si="1004"/>
        <v>-4</v>
      </c>
      <c r="X561" s="10">
        <f t="shared" si="1031"/>
        <v>4</v>
      </c>
      <c r="Y561" s="10">
        <f t="shared" si="1032"/>
        <v>4</v>
      </c>
      <c r="Z561" s="10">
        <f t="shared" si="1033"/>
        <v>-2</v>
      </c>
      <c r="AA561" s="10">
        <f t="shared" si="1034"/>
        <v>1</v>
      </c>
      <c r="AB561" s="10">
        <f t="shared" si="1035"/>
        <v>-5</v>
      </c>
      <c r="AC561" s="10">
        <f t="shared" si="1036"/>
        <v>-2</v>
      </c>
      <c r="AD561" s="12" t="b">
        <f t="shared" si="1005"/>
        <v>0</v>
      </c>
      <c r="AE561" s="10">
        <f t="shared" si="1006"/>
        <v>-4</v>
      </c>
      <c r="AF561" s="10">
        <f t="shared" si="1037"/>
        <v>-4</v>
      </c>
      <c r="AG561" s="10">
        <f t="shared" si="1038"/>
        <v>2</v>
      </c>
      <c r="AH561" s="10">
        <f t="shared" si="1039"/>
        <v>-1</v>
      </c>
      <c r="AI561" s="10">
        <f t="shared" si="1040"/>
        <v>5</v>
      </c>
      <c r="AJ561" s="10">
        <f t="shared" si="1041"/>
        <v>2</v>
      </c>
      <c r="AK561" s="12" t="b">
        <f t="shared" si="1007"/>
        <v>0</v>
      </c>
      <c r="AL561" s="10" t="str">
        <f t="shared" si="1008"/>
        <v>51</v>
      </c>
      <c r="AM561" s="10" t="str">
        <f t="shared" si="1009"/>
        <v>59</v>
      </c>
      <c r="AN561" s="10" t="str">
        <f t="shared" si="1010"/>
        <v>78</v>
      </c>
      <c r="AO561" s="10" t="str">
        <f t="shared" si="1011"/>
        <v>31</v>
      </c>
      <c r="AP561" s="13">
        <f t="shared" si="1042"/>
        <v>8</v>
      </c>
      <c r="AQ561" s="13">
        <f t="shared" si="1043"/>
        <v>19</v>
      </c>
      <c r="AR561" s="13">
        <f t="shared" si="1012"/>
        <v>-47</v>
      </c>
      <c r="AS561" s="12" t="b">
        <f t="shared" si="1013"/>
        <v>0</v>
      </c>
      <c r="AT561" s="10" t="str">
        <f t="shared" si="1014"/>
        <v>51</v>
      </c>
      <c r="AU561" s="10" t="str">
        <f t="shared" si="1015"/>
        <v>59</v>
      </c>
      <c r="AV561" s="10" t="str">
        <f t="shared" si="1016"/>
        <v>78</v>
      </c>
      <c r="AW561" s="10" t="str">
        <f t="shared" si="1017"/>
        <v>31</v>
      </c>
      <c r="AX561" s="13">
        <f t="shared" si="1018"/>
        <v>-8</v>
      </c>
      <c r="AY561" s="13">
        <f t="shared" si="979"/>
        <v>-19</v>
      </c>
      <c r="AZ561" s="13">
        <f t="shared" si="1019"/>
        <v>47</v>
      </c>
      <c r="BA561" s="12" t="b">
        <f t="shared" si="1020"/>
        <v>0</v>
      </c>
      <c r="BB561" s="12" t="b">
        <f t="shared" si="1044"/>
        <v>0</v>
      </c>
      <c r="BC561" t="b">
        <f>IF(OR((O561,V561,AD561,AK561,AS561,BA561)),TRUE,FALSE)</f>
        <v>0</v>
      </c>
      <c r="BD561" t="str">
        <f t="shared" si="1045"/>
        <v>غير جميل</v>
      </c>
      <c r="BE561" t="str">
        <f t="shared" si="982"/>
        <v>غير جميل</v>
      </c>
      <c r="BF561" t="str">
        <f t="shared" si="983"/>
        <v>غير جميل</v>
      </c>
      <c r="BG561" t="str">
        <f t="shared" si="984"/>
        <v>غير جميل</v>
      </c>
      <c r="BH561" t="str">
        <f t="shared" si="985"/>
        <v>غير جميل</v>
      </c>
      <c r="BI561" t="str">
        <f t="shared" si="986"/>
        <v>غير جميل</v>
      </c>
      <c r="BJ561" t="str">
        <f t="shared" si="987"/>
        <v>غير جميل</v>
      </c>
      <c r="BK561" t="str">
        <f t="shared" si="1046"/>
        <v>غير جميل</v>
      </c>
    </row>
    <row r="562" spans="1:63" ht="15.75">
      <c r="A562" s="6" t="s">
        <v>540</v>
      </c>
      <c r="B562" s="7" t="str">
        <f t="shared" ref="B562:I562" si="1069">MID($A562,COLUMN(A562),1)</f>
        <v>5</v>
      </c>
      <c r="C562" s="7" t="str">
        <f t="shared" si="1069"/>
        <v>1</v>
      </c>
      <c r="D562" s="7" t="str">
        <f t="shared" si="1069"/>
        <v>5</v>
      </c>
      <c r="E562" s="7" t="str">
        <f t="shared" si="1069"/>
        <v>9</v>
      </c>
      <c r="F562" s="7" t="str">
        <f t="shared" si="1069"/>
        <v>8</v>
      </c>
      <c r="G562" s="7" t="str">
        <f t="shared" si="1069"/>
        <v>0</v>
      </c>
      <c r="H562" s="7" t="str">
        <f t="shared" si="1069"/>
        <v>9</v>
      </c>
      <c r="I562" s="7" t="str">
        <f t="shared" si="1069"/>
        <v>4</v>
      </c>
      <c r="J562" s="8" t="str">
        <f t="shared" si="976"/>
        <v>No</v>
      </c>
      <c r="K562" s="3" t="str">
        <f t="shared" si="977"/>
        <v>No</v>
      </c>
      <c r="M562" s="10">
        <f t="shared" si="997"/>
        <v>5</v>
      </c>
      <c r="N562" s="10">
        <f t="shared" si="1030"/>
        <v>2</v>
      </c>
      <c r="O562" s="12" t="b">
        <f t="shared" si="981"/>
        <v>0</v>
      </c>
      <c r="P562" s="10" t="str">
        <f t="shared" si="998"/>
        <v>51</v>
      </c>
      <c r="Q562" s="10" t="str">
        <f t="shared" si="999"/>
        <v>59</v>
      </c>
      <c r="R562" s="10" t="str">
        <f t="shared" si="1000"/>
        <v>80</v>
      </c>
      <c r="S562" s="10" t="str">
        <f t="shared" si="1001"/>
        <v>94</v>
      </c>
      <c r="T562" s="13" t="e">
        <f t="shared" si="1002"/>
        <v>#N/A</v>
      </c>
      <c r="U562" s="13">
        <f t="shared" si="1003"/>
        <v>0</v>
      </c>
      <c r="V562" s="12" t="b">
        <f t="shared" si="978"/>
        <v>0</v>
      </c>
      <c r="W562" s="10">
        <f t="shared" si="1004"/>
        <v>-4</v>
      </c>
      <c r="X562" s="10">
        <f t="shared" si="1031"/>
        <v>4</v>
      </c>
      <c r="Y562" s="10">
        <f t="shared" si="1032"/>
        <v>4</v>
      </c>
      <c r="Z562" s="10">
        <f t="shared" si="1033"/>
        <v>-1</v>
      </c>
      <c r="AA562" s="10">
        <f t="shared" si="1034"/>
        <v>-8</v>
      </c>
      <c r="AB562" s="10">
        <f t="shared" si="1035"/>
        <v>9</v>
      </c>
      <c r="AC562" s="10">
        <f t="shared" si="1036"/>
        <v>-5</v>
      </c>
      <c r="AD562" s="12" t="b">
        <f t="shared" si="1005"/>
        <v>0</v>
      </c>
      <c r="AE562" s="10">
        <f t="shared" si="1006"/>
        <v>-4</v>
      </c>
      <c r="AF562" s="10">
        <f t="shared" si="1037"/>
        <v>-4</v>
      </c>
      <c r="AG562" s="10">
        <f t="shared" si="1038"/>
        <v>1</v>
      </c>
      <c r="AH562" s="10">
        <f t="shared" si="1039"/>
        <v>8</v>
      </c>
      <c r="AI562" s="10">
        <f t="shared" si="1040"/>
        <v>-9</v>
      </c>
      <c r="AJ562" s="10">
        <f t="shared" si="1041"/>
        <v>5</v>
      </c>
      <c r="AK562" s="12" t="b">
        <f t="shared" si="1007"/>
        <v>0</v>
      </c>
      <c r="AL562" s="10" t="str">
        <f t="shared" si="1008"/>
        <v>51</v>
      </c>
      <c r="AM562" s="10" t="str">
        <f t="shared" si="1009"/>
        <v>59</v>
      </c>
      <c r="AN562" s="10" t="str">
        <f t="shared" si="1010"/>
        <v>80</v>
      </c>
      <c r="AO562" s="10" t="str">
        <f t="shared" si="1011"/>
        <v>94</v>
      </c>
      <c r="AP562" s="13">
        <f t="shared" si="1042"/>
        <v>8</v>
      </c>
      <c r="AQ562" s="13">
        <f t="shared" si="1043"/>
        <v>21</v>
      </c>
      <c r="AR562" s="13">
        <f t="shared" si="1012"/>
        <v>14</v>
      </c>
      <c r="AS562" s="12" t="b">
        <f t="shared" si="1013"/>
        <v>0</v>
      </c>
      <c r="AT562" s="10" t="str">
        <f t="shared" si="1014"/>
        <v>51</v>
      </c>
      <c r="AU562" s="10" t="str">
        <f t="shared" si="1015"/>
        <v>59</v>
      </c>
      <c r="AV562" s="10" t="str">
        <f t="shared" si="1016"/>
        <v>80</v>
      </c>
      <c r="AW562" s="10" t="str">
        <f t="shared" si="1017"/>
        <v>94</v>
      </c>
      <c r="AX562" s="13">
        <f t="shared" si="1018"/>
        <v>-8</v>
      </c>
      <c r="AY562" s="13">
        <f t="shared" si="979"/>
        <v>-21</v>
      </c>
      <c r="AZ562" s="13">
        <f t="shared" si="1019"/>
        <v>-14</v>
      </c>
      <c r="BA562" s="12" t="b">
        <f t="shared" si="1020"/>
        <v>0</v>
      </c>
      <c r="BB562" s="12" t="b">
        <f t="shared" si="1044"/>
        <v>0</v>
      </c>
      <c r="BC562" t="b">
        <f>IF(OR((O562,V562,AD562,AK562,AS562,BA562)),TRUE,FALSE)</f>
        <v>0</v>
      </c>
      <c r="BD562" t="str">
        <f t="shared" si="1045"/>
        <v>غير جميل</v>
      </c>
      <c r="BE562" t="str">
        <f t="shared" si="982"/>
        <v>غير جميل</v>
      </c>
      <c r="BF562" t="str">
        <f t="shared" si="983"/>
        <v>غير جميل</v>
      </c>
      <c r="BG562" t="str">
        <f t="shared" si="984"/>
        <v>غير جميل</v>
      </c>
      <c r="BH562" t="str">
        <f t="shared" si="985"/>
        <v>غير جميل</v>
      </c>
      <c r="BI562" t="str">
        <f t="shared" si="986"/>
        <v>غير جميل</v>
      </c>
      <c r="BJ562" t="str">
        <f t="shared" si="987"/>
        <v>غير جميل</v>
      </c>
      <c r="BK562" t="str">
        <f t="shared" si="1046"/>
        <v>غير جميل</v>
      </c>
    </row>
    <row r="563" spans="1:63" ht="15.75">
      <c r="A563" s="6" t="s">
        <v>541</v>
      </c>
      <c r="B563" s="7" t="str">
        <f t="shared" ref="B563:I563" si="1070">MID($A563,COLUMN(A563),1)</f>
        <v>5</v>
      </c>
      <c r="C563" s="7" t="str">
        <f t="shared" si="1070"/>
        <v>1</v>
      </c>
      <c r="D563" s="7" t="str">
        <f t="shared" si="1070"/>
        <v>5</v>
      </c>
      <c r="E563" s="7" t="str">
        <f t="shared" si="1070"/>
        <v>9</v>
      </c>
      <c r="F563" s="7" t="str">
        <f t="shared" si="1070"/>
        <v>8</v>
      </c>
      <c r="G563" s="7" t="str">
        <f t="shared" si="1070"/>
        <v>1</v>
      </c>
      <c r="H563" s="7" t="str">
        <f t="shared" si="1070"/>
        <v>4</v>
      </c>
      <c r="I563" s="7" t="str">
        <f t="shared" si="1070"/>
        <v>9</v>
      </c>
      <c r="J563" s="8" t="str">
        <f t="shared" si="976"/>
        <v>No</v>
      </c>
      <c r="K563" s="3" t="str">
        <f t="shared" si="977"/>
        <v>No</v>
      </c>
      <c r="M563" s="10">
        <f t="shared" si="997"/>
        <v>5</v>
      </c>
      <c r="N563" s="10">
        <f t="shared" si="1030"/>
        <v>2</v>
      </c>
      <c r="O563" s="12" t="b">
        <f t="shared" si="981"/>
        <v>0</v>
      </c>
      <c r="P563" s="10" t="str">
        <f t="shared" si="998"/>
        <v>51</v>
      </c>
      <c r="Q563" s="10" t="str">
        <f t="shared" si="999"/>
        <v>59</v>
      </c>
      <c r="R563" s="10" t="str">
        <f t="shared" si="1000"/>
        <v>81</v>
      </c>
      <c r="S563" s="10" t="str">
        <f t="shared" si="1001"/>
        <v>49</v>
      </c>
      <c r="T563" s="13" t="e">
        <f t="shared" si="1002"/>
        <v>#N/A</v>
      </c>
      <c r="U563" s="13">
        <f t="shared" si="1003"/>
        <v>0</v>
      </c>
      <c r="V563" s="12" t="b">
        <f t="shared" si="978"/>
        <v>0</v>
      </c>
      <c r="W563" s="10">
        <f t="shared" si="1004"/>
        <v>-4</v>
      </c>
      <c r="X563" s="10">
        <f t="shared" si="1031"/>
        <v>4</v>
      </c>
      <c r="Y563" s="10">
        <f t="shared" si="1032"/>
        <v>4</v>
      </c>
      <c r="Z563" s="10">
        <f t="shared" si="1033"/>
        <v>-1</v>
      </c>
      <c r="AA563" s="10">
        <f t="shared" si="1034"/>
        <v>-7</v>
      </c>
      <c r="AB563" s="10">
        <f t="shared" si="1035"/>
        <v>3</v>
      </c>
      <c r="AC563" s="10">
        <f t="shared" si="1036"/>
        <v>5</v>
      </c>
      <c r="AD563" s="12" t="b">
        <f t="shared" si="1005"/>
        <v>0</v>
      </c>
      <c r="AE563" s="10">
        <f t="shared" si="1006"/>
        <v>-4</v>
      </c>
      <c r="AF563" s="10">
        <f t="shared" si="1037"/>
        <v>-4</v>
      </c>
      <c r="AG563" s="10">
        <f t="shared" si="1038"/>
        <v>1</v>
      </c>
      <c r="AH563" s="10">
        <f t="shared" si="1039"/>
        <v>7</v>
      </c>
      <c r="AI563" s="10">
        <f t="shared" si="1040"/>
        <v>-3</v>
      </c>
      <c r="AJ563" s="10">
        <f t="shared" si="1041"/>
        <v>-5</v>
      </c>
      <c r="AK563" s="12" t="b">
        <f t="shared" si="1007"/>
        <v>0</v>
      </c>
      <c r="AL563" s="10" t="str">
        <f t="shared" si="1008"/>
        <v>51</v>
      </c>
      <c r="AM563" s="10" t="str">
        <f t="shared" si="1009"/>
        <v>59</v>
      </c>
      <c r="AN563" s="10" t="str">
        <f t="shared" si="1010"/>
        <v>81</v>
      </c>
      <c r="AO563" s="10" t="str">
        <f t="shared" si="1011"/>
        <v>49</v>
      </c>
      <c r="AP563" s="13">
        <f t="shared" si="1042"/>
        <v>8</v>
      </c>
      <c r="AQ563" s="13">
        <f t="shared" si="1043"/>
        <v>22</v>
      </c>
      <c r="AR563" s="13">
        <f t="shared" si="1012"/>
        <v>-32</v>
      </c>
      <c r="AS563" s="12" t="b">
        <f t="shared" si="1013"/>
        <v>0</v>
      </c>
      <c r="AT563" s="10" t="str">
        <f t="shared" si="1014"/>
        <v>51</v>
      </c>
      <c r="AU563" s="10" t="str">
        <f t="shared" si="1015"/>
        <v>59</v>
      </c>
      <c r="AV563" s="10" t="str">
        <f t="shared" si="1016"/>
        <v>81</v>
      </c>
      <c r="AW563" s="10" t="str">
        <f t="shared" si="1017"/>
        <v>49</v>
      </c>
      <c r="AX563" s="13">
        <f t="shared" si="1018"/>
        <v>-8</v>
      </c>
      <c r="AY563" s="13">
        <f t="shared" si="979"/>
        <v>-22</v>
      </c>
      <c r="AZ563" s="13">
        <f t="shared" si="1019"/>
        <v>32</v>
      </c>
      <c r="BA563" s="12" t="b">
        <f t="shared" si="1020"/>
        <v>0</v>
      </c>
      <c r="BB563" s="12" t="b">
        <f t="shared" si="1044"/>
        <v>0</v>
      </c>
      <c r="BC563" t="b">
        <f>IF(OR((O563,V563,AD563,AK563,AS563,BA563)),TRUE,FALSE)</f>
        <v>0</v>
      </c>
      <c r="BD563" t="str">
        <f t="shared" si="1045"/>
        <v>غير جميل</v>
      </c>
      <c r="BE563" t="str">
        <f t="shared" si="982"/>
        <v>غير جميل</v>
      </c>
      <c r="BF563" t="str">
        <f t="shared" si="983"/>
        <v>غير جميل</v>
      </c>
      <c r="BG563" t="str">
        <f t="shared" si="984"/>
        <v>غير جميل</v>
      </c>
      <c r="BH563" t="str">
        <f t="shared" si="985"/>
        <v>غير جميل</v>
      </c>
      <c r="BI563" t="str">
        <f t="shared" si="986"/>
        <v>غير جميل</v>
      </c>
      <c r="BJ563" t="str">
        <f t="shared" si="987"/>
        <v>غير جميل</v>
      </c>
      <c r="BK563" t="str">
        <f t="shared" si="1046"/>
        <v>غير جميل</v>
      </c>
    </row>
    <row r="564" spans="1:63" ht="15.75">
      <c r="A564" s="6" t="s">
        <v>542</v>
      </c>
      <c r="B564" s="7" t="str">
        <f t="shared" ref="B564:I564" si="1071">MID($A564,COLUMN(A564),1)</f>
        <v>5</v>
      </c>
      <c r="C564" s="7" t="str">
        <f t="shared" si="1071"/>
        <v>1</v>
      </c>
      <c r="D564" s="7" t="str">
        <f t="shared" si="1071"/>
        <v>5</v>
      </c>
      <c r="E564" s="7" t="str">
        <f t="shared" si="1071"/>
        <v>9</v>
      </c>
      <c r="F564" s="7" t="str">
        <f t="shared" si="1071"/>
        <v>8</v>
      </c>
      <c r="G564" s="7" t="str">
        <f t="shared" si="1071"/>
        <v>3</v>
      </c>
      <c r="H564" s="7" t="str">
        <f t="shared" si="1071"/>
        <v>2</v>
      </c>
      <c r="I564" s="7" t="str">
        <f t="shared" si="1071"/>
        <v>2</v>
      </c>
      <c r="J564" s="8" t="str">
        <f t="shared" si="976"/>
        <v>No</v>
      </c>
      <c r="K564" s="3" t="str">
        <f t="shared" si="977"/>
        <v>No</v>
      </c>
      <c r="M564" s="10">
        <f t="shared" si="997"/>
        <v>5</v>
      </c>
      <c r="N564" s="10">
        <f t="shared" si="1030"/>
        <v>2</v>
      </c>
      <c r="O564" s="12" t="b">
        <f t="shared" si="981"/>
        <v>0</v>
      </c>
      <c r="P564" s="10" t="str">
        <f t="shared" si="998"/>
        <v>51</v>
      </c>
      <c r="Q564" s="10" t="str">
        <f t="shared" si="999"/>
        <v>59</v>
      </c>
      <c r="R564" s="10" t="str">
        <f t="shared" si="1000"/>
        <v>83</v>
      </c>
      <c r="S564" s="10" t="str">
        <f t="shared" si="1001"/>
        <v>22</v>
      </c>
      <c r="T564" s="13" t="e">
        <f t="shared" si="1002"/>
        <v>#N/A</v>
      </c>
      <c r="U564" s="13">
        <f t="shared" si="1003"/>
        <v>0</v>
      </c>
      <c r="V564" s="12" t="b">
        <f t="shared" si="978"/>
        <v>0</v>
      </c>
      <c r="W564" s="10">
        <f t="shared" si="1004"/>
        <v>-4</v>
      </c>
      <c r="X564" s="10">
        <f t="shared" si="1031"/>
        <v>4</v>
      </c>
      <c r="Y564" s="10">
        <f t="shared" si="1032"/>
        <v>4</v>
      </c>
      <c r="Z564" s="10">
        <f t="shared" si="1033"/>
        <v>-1</v>
      </c>
      <c r="AA564" s="10">
        <f t="shared" si="1034"/>
        <v>-5</v>
      </c>
      <c r="AB564" s="10">
        <f t="shared" si="1035"/>
        <v>-1</v>
      </c>
      <c r="AC564" s="10">
        <f t="shared" si="1036"/>
        <v>0</v>
      </c>
      <c r="AD564" s="12" t="b">
        <f t="shared" si="1005"/>
        <v>0</v>
      </c>
      <c r="AE564" s="10">
        <f t="shared" si="1006"/>
        <v>-4</v>
      </c>
      <c r="AF564" s="10">
        <f t="shared" si="1037"/>
        <v>-4</v>
      </c>
      <c r="AG564" s="10">
        <f t="shared" si="1038"/>
        <v>1</v>
      </c>
      <c r="AH564" s="10">
        <f t="shared" si="1039"/>
        <v>5</v>
      </c>
      <c r="AI564" s="10">
        <f t="shared" si="1040"/>
        <v>1</v>
      </c>
      <c r="AJ564" s="10">
        <f t="shared" si="1041"/>
        <v>0</v>
      </c>
      <c r="AK564" s="12" t="b">
        <f t="shared" si="1007"/>
        <v>0</v>
      </c>
      <c r="AL564" s="10" t="str">
        <f t="shared" si="1008"/>
        <v>51</v>
      </c>
      <c r="AM564" s="10" t="str">
        <f t="shared" si="1009"/>
        <v>59</v>
      </c>
      <c r="AN564" s="10" t="str">
        <f t="shared" si="1010"/>
        <v>83</v>
      </c>
      <c r="AO564" s="10" t="str">
        <f t="shared" si="1011"/>
        <v>22</v>
      </c>
      <c r="AP564" s="13">
        <f t="shared" si="1042"/>
        <v>8</v>
      </c>
      <c r="AQ564" s="13">
        <f t="shared" si="1043"/>
        <v>24</v>
      </c>
      <c r="AR564" s="13">
        <f t="shared" si="1012"/>
        <v>-61</v>
      </c>
      <c r="AS564" s="12" t="b">
        <f t="shared" si="1013"/>
        <v>0</v>
      </c>
      <c r="AT564" s="10" t="str">
        <f t="shared" si="1014"/>
        <v>51</v>
      </c>
      <c r="AU564" s="10" t="str">
        <f t="shared" si="1015"/>
        <v>59</v>
      </c>
      <c r="AV564" s="10" t="str">
        <f t="shared" si="1016"/>
        <v>83</v>
      </c>
      <c r="AW564" s="10" t="str">
        <f t="shared" si="1017"/>
        <v>22</v>
      </c>
      <c r="AX564" s="13">
        <f t="shared" si="1018"/>
        <v>-8</v>
      </c>
      <c r="AY564" s="13">
        <f t="shared" si="979"/>
        <v>-24</v>
      </c>
      <c r="AZ564" s="13">
        <f t="shared" si="1019"/>
        <v>61</v>
      </c>
      <c r="BA564" s="12" t="b">
        <f t="shared" si="1020"/>
        <v>0</v>
      </c>
      <c r="BB564" s="12" t="b">
        <f t="shared" si="1044"/>
        <v>0</v>
      </c>
      <c r="BC564" t="b">
        <f>IF(OR((O564,V564,AD564,AK564,AS564,BA564)),TRUE,FALSE)</f>
        <v>0</v>
      </c>
      <c r="BD564" t="str">
        <f t="shared" si="1045"/>
        <v>غير جميل</v>
      </c>
      <c r="BE564" t="str">
        <f t="shared" si="982"/>
        <v>غير جميل</v>
      </c>
      <c r="BF564" t="str">
        <f t="shared" si="983"/>
        <v>غير جميل</v>
      </c>
      <c r="BG564" t="str">
        <f t="shared" si="984"/>
        <v>غير جميل</v>
      </c>
      <c r="BH564" t="str">
        <f t="shared" si="985"/>
        <v>غير جميل</v>
      </c>
      <c r="BI564" t="str">
        <f t="shared" si="986"/>
        <v>غير جميل</v>
      </c>
      <c r="BJ564" t="str">
        <f t="shared" si="987"/>
        <v>غير جميل</v>
      </c>
      <c r="BK564" t="str">
        <f t="shared" si="1046"/>
        <v>غير جميل</v>
      </c>
    </row>
    <row r="565" spans="1:63" ht="15.75">
      <c r="A565" s="6" t="s">
        <v>543</v>
      </c>
      <c r="B565" s="7" t="str">
        <f t="shared" ref="B565:I565" si="1072">MID($A565,COLUMN(A565),1)</f>
        <v>5</v>
      </c>
      <c r="C565" s="7" t="str">
        <f t="shared" si="1072"/>
        <v>1</v>
      </c>
      <c r="D565" s="7" t="str">
        <f t="shared" si="1072"/>
        <v>5</v>
      </c>
      <c r="E565" s="7" t="str">
        <f t="shared" si="1072"/>
        <v>9</v>
      </c>
      <c r="F565" s="7" t="str">
        <f t="shared" si="1072"/>
        <v>8</v>
      </c>
      <c r="G565" s="7" t="str">
        <f t="shared" si="1072"/>
        <v>4</v>
      </c>
      <c r="H565" s="7" t="str">
        <f t="shared" si="1072"/>
        <v>1</v>
      </c>
      <c r="I565" s="7" t="str">
        <f t="shared" si="1072"/>
        <v>8</v>
      </c>
      <c r="J565" s="8" t="str">
        <f t="shared" si="976"/>
        <v>No</v>
      </c>
      <c r="K565" s="3" t="str">
        <f t="shared" si="977"/>
        <v>No</v>
      </c>
      <c r="M565" s="10">
        <f t="shared" si="997"/>
        <v>5</v>
      </c>
      <c r="N565" s="10">
        <f t="shared" si="1030"/>
        <v>2</v>
      </c>
      <c r="O565" s="12" t="b">
        <f t="shared" si="981"/>
        <v>0</v>
      </c>
      <c r="P565" s="10" t="str">
        <f t="shared" si="998"/>
        <v>51</v>
      </c>
      <c r="Q565" s="10" t="str">
        <f t="shared" si="999"/>
        <v>59</v>
      </c>
      <c r="R565" s="10" t="str">
        <f t="shared" si="1000"/>
        <v>84</v>
      </c>
      <c r="S565" s="10" t="str">
        <f t="shared" si="1001"/>
        <v>18</v>
      </c>
      <c r="T565" s="13" t="e">
        <f t="shared" si="1002"/>
        <v>#N/A</v>
      </c>
      <c r="U565" s="13">
        <f t="shared" si="1003"/>
        <v>0</v>
      </c>
      <c r="V565" s="12" t="b">
        <f t="shared" si="978"/>
        <v>0</v>
      </c>
      <c r="W565" s="10">
        <f t="shared" si="1004"/>
        <v>-4</v>
      </c>
      <c r="X565" s="10">
        <f t="shared" si="1031"/>
        <v>4</v>
      </c>
      <c r="Y565" s="10">
        <f t="shared" si="1032"/>
        <v>4</v>
      </c>
      <c r="Z565" s="10">
        <f t="shared" si="1033"/>
        <v>-1</v>
      </c>
      <c r="AA565" s="10">
        <f t="shared" si="1034"/>
        <v>-4</v>
      </c>
      <c r="AB565" s="10">
        <f t="shared" si="1035"/>
        <v>-3</v>
      </c>
      <c r="AC565" s="10">
        <f t="shared" si="1036"/>
        <v>7</v>
      </c>
      <c r="AD565" s="12" t="b">
        <f t="shared" si="1005"/>
        <v>0</v>
      </c>
      <c r="AE565" s="10">
        <f t="shared" si="1006"/>
        <v>-4</v>
      </c>
      <c r="AF565" s="10">
        <f t="shared" si="1037"/>
        <v>-4</v>
      </c>
      <c r="AG565" s="10">
        <f t="shared" si="1038"/>
        <v>1</v>
      </c>
      <c r="AH565" s="10">
        <f t="shared" si="1039"/>
        <v>4</v>
      </c>
      <c r="AI565" s="10">
        <f t="shared" si="1040"/>
        <v>3</v>
      </c>
      <c r="AJ565" s="10">
        <f t="shared" si="1041"/>
        <v>-7</v>
      </c>
      <c r="AK565" s="12" t="b">
        <f t="shared" si="1007"/>
        <v>0</v>
      </c>
      <c r="AL565" s="10" t="str">
        <f t="shared" si="1008"/>
        <v>51</v>
      </c>
      <c r="AM565" s="10" t="str">
        <f t="shared" si="1009"/>
        <v>59</v>
      </c>
      <c r="AN565" s="10" t="str">
        <f t="shared" si="1010"/>
        <v>84</v>
      </c>
      <c r="AO565" s="10" t="str">
        <f t="shared" si="1011"/>
        <v>18</v>
      </c>
      <c r="AP565" s="13">
        <f t="shared" si="1042"/>
        <v>8</v>
      </c>
      <c r="AQ565" s="13">
        <f t="shared" si="1043"/>
        <v>25</v>
      </c>
      <c r="AR565" s="13">
        <f t="shared" si="1012"/>
        <v>-66</v>
      </c>
      <c r="AS565" s="12" t="b">
        <f t="shared" si="1013"/>
        <v>0</v>
      </c>
      <c r="AT565" s="10" t="str">
        <f t="shared" si="1014"/>
        <v>51</v>
      </c>
      <c r="AU565" s="10" t="str">
        <f t="shared" si="1015"/>
        <v>59</v>
      </c>
      <c r="AV565" s="10" t="str">
        <f t="shared" si="1016"/>
        <v>84</v>
      </c>
      <c r="AW565" s="10" t="str">
        <f t="shared" si="1017"/>
        <v>18</v>
      </c>
      <c r="AX565" s="13">
        <f t="shared" si="1018"/>
        <v>-8</v>
      </c>
      <c r="AY565" s="13">
        <f t="shared" si="979"/>
        <v>-25</v>
      </c>
      <c r="AZ565" s="13">
        <f t="shared" si="1019"/>
        <v>66</v>
      </c>
      <c r="BA565" s="12" t="b">
        <f t="shared" si="1020"/>
        <v>0</v>
      </c>
      <c r="BB565" s="12" t="b">
        <f t="shared" si="1044"/>
        <v>0</v>
      </c>
      <c r="BC565" t="b">
        <f>IF(OR((O565,V565,AD565,AK565,AS565,BA565)),TRUE,FALSE)</f>
        <v>0</v>
      </c>
      <c r="BD565" t="str">
        <f t="shared" si="1045"/>
        <v>غير جميل</v>
      </c>
      <c r="BE565" t="str">
        <f t="shared" si="982"/>
        <v>غير جميل</v>
      </c>
      <c r="BF565" t="str">
        <f t="shared" si="983"/>
        <v>غير جميل</v>
      </c>
      <c r="BG565" t="str">
        <f t="shared" si="984"/>
        <v>غير جميل</v>
      </c>
      <c r="BH565" t="str">
        <f t="shared" si="985"/>
        <v>غير جميل</v>
      </c>
      <c r="BI565" t="str">
        <f t="shared" si="986"/>
        <v>غير جميل</v>
      </c>
      <c r="BJ565" t="str">
        <f t="shared" si="987"/>
        <v>غير جميل</v>
      </c>
      <c r="BK565" t="str">
        <f t="shared" si="1046"/>
        <v>غير جميل</v>
      </c>
    </row>
    <row r="566" spans="1:63" ht="15.75">
      <c r="A566" s="6" t="s">
        <v>544</v>
      </c>
      <c r="B566" s="7" t="str">
        <f t="shared" ref="B566:I566" si="1073">MID($A566,COLUMN(A566),1)</f>
        <v>5</v>
      </c>
      <c r="C566" s="7" t="str">
        <f t="shared" si="1073"/>
        <v>1</v>
      </c>
      <c r="D566" s="7" t="str">
        <f t="shared" si="1073"/>
        <v>5</v>
      </c>
      <c r="E566" s="7" t="str">
        <f t="shared" si="1073"/>
        <v>9</v>
      </c>
      <c r="F566" s="7" t="str">
        <f t="shared" si="1073"/>
        <v>8</v>
      </c>
      <c r="G566" s="7" t="str">
        <f t="shared" si="1073"/>
        <v>4</v>
      </c>
      <c r="H566" s="7" t="str">
        <f t="shared" si="1073"/>
        <v>5</v>
      </c>
      <c r="I566" s="7" t="str">
        <f t="shared" si="1073"/>
        <v>6</v>
      </c>
      <c r="J566" s="8" t="str">
        <f t="shared" si="976"/>
        <v>No</v>
      </c>
      <c r="K566" s="3" t="str">
        <f t="shared" si="977"/>
        <v>No</v>
      </c>
      <c r="M566" s="10">
        <f t="shared" si="997"/>
        <v>5</v>
      </c>
      <c r="N566" s="10">
        <f t="shared" si="1030"/>
        <v>3</v>
      </c>
      <c r="O566" s="12" t="b">
        <f t="shared" si="981"/>
        <v>0</v>
      </c>
      <c r="P566" s="10" t="str">
        <f t="shared" si="998"/>
        <v>51</v>
      </c>
      <c r="Q566" s="10" t="str">
        <f t="shared" si="999"/>
        <v>59</v>
      </c>
      <c r="R566" s="10" t="str">
        <f t="shared" si="1000"/>
        <v>84</v>
      </c>
      <c r="S566" s="10" t="str">
        <f t="shared" si="1001"/>
        <v>56</v>
      </c>
      <c r="T566" s="13" t="e">
        <f t="shared" si="1002"/>
        <v>#N/A</v>
      </c>
      <c r="U566" s="13">
        <f t="shared" si="1003"/>
        <v>0</v>
      </c>
      <c r="V566" s="12" t="b">
        <f t="shared" si="978"/>
        <v>0</v>
      </c>
      <c r="W566" s="10">
        <f t="shared" si="1004"/>
        <v>-4</v>
      </c>
      <c r="X566" s="10">
        <f t="shared" si="1031"/>
        <v>4</v>
      </c>
      <c r="Y566" s="10">
        <f t="shared" si="1032"/>
        <v>4</v>
      </c>
      <c r="Z566" s="10">
        <f t="shared" si="1033"/>
        <v>-1</v>
      </c>
      <c r="AA566" s="10">
        <f t="shared" si="1034"/>
        <v>-4</v>
      </c>
      <c r="AB566" s="10">
        <f t="shared" si="1035"/>
        <v>1</v>
      </c>
      <c r="AC566" s="10">
        <f t="shared" si="1036"/>
        <v>1</v>
      </c>
      <c r="AD566" s="12" t="b">
        <f t="shared" si="1005"/>
        <v>0</v>
      </c>
      <c r="AE566" s="10">
        <f t="shared" si="1006"/>
        <v>-4</v>
      </c>
      <c r="AF566" s="10">
        <f t="shared" si="1037"/>
        <v>-4</v>
      </c>
      <c r="AG566" s="10">
        <f t="shared" si="1038"/>
        <v>1</v>
      </c>
      <c r="AH566" s="10">
        <f t="shared" si="1039"/>
        <v>4</v>
      </c>
      <c r="AI566" s="10">
        <f t="shared" si="1040"/>
        <v>-1</v>
      </c>
      <c r="AJ566" s="10">
        <f t="shared" si="1041"/>
        <v>-1</v>
      </c>
      <c r="AK566" s="12" t="b">
        <f t="shared" si="1007"/>
        <v>0</v>
      </c>
      <c r="AL566" s="10" t="str">
        <f t="shared" si="1008"/>
        <v>51</v>
      </c>
      <c r="AM566" s="10" t="str">
        <f t="shared" si="1009"/>
        <v>59</v>
      </c>
      <c r="AN566" s="10" t="str">
        <f t="shared" si="1010"/>
        <v>84</v>
      </c>
      <c r="AO566" s="10" t="str">
        <f t="shared" si="1011"/>
        <v>56</v>
      </c>
      <c r="AP566" s="13">
        <f t="shared" si="1042"/>
        <v>8</v>
      </c>
      <c r="AQ566" s="13">
        <f t="shared" si="1043"/>
        <v>25</v>
      </c>
      <c r="AR566" s="13">
        <f t="shared" si="1012"/>
        <v>-28</v>
      </c>
      <c r="AS566" s="12" t="b">
        <f t="shared" si="1013"/>
        <v>0</v>
      </c>
      <c r="AT566" s="10" t="str">
        <f t="shared" si="1014"/>
        <v>51</v>
      </c>
      <c r="AU566" s="10" t="str">
        <f t="shared" si="1015"/>
        <v>59</v>
      </c>
      <c r="AV566" s="10" t="str">
        <f t="shared" si="1016"/>
        <v>84</v>
      </c>
      <c r="AW566" s="10" t="str">
        <f t="shared" si="1017"/>
        <v>56</v>
      </c>
      <c r="AX566" s="13">
        <f t="shared" si="1018"/>
        <v>-8</v>
      </c>
      <c r="AY566" s="13">
        <f t="shared" si="979"/>
        <v>-25</v>
      </c>
      <c r="AZ566" s="13">
        <f t="shared" si="1019"/>
        <v>28</v>
      </c>
      <c r="BA566" s="12" t="b">
        <f t="shared" si="1020"/>
        <v>0</v>
      </c>
      <c r="BB566" s="12" t="b">
        <f t="shared" si="1044"/>
        <v>0</v>
      </c>
      <c r="BC566" t="b">
        <f>IF(OR((O566,V566,AD566,AK566,AS566,BA566)),TRUE,FALSE)</f>
        <v>0</v>
      </c>
      <c r="BD566" t="str">
        <f t="shared" si="1045"/>
        <v>غير جميل</v>
      </c>
      <c r="BE566" t="str">
        <f t="shared" si="982"/>
        <v>غير جميل</v>
      </c>
      <c r="BF566" t="str">
        <f t="shared" si="983"/>
        <v>غير جميل</v>
      </c>
      <c r="BG566" t="str">
        <f t="shared" si="984"/>
        <v>غير جميل</v>
      </c>
      <c r="BH566" t="str">
        <f t="shared" si="985"/>
        <v>غير جميل</v>
      </c>
      <c r="BI566" t="str">
        <f t="shared" si="986"/>
        <v>غير جميل</v>
      </c>
      <c r="BJ566" t="str">
        <f t="shared" si="987"/>
        <v>غير جميل</v>
      </c>
      <c r="BK566" t="str">
        <f t="shared" si="1046"/>
        <v>غير جميل</v>
      </c>
    </row>
    <row r="567" spans="1:63" ht="15.75">
      <c r="A567" s="6" t="s">
        <v>545</v>
      </c>
      <c r="B567" s="7" t="str">
        <f t="shared" ref="B567:I567" si="1074">MID($A567,COLUMN(A567),1)</f>
        <v>5</v>
      </c>
      <c r="C567" s="7" t="str">
        <f t="shared" si="1074"/>
        <v>1</v>
      </c>
      <c r="D567" s="7" t="str">
        <f t="shared" si="1074"/>
        <v>5</v>
      </c>
      <c r="E567" s="7" t="str">
        <f t="shared" si="1074"/>
        <v>9</v>
      </c>
      <c r="F567" s="7" t="str">
        <f t="shared" si="1074"/>
        <v>8</v>
      </c>
      <c r="G567" s="7" t="str">
        <f t="shared" si="1074"/>
        <v>4</v>
      </c>
      <c r="H567" s="7" t="str">
        <f t="shared" si="1074"/>
        <v>9</v>
      </c>
      <c r="I567" s="7" t="str">
        <f t="shared" si="1074"/>
        <v>1</v>
      </c>
      <c r="J567" s="8" t="str">
        <f t="shared" si="976"/>
        <v>No</v>
      </c>
      <c r="K567" s="3" t="str">
        <f t="shared" si="977"/>
        <v>No</v>
      </c>
      <c r="M567" s="10">
        <f t="shared" si="997"/>
        <v>5</v>
      </c>
      <c r="N567" s="10">
        <f t="shared" si="1030"/>
        <v>2</v>
      </c>
      <c r="O567" s="12" t="b">
        <f t="shared" si="981"/>
        <v>0</v>
      </c>
      <c r="P567" s="10" t="str">
        <f t="shared" si="998"/>
        <v>51</v>
      </c>
      <c r="Q567" s="10" t="str">
        <f t="shared" si="999"/>
        <v>59</v>
      </c>
      <c r="R567" s="10" t="str">
        <f t="shared" si="1000"/>
        <v>84</v>
      </c>
      <c r="S567" s="10" t="str">
        <f t="shared" si="1001"/>
        <v>91</v>
      </c>
      <c r="T567" s="13" t="e">
        <f t="shared" si="1002"/>
        <v>#N/A</v>
      </c>
      <c r="U567" s="13">
        <f t="shared" si="1003"/>
        <v>0</v>
      </c>
      <c r="V567" s="12" t="b">
        <f t="shared" si="978"/>
        <v>0</v>
      </c>
      <c r="W567" s="10">
        <f t="shared" si="1004"/>
        <v>-4</v>
      </c>
      <c r="X567" s="10">
        <f t="shared" si="1031"/>
        <v>4</v>
      </c>
      <c r="Y567" s="10">
        <f t="shared" si="1032"/>
        <v>4</v>
      </c>
      <c r="Z567" s="10">
        <f t="shared" si="1033"/>
        <v>-1</v>
      </c>
      <c r="AA567" s="10">
        <f t="shared" si="1034"/>
        <v>-4</v>
      </c>
      <c r="AB567" s="10">
        <f t="shared" si="1035"/>
        <v>5</v>
      </c>
      <c r="AC567" s="10">
        <f t="shared" si="1036"/>
        <v>-8</v>
      </c>
      <c r="AD567" s="12" t="b">
        <f t="shared" si="1005"/>
        <v>0</v>
      </c>
      <c r="AE567" s="10">
        <f t="shared" si="1006"/>
        <v>-4</v>
      </c>
      <c r="AF567" s="10">
        <f t="shared" si="1037"/>
        <v>-4</v>
      </c>
      <c r="AG567" s="10">
        <f t="shared" si="1038"/>
        <v>1</v>
      </c>
      <c r="AH567" s="10">
        <f t="shared" si="1039"/>
        <v>4</v>
      </c>
      <c r="AI567" s="10">
        <f t="shared" si="1040"/>
        <v>-5</v>
      </c>
      <c r="AJ567" s="10">
        <f t="shared" si="1041"/>
        <v>8</v>
      </c>
      <c r="AK567" s="12" t="b">
        <f t="shared" si="1007"/>
        <v>0</v>
      </c>
      <c r="AL567" s="10" t="str">
        <f t="shared" si="1008"/>
        <v>51</v>
      </c>
      <c r="AM567" s="10" t="str">
        <f t="shared" si="1009"/>
        <v>59</v>
      </c>
      <c r="AN567" s="10" t="str">
        <f t="shared" si="1010"/>
        <v>84</v>
      </c>
      <c r="AO567" s="10" t="str">
        <f t="shared" si="1011"/>
        <v>91</v>
      </c>
      <c r="AP567" s="13">
        <f t="shared" si="1042"/>
        <v>8</v>
      </c>
      <c r="AQ567" s="13">
        <f t="shared" si="1043"/>
        <v>25</v>
      </c>
      <c r="AR567" s="13">
        <f t="shared" si="1012"/>
        <v>7</v>
      </c>
      <c r="AS567" s="12" t="b">
        <f t="shared" si="1013"/>
        <v>0</v>
      </c>
      <c r="AT567" s="10" t="str">
        <f t="shared" si="1014"/>
        <v>51</v>
      </c>
      <c r="AU567" s="10" t="str">
        <f t="shared" si="1015"/>
        <v>59</v>
      </c>
      <c r="AV567" s="10" t="str">
        <f t="shared" si="1016"/>
        <v>84</v>
      </c>
      <c r="AW567" s="10" t="str">
        <f t="shared" si="1017"/>
        <v>91</v>
      </c>
      <c r="AX567" s="13">
        <f t="shared" si="1018"/>
        <v>-8</v>
      </c>
      <c r="AY567" s="13">
        <f t="shared" si="979"/>
        <v>-25</v>
      </c>
      <c r="AZ567" s="13">
        <f t="shared" si="1019"/>
        <v>-7</v>
      </c>
      <c r="BA567" s="12" t="b">
        <f t="shared" si="1020"/>
        <v>0</v>
      </c>
      <c r="BB567" s="12" t="b">
        <f t="shared" si="1044"/>
        <v>0</v>
      </c>
      <c r="BC567" t="b">
        <f>IF(OR((O567,V567,AD567,AK567,AS567,BA567)),TRUE,FALSE)</f>
        <v>0</v>
      </c>
      <c r="BD567" t="str">
        <f t="shared" si="1045"/>
        <v>غير جميل</v>
      </c>
      <c r="BE567" t="str">
        <f t="shared" si="982"/>
        <v>غير جميل</v>
      </c>
      <c r="BF567" t="str">
        <f t="shared" si="983"/>
        <v>غير جميل</v>
      </c>
      <c r="BG567" t="str">
        <f t="shared" si="984"/>
        <v>غير جميل</v>
      </c>
      <c r="BH567" t="str">
        <f t="shared" si="985"/>
        <v>غير جميل</v>
      </c>
      <c r="BI567" t="str">
        <f t="shared" si="986"/>
        <v>غير جميل</v>
      </c>
      <c r="BJ567" t="str">
        <f t="shared" si="987"/>
        <v>غير جميل</v>
      </c>
      <c r="BK567" t="str">
        <f t="shared" si="1046"/>
        <v>غير جميل</v>
      </c>
    </row>
    <row r="568" spans="1:63" ht="15.75">
      <c r="A568" s="6" t="s">
        <v>546</v>
      </c>
      <c r="B568" s="7" t="str">
        <f t="shared" ref="B568:I568" si="1075">MID($A568,COLUMN(A568),1)</f>
        <v>5</v>
      </c>
      <c r="C568" s="7" t="str">
        <f t="shared" si="1075"/>
        <v>1</v>
      </c>
      <c r="D568" s="7" t="str">
        <f t="shared" si="1075"/>
        <v>5</v>
      </c>
      <c r="E568" s="7" t="str">
        <f t="shared" si="1075"/>
        <v>9</v>
      </c>
      <c r="F568" s="7" t="str">
        <f t="shared" si="1075"/>
        <v>8</v>
      </c>
      <c r="G568" s="7" t="str">
        <f t="shared" si="1075"/>
        <v>5</v>
      </c>
      <c r="H568" s="7" t="str">
        <f t="shared" si="1075"/>
        <v>5</v>
      </c>
      <c r="I568" s="7" t="str">
        <f t="shared" si="1075"/>
        <v>7</v>
      </c>
      <c r="J568" s="8" t="str">
        <f t="shared" si="976"/>
        <v>No</v>
      </c>
      <c r="K568" s="3" t="str">
        <f t="shared" si="977"/>
        <v>No</v>
      </c>
      <c r="M568" s="10">
        <f t="shared" si="997"/>
        <v>5</v>
      </c>
      <c r="N568" s="10">
        <f t="shared" si="1030"/>
        <v>4</v>
      </c>
      <c r="O568" s="12" t="b">
        <f t="shared" si="981"/>
        <v>0</v>
      </c>
      <c r="P568" s="10" t="str">
        <f t="shared" si="998"/>
        <v>51</v>
      </c>
      <c r="Q568" s="10" t="str">
        <f t="shared" si="999"/>
        <v>59</v>
      </c>
      <c r="R568" s="10" t="str">
        <f t="shared" si="1000"/>
        <v>85</v>
      </c>
      <c r="S568" s="10" t="str">
        <f t="shared" si="1001"/>
        <v>57</v>
      </c>
      <c r="T568" s="13" t="e">
        <f t="shared" si="1002"/>
        <v>#N/A</v>
      </c>
      <c r="U568" s="13">
        <f t="shared" si="1003"/>
        <v>0</v>
      </c>
      <c r="V568" s="12" t="b">
        <f t="shared" si="978"/>
        <v>0</v>
      </c>
      <c r="W568" s="10">
        <f t="shared" si="1004"/>
        <v>-4</v>
      </c>
      <c r="X568" s="10">
        <f t="shared" si="1031"/>
        <v>4</v>
      </c>
      <c r="Y568" s="10">
        <f t="shared" si="1032"/>
        <v>4</v>
      </c>
      <c r="Z568" s="10">
        <f t="shared" si="1033"/>
        <v>-1</v>
      </c>
      <c r="AA568" s="10">
        <f t="shared" si="1034"/>
        <v>-3</v>
      </c>
      <c r="AB568" s="10">
        <f t="shared" si="1035"/>
        <v>0</v>
      </c>
      <c r="AC568" s="10">
        <f t="shared" si="1036"/>
        <v>2</v>
      </c>
      <c r="AD568" s="12" t="b">
        <f t="shared" si="1005"/>
        <v>0</v>
      </c>
      <c r="AE568" s="10">
        <f t="shared" si="1006"/>
        <v>-4</v>
      </c>
      <c r="AF568" s="10">
        <f t="shared" si="1037"/>
        <v>-4</v>
      </c>
      <c r="AG568" s="10">
        <f t="shared" si="1038"/>
        <v>1</v>
      </c>
      <c r="AH568" s="10">
        <f t="shared" si="1039"/>
        <v>3</v>
      </c>
      <c r="AI568" s="10">
        <f t="shared" si="1040"/>
        <v>0</v>
      </c>
      <c r="AJ568" s="10">
        <f t="shared" si="1041"/>
        <v>-2</v>
      </c>
      <c r="AK568" s="12" t="b">
        <f t="shared" si="1007"/>
        <v>0</v>
      </c>
      <c r="AL568" s="10" t="str">
        <f t="shared" si="1008"/>
        <v>51</v>
      </c>
      <c r="AM568" s="10" t="str">
        <f t="shared" si="1009"/>
        <v>59</v>
      </c>
      <c r="AN568" s="10" t="str">
        <f t="shared" si="1010"/>
        <v>85</v>
      </c>
      <c r="AO568" s="10" t="str">
        <f t="shared" si="1011"/>
        <v>57</v>
      </c>
      <c r="AP568" s="13">
        <f t="shared" si="1042"/>
        <v>8</v>
      </c>
      <c r="AQ568" s="13">
        <f t="shared" si="1043"/>
        <v>26</v>
      </c>
      <c r="AR568" s="13">
        <f t="shared" si="1012"/>
        <v>-28</v>
      </c>
      <c r="AS568" s="12" t="b">
        <f t="shared" si="1013"/>
        <v>0</v>
      </c>
      <c r="AT568" s="10" t="str">
        <f t="shared" si="1014"/>
        <v>51</v>
      </c>
      <c r="AU568" s="10" t="str">
        <f t="shared" si="1015"/>
        <v>59</v>
      </c>
      <c r="AV568" s="10" t="str">
        <f t="shared" si="1016"/>
        <v>85</v>
      </c>
      <c r="AW568" s="10" t="str">
        <f t="shared" si="1017"/>
        <v>57</v>
      </c>
      <c r="AX568" s="13">
        <f t="shared" si="1018"/>
        <v>-8</v>
      </c>
      <c r="AY568" s="13">
        <f t="shared" si="979"/>
        <v>-26</v>
      </c>
      <c r="AZ568" s="13">
        <f t="shared" si="1019"/>
        <v>28</v>
      </c>
      <c r="BA568" s="12" t="b">
        <f t="shared" si="1020"/>
        <v>0</v>
      </c>
      <c r="BB568" s="12" t="b">
        <f t="shared" si="1044"/>
        <v>0</v>
      </c>
      <c r="BC568" t="b">
        <f>IF(OR((O568,V568,AD568,AK568,AS568,BA568)),TRUE,FALSE)</f>
        <v>0</v>
      </c>
      <c r="BD568" t="str">
        <f t="shared" si="1045"/>
        <v>غير جميل</v>
      </c>
      <c r="BE568" t="str">
        <f t="shared" si="982"/>
        <v>غير جميل</v>
      </c>
      <c r="BF568" t="str">
        <f t="shared" si="983"/>
        <v>غير جميل</v>
      </c>
      <c r="BG568" t="str">
        <f t="shared" si="984"/>
        <v>غير جميل</v>
      </c>
      <c r="BH568" t="str">
        <f t="shared" si="985"/>
        <v>غير جميل</v>
      </c>
      <c r="BI568" t="str">
        <f t="shared" si="986"/>
        <v>غير جميل</v>
      </c>
      <c r="BJ568" t="str">
        <f t="shared" si="987"/>
        <v>غير جميل</v>
      </c>
      <c r="BK568" t="str">
        <f t="shared" si="1046"/>
        <v>غير جميل</v>
      </c>
    </row>
    <row r="569" spans="1:63" ht="15.75">
      <c r="A569" s="6" t="s">
        <v>547</v>
      </c>
      <c r="B569" s="7" t="str">
        <f t="shared" ref="B569:I569" si="1076">MID($A569,COLUMN(A569),1)</f>
        <v>5</v>
      </c>
      <c r="C569" s="7" t="str">
        <f t="shared" si="1076"/>
        <v>1</v>
      </c>
      <c r="D569" s="7" t="str">
        <f t="shared" si="1076"/>
        <v>5</v>
      </c>
      <c r="E569" s="7" t="str">
        <f t="shared" si="1076"/>
        <v>9</v>
      </c>
      <c r="F569" s="7" t="str">
        <f t="shared" si="1076"/>
        <v>8</v>
      </c>
      <c r="G569" s="7" t="str">
        <f t="shared" si="1076"/>
        <v>5</v>
      </c>
      <c r="H569" s="7" t="str">
        <f t="shared" si="1076"/>
        <v>6</v>
      </c>
      <c r="I569" s="7" t="str">
        <f t="shared" si="1076"/>
        <v>0</v>
      </c>
      <c r="J569" s="8" t="str">
        <f t="shared" si="976"/>
        <v>No</v>
      </c>
      <c r="K569" s="3" t="str">
        <f t="shared" si="977"/>
        <v>No</v>
      </c>
      <c r="M569" s="10">
        <f t="shared" si="997"/>
        <v>5</v>
      </c>
      <c r="N569" s="10">
        <f t="shared" si="1030"/>
        <v>3</v>
      </c>
      <c r="O569" s="12" t="b">
        <f t="shared" si="981"/>
        <v>0</v>
      </c>
      <c r="P569" s="10" t="str">
        <f t="shared" si="998"/>
        <v>51</v>
      </c>
      <c r="Q569" s="10" t="str">
        <f t="shared" si="999"/>
        <v>59</v>
      </c>
      <c r="R569" s="10" t="str">
        <f t="shared" si="1000"/>
        <v>85</v>
      </c>
      <c r="S569" s="10" t="str">
        <f t="shared" si="1001"/>
        <v>60</v>
      </c>
      <c r="T569" s="13" t="e">
        <f t="shared" si="1002"/>
        <v>#N/A</v>
      </c>
      <c r="U569" s="13">
        <f t="shared" si="1003"/>
        <v>0</v>
      </c>
      <c r="V569" s="12" t="b">
        <f t="shared" si="978"/>
        <v>0</v>
      </c>
      <c r="W569" s="10">
        <f t="shared" si="1004"/>
        <v>-4</v>
      </c>
      <c r="X569" s="10">
        <f t="shared" si="1031"/>
        <v>4</v>
      </c>
      <c r="Y569" s="10">
        <f t="shared" si="1032"/>
        <v>4</v>
      </c>
      <c r="Z569" s="10">
        <f t="shared" si="1033"/>
        <v>-1</v>
      </c>
      <c r="AA569" s="10">
        <f t="shared" si="1034"/>
        <v>-3</v>
      </c>
      <c r="AB569" s="10">
        <f t="shared" si="1035"/>
        <v>1</v>
      </c>
      <c r="AC569" s="10">
        <f t="shared" si="1036"/>
        <v>-6</v>
      </c>
      <c r="AD569" s="12" t="b">
        <f t="shared" si="1005"/>
        <v>0</v>
      </c>
      <c r="AE569" s="10">
        <f t="shared" si="1006"/>
        <v>-4</v>
      </c>
      <c r="AF569" s="10">
        <f t="shared" si="1037"/>
        <v>-4</v>
      </c>
      <c r="AG569" s="10">
        <f t="shared" si="1038"/>
        <v>1</v>
      </c>
      <c r="AH569" s="10">
        <f t="shared" si="1039"/>
        <v>3</v>
      </c>
      <c r="AI569" s="10">
        <f t="shared" si="1040"/>
        <v>-1</v>
      </c>
      <c r="AJ569" s="10">
        <f t="shared" si="1041"/>
        <v>6</v>
      </c>
      <c r="AK569" s="12" t="b">
        <f t="shared" si="1007"/>
        <v>0</v>
      </c>
      <c r="AL569" s="10" t="str">
        <f t="shared" si="1008"/>
        <v>51</v>
      </c>
      <c r="AM569" s="10" t="str">
        <f t="shared" si="1009"/>
        <v>59</v>
      </c>
      <c r="AN569" s="10" t="str">
        <f t="shared" si="1010"/>
        <v>85</v>
      </c>
      <c r="AO569" s="10" t="str">
        <f t="shared" si="1011"/>
        <v>60</v>
      </c>
      <c r="AP569" s="13">
        <f t="shared" si="1042"/>
        <v>8</v>
      </c>
      <c r="AQ569" s="13">
        <f t="shared" si="1043"/>
        <v>26</v>
      </c>
      <c r="AR569" s="13">
        <f t="shared" si="1012"/>
        <v>-25</v>
      </c>
      <c r="AS569" s="12" t="b">
        <f t="shared" si="1013"/>
        <v>0</v>
      </c>
      <c r="AT569" s="10" t="str">
        <f t="shared" si="1014"/>
        <v>51</v>
      </c>
      <c r="AU569" s="10" t="str">
        <f t="shared" si="1015"/>
        <v>59</v>
      </c>
      <c r="AV569" s="10" t="str">
        <f t="shared" si="1016"/>
        <v>85</v>
      </c>
      <c r="AW569" s="10" t="str">
        <f t="shared" si="1017"/>
        <v>60</v>
      </c>
      <c r="AX569" s="13">
        <f t="shared" si="1018"/>
        <v>-8</v>
      </c>
      <c r="AY569" s="13">
        <f t="shared" si="979"/>
        <v>-26</v>
      </c>
      <c r="AZ569" s="13">
        <f t="shared" si="1019"/>
        <v>25</v>
      </c>
      <c r="BA569" s="12" t="b">
        <f t="shared" si="1020"/>
        <v>0</v>
      </c>
      <c r="BB569" s="12" t="b">
        <f t="shared" si="1044"/>
        <v>0</v>
      </c>
      <c r="BC569" t="b">
        <f>IF(OR((O569,V569,AD569,AK569,AS569,BA569)),TRUE,FALSE)</f>
        <v>0</v>
      </c>
      <c r="BD569" t="str">
        <f t="shared" si="1045"/>
        <v>غير جميل</v>
      </c>
      <c r="BE569" t="str">
        <f t="shared" si="982"/>
        <v>غير جميل</v>
      </c>
      <c r="BF569" t="str">
        <f t="shared" si="983"/>
        <v>غير جميل</v>
      </c>
      <c r="BG569" t="str">
        <f t="shared" si="984"/>
        <v>غير جميل</v>
      </c>
      <c r="BH569" t="str">
        <f t="shared" si="985"/>
        <v>غير جميل</v>
      </c>
      <c r="BI569" t="str">
        <f t="shared" si="986"/>
        <v>غير جميل</v>
      </c>
      <c r="BJ569" t="str">
        <f t="shared" si="987"/>
        <v>غير جميل</v>
      </c>
      <c r="BK569" t="str">
        <f t="shared" si="1046"/>
        <v>غير جميل</v>
      </c>
    </row>
    <row r="570" spans="1:63" ht="15.75">
      <c r="A570" s="6" t="s">
        <v>548</v>
      </c>
      <c r="B570" s="7" t="str">
        <f t="shared" ref="B570:I570" si="1077">MID($A570,COLUMN(A570),1)</f>
        <v>5</v>
      </c>
      <c r="C570" s="7" t="str">
        <f t="shared" si="1077"/>
        <v>1</v>
      </c>
      <c r="D570" s="7" t="str">
        <f t="shared" si="1077"/>
        <v>5</v>
      </c>
      <c r="E570" s="7" t="str">
        <f t="shared" si="1077"/>
        <v>9</v>
      </c>
      <c r="F570" s="7" t="str">
        <f t="shared" si="1077"/>
        <v>8</v>
      </c>
      <c r="G570" s="7" t="str">
        <f t="shared" si="1077"/>
        <v>5</v>
      </c>
      <c r="H570" s="7" t="str">
        <f t="shared" si="1077"/>
        <v>6</v>
      </c>
      <c r="I570" s="7" t="str">
        <f t="shared" si="1077"/>
        <v>2</v>
      </c>
      <c r="J570" s="8" t="str">
        <f t="shared" si="976"/>
        <v>No</v>
      </c>
      <c r="K570" s="3" t="str">
        <f t="shared" si="977"/>
        <v>No</v>
      </c>
      <c r="M570" s="10">
        <f t="shared" si="997"/>
        <v>5</v>
      </c>
      <c r="N570" s="10">
        <f t="shared" si="1030"/>
        <v>3</v>
      </c>
      <c r="O570" s="12" t="b">
        <f t="shared" si="981"/>
        <v>0</v>
      </c>
      <c r="P570" s="10" t="str">
        <f t="shared" si="998"/>
        <v>51</v>
      </c>
      <c r="Q570" s="10" t="str">
        <f t="shared" si="999"/>
        <v>59</v>
      </c>
      <c r="R570" s="10" t="str">
        <f t="shared" si="1000"/>
        <v>85</v>
      </c>
      <c r="S570" s="10" t="str">
        <f t="shared" si="1001"/>
        <v>62</v>
      </c>
      <c r="T570" s="13" t="e">
        <f t="shared" si="1002"/>
        <v>#N/A</v>
      </c>
      <c r="U570" s="13">
        <f t="shared" si="1003"/>
        <v>0</v>
      </c>
      <c r="V570" s="12" t="b">
        <f t="shared" si="978"/>
        <v>0</v>
      </c>
      <c r="W570" s="10">
        <f t="shared" si="1004"/>
        <v>-4</v>
      </c>
      <c r="X570" s="10">
        <f t="shared" si="1031"/>
        <v>4</v>
      </c>
      <c r="Y570" s="10">
        <f t="shared" si="1032"/>
        <v>4</v>
      </c>
      <c r="Z570" s="10">
        <f t="shared" si="1033"/>
        <v>-1</v>
      </c>
      <c r="AA570" s="10">
        <f t="shared" si="1034"/>
        <v>-3</v>
      </c>
      <c r="AB570" s="10">
        <f t="shared" si="1035"/>
        <v>1</v>
      </c>
      <c r="AC570" s="10">
        <f t="shared" si="1036"/>
        <v>-4</v>
      </c>
      <c r="AD570" s="12" t="b">
        <f t="shared" si="1005"/>
        <v>0</v>
      </c>
      <c r="AE570" s="10">
        <f t="shared" si="1006"/>
        <v>-4</v>
      </c>
      <c r="AF570" s="10">
        <f t="shared" si="1037"/>
        <v>-4</v>
      </c>
      <c r="AG570" s="10">
        <f t="shared" si="1038"/>
        <v>1</v>
      </c>
      <c r="AH570" s="10">
        <f t="shared" si="1039"/>
        <v>3</v>
      </c>
      <c r="AI570" s="10">
        <f t="shared" si="1040"/>
        <v>-1</v>
      </c>
      <c r="AJ570" s="10">
        <f t="shared" si="1041"/>
        <v>4</v>
      </c>
      <c r="AK570" s="12" t="b">
        <f t="shared" si="1007"/>
        <v>0</v>
      </c>
      <c r="AL570" s="10" t="str">
        <f t="shared" si="1008"/>
        <v>51</v>
      </c>
      <c r="AM570" s="10" t="str">
        <f t="shared" si="1009"/>
        <v>59</v>
      </c>
      <c r="AN570" s="10" t="str">
        <f t="shared" si="1010"/>
        <v>85</v>
      </c>
      <c r="AO570" s="10" t="str">
        <f t="shared" si="1011"/>
        <v>62</v>
      </c>
      <c r="AP570" s="13">
        <f t="shared" si="1042"/>
        <v>8</v>
      </c>
      <c r="AQ570" s="13">
        <f t="shared" si="1043"/>
        <v>26</v>
      </c>
      <c r="AR570" s="13">
        <f t="shared" si="1012"/>
        <v>-23</v>
      </c>
      <c r="AS570" s="12" t="b">
        <f t="shared" si="1013"/>
        <v>0</v>
      </c>
      <c r="AT570" s="10" t="str">
        <f t="shared" si="1014"/>
        <v>51</v>
      </c>
      <c r="AU570" s="10" t="str">
        <f t="shared" si="1015"/>
        <v>59</v>
      </c>
      <c r="AV570" s="10" t="str">
        <f t="shared" si="1016"/>
        <v>85</v>
      </c>
      <c r="AW570" s="10" t="str">
        <f t="shared" si="1017"/>
        <v>62</v>
      </c>
      <c r="AX570" s="13">
        <f t="shared" si="1018"/>
        <v>-8</v>
      </c>
      <c r="AY570" s="13">
        <f t="shared" si="979"/>
        <v>-26</v>
      </c>
      <c r="AZ570" s="13">
        <f t="shared" si="1019"/>
        <v>23</v>
      </c>
      <c r="BA570" s="12" t="b">
        <f t="shared" si="1020"/>
        <v>0</v>
      </c>
      <c r="BB570" s="12" t="b">
        <f t="shared" si="1044"/>
        <v>0</v>
      </c>
      <c r="BC570" t="b">
        <f>IF(OR((O570,V570,AD570,AK570,AS570,BA570)),TRUE,FALSE)</f>
        <v>0</v>
      </c>
      <c r="BD570" t="str">
        <f t="shared" si="1045"/>
        <v>غير جميل</v>
      </c>
      <c r="BE570" t="str">
        <f t="shared" si="982"/>
        <v>غير جميل</v>
      </c>
      <c r="BF570" t="str">
        <f t="shared" si="983"/>
        <v>غير جميل</v>
      </c>
      <c r="BG570" t="str">
        <f t="shared" si="984"/>
        <v>غير جميل</v>
      </c>
      <c r="BH570" t="str">
        <f t="shared" si="985"/>
        <v>غير جميل</v>
      </c>
      <c r="BI570" t="str">
        <f t="shared" si="986"/>
        <v>غير جميل</v>
      </c>
      <c r="BJ570" t="str">
        <f t="shared" si="987"/>
        <v>غير جميل</v>
      </c>
      <c r="BK570" t="str">
        <f t="shared" si="1046"/>
        <v>غير جميل</v>
      </c>
    </row>
    <row r="571" spans="1:63" ht="15.75">
      <c r="A571" s="6" t="s">
        <v>549</v>
      </c>
      <c r="B571" s="7" t="str">
        <f t="shared" ref="B571:I571" si="1078">MID($A571,COLUMN(A571),1)</f>
        <v>5</v>
      </c>
      <c r="C571" s="7" t="str">
        <f t="shared" si="1078"/>
        <v>1</v>
      </c>
      <c r="D571" s="7" t="str">
        <f t="shared" si="1078"/>
        <v>5</v>
      </c>
      <c r="E571" s="7" t="str">
        <f t="shared" si="1078"/>
        <v>9</v>
      </c>
      <c r="F571" s="7" t="str">
        <f t="shared" si="1078"/>
        <v>8</v>
      </c>
      <c r="G571" s="7" t="str">
        <f t="shared" si="1078"/>
        <v>5</v>
      </c>
      <c r="H571" s="7" t="str">
        <f t="shared" si="1078"/>
        <v>6</v>
      </c>
      <c r="I571" s="7" t="str">
        <f t="shared" si="1078"/>
        <v>5</v>
      </c>
      <c r="J571" s="8" t="str">
        <f t="shared" si="976"/>
        <v>No</v>
      </c>
      <c r="K571" s="3" t="str">
        <f t="shared" si="977"/>
        <v>No</v>
      </c>
      <c r="M571" s="10">
        <f t="shared" si="997"/>
        <v>5</v>
      </c>
      <c r="N571" s="10">
        <f t="shared" si="1030"/>
        <v>4</v>
      </c>
      <c r="O571" s="12" t="b">
        <f t="shared" si="981"/>
        <v>0</v>
      </c>
      <c r="P571" s="10" t="str">
        <f t="shared" si="998"/>
        <v>51</v>
      </c>
      <c r="Q571" s="10" t="str">
        <f t="shared" si="999"/>
        <v>59</v>
      </c>
      <c r="R571" s="10" t="str">
        <f t="shared" si="1000"/>
        <v>85</v>
      </c>
      <c r="S571" s="10" t="str">
        <f t="shared" si="1001"/>
        <v>65</v>
      </c>
      <c r="T571" s="13" t="e">
        <f t="shared" si="1002"/>
        <v>#N/A</v>
      </c>
      <c r="U571" s="13">
        <f t="shared" si="1003"/>
        <v>0</v>
      </c>
      <c r="V571" s="12" t="b">
        <f t="shared" si="978"/>
        <v>0</v>
      </c>
      <c r="W571" s="10">
        <f t="shared" si="1004"/>
        <v>-4</v>
      </c>
      <c r="X571" s="10">
        <f t="shared" si="1031"/>
        <v>4</v>
      </c>
      <c r="Y571" s="10">
        <f t="shared" si="1032"/>
        <v>4</v>
      </c>
      <c r="Z571" s="10">
        <f t="shared" si="1033"/>
        <v>-1</v>
      </c>
      <c r="AA571" s="10">
        <f t="shared" si="1034"/>
        <v>-3</v>
      </c>
      <c r="AB571" s="10">
        <f t="shared" si="1035"/>
        <v>1</v>
      </c>
      <c r="AC571" s="10">
        <f t="shared" si="1036"/>
        <v>-1</v>
      </c>
      <c r="AD571" s="12" t="b">
        <f t="shared" si="1005"/>
        <v>0</v>
      </c>
      <c r="AE571" s="10">
        <f t="shared" si="1006"/>
        <v>-4</v>
      </c>
      <c r="AF571" s="10">
        <f t="shared" si="1037"/>
        <v>-4</v>
      </c>
      <c r="AG571" s="10">
        <f t="shared" si="1038"/>
        <v>1</v>
      </c>
      <c r="AH571" s="10">
        <f t="shared" si="1039"/>
        <v>3</v>
      </c>
      <c r="AI571" s="10">
        <f t="shared" si="1040"/>
        <v>-1</v>
      </c>
      <c r="AJ571" s="10">
        <f t="shared" si="1041"/>
        <v>1</v>
      </c>
      <c r="AK571" s="12" t="b">
        <f t="shared" si="1007"/>
        <v>0</v>
      </c>
      <c r="AL571" s="10" t="str">
        <f t="shared" si="1008"/>
        <v>51</v>
      </c>
      <c r="AM571" s="10" t="str">
        <f t="shared" si="1009"/>
        <v>59</v>
      </c>
      <c r="AN571" s="10" t="str">
        <f t="shared" si="1010"/>
        <v>85</v>
      </c>
      <c r="AO571" s="10" t="str">
        <f t="shared" si="1011"/>
        <v>65</v>
      </c>
      <c r="AP571" s="13">
        <f t="shared" si="1042"/>
        <v>8</v>
      </c>
      <c r="AQ571" s="13">
        <f t="shared" si="1043"/>
        <v>26</v>
      </c>
      <c r="AR571" s="13">
        <f t="shared" si="1012"/>
        <v>-20</v>
      </c>
      <c r="AS571" s="12" t="b">
        <f t="shared" si="1013"/>
        <v>0</v>
      </c>
      <c r="AT571" s="10" t="str">
        <f t="shared" si="1014"/>
        <v>51</v>
      </c>
      <c r="AU571" s="10" t="str">
        <f t="shared" si="1015"/>
        <v>59</v>
      </c>
      <c r="AV571" s="10" t="str">
        <f t="shared" si="1016"/>
        <v>85</v>
      </c>
      <c r="AW571" s="10" t="str">
        <f t="shared" si="1017"/>
        <v>65</v>
      </c>
      <c r="AX571" s="13">
        <f t="shared" si="1018"/>
        <v>-8</v>
      </c>
      <c r="AY571" s="13">
        <f t="shared" si="979"/>
        <v>-26</v>
      </c>
      <c r="AZ571" s="13">
        <f t="shared" si="1019"/>
        <v>20</v>
      </c>
      <c r="BA571" s="12" t="b">
        <f t="shared" si="1020"/>
        <v>0</v>
      </c>
      <c r="BB571" s="12" t="b">
        <f t="shared" si="1044"/>
        <v>0</v>
      </c>
      <c r="BC571" t="b">
        <f>IF(OR((O571,V571,AD571,AK571,AS571,BA571)),TRUE,FALSE)</f>
        <v>0</v>
      </c>
      <c r="BD571" t="str">
        <f t="shared" si="1045"/>
        <v>غير جميل</v>
      </c>
      <c r="BE571" t="str">
        <f t="shared" si="982"/>
        <v>غير جميل</v>
      </c>
      <c r="BF571" t="str">
        <f t="shared" si="983"/>
        <v>غير جميل</v>
      </c>
      <c r="BG571" t="str">
        <f t="shared" si="984"/>
        <v>غير جميل</v>
      </c>
      <c r="BH571" t="str">
        <f t="shared" si="985"/>
        <v>غير جميل</v>
      </c>
      <c r="BI571" t="str">
        <f t="shared" si="986"/>
        <v>غير جميل</v>
      </c>
      <c r="BJ571" t="str">
        <f t="shared" si="987"/>
        <v>غير جميل</v>
      </c>
      <c r="BK571" t="str">
        <f t="shared" si="1046"/>
        <v>غير جميل</v>
      </c>
    </row>
    <row r="572" spans="1:63" ht="15.75">
      <c r="A572" s="6" t="s">
        <v>550</v>
      </c>
      <c r="B572" s="7" t="str">
        <f t="shared" ref="B572:I572" si="1079">MID($A572,COLUMN(A572),1)</f>
        <v>5</v>
      </c>
      <c r="C572" s="7" t="str">
        <f t="shared" si="1079"/>
        <v>1</v>
      </c>
      <c r="D572" s="7" t="str">
        <f t="shared" si="1079"/>
        <v>5</v>
      </c>
      <c r="E572" s="7" t="str">
        <f t="shared" si="1079"/>
        <v>9</v>
      </c>
      <c r="F572" s="7" t="str">
        <f t="shared" si="1079"/>
        <v>8</v>
      </c>
      <c r="G572" s="7" t="str">
        <f t="shared" si="1079"/>
        <v>6</v>
      </c>
      <c r="H572" s="7" t="str">
        <f t="shared" si="1079"/>
        <v>4</v>
      </c>
      <c r="I572" s="7" t="str">
        <f t="shared" si="1079"/>
        <v>2</v>
      </c>
      <c r="J572" s="8" t="str">
        <f t="shared" si="976"/>
        <v>No</v>
      </c>
      <c r="K572" s="3" t="str">
        <f t="shared" si="977"/>
        <v>No</v>
      </c>
      <c r="M572" s="10">
        <f t="shared" si="997"/>
        <v>5</v>
      </c>
      <c r="N572" s="10">
        <f t="shared" si="1030"/>
        <v>2</v>
      </c>
      <c r="O572" s="12" t="b">
        <f t="shared" si="981"/>
        <v>0</v>
      </c>
      <c r="P572" s="10" t="str">
        <f t="shared" si="998"/>
        <v>51</v>
      </c>
      <c r="Q572" s="10" t="str">
        <f t="shared" si="999"/>
        <v>59</v>
      </c>
      <c r="R572" s="10" t="str">
        <f t="shared" si="1000"/>
        <v>86</v>
      </c>
      <c r="S572" s="10" t="str">
        <f t="shared" si="1001"/>
        <v>42</v>
      </c>
      <c r="T572" s="13" t="e">
        <f t="shared" si="1002"/>
        <v>#N/A</v>
      </c>
      <c r="U572" s="13">
        <f t="shared" si="1003"/>
        <v>0</v>
      </c>
      <c r="V572" s="12" t="b">
        <f t="shared" si="978"/>
        <v>0</v>
      </c>
      <c r="W572" s="10">
        <f t="shared" si="1004"/>
        <v>-4</v>
      </c>
      <c r="X572" s="10">
        <f t="shared" si="1031"/>
        <v>4</v>
      </c>
      <c r="Y572" s="10">
        <f t="shared" si="1032"/>
        <v>4</v>
      </c>
      <c r="Z572" s="10">
        <f t="shared" si="1033"/>
        <v>-1</v>
      </c>
      <c r="AA572" s="10">
        <f t="shared" si="1034"/>
        <v>-2</v>
      </c>
      <c r="AB572" s="10">
        <f t="shared" si="1035"/>
        <v>-2</v>
      </c>
      <c r="AC572" s="10">
        <f t="shared" si="1036"/>
        <v>-2</v>
      </c>
      <c r="AD572" s="12" t="b">
        <f t="shared" si="1005"/>
        <v>0</v>
      </c>
      <c r="AE572" s="10">
        <f t="shared" si="1006"/>
        <v>-4</v>
      </c>
      <c r="AF572" s="10">
        <f t="shared" si="1037"/>
        <v>-4</v>
      </c>
      <c r="AG572" s="10">
        <f t="shared" si="1038"/>
        <v>1</v>
      </c>
      <c r="AH572" s="10">
        <f t="shared" si="1039"/>
        <v>2</v>
      </c>
      <c r="AI572" s="10">
        <f t="shared" si="1040"/>
        <v>2</v>
      </c>
      <c r="AJ572" s="10">
        <f t="shared" si="1041"/>
        <v>2</v>
      </c>
      <c r="AK572" s="12" t="b">
        <f t="shared" si="1007"/>
        <v>0</v>
      </c>
      <c r="AL572" s="10" t="str">
        <f t="shared" si="1008"/>
        <v>51</v>
      </c>
      <c r="AM572" s="10" t="str">
        <f t="shared" si="1009"/>
        <v>59</v>
      </c>
      <c r="AN572" s="10" t="str">
        <f t="shared" si="1010"/>
        <v>86</v>
      </c>
      <c r="AO572" s="10" t="str">
        <f t="shared" si="1011"/>
        <v>42</v>
      </c>
      <c r="AP572" s="13">
        <f t="shared" si="1042"/>
        <v>8</v>
      </c>
      <c r="AQ572" s="13">
        <f t="shared" si="1043"/>
        <v>27</v>
      </c>
      <c r="AR572" s="13">
        <f t="shared" si="1012"/>
        <v>-44</v>
      </c>
      <c r="AS572" s="12" t="b">
        <f t="shared" si="1013"/>
        <v>0</v>
      </c>
      <c r="AT572" s="10" t="str">
        <f t="shared" si="1014"/>
        <v>51</v>
      </c>
      <c r="AU572" s="10" t="str">
        <f t="shared" si="1015"/>
        <v>59</v>
      </c>
      <c r="AV572" s="10" t="str">
        <f t="shared" si="1016"/>
        <v>86</v>
      </c>
      <c r="AW572" s="10" t="str">
        <f t="shared" si="1017"/>
        <v>42</v>
      </c>
      <c r="AX572" s="13">
        <f t="shared" si="1018"/>
        <v>-8</v>
      </c>
      <c r="AY572" s="13">
        <f t="shared" si="979"/>
        <v>-27</v>
      </c>
      <c r="AZ572" s="13">
        <f t="shared" si="1019"/>
        <v>44</v>
      </c>
      <c r="BA572" s="12" t="b">
        <f t="shared" si="1020"/>
        <v>0</v>
      </c>
      <c r="BB572" s="12" t="b">
        <f t="shared" si="1044"/>
        <v>0</v>
      </c>
      <c r="BC572" t="b">
        <f>IF(OR((O572,V572,AD572,AK572,AS572,BA572)),TRUE,FALSE)</f>
        <v>0</v>
      </c>
      <c r="BD572" t="str">
        <f t="shared" si="1045"/>
        <v>غير جميل</v>
      </c>
      <c r="BE572" t="str">
        <f t="shared" si="982"/>
        <v>غير جميل</v>
      </c>
      <c r="BF572" t="str">
        <f t="shared" si="983"/>
        <v>غير جميل</v>
      </c>
      <c r="BG572" t="str">
        <f t="shared" si="984"/>
        <v>غير جميل</v>
      </c>
      <c r="BH572" t="str">
        <f t="shared" si="985"/>
        <v>غير جميل</v>
      </c>
      <c r="BI572" t="str">
        <f t="shared" si="986"/>
        <v>غير جميل</v>
      </c>
      <c r="BJ572" t="str">
        <f t="shared" si="987"/>
        <v>غير جميل</v>
      </c>
      <c r="BK572" t="str">
        <f t="shared" si="1046"/>
        <v>غير جميل</v>
      </c>
    </row>
    <row r="573" spans="1:63" ht="15.75">
      <c r="A573" s="6" t="s">
        <v>551</v>
      </c>
      <c r="B573" s="7" t="str">
        <f t="shared" ref="B573:I573" si="1080">MID($A573,COLUMN(A573),1)</f>
        <v>5</v>
      </c>
      <c r="C573" s="7" t="str">
        <f t="shared" si="1080"/>
        <v>1</v>
      </c>
      <c r="D573" s="7" t="str">
        <f t="shared" si="1080"/>
        <v>5</v>
      </c>
      <c r="E573" s="7" t="str">
        <f t="shared" si="1080"/>
        <v>9</v>
      </c>
      <c r="F573" s="7" t="str">
        <f t="shared" si="1080"/>
        <v>8</v>
      </c>
      <c r="G573" s="7" t="str">
        <f t="shared" si="1080"/>
        <v>6</v>
      </c>
      <c r="H573" s="7" t="str">
        <f t="shared" si="1080"/>
        <v>4</v>
      </c>
      <c r="I573" s="7" t="str">
        <f t="shared" si="1080"/>
        <v>9</v>
      </c>
      <c r="J573" s="8" t="str">
        <f t="shared" si="976"/>
        <v>No</v>
      </c>
      <c r="K573" s="3" t="str">
        <f t="shared" si="977"/>
        <v>No</v>
      </c>
      <c r="M573" s="10">
        <f t="shared" si="997"/>
        <v>5</v>
      </c>
      <c r="N573" s="10">
        <f t="shared" si="1030"/>
        <v>2</v>
      </c>
      <c r="O573" s="12" t="b">
        <f t="shared" si="981"/>
        <v>0</v>
      </c>
      <c r="P573" s="10" t="str">
        <f t="shared" si="998"/>
        <v>51</v>
      </c>
      <c r="Q573" s="10" t="str">
        <f t="shared" si="999"/>
        <v>59</v>
      </c>
      <c r="R573" s="10" t="str">
        <f t="shared" si="1000"/>
        <v>86</v>
      </c>
      <c r="S573" s="10" t="str">
        <f t="shared" si="1001"/>
        <v>49</v>
      </c>
      <c r="T573" s="13" t="e">
        <f t="shared" si="1002"/>
        <v>#N/A</v>
      </c>
      <c r="U573" s="13">
        <f t="shared" si="1003"/>
        <v>0</v>
      </c>
      <c r="V573" s="12" t="b">
        <f t="shared" si="978"/>
        <v>0</v>
      </c>
      <c r="W573" s="10">
        <f t="shared" si="1004"/>
        <v>-4</v>
      </c>
      <c r="X573" s="10">
        <f t="shared" si="1031"/>
        <v>4</v>
      </c>
      <c r="Y573" s="10">
        <f t="shared" si="1032"/>
        <v>4</v>
      </c>
      <c r="Z573" s="10">
        <f t="shared" si="1033"/>
        <v>-1</v>
      </c>
      <c r="AA573" s="10">
        <f t="shared" si="1034"/>
        <v>-2</v>
      </c>
      <c r="AB573" s="10">
        <f t="shared" si="1035"/>
        <v>-2</v>
      </c>
      <c r="AC573" s="10">
        <f t="shared" si="1036"/>
        <v>5</v>
      </c>
      <c r="AD573" s="12" t="b">
        <f t="shared" si="1005"/>
        <v>0</v>
      </c>
      <c r="AE573" s="10">
        <f t="shared" si="1006"/>
        <v>-4</v>
      </c>
      <c r="AF573" s="10">
        <f t="shared" si="1037"/>
        <v>-4</v>
      </c>
      <c r="AG573" s="10">
        <f t="shared" si="1038"/>
        <v>1</v>
      </c>
      <c r="AH573" s="10">
        <f t="shared" si="1039"/>
        <v>2</v>
      </c>
      <c r="AI573" s="10">
        <f t="shared" si="1040"/>
        <v>2</v>
      </c>
      <c r="AJ573" s="10">
        <f t="shared" si="1041"/>
        <v>-5</v>
      </c>
      <c r="AK573" s="12" t="b">
        <f t="shared" si="1007"/>
        <v>0</v>
      </c>
      <c r="AL573" s="10" t="str">
        <f t="shared" si="1008"/>
        <v>51</v>
      </c>
      <c r="AM573" s="10" t="str">
        <f t="shared" si="1009"/>
        <v>59</v>
      </c>
      <c r="AN573" s="10" t="str">
        <f t="shared" si="1010"/>
        <v>86</v>
      </c>
      <c r="AO573" s="10" t="str">
        <f t="shared" si="1011"/>
        <v>49</v>
      </c>
      <c r="AP573" s="13">
        <f t="shared" si="1042"/>
        <v>8</v>
      </c>
      <c r="AQ573" s="13">
        <f t="shared" si="1043"/>
        <v>27</v>
      </c>
      <c r="AR573" s="13">
        <f t="shared" si="1012"/>
        <v>-37</v>
      </c>
      <c r="AS573" s="12" t="b">
        <f t="shared" si="1013"/>
        <v>0</v>
      </c>
      <c r="AT573" s="10" t="str">
        <f t="shared" si="1014"/>
        <v>51</v>
      </c>
      <c r="AU573" s="10" t="str">
        <f t="shared" si="1015"/>
        <v>59</v>
      </c>
      <c r="AV573" s="10" t="str">
        <f t="shared" si="1016"/>
        <v>86</v>
      </c>
      <c r="AW573" s="10" t="str">
        <f t="shared" si="1017"/>
        <v>49</v>
      </c>
      <c r="AX573" s="13">
        <f t="shared" si="1018"/>
        <v>-8</v>
      </c>
      <c r="AY573" s="13">
        <f t="shared" si="979"/>
        <v>-27</v>
      </c>
      <c r="AZ573" s="13">
        <f t="shared" si="1019"/>
        <v>37</v>
      </c>
      <c r="BA573" s="12" t="b">
        <f t="shared" si="1020"/>
        <v>0</v>
      </c>
      <c r="BB573" s="12" t="b">
        <f t="shared" si="1044"/>
        <v>0</v>
      </c>
      <c r="BC573" t="b">
        <f>IF(OR((O573,V573,AD573,AK573,AS573,BA573)),TRUE,FALSE)</f>
        <v>0</v>
      </c>
      <c r="BD573" t="str">
        <f t="shared" si="1045"/>
        <v>غير جميل</v>
      </c>
      <c r="BE573" t="str">
        <f t="shared" si="982"/>
        <v>غير جميل</v>
      </c>
      <c r="BF573" t="str">
        <f t="shared" si="983"/>
        <v>غير جميل</v>
      </c>
      <c r="BG573" t="str">
        <f t="shared" si="984"/>
        <v>غير جميل</v>
      </c>
      <c r="BH573" t="str">
        <f t="shared" si="985"/>
        <v>غير جميل</v>
      </c>
      <c r="BI573" t="str">
        <f t="shared" si="986"/>
        <v>غير جميل</v>
      </c>
      <c r="BJ573" t="str">
        <f t="shared" si="987"/>
        <v>غير جميل</v>
      </c>
      <c r="BK573" t="str">
        <f t="shared" si="1046"/>
        <v>غير جميل</v>
      </c>
    </row>
    <row r="574" spans="1:63" ht="15.75">
      <c r="A574" s="6" t="s">
        <v>552</v>
      </c>
      <c r="B574" s="7" t="str">
        <f t="shared" ref="B574:I574" si="1081">MID($A574,COLUMN(A574),1)</f>
        <v>5</v>
      </c>
      <c r="C574" s="7" t="str">
        <f t="shared" si="1081"/>
        <v>1</v>
      </c>
      <c r="D574" s="7" t="str">
        <f t="shared" si="1081"/>
        <v>5</v>
      </c>
      <c r="E574" s="7" t="str">
        <f t="shared" si="1081"/>
        <v>9</v>
      </c>
      <c r="F574" s="7" t="str">
        <f t="shared" si="1081"/>
        <v>8</v>
      </c>
      <c r="G574" s="7" t="str">
        <f t="shared" si="1081"/>
        <v>6</v>
      </c>
      <c r="H574" s="7" t="str">
        <f t="shared" si="1081"/>
        <v>5</v>
      </c>
      <c r="I574" s="7" t="str">
        <f t="shared" si="1081"/>
        <v>1</v>
      </c>
      <c r="J574" s="8" t="str">
        <f t="shared" si="976"/>
        <v>No</v>
      </c>
      <c r="K574" s="3" t="str">
        <f t="shared" si="977"/>
        <v>No</v>
      </c>
      <c r="M574" s="10">
        <f t="shared" si="997"/>
        <v>5</v>
      </c>
      <c r="N574" s="10">
        <f t="shared" si="1030"/>
        <v>3</v>
      </c>
      <c r="O574" s="12" t="b">
        <f t="shared" si="981"/>
        <v>0</v>
      </c>
      <c r="P574" s="10" t="str">
        <f t="shared" si="998"/>
        <v>51</v>
      </c>
      <c r="Q574" s="10" t="str">
        <f t="shared" si="999"/>
        <v>59</v>
      </c>
      <c r="R574" s="10" t="str">
        <f t="shared" si="1000"/>
        <v>86</v>
      </c>
      <c r="S574" s="10" t="str">
        <f t="shared" si="1001"/>
        <v>51</v>
      </c>
      <c r="T574" s="13">
        <f t="shared" si="1002"/>
        <v>51</v>
      </c>
      <c r="U574" s="13">
        <f t="shared" si="1003"/>
        <v>2</v>
      </c>
      <c r="V574" s="12" t="b">
        <f t="shared" si="978"/>
        <v>0</v>
      </c>
      <c r="W574" s="10">
        <f t="shared" si="1004"/>
        <v>-4</v>
      </c>
      <c r="X574" s="10">
        <f t="shared" si="1031"/>
        <v>4</v>
      </c>
      <c r="Y574" s="10">
        <f t="shared" si="1032"/>
        <v>4</v>
      </c>
      <c r="Z574" s="10">
        <f t="shared" si="1033"/>
        <v>-1</v>
      </c>
      <c r="AA574" s="10">
        <f t="shared" si="1034"/>
        <v>-2</v>
      </c>
      <c r="AB574" s="10">
        <f t="shared" si="1035"/>
        <v>-1</v>
      </c>
      <c r="AC574" s="10">
        <f t="shared" si="1036"/>
        <v>-4</v>
      </c>
      <c r="AD574" s="12" t="b">
        <f t="shared" si="1005"/>
        <v>0</v>
      </c>
      <c r="AE574" s="10">
        <f t="shared" si="1006"/>
        <v>-4</v>
      </c>
      <c r="AF574" s="10">
        <f t="shared" si="1037"/>
        <v>-4</v>
      </c>
      <c r="AG574" s="10">
        <f t="shared" si="1038"/>
        <v>1</v>
      </c>
      <c r="AH574" s="10">
        <f t="shared" si="1039"/>
        <v>2</v>
      </c>
      <c r="AI574" s="10">
        <f t="shared" si="1040"/>
        <v>1</v>
      </c>
      <c r="AJ574" s="10">
        <f t="shared" si="1041"/>
        <v>4</v>
      </c>
      <c r="AK574" s="12" t="b">
        <f t="shared" si="1007"/>
        <v>0</v>
      </c>
      <c r="AL574" s="10" t="str">
        <f t="shared" si="1008"/>
        <v>51</v>
      </c>
      <c r="AM574" s="10" t="str">
        <f t="shared" si="1009"/>
        <v>59</v>
      </c>
      <c r="AN574" s="10" t="str">
        <f t="shared" si="1010"/>
        <v>86</v>
      </c>
      <c r="AO574" s="10" t="str">
        <f t="shared" si="1011"/>
        <v>51</v>
      </c>
      <c r="AP574" s="13">
        <f t="shared" si="1042"/>
        <v>8</v>
      </c>
      <c r="AQ574" s="13">
        <f t="shared" si="1043"/>
        <v>27</v>
      </c>
      <c r="AR574" s="13">
        <f t="shared" si="1012"/>
        <v>-35</v>
      </c>
      <c r="AS574" s="12" t="b">
        <f t="shared" si="1013"/>
        <v>0</v>
      </c>
      <c r="AT574" s="10" t="str">
        <f t="shared" si="1014"/>
        <v>51</v>
      </c>
      <c r="AU574" s="10" t="str">
        <f t="shared" si="1015"/>
        <v>59</v>
      </c>
      <c r="AV574" s="10" t="str">
        <f t="shared" si="1016"/>
        <v>86</v>
      </c>
      <c r="AW574" s="10" t="str">
        <f t="shared" si="1017"/>
        <v>51</v>
      </c>
      <c r="AX574" s="13">
        <f t="shared" si="1018"/>
        <v>-8</v>
      </c>
      <c r="AY574" s="13">
        <f t="shared" si="979"/>
        <v>-27</v>
      </c>
      <c r="AZ574" s="13">
        <f t="shared" si="1019"/>
        <v>35</v>
      </c>
      <c r="BA574" s="12" t="b">
        <f t="shared" si="1020"/>
        <v>0</v>
      </c>
      <c r="BB574" s="12" t="b">
        <f t="shared" si="1044"/>
        <v>0</v>
      </c>
      <c r="BC574" t="b">
        <f>IF(OR((O574,V574,AD574,AK574,AS574,BA574)),TRUE,FALSE)</f>
        <v>0</v>
      </c>
      <c r="BD574" t="str">
        <f t="shared" si="1045"/>
        <v>غير جميل</v>
      </c>
      <c r="BE574" t="str">
        <f t="shared" si="982"/>
        <v>غير جميل</v>
      </c>
      <c r="BF574" t="str">
        <f t="shared" si="983"/>
        <v>غير جميل</v>
      </c>
      <c r="BG574" t="str">
        <f t="shared" si="984"/>
        <v>غير جميل</v>
      </c>
      <c r="BH574" t="str">
        <f t="shared" si="985"/>
        <v>غير جميل</v>
      </c>
      <c r="BI574" t="str">
        <f t="shared" si="986"/>
        <v>غير جميل</v>
      </c>
      <c r="BJ574" t="str">
        <f t="shared" si="987"/>
        <v>غير جميل</v>
      </c>
      <c r="BK574" t="str">
        <f t="shared" si="1046"/>
        <v>غير جميل</v>
      </c>
    </row>
    <row r="575" spans="1:63" ht="15.75">
      <c r="A575" s="6" t="s">
        <v>553</v>
      </c>
      <c r="B575" s="7" t="str">
        <f t="shared" ref="B575:I575" si="1082">MID($A575,COLUMN(A575),1)</f>
        <v>5</v>
      </c>
      <c r="C575" s="7" t="str">
        <f t="shared" si="1082"/>
        <v>1</v>
      </c>
      <c r="D575" s="7" t="str">
        <f t="shared" si="1082"/>
        <v>5</v>
      </c>
      <c r="E575" s="7" t="str">
        <f t="shared" si="1082"/>
        <v>9</v>
      </c>
      <c r="F575" s="7" t="str">
        <f t="shared" si="1082"/>
        <v>8</v>
      </c>
      <c r="G575" s="7" t="str">
        <f t="shared" si="1082"/>
        <v>6</v>
      </c>
      <c r="H575" s="7" t="str">
        <f t="shared" si="1082"/>
        <v>7</v>
      </c>
      <c r="I575" s="7" t="str">
        <f t="shared" si="1082"/>
        <v>8</v>
      </c>
      <c r="J575" s="8" t="str">
        <f t="shared" si="976"/>
        <v>No</v>
      </c>
      <c r="K575" s="3" t="str">
        <f t="shared" si="977"/>
        <v>No</v>
      </c>
      <c r="M575" s="10">
        <f t="shared" si="997"/>
        <v>5</v>
      </c>
      <c r="N575" s="10">
        <f t="shared" si="1030"/>
        <v>2</v>
      </c>
      <c r="O575" s="12" t="b">
        <f t="shared" si="981"/>
        <v>0</v>
      </c>
      <c r="P575" s="10" t="str">
        <f t="shared" si="998"/>
        <v>51</v>
      </c>
      <c r="Q575" s="10" t="str">
        <f t="shared" si="999"/>
        <v>59</v>
      </c>
      <c r="R575" s="10" t="str">
        <f t="shared" si="1000"/>
        <v>86</v>
      </c>
      <c r="S575" s="10" t="str">
        <f t="shared" si="1001"/>
        <v>78</v>
      </c>
      <c r="T575" s="13" t="e">
        <f t="shared" si="1002"/>
        <v>#N/A</v>
      </c>
      <c r="U575" s="13">
        <f t="shared" si="1003"/>
        <v>0</v>
      </c>
      <c r="V575" s="12" t="b">
        <f t="shared" si="978"/>
        <v>0</v>
      </c>
      <c r="W575" s="10">
        <f t="shared" si="1004"/>
        <v>-4</v>
      </c>
      <c r="X575" s="10">
        <f t="shared" si="1031"/>
        <v>4</v>
      </c>
      <c r="Y575" s="10">
        <f t="shared" si="1032"/>
        <v>4</v>
      </c>
      <c r="Z575" s="10">
        <f t="shared" si="1033"/>
        <v>-1</v>
      </c>
      <c r="AA575" s="10">
        <f t="shared" si="1034"/>
        <v>-2</v>
      </c>
      <c r="AB575" s="10">
        <f t="shared" si="1035"/>
        <v>1</v>
      </c>
      <c r="AC575" s="10">
        <f t="shared" si="1036"/>
        <v>1</v>
      </c>
      <c r="AD575" s="12" t="b">
        <f t="shared" si="1005"/>
        <v>0</v>
      </c>
      <c r="AE575" s="10">
        <f t="shared" si="1006"/>
        <v>-4</v>
      </c>
      <c r="AF575" s="10">
        <f t="shared" si="1037"/>
        <v>-4</v>
      </c>
      <c r="AG575" s="10">
        <f t="shared" si="1038"/>
        <v>1</v>
      </c>
      <c r="AH575" s="10">
        <f t="shared" si="1039"/>
        <v>2</v>
      </c>
      <c r="AI575" s="10">
        <f t="shared" si="1040"/>
        <v>-1</v>
      </c>
      <c r="AJ575" s="10">
        <f t="shared" si="1041"/>
        <v>-1</v>
      </c>
      <c r="AK575" s="12" t="b">
        <f t="shared" si="1007"/>
        <v>0</v>
      </c>
      <c r="AL575" s="10" t="str">
        <f t="shared" si="1008"/>
        <v>51</v>
      </c>
      <c r="AM575" s="10" t="str">
        <f t="shared" si="1009"/>
        <v>59</v>
      </c>
      <c r="AN575" s="10" t="str">
        <f t="shared" si="1010"/>
        <v>86</v>
      </c>
      <c r="AO575" s="10" t="str">
        <f t="shared" si="1011"/>
        <v>78</v>
      </c>
      <c r="AP575" s="13">
        <f t="shared" si="1042"/>
        <v>8</v>
      </c>
      <c r="AQ575" s="13">
        <f t="shared" si="1043"/>
        <v>27</v>
      </c>
      <c r="AR575" s="13">
        <f t="shared" si="1012"/>
        <v>-8</v>
      </c>
      <c r="AS575" s="12" t="b">
        <f t="shared" si="1013"/>
        <v>0</v>
      </c>
      <c r="AT575" s="10" t="str">
        <f t="shared" si="1014"/>
        <v>51</v>
      </c>
      <c r="AU575" s="10" t="str">
        <f t="shared" si="1015"/>
        <v>59</v>
      </c>
      <c r="AV575" s="10" t="str">
        <f t="shared" si="1016"/>
        <v>86</v>
      </c>
      <c r="AW575" s="10" t="str">
        <f t="shared" si="1017"/>
        <v>78</v>
      </c>
      <c r="AX575" s="13">
        <f t="shared" si="1018"/>
        <v>-8</v>
      </c>
      <c r="AY575" s="13">
        <f t="shared" si="979"/>
        <v>-27</v>
      </c>
      <c r="AZ575" s="13">
        <f t="shared" si="1019"/>
        <v>8</v>
      </c>
      <c r="BA575" s="12" t="b">
        <f t="shared" si="1020"/>
        <v>0</v>
      </c>
      <c r="BB575" s="12" t="b">
        <f t="shared" si="1044"/>
        <v>0</v>
      </c>
      <c r="BC575" t="b">
        <f>IF(OR((O575,V575,AD575,AK575,AS575,BA575)),TRUE,FALSE)</f>
        <v>0</v>
      </c>
      <c r="BD575" t="str">
        <f t="shared" si="1045"/>
        <v>غير جميل</v>
      </c>
      <c r="BE575" t="str">
        <f t="shared" si="982"/>
        <v>غير جميل</v>
      </c>
      <c r="BF575" t="str">
        <f t="shared" si="983"/>
        <v>غير جميل</v>
      </c>
      <c r="BG575" t="str">
        <f t="shared" si="984"/>
        <v>غير جميل</v>
      </c>
      <c r="BH575" t="str">
        <f t="shared" si="985"/>
        <v>غير جميل</v>
      </c>
      <c r="BI575" t="str">
        <f t="shared" si="986"/>
        <v>غير جميل</v>
      </c>
      <c r="BJ575" t="str">
        <f t="shared" si="987"/>
        <v>غير جميل</v>
      </c>
      <c r="BK575" t="str">
        <f t="shared" si="1046"/>
        <v>غير جميل</v>
      </c>
    </row>
    <row r="576" spans="1:63" ht="15.75">
      <c r="A576" s="6" t="s">
        <v>554</v>
      </c>
      <c r="B576" s="7" t="str">
        <f t="shared" ref="B576:I576" si="1083">MID($A576,COLUMN(A576),1)</f>
        <v>5</v>
      </c>
      <c r="C576" s="7" t="str">
        <f t="shared" si="1083"/>
        <v>1</v>
      </c>
      <c r="D576" s="7" t="str">
        <f t="shared" si="1083"/>
        <v>5</v>
      </c>
      <c r="E576" s="7" t="str">
        <f t="shared" si="1083"/>
        <v>9</v>
      </c>
      <c r="F576" s="7" t="str">
        <f t="shared" si="1083"/>
        <v>8</v>
      </c>
      <c r="G576" s="7" t="str">
        <f t="shared" si="1083"/>
        <v>6</v>
      </c>
      <c r="H576" s="7" t="str">
        <f t="shared" si="1083"/>
        <v>8</v>
      </c>
      <c r="I576" s="7" t="str">
        <f t="shared" si="1083"/>
        <v>1</v>
      </c>
      <c r="J576" s="8" t="str">
        <f t="shared" si="976"/>
        <v>No</v>
      </c>
      <c r="K576" s="3" t="str">
        <f t="shared" si="977"/>
        <v>No</v>
      </c>
      <c r="M576" s="10">
        <f t="shared" si="997"/>
        <v>5</v>
      </c>
      <c r="N576" s="10">
        <f t="shared" si="1030"/>
        <v>2</v>
      </c>
      <c r="O576" s="12" t="b">
        <f t="shared" si="981"/>
        <v>0</v>
      </c>
      <c r="P576" s="10" t="str">
        <f t="shared" si="998"/>
        <v>51</v>
      </c>
      <c r="Q576" s="10" t="str">
        <f t="shared" si="999"/>
        <v>59</v>
      </c>
      <c r="R576" s="10" t="str">
        <f t="shared" si="1000"/>
        <v>86</v>
      </c>
      <c r="S576" s="10" t="str">
        <f t="shared" si="1001"/>
        <v>81</v>
      </c>
      <c r="T576" s="13" t="e">
        <f t="shared" si="1002"/>
        <v>#N/A</v>
      </c>
      <c r="U576" s="13">
        <f t="shared" si="1003"/>
        <v>0</v>
      </c>
      <c r="V576" s="12" t="b">
        <f t="shared" si="978"/>
        <v>0</v>
      </c>
      <c r="W576" s="10">
        <f t="shared" si="1004"/>
        <v>-4</v>
      </c>
      <c r="X576" s="10">
        <f t="shared" si="1031"/>
        <v>4</v>
      </c>
      <c r="Y576" s="10">
        <f t="shared" si="1032"/>
        <v>4</v>
      </c>
      <c r="Z576" s="10">
        <f t="shared" si="1033"/>
        <v>-1</v>
      </c>
      <c r="AA576" s="10">
        <f t="shared" si="1034"/>
        <v>-2</v>
      </c>
      <c r="AB576" s="10">
        <f t="shared" si="1035"/>
        <v>2</v>
      </c>
      <c r="AC576" s="10">
        <f t="shared" si="1036"/>
        <v>-7</v>
      </c>
      <c r="AD576" s="12" t="b">
        <f t="shared" si="1005"/>
        <v>0</v>
      </c>
      <c r="AE576" s="10">
        <f t="shared" si="1006"/>
        <v>-4</v>
      </c>
      <c r="AF576" s="10">
        <f t="shared" si="1037"/>
        <v>-4</v>
      </c>
      <c r="AG576" s="10">
        <f t="shared" si="1038"/>
        <v>1</v>
      </c>
      <c r="AH576" s="10">
        <f t="shared" si="1039"/>
        <v>2</v>
      </c>
      <c r="AI576" s="10">
        <f t="shared" si="1040"/>
        <v>-2</v>
      </c>
      <c r="AJ576" s="10">
        <f t="shared" si="1041"/>
        <v>7</v>
      </c>
      <c r="AK576" s="12" t="b">
        <f t="shared" si="1007"/>
        <v>0</v>
      </c>
      <c r="AL576" s="10" t="str">
        <f t="shared" si="1008"/>
        <v>51</v>
      </c>
      <c r="AM576" s="10" t="str">
        <f t="shared" si="1009"/>
        <v>59</v>
      </c>
      <c r="AN576" s="10" t="str">
        <f t="shared" si="1010"/>
        <v>86</v>
      </c>
      <c r="AO576" s="10" t="str">
        <f t="shared" si="1011"/>
        <v>81</v>
      </c>
      <c r="AP576" s="13">
        <f t="shared" si="1042"/>
        <v>8</v>
      </c>
      <c r="AQ576" s="13">
        <f t="shared" si="1043"/>
        <v>27</v>
      </c>
      <c r="AR576" s="13">
        <f t="shared" si="1012"/>
        <v>-5</v>
      </c>
      <c r="AS576" s="12" t="b">
        <f t="shared" si="1013"/>
        <v>0</v>
      </c>
      <c r="AT576" s="10" t="str">
        <f t="shared" si="1014"/>
        <v>51</v>
      </c>
      <c r="AU576" s="10" t="str">
        <f t="shared" si="1015"/>
        <v>59</v>
      </c>
      <c r="AV576" s="10" t="str">
        <f t="shared" si="1016"/>
        <v>86</v>
      </c>
      <c r="AW576" s="10" t="str">
        <f t="shared" si="1017"/>
        <v>81</v>
      </c>
      <c r="AX576" s="13">
        <f t="shared" si="1018"/>
        <v>-8</v>
      </c>
      <c r="AY576" s="13">
        <f t="shared" si="979"/>
        <v>-27</v>
      </c>
      <c r="AZ576" s="13">
        <f t="shared" si="1019"/>
        <v>5</v>
      </c>
      <c r="BA576" s="12" t="b">
        <f t="shared" si="1020"/>
        <v>0</v>
      </c>
      <c r="BB576" s="12" t="b">
        <f t="shared" si="1044"/>
        <v>0</v>
      </c>
      <c r="BC576" t="b">
        <f>IF(OR((O576,V576,AD576,AK576,AS576,BA576)),TRUE,FALSE)</f>
        <v>0</v>
      </c>
      <c r="BD576" t="str">
        <f t="shared" si="1045"/>
        <v>غير جميل</v>
      </c>
      <c r="BE576" t="str">
        <f t="shared" si="982"/>
        <v>غير جميل</v>
      </c>
      <c r="BF576" t="str">
        <f t="shared" si="983"/>
        <v>غير جميل</v>
      </c>
      <c r="BG576" t="str">
        <f t="shared" si="984"/>
        <v>غير جميل</v>
      </c>
      <c r="BH576" t="str">
        <f t="shared" si="985"/>
        <v>غير جميل</v>
      </c>
      <c r="BI576" t="str">
        <f t="shared" si="986"/>
        <v>غير جميل</v>
      </c>
      <c r="BJ576" t="str">
        <f t="shared" si="987"/>
        <v>غير جميل</v>
      </c>
      <c r="BK576" t="str">
        <f t="shared" si="1046"/>
        <v>غير جميل</v>
      </c>
    </row>
    <row r="577" spans="1:63" ht="15.75">
      <c r="A577" s="6" t="s">
        <v>555</v>
      </c>
      <c r="B577" s="7" t="str">
        <f t="shared" ref="B577:I577" si="1084">MID($A577,COLUMN(A577),1)</f>
        <v>5</v>
      </c>
      <c r="C577" s="7" t="str">
        <f t="shared" si="1084"/>
        <v>1</v>
      </c>
      <c r="D577" s="7" t="str">
        <f t="shared" si="1084"/>
        <v>5</v>
      </c>
      <c r="E577" s="7" t="str">
        <f t="shared" si="1084"/>
        <v>9</v>
      </c>
      <c r="F577" s="7" t="str">
        <f t="shared" si="1084"/>
        <v>8</v>
      </c>
      <c r="G577" s="7" t="str">
        <f t="shared" si="1084"/>
        <v>7</v>
      </c>
      <c r="H577" s="7" t="str">
        <f t="shared" si="1084"/>
        <v>0</v>
      </c>
      <c r="I577" s="7" t="str">
        <f t="shared" si="1084"/>
        <v>0</v>
      </c>
      <c r="J577" s="8" t="str">
        <f t="shared" si="976"/>
        <v>No</v>
      </c>
      <c r="K577" s="3" t="str">
        <f t="shared" si="977"/>
        <v>No</v>
      </c>
      <c r="M577" s="10">
        <f t="shared" si="997"/>
        <v>5</v>
      </c>
      <c r="N577" s="10">
        <f t="shared" si="1030"/>
        <v>2</v>
      </c>
      <c r="O577" s="12" t="b">
        <f t="shared" si="981"/>
        <v>0</v>
      </c>
      <c r="P577" s="10" t="str">
        <f t="shared" si="998"/>
        <v>51</v>
      </c>
      <c r="Q577" s="10" t="str">
        <f t="shared" si="999"/>
        <v>59</v>
      </c>
      <c r="R577" s="10" t="str">
        <f t="shared" si="1000"/>
        <v>87</v>
      </c>
      <c r="S577" s="10" t="str">
        <f t="shared" si="1001"/>
        <v>00</v>
      </c>
      <c r="T577" s="13" t="e">
        <f t="shared" si="1002"/>
        <v>#N/A</v>
      </c>
      <c r="U577" s="13">
        <f t="shared" si="1003"/>
        <v>0</v>
      </c>
      <c r="V577" s="12" t="b">
        <f t="shared" si="978"/>
        <v>0</v>
      </c>
      <c r="W577" s="10">
        <f t="shared" si="1004"/>
        <v>-4</v>
      </c>
      <c r="X577" s="10">
        <f t="shared" si="1031"/>
        <v>4</v>
      </c>
      <c r="Y577" s="10">
        <f t="shared" si="1032"/>
        <v>4</v>
      </c>
      <c r="Z577" s="10">
        <f t="shared" si="1033"/>
        <v>-1</v>
      </c>
      <c r="AA577" s="10">
        <f t="shared" si="1034"/>
        <v>-1</v>
      </c>
      <c r="AB577" s="10">
        <f t="shared" si="1035"/>
        <v>-7</v>
      </c>
      <c r="AC577" s="10">
        <f t="shared" si="1036"/>
        <v>0</v>
      </c>
      <c r="AD577" s="12" t="b">
        <f t="shared" si="1005"/>
        <v>0</v>
      </c>
      <c r="AE577" s="10">
        <f t="shared" si="1006"/>
        <v>-4</v>
      </c>
      <c r="AF577" s="10">
        <f t="shared" si="1037"/>
        <v>-4</v>
      </c>
      <c r="AG577" s="10">
        <f t="shared" si="1038"/>
        <v>1</v>
      </c>
      <c r="AH577" s="10">
        <f t="shared" si="1039"/>
        <v>1</v>
      </c>
      <c r="AI577" s="10">
        <f t="shared" si="1040"/>
        <v>7</v>
      </c>
      <c r="AJ577" s="10">
        <f t="shared" si="1041"/>
        <v>0</v>
      </c>
      <c r="AK577" s="12" t="b">
        <f t="shared" si="1007"/>
        <v>0</v>
      </c>
      <c r="AL577" s="10" t="str">
        <f t="shared" si="1008"/>
        <v>51</v>
      </c>
      <c r="AM577" s="10" t="str">
        <f t="shared" si="1009"/>
        <v>59</v>
      </c>
      <c r="AN577" s="10" t="str">
        <f t="shared" si="1010"/>
        <v>87</v>
      </c>
      <c r="AO577" s="10" t="str">
        <f t="shared" si="1011"/>
        <v>00</v>
      </c>
      <c r="AP577" s="13">
        <f t="shared" si="1042"/>
        <v>8</v>
      </c>
      <c r="AQ577" s="13">
        <f t="shared" si="1043"/>
        <v>28</v>
      </c>
      <c r="AR577" s="13">
        <f t="shared" si="1012"/>
        <v>-87</v>
      </c>
      <c r="AS577" s="12" t="b">
        <f t="shared" si="1013"/>
        <v>0</v>
      </c>
      <c r="AT577" s="10" t="str">
        <f t="shared" si="1014"/>
        <v>51</v>
      </c>
      <c r="AU577" s="10" t="str">
        <f t="shared" si="1015"/>
        <v>59</v>
      </c>
      <c r="AV577" s="10" t="str">
        <f t="shared" si="1016"/>
        <v>87</v>
      </c>
      <c r="AW577" s="10" t="str">
        <f t="shared" si="1017"/>
        <v>00</v>
      </c>
      <c r="AX577" s="13">
        <f t="shared" si="1018"/>
        <v>-8</v>
      </c>
      <c r="AY577" s="13">
        <f t="shared" si="979"/>
        <v>-28</v>
      </c>
      <c r="AZ577" s="13">
        <f t="shared" si="1019"/>
        <v>87</v>
      </c>
      <c r="BA577" s="12" t="b">
        <f t="shared" si="1020"/>
        <v>0</v>
      </c>
      <c r="BB577" s="12" t="b">
        <f t="shared" si="1044"/>
        <v>0</v>
      </c>
      <c r="BC577" t="b">
        <f>IF(OR((O577,V577,AD577,AK577,AS577,BA577)),TRUE,FALSE)</f>
        <v>0</v>
      </c>
      <c r="BD577" t="str">
        <f t="shared" si="1045"/>
        <v>غير جميل</v>
      </c>
      <c r="BE577" t="str">
        <f t="shared" si="982"/>
        <v>غير جميل</v>
      </c>
      <c r="BF577" t="str">
        <f t="shared" si="983"/>
        <v>غير جميل</v>
      </c>
      <c r="BG577" t="str">
        <f t="shared" si="984"/>
        <v>غير جميل</v>
      </c>
      <c r="BH577" t="str">
        <f t="shared" si="985"/>
        <v>غير جميل</v>
      </c>
      <c r="BI577" t="str">
        <f t="shared" si="986"/>
        <v>غير جميل</v>
      </c>
      <c r="BJ577" t="str">
        <f t="shared" si="987"/>
        <v>غير جميل</v>
      </c>
      <c r="BK577" t="str">
        <f t="shared" si="1046"/>
        <v>غير جميل</v>
      </c>
    </row>
    <row r="578" spans="1:63" ht="15.75">
      <c r="A578" s="6" t="s">
        <v>556</v>
      </c>
      <c r="B578" s="7" t="str">
        <f t="shared" ref="B578:I578" si="1085">MID($A578,COLUMN(A578),1)</f>
        <v>5</v>
      </c>
      <c r="C578" s="7" t="str">
        <f t="shared" si="1085"/>
        <v>1</v>
      </c>
      <c r="D578" s="7" t="str">
        <f t="shared" si="1085"/>
        <v>5</v>
      </c>
      <c r="E578" s="7" t="str">
        <f t="shared" si="1085"/>
        <v>9</v>
      </c>
      <c r="F578" s="7" t="str">
        <f t="shared" si="1085"/>
        <v>8</v>
      </c>
      <c r="G578" s="7" t="str">
        <f t="shared" si="1085"/>
        <v>7</v>
      </c>
      <c r="H578" s="7" t="str">
        <f t="shared" si="1085"/>
        <v>2</v>
      </c>
      <c r="I578" s="7" t="str">
        <f t="shared" si="1085"/>
        <v>5</v>
      </c>
      <c r="J578" s="8" t="str">
        <f t="shared" si="976"/>
        <v>No</v>
      </c>
      <c r="K578" s="3" t="str">
        <f t="shared" si="977"/>
        <v>No</v>
      </c>
      <c r="M578" s="10">
        <f t="shared" si="997"/>
        <v>5</v>
      </c>
      <c r="N578" s="10">
        <f t="shared" si="1030"/>
        <v>3</v>
      </c>
      <c r="O578" s="12" t="b">
        <f t="shared" si="981"/>
        <v>0</v>
      </c>
      <c r="P578" s="10" t="str">
        <f t="shared" si="998"/>
        <v>51</v>
      </c>
      <c r="Q578" s="10" t="str">
        <f t="shared" si="999"/>
        <v>59</v>
      </c>
      <c r="R578" s="10" t="str">
        <f t="shared" si="1000"/>
        <v>87</v>
      </c>
      <c r="S578" s="10" t="str">
        <f t="shared" si="1001"/>
        <v>25</v>
      </c>
      <c r="T578" s="13" t="e">
        <f t="shared" si="1002"/>
        <v>#N/A</v>
      </c>
      <c r="U578" s="13">
        <f t="shared" si="1003"/>
        <v>0</v>
      </c>
      <c r="V578" s="12" t="b">
        <f t="shared" si="978"/>
        <v>0</v>
      </c>
      <c r="W578" s="10">
        <f t="shared" si="1004"/>
        <v>-4</v>
      </c>
      <c r="X578" s="10">
        <f t="shared" si="1031"/>
        <v>4</v>
      </c>
      <c r="Y578" s="10">
        <f t="shared" si="1032"/>
        <v>4</v>
      </c>
      <c r="Z578" s="10">
        <f t="shared" si="1033"/>
        <v>-1</v>
      </c>
      <c r="AA578" s="10">
        <f t="shared" si="1034"/>
        <v>-1</v>
      </c>
      <c r="AB578" s="10">
        <f t="shared" si="1035"/>
        <v>-5</v>
      </c>
      <c r="AC578" s="10">
        <f t="shared" si="1036"/>
        <v>3</v>
      </c>
      <c r="AD578" s="12" t="b">
        <f t="shared" si="1005"/>
        <v>0</v>
      </c>
      <c r="AE578" s="10">
        <f t="shared" si="1006"/>
        <v>-4</v>
      </c>
      <c r="AF578" s="10">
        <f t="shared" si="1037"/>
        <v>-4</v>
      </c>
      <c r="AG578" s="10">
        <f t="shared" si="1038"/>
        <v>1</v>
      </c>
      <c r="AH578" s="10">
        <f t="shared" si="1039"/>
        <v>1</v>
      </c>
      <c r="AI578" s="10">
        <f t="shared" si="1040"/>
        <v>5</v>
      </c>
      <c r="AJ578" s="10">
        <f t="shared" si="1041"/>
        <v>-3</v>
      </c>
      <c r="AK578" s="12" t="b">
        <f t="shared" si="1007"/>
        <v>0</v>
      </c>
      <c r="AL578" s="10" t="str">
        <f t="shared" si="1008"/>
        <v>51</v>
      </c>
      <c r="AM578" s="10" t="str">
        <f t="shared" si="1009"/>
        <v>59</v>
      </c>
      <c r="AN578" s="10" t="str">
        <f t="shared" si="1010"/>
        <v>87</v>
      </c>
      <c r="AO578" s="10" t="str">
        <f t="shared" si="1011"/>
        <v>25</v>
      </c>
      <c r="AP578" s="13">
        <f t="shared" si="1042"/>
        <v>8</v>
      </c>
      <c r="AQ578" s="13">
        <f t="shared" si="1043"/>
        <v>28</v>
      </c>
      <c r="AR578" s="13">
        <f t="shared" si="1012"/>
        <v>-62</v>
      </c>
      <c r="AS578" s="12" t="b">
        <f t="shared" si="1013"/>
        <v>0</v>
      </c>
      <c r="AT578" s="10" t="str">
        <f t="shared" si="1014"/>
        <v>51</v>
      </c>
      <c r="AU578" s="10" t="str">
        <f t="shared" si="1015"/>
        <v>59</v>
      </c>
      <c r="AV578" s="10" t="str">
        <f t="shared" si="1016"/>
        <v>87</v>
      </c>
      <c r="AW578" s="10" t="str">
        <f t="shared" si="1017"/>
        <v>25</v>
      </c>
      <c r="AX578" s="13">
        <f t="shared" si="1018"/>
        <v>-8</v>
      </c>
      <c r="AY578" s="13">
        <f t="shared" si="979"/>
        <v>-28</v>
      </c>
      <c r="AZ578" s="13">
        <f t="shared" si="1019"/>
        <v>62</v>
      </c>
      <c r="BA578" s="12" t="b">
        <f t="shared" si="1020"/>
        <v>0</v>
      </c>
      <c r="BB578" s="12" t="b">
        <f t="shared" si="1044"/>
        <v>0</v>
      </c>
      <c r="BC578" t="b">
        <f>IF(OR((O578,V578,AD578,AK578,AS578,BA578)),TRUE,FALSE)</f>
        <v>0</v>
      </c>
      <c r="BD578" t="str">
        <f t="shared" si="1045"/>
        <v>غير جميل</v>
      </c>
      <c r="BE578" t="str">
        <f t="shared" si="982"/>
        <v>غير جميل</v>
      </c>
      <c r="BF578" t="str">
        <f t="shared" si="983"/>
        <v>غير جميل</v>
      </c>
      <c r="BG578" t="str">
        <f t="shared" si="984"/>
        <v>غير جميل</v>
      </c>
      <c r="BH578" t="str">
        <f t="shared" si="985"/>
        <v>غير جميل</v>
      </c>
      <c r="BI578" t="str">
        <f t="shared" si="986"/>
        <v>غير جميل</v>
      </c>
      <c r="BJ578" t="str">
        <f t="shared" si="987"/>
        <v>غير جميل</v>
      </c>
      <c r="BK578" t="str">
        <f t="shared" si="1046"/>
        <v>غير جميل</v>
      </c>
    </row>
    <row r="579" spans="1:63" ht="15.75">
      <c r="A579" s="6" t="s">
        <v>557</v>
      </c>
      <c r="B579" s="7" t="str">
        <f t="shared" ref="B579:I579" si="1086">MID($A579,COLUMN(A579),1)</f>
        <v>5</v>
      </c>
      <c r="C579" s="7" t="str">
        <f t="shared" si="1086"/>
        <v>1</v>
      </c>
      <c r="D579" s="7" t="str">
        <f t="shared" si="1086"/>
        <v>5</v>
      </c>
      <c r="E579" s="7" t="str">
        <f t="shared" si="1086"/>
        <v>9</v>
      </c>
      <c r="F579" s="7" t="str">
        <f t="shared" si="1086"/>
        <v>8</v>
      </c>
      <c r="G579" s="7" t="str">
        <f t="shared" si="1086"/>
        <v>8</v>
      </c>
      <c r="H579" s="7" t="str">
        <f t="shared" si="1086"/>
        <v>9</v>
      </c>
      <c r="I579" s="7" t="str">
        <f t="shared" si="1086"/>
        <v>3</v>
      </c>
      <c r="J579" s="8" t="str">
        <f t="shared" si="976"/>
        <v>No</v>
      </c>
      <c r="K579" s="3" t="str">
        <f t="shared" si="977"/>
        <v>No</v>
      </c>
      <c r="M579" s="10">
        <f t="shared" si="997"/>
        <v>5</v>
      </c>
      <c r="N579" s="10">
        <f t="shared" si="1030"/>
        <v>2</v>
      </c>
      <c r="O579" s="12" t="b">
        <f t="shared" si="981"/>
        <v>0</v>
      </c>
      <c r="P579" s="10" t="str">
        <f t="shared" si="998"/>
        <v>51</v>
      </c>
      <c r="Q579" s="10" t="str">
        <f t="shared" si="999"/>
        <v>59</v>
      </c>
      <c r="R579" s="10" t="str">
        <f t="shared" si="1000"/>
        <v>88</v>
      </c>
      <c r="S579" s="10" t="str">
        <f t="shared" si="1001"/>
        <v>93</v>
      </c>
      <c r="T579" s="13" t="e">
        <f t="shared" si="1002"/>
        <v>#N/A</v>
      </c>
      <c r="U579" s="13">
        <f t="shared" si="1003"/>
        <v>0</v>
      </c>
      <c r="V579" s="12" t="b">
        <f t="shared" si="978"/>
        <v>0</v>
      </c>
      <c r="W579" s="10">
        <f t="shared" si="1004"/>
        <v>-4</v>
      </c>
      <c r="X579" s="10">
        <f t="shared" si="1031"/>
        <v>4</v>
      </c>
      <c r="Y579" s="10">
        <f t="shared" si="1032"/>
        <v>4</v>
      </c>
      <c r="Z579" s="10">
        <f t="shared" si="1033"/>
        <v>-1</v>
      </c>
      <c r="AA579" s="10">
        <f t="shared" si="1034"/>
        <v>0</v>
      </c>
      <c r="AB579" s="10">
        <f t="shared" si="1035"/>
        <v>1</v>
      </c>
      <c r="AC579" s="10">
        <f t="shared" si="1036"/>
        <v>-6</v>
      </c>
      <c r="AD579" s="12" t="b">
        <f t="shared" si="1005"/>
        <v>0</v>
      </c>
      <c r="AE579" s="10">
        <f t="shared" si="1006"/>
        <v>-4</v>
      </c>
      <c r="AF579" s="10">
        <f t="shared" si="1037"/>
        <v>-4</v>
      </c>
      <c r="AG579" s="10">
        <f t="shared" si="1038"/>
        <v>1</v>
      </c>
      <c r="AH579" s="10">
        <f t="shared" si="1039"/>
        <v>0</v>
      </c>
      <c r="AI579" s="10">
        <f t="shared" si="1040"/>
        <v>-1</v>
      </c>
      <c r="AJ579" s="10">
        <f t="shared" si="1041"/>
        <v>6</v>
      </c>
      <c r="AK579" s="12" t="b">
        <f t="shared" si="1007"/>
        <v>0</v>
      </c>
      <c r="AL579" s="10" t="str">
        <f t="shared" si="1008"/>
        <v>51</v>
      </c>
      <c r="AM579" s="10" t="str">
        <f t="shared" si="1009"/>
        <v>59</v>
      </c>
      <c r="AN579" s="10" t="str">
        <f t="shared" si="1010"/>
        <v>88</v>
      </c>
      <c r="AO579" s="10" t="str">
        <f t="shared" si="1011"/>
        <v>93</v>
      </c>
      <c r="AP579" s="13">
        <f t="shared" si="1042"/>
        <v>8</v>
      </c>
      <c r="AQ579" s="13">
        <f t="shared" si="1043"/>
        <v>29</v>
      </c>
      <c r="AR579" s="13">
        <f t="shared" si="1012"/>
        <v>5</v>
      </c>
      <c r="AS579" s="12" t="b">
        <f t="shared" si="1013"/>
        <v>0</v>
      </c>
      <c r="AT579" s="10" t="str">
        <f t="shared" si="1014"/>
        <v>51</v>
      </c>
      <c r="AU579" s="10" t="str">
        <f t="shared" si="1015"/>
        <v>59</v>
      </c>
      <c r="AV579" s="10" t="str">
        <f t="shared" si="1016"/>
        <v>88</v>
      </c>
      <c r="AW579" s="10" t="str">
        <f t="shared" si="1017"/>
        <v>93</v>
      </c>
      <c r="AX579" s="13">
        <f t="shared" si="1018"/>
        <v>-8</v>
      </c>
      <c r="AY579" s="13">
        <f t="shared" si="979"/>
        <v>-29</v>
      </c>
      <c r="AZ579" s="13">
        <f t="shared" si="1019"/>
        <v>-5</v>
      </c>
      <c r="BA579" s="12" t="b">
        <f t="shared" si="1020"/>
        <v>0</v>
      </c>
      <c r="BB579" s="12" t="b">
        <f t="shared" si="1044"/>
        <v>0</v>
      </c>
      <c r="BC579" t="b">
        <f>IF(OR((O579,V579,AD579,AK579,AS579,BA579)),TRUE,FALSE)</f>
        <v>0</v>
      </c>
      <c r="BD579" t="str">
        <f t="shared" si="1045"/>
        <v>غير جميل</v>
      </c>
      <c r="BE579" t="str">
        <f t="shared" si="982"/>
        <v>غير جميل</v>
      </c>
      <c r="BF579" t="str">
        <f t="shared" si="983"/>
        <v>غير جميل</v>
      </c>
      <c r="BG579" t="str">
        <f t="shared" si="984"/>
        <v>غير جميل</v>
      </c>
      <c r="BH579" t="str">
        <f t="shared" si="985"/>
        <v>غير جميل</v>
      </c>
      <c r="BI579" t="str">
        <f t="shared" si="986"/>
        <v>غير جميل</v>
      </c>
      <c r="BJ579" t="str">
        <f t="shared" si="987"/>
        <v>غير جميل</v>
      </c>
      <c r="BK579" t="str">
        <f t="shared" si="1046"/>
        <v>غير جميل</v>
      </c>
    </row>
    <row r="580" spans="1:63" ht="15.75">
      <c r="A580" s="6" t="s">
        <v>558</v>
      </c>
      <c r="B580" s="7" t="str">
        <f t="shared" ref="B580:I580" si="1087">MID($A580,COLUMN(A580),1)</f>
        <v>5</v>
      </c>
      <c r="C580" s="7" t="str">
        <f t="shared" si="1087"/>
        <v>1</v>
      </c>
      <c r="D580" s="7" t="str">
        <f t="shared" si="1087"/>
        <v>5</v>
      </c>
      <c r="E580" s="7" t="str">
        <f t="shared" si="1087"/>
        <v>9</v>
      </c>
      <c r="F580" s="7" t="str">
        <f t="shared" si="1087"/>
        <v>8</v>
      </c>
      <c r="G580" s="7" t="str">
        <f t="shared" si="1087"/>
        <v>9</v>
      </c>
      <c r="H580" s="7" t="str">
        <f t="shared" si="1087"/>
        <v>3</v>
      </c>
      <c r="I580" s="7" t="str">
        <f t="shared" si="1087"/>
        <v>2</v>
      </c>
      <c r="J580" s="8" t="str">
        <f t="shared" si="976"/>
        <v>No</v>
      </c>
      <c r="K580" s="3" t="str">
        <f t="shared" si="977"/>
        <v>No</v>
      </c>
      <c r="M580" s="10">
        <f t="shared" si="997"/>
        <v>5</v>
      </c>
      <c r="N580" s="10">
        <f t="shared" si="1030"/>
        <v>2</v>
      </c>
      <c r="O580" s="12" t="b">
        <f t="shared" si="981"/>
        <v>0</v>
      </c>
      <c r="P580" s="10" t="str">
        <f t="shared" si="998"/>
        <v>51</v>
      </c>
      <c r="Q580" s="10" t="str">
        <f t="shared" si="999"/>
        <v>59</v>
      </c>
      <c r="R580" s="10" t="str">
        <f t="shared" si="1000"/>
        <v>89</v>
      </c>
      <c r="S580" s="10" t="str">
        <f t="shared" si="1001"/>
        <v>32</v>
      </c>
      <c r="T580" s="13" t="e">
        <f t="shared" si="1002"/>
        <v>#N/A</v>
      </c>
      <c r="U580" s="13">
        <f t="shared" si="1003"/>
        <v>0</v>
      </c>
      <c r="V580" s="12" t="b">
        <f t="shared" si="978"/>
        <v>0</v>
      </c>
      <c r="W580" s="10">
        <f t="shared" si="1004"/>
        <v>-4</v>
      </c>
      <c r="X580" s="10">
        <f t="shared" si="1031"/>
        <v>4</v>
      </c>
      <c r="Y580" s="10">
        <f t="shared" si="1032"/>
        <v>4</v>
      </c>
      <c r="Z580" s="10">
        <f t="shared" si="1033"/>
        <v>-1</v>
      </c>
      <c r="AA580" s="10">
        <f t="shared" si="1034"/>
        <v>1</v>
      </c>
      <c r="AB580" s="10">
        <f t="shared" si="1035"/>
        <v>-6</v>
      </c>
      <c r="AC580" s="10">
        <f t="shared" si="1036"/>
        <v>-1</v>
      </c>
      <c r="AD580" s="12" t="b">
        <f t="shared" si="1005"/>
        <v>0</v>
      </c>
      <c r="AE580" s="10">
        <f t="shared" si="1006"/>
        <v>-4</v>
      </c>
      <c r="AF580" s="10">
        <f t="shared" si="1037"/>
        <v>-4</v>
      </c>
      <c r="AG580" s="10">
        <f t="shared" si="1038"/>
        <v>1</v>
      </c>
      <c r="AH580" s="10">
        <f t="shared" si="1039"/>
        <v>-1</v>
      </c>
      <c r="AI580" s="10">
        <f t="shared" si="1040"/>
        <v>6</v>
      </c>
      <c r="AJ580" s="10">
        <f t="shared" si="1041"/>
        <v>1</v>
      </c>
      <c r="AK580" s="12" t="b">
        <f t="shared" si="1007"/>
        <v>0</v>
      </c>
      <c r="AL580" s="10" t="str">
        <f t="shared" si="1008"/>
        <v>51</v>
      </c>
      <c r="AM580" s="10" t="str">
        <f t="shared" si="1009"/>
        <v>59</v>
      </c>
      <c r="AN580" s="10" t="str">
        <f t="shared" si="1010"/>
        <v>89</v>
      </c>
      <c r="AO580" s="10" t="str">
        <f t="shared" si="1011"/>
        <v>32</v>
      </c>
      <c r="AP580" s="13">
        <f t="shared" si="1042"/>
        <v>8</v>
      </c>
      <c r="AQ580" s="13">
        <f t="shared" si="1043"/>
        <v>30</v>
      </c>
      <c r="AR580" s="13">
        <f t="shared" si="1012"/>
        <v>-57</v>
      </c>
      <c r="AS580" s="12" t="b">
        <f t="shared" si="1013"/>
        <v>0</v>
      </c>
      <c r="AT580" s="10" t="str">
        <f t="shared" si="1014"/>
        <v>51</v>
      </c>
      <c r="AU580" s="10" t="str">
        <f t="shared" si="1015"/>
        <v>59</v>
      </c>
      <c r="AV580" s="10" t="str">
        <f t="shared" si="1016"/>
        <v>89</v>
      </c>
      <c r="AW580" s="10" t="str">
        <f t="shared" si="1017"/>
        <v>32</v>
      </c>
      <c r="AX580" s="13">
        <f t="shared" si="1018"/>
        <v>-8</v>
      </c>
      <c r="AY580" s="13">
        <f t="shared" si="979"/>
        <v>-30</v>
      </c>
      <c r="AZ580" s="13">
        <f t="shared" si="1019"/>
        <v>57</v>
      </c>
      <c r="BA580" s="12" t="b">
        <f t="shared" si="1020"/>
        <v>0</v>
      </c>
      <c r="BB580" s="12" t="b">
        <f t="shared" si="1044"/>
        <v>0</v>
      </c>
      <c r="BC580" t="b">
        <f>IF(OR((O580,V580,AD580,AK580,AS580,BA580)),TRUE,FALSE)</f>
        <v>0</v>
      </c>
      <c r="BD580" t="str">
        <f t="shared" si="1045"/>
        <v>غير جميل</v>
      </c>
      <c r="BE580" t="str">
        <f t="shared" si="982"/>
        <v>غير جميل</v>
      </c>
      <c r="BF580" t="str">
        <f t="shared" si="983"/>
        <v>غير جميل</v>
      </c>
      <c r="BG580" t="str">
        <f t="shared" si="984"/>
        <v>غير جميل</v>
      </c>
      <c r="BH580" t="str">
        <f t="shared" si="985"/>
        <v>غير جميل</v>
      </c>
      <c r="BI580" t="str">
        <f t="shared" si="986"/>
        <v>غير جميل</v>
      </c>
      <c r="BJ580" t="str">
        <f t="shared" si="987"/>
        <v>غير جميل</v>
      </c>
      <c r="BK580" t="str">
        <f t="shared" si="1046"/>
        <v>غير جميل</v>
      </c>
    </row>
    <row r="581" spans="1:63" ht="15.75">
      <c r="A581" s="6" t="s">
        <v>559</v>
      </c>
      <c r="B581" s="7" t="str">
        <f t="shared" ref="B581:I581" si="1088">MID($A581,COLUMN(A581),1)</f>
        <v>5</v>
      </c>
      <c r="C581" s="7" t="str">
        <f t="shared" si="1088"/>
        <v>1</v>
      </c>
      <c r="D581" s="7" t="str">
        <f t="shared" si="1088"/>
        <v>5</v>
      </c>
      <c r="E581" s="7" t="str">
        <f t="shared" si="1088"/>
        <v>9</v>
      </c>
      <c r="F581" s="7" t="str">
        <f t="shared" si="1088"/>
        <v>8</v>
      </c>
      <c r="G581" s="7" t="str">
        <f t="shared" si="1088"/>
        <v>9</v>
      </c>
      <c r="H581" s="7" t="str">
        <f t="shared" si="1088"/>
        <v>4</v>
      </c>
      <c r="I581" s="7" t="str">
        <f t="shared" si="1088"/>
        <v>1</v>
      </c>
      <c r="J581" s="8" t="str">
        <f t="shared" si="976"/>
        <v>No</v>
      </c>
      <c r="K581" s="3" t="str">
        <f t="shared" si="977"/>
        <v>No</v>
      </c>
      <c r="M581" s="10">
        <f t="shared" si="997"/>
        <v>5</v>
      </c>
      <c r="N581" s="10">
        <f t="shared" si="1030"/>
        <v>2</v>
      </c>
      <c r="O581" s="12" t="b">
        <f t="shared" si="981"/>
        <v>0</v>
      </c>
      <c r="P581" s="10" t="str">
        <f t="shared" si="998"/>
        <v>51</v>
      </c>
      <c r="Q581" s="10" t="str">
        <f t="shared" si="999"/>
        <v>59</v>
      </c>
      <c r="R581" s="10" t="str">
        <f t="shared" si="1000"/>
        <v>89</v>
      </c>
      <c r="S581" s="10" t="str">
        <f t="shared" si="1001"/>
        <v>41</v>
      </c>
      <c r="T581" s="13" t="e">
        <f t="shared" si="1002"/>
        <v>#N/A</v>
      </c>
      <c r="U581" s="13">
        <f t="shared" si="1003"/>
        <v>0</v>
      </c>
      <c r="V581" s="12" t="b">
        <f t="shared" si="978"/>
        <v>0</v>
      </c>
      <c r="W581" s="10">
        <f t="shared" si="1004"/>
        <v>-4</v>
      </c>
      <c r="X581" s="10">
        <f t="shared" si="1031"/>
        <v>4</v>
      </c>
      <c r="Y581" s="10">
        <f t="shared" si="1032"/>
        <v>4</v>
      </c>
      <c r="Z581" s="10">
        <f t="shared" si="1033"/>
        <v>-1</v>
      </c>
      <c r="AA581" s="10">
        <f t="shared" si="1034"/>
        <v>1</v>
      </c>
      <c r="AB581" s="10">
        <f t="shared" si="1035"/>
        <v>-5</v>
      </c>
      <c r="AC581" s="10">
        <f t="shared" si="1036"/>
        <v>-3</v>
      </c>
      <c r="AD581" s="12" t="b">
        <f t="shared" si="1005"/>
        <v>0</v>
      </c>
      <c r="AE581" s="10">
        <f t="shared" si="1006"/>
        <v>-4</v>
      </c>
      <c r="AF581" s="10">
        <f t="shared" si="1037"/>
        <v>-4</v>
      </c>
      <c r="AG581" s="10">
        <f t="shared" si="1038"/>
        <v>1</v>
      </c>
      <c r="AH581" s="10">
        <f t="shared" si="1039"/>
        <v>-1</v>
      </c>
      <c r="AI581" s="10">
        <f t="shared" si="1040"/>
        <v>5</v>
      </c>
      <c r="AJ581" s="10">
        <f t="shared" si="1041"/>
        <v>3</v>
      </c>
      <c r="AK581" s="12" t="b">
        <f t="shared" si="1007"/>
        <v>0</v>
      </c>
      <c r="AL581" s="10" t="str">
        <f t="shared" si="1008"/>
        <v>51</v>
      </c>
      <c r="AM581" s="10" t="str">
        <f t="shared" si="1009"/>
        <v>59</v>
      </c>
      <c r="AN581" s="10" t="str">
        <f t="shared" si="1010"/>
        <v>89</v>
      </c>
      <c r="AO581" s="10" t="str">
        <f t="shared" si="1011"/>
        <v>41</v>
      </c>
      <c r="AP581" s="13">
        <f t="shared" si="1042"/>
        <v>8</v>
      </c>
      <c r="AQ581" s="13">
        <f t="shared" si="1043"/>
        <v>30</v>
      </c>
      <c r="AR581" s="13">
        <f t="shared" si="1012"/>
        <v>-48</v>
      </c>
      <c r="AS581" s="12" t="b">
        <f t="shared" si="1013"/>
        <v>0</v>
      </c>
      <c r="AT581" s="10" t="str">
        <f t="shared" si="1014"/>
        <v>51</v>
      </c>
      <c r="AU581" s="10" t="str">
        <f t="shared" si="1015"/>
        <v>59</v>
      </c>
      <c r="AV581" s="10" t="str">
        <f t="shared" si="1016"/>
        <v>89</v>
      </c>
      <c r="AW581" s="10" t="str">
        <f t="shared" si="1017"/>
        <v>41</v>
      </c>
      <c r="AX581" s="13">
        <f t="shared" si="1018"/>
        <v>-8</v>
      </c>
      <c r="AY581" s="13">
        <f t="shared" si="979"/>
        <v>-30</v>
      </c>
      <c r="AZ581" s="13">
        <f t="shared" si="1019"/>
        <v>48</v>
      </c>
      <c r="BA581" s="12" t="b">
        <f t="shared" si="1020"/>
        <v>0</v>
      </c>
      <c r="BB581" s="12" t="b">
        <f t="shared" si="1044"/>
        <v>0</v>
      </c>
      <c r="BC581" t="b">
        <f>IF(OR((O581,V581,AD581,AK581,AS581,BA581)),TRUE,FALSE)</f>
        <v>0</v>
      </c>
      <c r="BD581" t="str">
        <f t="shared" si="1045"/>
        <v>غير جميل</v>
      </c>
      <c r="BE581" t="str">
        <f t="shared" si="982"/>
        <v>غير جميل</v>
      </c>
      <c r="BF581" t="str">
        <f t="shared" si="983"/>
        <v>غير جميل</v>
      </c>
      <c r="BG581" t="str">
        <f t="shared" si="984"/>
        <v>غير جميل</v>
      </c>
      <c r="BH581" t="str">
        <f t="shared" si="985"/>
        <v>غير جميل</v>
      </c>
      <c r="BI581" t="str">
        <f t="shared" si="986"/>
        <v>غير جميل</v>
      </c>
      <c r="BJ581" t="str">
        <f t="shared" si="987"/>
        <v>غير جميل</v>
      </c>
      <c r="BK581" t="str">
        <f t="shared" si="1046"/>
        <v>غير جميل</v>
      </c>
    </row>
    <row r="582" spans="1:63" ht="15.75">
      <c r="A582" s="6" t="s">
        <v>560</v>
      </c>
      <c r="B582" s="7" t="str">
        <f t="shared" ref="B582:I582" si="1089">MID($A582,COLUMN(A582),1)</f>
        <v>5</v>
      </c>
      <c r="C582" s="7" t="str">
        <f t="shared" si="1089"/>
        <v>1</v>
      </c>
      <c r="D582" s="7" t="str">
        <f t="shared" si="1089"/>
        <v>5</v>
      </c>
      <c r="E582" s="7" t="str">
        <f t="shared" si="1089"/>
        <v>9</v>
      </c>
      <c r="F582" s="7" t="str">
        <f t="shared" si="1089"/>
        <v>9</v>
      </c>
      <c r="G582" s="7" t="str">
        <f t="shared" si="1089"/>
        <v>0</v>
      </c>
      <c r="H582" s="7" t="str">
        <f t="shared" si="1089"/>
        <v>0</v>
      </c>
      <c r="I582" s="7" t="str">
        <f t="shared" si="1089"/>
        <v>2</v>
      </c>
      <c r="J582" s="8" t="str">
        <f t="shared" si="976"/>
        <v>No</v>
      </c>
      <c r="K582" s="3" t="str">
        <f t="shared" si="977"/>
        <v>No</v>
      </c>
      <c r="M582" s="10">
        <f t="shared" si="997"/>
        <v>5</v>
      </c>
      <c r="N582" s="10">
        <f t="shared" si="1030"/>
        <v>2</v>
      </c>
      <c r="O582" s="12" t="b">
        <f t="shared" si="981"/>
        <v>0</v>
      </c>
      <c r="P582" s="10" t="str">
        <f t="shared" si="998"/>
        <v>51</v>
      </c>
      <c r="Q582" s="10" t="str">
        <f t="shared" si="999"/>
        <v>59</v>
      </c>
      <c r="R582" s="10" t="str">
        <f t="shared" si="1000"/>
        <v>90</v>
      </c>
      <c r="S582" s="10" t="str">
        <f t="shared" si="1001"/>
        <v>02</v>
      </c>
      <c r="T582" s="13" t="e">
        <f t="shared" si="1002"/>
        <v>#N/A</v>
      </c>
      <c r="U582" s="13">
        <f t="shared" si="1003"/>
        <v>0</v>
      </c>
      <c r="V582" s="12" t="b">
        <f t="shared" si="978"/>
        <v>0</v>
      </c>
      <c r="W582" s="10">
        <f t="shared" si="1004"/>
        <v>-4</v>
      </c>
      <c r="X582" s="10">
        <f t="shared" si="1031"/>
        <v>4</v>
      </c>
      <c r="Y582" s="10">
        <f t="shared" si="1032"/>
        <v>4</v>
      </c>
      <c r="Z582" s="10">
        <f t="shared" si="1033"/>
        <v>0</v>
      </c>
      <c r="AA582" s="10">
        <f t="shared" si="1034"/>
        <v>-9</v>
      </c>
      <c r="AB582" s="10">
        <f t="shared" si="1035"/>
        <v>0</v>
      </c>
      <c r="AC582" s="10">
        <f t="shared" si="1036"/>
        <v>2</v>
      </c>
      <c r="AD582" s="12" t="b">
        <f t="shared" si="1005"/>
        <v>0</v>
      </c>
      <c r="AE582" s="10">
        <f t="shared" si="1006"/>
        <v>-4</v>
      </c>
      <c r="AF582" s="10">
        <f t="shared" si="1037"/>
        <v>-4</v>
      </c>
      <c r="AG582" s="10">
        <f t="shared" si="1038"/>
        <v>0</v>
      </c>
      <c r="AH582" s="10">
        <f t="shared" si="1039"/>
        <v>9</v>
      </c>
      <c r="AI582" s="10">
        <f t="shared" si="1040"/>
        <v>0</v>
      </c>
      <c r="AJ582" s="10">
        <f t="shared" si="1041"/>
        <v>-2</v>
      </c>
      <c r="AK582" s="12" t="b">
        <f t="shared" si="1007"/>
        <v>0</v>
      </c>
      <c r="AL582" s="10" t="str">
        <f t="shared" si="1008"/>
        <v>51</v>
      </c>
      <c r="AM582" s="10" t="str">
        <f t="shared" si="1009"/>
        <v>59</v>
      </c>
      <c r="AN582" s="10" t="str">
        <f t="shared" si="1010"/>
        <v>90</v>
      </c>
      <c r="AO582" s="10" t="str">
        <f t="shared" si="1011"/>
        <v>02</v>
      </c>
      <c r="AP582" s="13">
        <f t="shared" si="1042"/>
        <v>8</v>
      </c>
      <c r="AQ582" s="13">
        <f t="shared" si="1043"/>
        <v>31</v>
      </c>
      <c r="AR582" s="13">
        <f t="shared" si="1012"/>
        <v>-88</v>
      </c>
      <c r="AS582" s="12" t="b">
        <f t="shared" si="1013"/>
        <v>0</v>
      </c>
      <c r="AT582" s="10" t="str">
        <f t="shared" si="1014"/>
        <v>51</v>
      </c>
      <c r="AU582" s="10" t="str">
        <f t="shared" si="1015"/>
        <v>59</v>
      </c>
      <c r="AV582" s="10" t="str">
        <f t="shared" si="1016"/>
        <v>90</v>
      </c>
      <c r="AW582" s="10" t="str">
        <f t="shared" si="1017"/>
        <v>02</v>
      </c>
      <c r="AX582" s="13">
        <f t="shared" si="1018"/>
        <v>-8</v>
      </c>
      <c r="AY582" s="13">
        <f t="shared" si="979"/>
        <v>-31</v>
      </c>
      <c r="AZ582" s="13">
        <f t="shared" si="1019"/>
        <v>88</v>
      </c>
      <c r="BA582" s="12" t="b">
        <f t="shared" si="1020"/>
        <v>0</v>
      </c>
      <c r="BB582" s="12" t="b">
        <f t="shared" si="1044"/>
        <v>0</v>
      </c>
      <c r="BC582" t="b">
        <f>IF(OR((O582,V582,AD582,AK582,AS582,BA582)),TRUE,FALSE)</f>
        <v>0</v>
      </c>
      <c r="BD582" t="str">
        <f t="shared" si="1045"/>
        <v>غير جميل</v>
      </c>
      <c r="BE582" t="str">
        <f t="shared" si="982"/>
        <v>غير جميل</v>
      </c>
      <c r="BF582" t="str">
        <f t="shared" si="983"/>
        <v>غير جميل</v>
      </c>
      <c r="BG582" t="str">
        <f t="shared" si="984"/>
        <v>غير جميل</v>
      </c>
      <c r="BH582" t="str">
        <f t="shared" si="985"/>
        <v>غير جميل</v>
      </c>
      <c r="BI582" t="str">
        <f t="shared" si="986"/>
        <v>غير جميل</v>
      </c>
      <c r="BJ582" t="str">
        <f t="shared" si="987"/>
        <v>غير جميل</v>
      </c>
      <c r="BK582" t="str">
        <f t="shared" si="1046"/>
        <v>غير جميل</v>
      </c>
    </row>
    <row r="583" spans="1:63" ht="15.75">
      <c r="A583" s="6" t="s">
        <v>561</v>
      </c>
      <c r="B583" s="7" t="str">
        <f t="shared" ref="B583:I583" si="1090">MID($A583,COLUMN(A583),1)</f>
        <v>5</v>
      </c>
      <c r="C583" s="7" t="str">
        <f t="shared" si="1090"/>
        <v>1</v>
      </c>
      <c r="D583" s="7" t="str">
        <f t="shared" si="1090"/>
        <v>5</v>
      </c>
      <c r="E583" s="7" t="str">
        <f t="shared" si="1090"/>
        <v>9</v>
      </c>
      <c r="F583" s="7" t="str">
        <f t="shared" si="1090"/>
        <v>9</v>
      </c>
      <c r="G583" s="7" t="str">
        <f t="shared" si="1090"/>
        <v>0</v>
      </c>
      <c r="H583" s="7" t="str">
        <f t="shared" si="1090"/>
        <v>2</v>
      </c>
      <c r="I583" s="7" t="str">
        <f t="shared" si="1090"/>
        <v>2</v>
      </c>
      <c r="J583" s="8" t="str">
        <f t="shared" si="976"/>
        <v>No</v>
      </c>
      <c r="K583" s="3" t="str">
        <f t="shared" si="977"/>
        <v>No</v>
      </c>
      <c r="M583" s="10">
        <f t="shared" si="997"/>
        <v>5</v>
      </c>
      <c r="N583" s="10">
        <f t="shared" si="1030"/>
        <v>2</v>
      </c>
      <c r="O583" s="12" t="b">
        <f t="shared" si="981"/>
        <v>0</v>
      </c>
      <c r="P583" s="10" t="str">
        <f t="shared" si="998"/>
        <v>51</v>
      </c>
      <c r="Q583" s="10" t="str">
        <f t="shared" si="999"/>
        <v>59</v>
      </c>
      <c r="R583" s="10" t="str">
        <f t="shared" si="1000"/>
        <v>90</v>
      </c>
      <c r="S583" s="10" t="str">
        <f t="shared" si="1001"/>
        <v>22</v>
      </c>
      <c r="T583" s="13" t="e">
        <f t="shared" si="1002"/>
        <v>#N/A</v>
      </c>
      <c r="U583" s="13">
        <f t="shared" si="1003"/>
        <v>0</v>
      </c>
      <c r="V583" s="12" t="b">
        <f t="shared" si="978"/>
        <v>0</v>
      </c>
      <c r="W583" s="10">
        <f t="shared" si="1004"/>
        <v>-4</v>
      </c>
      <c r="X583" s="10">
        <f t="shared" si="1031"/>
        <v>4</v>
      </c>
      <c r="Y583" s="10">
        <f t="shared" si="1032"/>
        <v>4</v>
      </c>
      <c r="Z583" s="10">
        <f t="shared" si="1033"/>
        <v>0</v>
      </c>
      <c r="AA583" s="10">
        <f t="shared" si="1034"/>
        <v>-9</v>
      </c>
      <c r="AB583" s="10">
        <f t="shared" si="1035"/>
        <v>2</v>
      </c>
      <c r="AC583" s="10">
        <f t="shared" si="1036"/>
        <v>0</v>
      </c>
      <c r="AD583" s="12" t="b">
        <f t="shared" si="1005"/>
        <v>0</v>
      </c>
      <c r="AE583" s="10">
        <f t="shared" si="1006"/>
        <v>-4</v>
      </c>
      <c r="AF583" s="10">
        <f t="shared" si="1037"/>
        <v>-4</v>
      </c>
      <c r="AG583" s="10">
        <f t="shared" si="1038"/>
        <v>0</v>
      </c>
      <c r="AH583" s="10">
        <f t="shared" si="1039"/>
        <v>9</v>
      </c>
      <c r="AI583" s="10">
        <f t="shared" si="1040"/>
        <v>-2</v>
      </c>
      <c r="AJ583" s="10">
        <f t="shared" si="1041"/>
        <v>0</v>
      </c>
      <c r="AK583" s="12" t="b">
        <f t="shared" si="1007"/>
        <v>0</v>
      </c>
      <c r="AL583" s="10" t="str">
        <f t="shared" si="1008"/>
        <v>51</v>
      </c>
      <c r="AM583" s="10" t="str">
        <f t="shared" si="1009"/>
        <v>59</v>
      </c>
      <c r="AN583" s="10" t="str">
        <f t="shared" si="1010"/>
        <v>90</v>
      </c>
      <c r="AO583" s="10" t="str">
        <f t="shared" si="1011"/>
        <v>22</v>
      </c>
      <c r="AP583" s="13">
        <f t="shared" si="1042"/>
        <v>8</v>
      </c>
      <c r="AQ583" s="13">
        <f t="shared" si="1043"/>
        <v>31</v>
      </c>
      <c r="AR583" s="13">
        <f t="shared" si="1012"/>
        <v>-68</v>
      </c>
      <c r="AS583" s="12" t="b">
        <f t="shared" si="1013"/>
        <v>0</v>
      </c>
      <c r="AT583" s="10" t="str">
        <f t="shared" si="1014"/>
        <v>51</v>
      </c>
      <c r="AU583" s="10" t="str">
        <f t="shared" si="1015"/>
        <v>59</v>
      </c>
      <c r="AV583" s="10" t="str">
        <f t="shared" si="1016"/>
        <v>90</v>
      </c>
      <c r="AW583" s="10" t="str">
        <f t="shared" si="1017"/>
        <v>22</v>
      </c>
      <c r="AX583" s="13">
        <f t="shared" si="1018"/>
        <v>-8</v>
      </c>
      <c r="AY583" s="13">
        <f t="shared" si="979"/>
        <v>-31</v>
      </c>
      <c r="AZ583" s="13">
        <f t="shared" si="1019"/>
        <v>68</v>
      </c>
      <c r="BA583" s="12" t="b">
        <f t="shared" si="1020"/>
        <v>0</v>
      </c>
      <c r="BB583" s="12" t="b">
        <f t="shared" si="1044"/>
        <v>0</v>
      </c>
      <c r="BC583" t="b">
        <f>IF(OR((O583,V583,AD583,AK583,AS583,BA583)),TRUE,FALSE)</f>
        <v>0</v>
      </c>
      <c r="BD583" t="str">
        <f t="shared" si="1045"/>
        <v>غير جميل</v>
      </c>
      <c r="BE583" t="str">
        <f t="shared" si="982"/>
        <v>غير جميل</v>
      </c>
      <c r="BF583" t="str">
        <f t="shared" si="983"/>
        <v>غير جميل</v>
      </c>
      <c r="BG583" t="str">
        <f t="shared" si="984"/>
        <v>غير جميل</v>
      </c>
      <c r="BH583" t="str">
        <f t="shared" si="985"/>
        <v>غير جميل</v>
      </c>
      <c r="BI583" t="str">
        <f t="shared" si="986"/>
        <v>غير جميل</v>
      </c>
      <c r="BJ583" t="str">
        <f t="shared" si="987"/>
        <v>غير جميل</v>
      </c>
      <c r="BK583" t="str">
        <f t="shared" si="1046"/>
        <v>غير جميل</v>
      </c>
    </row>
    <row r="584" spans="1:63" ht="15.75">
      <c r="A584" s="6" t="s">
        <v>562</v>
      </c>
      <c r="B584" s="7" t="str">
        <f t="shared" ref="B584:I584" si="1091">MID($A584,COLUMN(A584),1)</f>
        <v>5</v>
      </c>
      <c r="C584" s="7" t="str">
        <f t="shared" si="1091"/>
        <v>1</v>
      </c>
      <c r="D584" s="7" t="str">
        <f t="shared" si="1091"/>
        <v>5</v>
      </c>
      <c r="E584" s="7" t="str">
        <f t="shared" si="1091"/>
        <v>9</v>
      </c>
      <c r="F584" s="7" t="str">
        <f t="shared" si="1091"/>
        <v>9</v>
      </c>
      <c r="G584" s="7" t="str">
        <f t="shared" si="1091"/>
        <v>0</v>
      </c>
      <c r="H584" s="7" t="str">
        <f t="shared" si="1091"/>
        <v>8</v>
      </c>
      <c r="I584" s="7" t="str">
        <f t="shared" si="1091"/>
        <v>5</v>
      </c>
      <c r="J584" s="8" t="str">
        <f t="shared" ref="J584:J647" si="1092">IF(COUNTIF(B584:I584,MODE(--(B584:I584)))&gt;=5,"Ok","No")</f>
        <v>No</v>
      </c>
      <c r="K584" s="3" t="str">
        <f t="shared" ref="K584:K647" si="1093">IF(OR(COUNTIF(B584:I584,0)&gt;=5,COUNTIF(B584:I584,1)&gt;=5,COUNTIF(B584:I584,2)&gt;=5,COUNTIF(B584:I584,3)&gt;=5,COUNTIF(B584:I584,4)&gt;=5,COUNTIF(B584:I584,5)&gt;=5,COUNTIF(B584:I584,6)&gt;=5,COUNTIF(B584:I584,7)&gt;=5,COUNTIF(B584:I584,8)&gt;=5,COUNTIF(B584:I584,9)&gt;=5),"Ok","No")</f>
        <v>No</v>
      </c>
      <c r="M584" s="10">
        <f t="shared" si="997"/>
        <v>5</v>
      </c>
      <c r="N584" s="10">
        <f t="shared" si="1030"/>
        <v>3</v>
      </c>
      <c r="O584" s="12" t="b">
        <f t="shared" si="981"/>
        <v>0</v>
      </c>
      <c r="P584" s="10" t="str">
        <f t="shared" si="998"/>
        <v>51</v>
      </c>
      <c r="Q584" s="10" t="str">
        <f t="shared" si="999"/>
        <v>59</v>
      </c>
      <c r="R584" s="10" t="str">
        <f t="shared" si="1000"/>
        <v>90</v>
      </c>
      <c r="S584" s="10" t="str">
        <f t="shared" si="1001"/>
        <v>85</v>
      </c>
      <c r="T584" s="13" t="e">
        <f t="shared" si="1002"/>
        <v>#N/A</v>
      </c>
      <c r="U584" s="13">
        <f t="shared" si="1003"/>
        <v>0</v>
      </c>
      <c r="V584" s="12" t="b">
        <f t="shared" ref="V584:V647" si="1094">IF(U584&gt;=4,TRUE,FALSE)</f>
        <v>0</v>
      </c>
      <c r="W584" s="10">
        <f t="shared" si="1004"/>
        <v>-4</v>
      </c>
      <c r="X584" s="10">
        <f t="shared" si="1031"/>
        <v>4</v>
      </c>
      <c r="Y584" s="10">
        <f t="shared" si="1032"/>
        <v>4</v>
      </c>
      <c r="Z584" s="10">
        <f t="shared" si="1033"/>
        <v>0</v>
      </c>
      <c r="AA584" s="10">
        <f t="shared" si="1034"/>
        <v>-9</v>
      </c>
      <c r="AB584" s="10">
        <f t="shared" si="1035"/>
        <v>8</v>
      </c>
      <c r="AC584" s="10">
        <f t="shared" si="1036"/>
        <v>-3</v>
      </c>
      <c r="AD584" s="12" t="b">
        <f t="shared" si="1005"/>
        <v>0</v>
      </c>
      <c r="AE584" s="10">
        <f t="shared" si="1006"/>
        <v>-4</v>
      </c>
      <c r="AF584" s="10">
        <f t="shared" si="1037"/>
        <v>-4</v>
      </c>
      <c r="AG584" s="10">
        <f t="shared" si="1038"/>
        <v>0</v>
      </c>
      <c r="AH584" s="10">
        <f t="shared" si="1039"/>
        <v>9</v>
      </c>
      <c r="AI584" s="10">
        <f t="shared" si="1040"/>
        <v>-8</v>
      </c>
      <c r="AJ584" s="10">
        <f t="shared" si="1041"/>
        <v>3</v>
      </c>
      <c r="AK584" s="12" t="b">
        <f t="shared" si="1007"/>
        <v>0</v>
      </c>
      <c r="AL584" s="10" t="str">
        <f t="shared" si="1008"/>
        <v>51</v>
      </c>
      <c r="AM584" s="10" t="str">
        <f t="shared" si="1009"/>
        <v>59</v>
      </c>
      <c r="AN584" s="10" t="str">
        <f t="shared" si="1010"/>
        <v>90</v>
      </c>
      <c r="AO584" s="10" t="str">
        <f t="shared" si="1011"/>
        <v>85</v>
      </c>
      <c r="AP584" s="13">
        <f t="shared" si="1042"/>
        <v>8</v>
      </c>
      <c r="AQ584" s="13">
        <f t="shared" si="1043"/>
        <v>31</v>
      </c>
      <c r="AR584" s="13">
        <f t="shared" si="1012"/>
        <v>-5</v>
      </c>
      <c r="AS584" s="12" t="b">
        <f t="shared" si="1013"/>
        <v>0</v>
      </c>
      <c r="AT584" s="10" t="str">
        <f t="shared" si="1014"/>
        <v>51</v>
      </c>
      <c r="AU584" s="10" t="str">
        <f t="shared" si="1015"/>
        <v>59</v>
      </c>
      <c r="AV584" s="10" t="str">
        <f t="shared" si="1016"/>
        <v>90</v>
      </c>
      <c r="AW584" s="10" t="str">
        <f t="shared" si="1017"/>
        <v>85</v>
      </c>
      <c r="AX584" s="13">
        <f t="shared" si="1018"/>
        <v>-8</v>
      </c>
      <c r="AY584" s="13">
        <f t="shared" ref="AY584:AY647" si="1095">AU584-AV584</f>
        <v>-31</v>
      </c>
      <c r="AZ584" s="13">
        <f t="shared" si="1019"/>
        <v>5</v>
      </c>
      <c r="BA584" s="12" t="b">
        <f t="shared" si="1020"/>
        <v>0</v>
      </c>
      <c r="BB584" s="12" t="b">
        <f t="shared" si="1044"/>
        <v>0</v>
      </c>
      <c r="BC584" t="b">
        <f>IF(OR((O584,V584,AD584,AK584,AS584,BA584)),TRUE,FALSE)</f>
        <v>0</v>
      </c>
      <c r="BD584" t="str">
        <f t="shared" si="1045"/>
        <v>غير جميل</v>
      </c>
      <c r="BE584" t="str">
        <f t="shared" si="982"/>
        <v>غير جميل</v>
      </c>
      <c r="BF584" t="str">
        <f t="shared" si="983"/>
        <v>غير جميل</v>
      </c>
      <c r="BG584" t="str">
        <f t="shared" si="984"/>
        <v>غير جميل</v>
      </c>
      <c r="BH584" t="str">
        <f t="shared" si="985"/>
        <v>غير جميل</v>
      </c>
      <c r="BI584" t="str">
        <f t="shared" si="986"/>
        <v>غير جميل</v>
      </c>
      <c r="BJ584" t="str">
        <f t="shared" si="987"/>
        <v>غير جميل</v>
      </c>
      <c r="BK584" t="str">
        <f t="shared" si="1046"/>
        <v>غير جميل</v>
      </c>
    </row>
    <row r="585" spans="1:63" ht="15.75">
      <c r="A585" s="6" t="s">
        <v>563</v>
      </c>
      <c r="B585" s="7" t="str">
        <f t="shared" ref="B585:I585" si="1096">MID($A585,COLUMN(A585),1)</f>
        <v>5</v>
      </c>
      <c r="C585" s="7" t="str">
        <f t="shared" si="1096"/>
        <v>1</v>
      </c>
      <c r="D585" s="7" t="str">
        <f t="shared" si="1096"/>
        <v>5</v>
      </c>
      <c r="E585" s="7" t="str">
        <f t="shared" si="1096"/>
        <v>9</v>
      </c>
      <c r="F585" s="7" t="str">
        <f t="shared" si="1096"/>
        <v>9</v>
      </c>
      <c r="G585" s="7" t="str">
        <f t="shared" si="1096"/>
        <v>0</v>
      </c>
      <c r="H585" s="7" t="str">
        <f t="shared" si="1096"/>
        <v>9</v>
      </c>
      <c r="I585" s="7" t="str">
        <f t="shared" si="1096"/>
        <v>7</v>
      </c>
      <c r="J585" s="8" t="str">
        <f t="shared" si="1092"/>
        <v>No</v>
      </c>
      <c r="K585" s="3" t="str">
        <f t="shared" si="1093"/>
        <v>No</v>
      </c>
      <c r="M585" s="10">
        <f t="shared" si="997"/>
        <v>9</v>
      </c>
      <c r="N585" s="10">
        <f t="shared" si="1030"/>
        <v>3</v>
      </c>
      <c r="O585" s="12" t="b">
        <f t="shared" ref="O585:O648" si="1097">IF(N585&gt;4,TRUE,FALSE)</f>
        <v>0</v>
      </c>
      <c r="P585" s="10" t="str">
        <f t="shared" si="998"/>
        <v>51</v>
      </c>
      <c r="Q585" s="10" t="str">
        <f t="shared" si="999"/>
        <v>59</v>
      </c>
      <c r="R585" s="10" t="str">
        <f t="shared" si="1000"/>
        <v>90</v>
      </c>
      <c r="S585" s="10" t="str">
        <f t="shared" si="1001"/>
        <v>97</v>
      </c>
      <c r="T585" s="13" t="e">
        <f t="shared" si="1002"/>
        <v>#N/A</v>
      </c>
      <c r="U585" s="13">
        <f t="shared" si="1003"/>
        <v>0</v>
      </c>
      <c r="V585" s="12" t="b">
        <f t="shared" si="1094"/>
        <v>0</v>
      </c>
      <c r="W585" s="10">
        <f t="shared" si="1004"/>
        <v>-4</v>
      </c>
      <c r="X585" s="10">
        <f t="shared" si="1031"/>
        <v>4</v>
      </c>
      <c r="Y585" s="10">
        <f t="shared" si="1032"/>
        <v>4</v>
      </c>
      <c r="Z585" s="10">
        <f t="shared" si="1033"/>
        <v>0</v>
      </c>
      <c r="AA585" s="10">
        <f t="shared" si="1034"/>
        <v>-9</v>
      </c>
      <c r="AB585" s="10">
        <f t="shared" si="1035"/>
        <v>9</v>
      </c>
      <c r="AC585" s="10">
        <f t="shared" si="1036"/>
        <v>-2</v>
      </c>
      <c r="AD585" s="12" t="b">
        <f t="shared" si="1005"/>
        <v>0</v>
      </c>
      <c r="AE585" s="10">
        <f t="shared" si="1006"/>
        <v>-4</v>
      </c>
      <c r="AF585" s="10">
        <f t="shared" si="1037"/>
        <v>-4</v>
      </c>
      <c r="AG585" s="10">
        <f t="shared" si="1038"/>
        <v>0</v>
      </c>
      <c r="AH585" s="10">
        <f t="shared" si="1039"/>
        <v>9</v>
      </c>
      <c r="AI585" s="10">
        <f t="shared" si="1040"/>
        <v>-9</v>
      </c>
      <c r="AJ585" s="10">
        <f t="shared" si="1041"/>
        <v>2</v>
      </c>
      <c r="AK585" s="12" t="b">
        <f t="shared" si="1007"/>
        <v>0</v>
      </c>
      <c r="AL585" s="10" t="str">
        <f t="shared" si="1008"/>
        <v>51</v>
      </c>
      <c r="AM585" s="10" t="str">
        <f t="shared" si="1009"/>
        <v>59</v>
      </c>
      <c r="AN585" s="10" t="str">
        <f t="shared" si="1010"/>
        <v>90</v>
      </c>
      <c r="AO585" s="10" t="str">
        <f t="shared" si="1011"/>
        <v>97</v>
      </c>
      <c r="AP585" s="13">
        <f t="shared" si="1042"/>
        <v>8</v>
      </c>
      <c r="AQ585" s="13">
        <f t="shared" si="1043"/>
        <v>31</v>
      </c>
      <c r="AR585" s="13">
        <f t="shared" si="1012"/>
        <v>7</v>
      </c>
      <c r="AS585" s="12" t="b">
        <f t="shared" si="1013"/>
        <v>0</v>
      </c>
      <c r="AT585" s="10" t="str">
        <f t="shared" si="1014"/>
        <v>51</v>
      </c>
      <c r="AU585" s="10" t="str">
        <f t="shared" si="1015"/>
        <v>59</v>
      </c>
      <c r="AV585" s="10" t="str">
        <f t="shared" si="1016"/>
        <v>90</v>
      </c>
      <c r="AW585" s="10" t="str">
        <f t="shared" si="1017"/>
        <v>97</v>
      </c>
      <c r="AX585" s="13">
        <f t="shared" si="1018"/>
        <v>-8</v>
      </c>
      <c r="AY585" s="13">
        <f t="shared" si="1095"/>
        <v>-31</v>
      </c>
      <c r="AZ585" s="13">
        <f t="shared" si="1019"/>
        <v>-7</v>
      </c>
      <c r="BA585" s="12" t="b">
        <f t="shared" si="1020"/>
        <v>0</v>
      </c>
      <c r="BB585" s="12" t="b">
        <f t="shared" si="1044"/>
        <v>0</v>
      </c>
      <c r="BC585" t="b">
        <f>IF(OR((O585,V585,AD585,AK585,AS585,BA585)),TRUE,FALSE)</f>
        <v>0</v>
      </c>
      <c r="BD585" t="str">
        <f t="shared" si="1045"/>
        <v>غير جميل</v>
      </c>
      <c r="BE585" t="str">
        <f t="shared" ref="BE585:BE648" si="1098">IF(O585,$M$1,"غير جميل")</f>
        <v>غير جميل</v>
      </c>
      <c r="BF585" t="str">
        <f t="shared" ref="BF585:BF648" si="1099">IF(V585,$P$1,"غير جميل")</f>
        <v>غير جميل</v>
      </c>
      <c r="BG585" t="str">
        <f t="shared" ref="BG585:BG648" si="1100">IF(AD585,$W$1,"غير جميل")</f>
        <v>غير جميل</v>
      </c>
      <c r="BH585" t="str">
        <f t="shared" ref="BH585:BH648" si="1101">IF(AK585,$AE$1,"غير جميل")</f>
        <v>غير جميل</v>
      </c>
      <c r="BI585" t="str">
        <f t="shared" ref="BI585:BI648" si="1102">IF(AS585,$AL$1,"غير جميل")</f>
        <v>غير جميل</v>
      </c>
      <c r="BJ585" t="str">
        <f t="shared" ref="BJ585:BJ648" si="1103">IF(BA585,$AT$1,"غير جميل")</f>
        <v>غير جميل</v>
      </c>
      <c r="BK585" t="str">
        <f t="shared" si="1046"/>
        <v>غير جميل</v>
      </c>
    </row>
    <row r="586" spans="1:63" ht="15.75">
      <c r="A586" s="6" t="s">
        <v>564</v>
      </c>
      <c r="B586" s="7" t="str">
        <f t="shared" ref="B586:I586" si="1104">MID($A586,COLUMN(A586),1)</f>
        <v>5</v>
      </c>
      <c r="C586" s="7" t="str">
        <f t="shared" si="1104"/>
        <v>1</v>
      </c>
      <c r="D586" s="7" t="str">
        <f t="shared" si="1104"/>
        <v>5</v>
      </c>
      <c r="E586" s="7" t="str">
        <f t="shared" si="1104"/>
        <v>9</v>
      </c>
      <c r="F586" s="7" t="str">
        <f t="shared" si="1104"/>
        <v>9</v>
      </c>
      <c r="G586" s="7" t="str">
        <f t="shared" si="1104"/>
        <v>1</v>
      </c>
      <c r="H586" s="7" t="str">
        <f t="shared" si="1104"/>
        <v>3</v>
      </c>
      <c r="I586" s="7" t="str">
        <f t="shared" si="1104"/>
        <v>2</v>
      </c>
      <c r="J586" s="8" t="str">
        <f t="shared" si="1092"/>
        <v>No</v>
      </c>
      <c r="K586" s="3" t="str">
        <f t="shared" si="1093"/>
        <v>No</v>
      </c>
      <c r="M586" s="10">
        <f t="shared" si="997"/>
        <v>5</v>
      </c>
      <c r="N586" s="10">
        <f t="shared" si="1030"/>
        <v>2</v>
      </c>
      <c r="O586" s="12" t="b">
        <f t="shared" si="1097"/>
        <v>0</v>
      </c>
      <c r="P586" s="10" t="str">
        <f t="shared" si="998"/>
        <v>51</v>
      </c>
      <c r="Q586" s="10" t="str">
        <f t="shared" si="999"/>
        <v>59</v>
      </c>
      <c r="R586" s="10" t="str">
        <f t="shared" si="1000"/>
        <v>91</v>
      </c>
      <c r="S586" s="10" t="str">
        <f t="shared" si="1001"/>
        <v>32</v>
      </c>
      <c r="T586" s="13" t="e">
        <f t="shared" si="1002"/>
        <v>#N/A</v>
      </c>
      <c r="U586" s="13">
        <f t="shared" si="1003"/>
        <v>0</v>
      </c>
      <c r="V586" s="12" t="b">
        <f t="shared" si="1094"/>
        <v>0</v>
      </c>
      <c r="W586" s="10">
        <f t="shared" si="1004"/>
        <v>-4</v>
      </c>
      <c r="X586" s="10">
        <f t="shared" si="1031"/>
        <v>4</v>
      </c>
      <c r="Y586" s="10">
        <f t="shared" si="1032"/>
        <v>4</v>
      </c>
      <c r="Z586" s="10">
        <f t="shared" si="1033"/>
        <v>0</v>
      </c>
      <c r="AA586" s="10">
        <f t="shared" si="1034"/>
        <v>-8</v>
      </c>
      <c r="AB586" s="10">
        <f t="shared" si="1035"/>
        <v>2</v>
      </c>
      <c r="AC586" s="10">
        <f t="shared" si="1036"/>
        <v>-1</v>
      </c>
      <c r="AD586" s="12" t="b">
        <f t="shared" si="1005"/>
        <v>0</v>
      </c>
      <c r="AE586" s="10">
        <f t="shared" si="1006"/>
        <v>-4</v>
      </c>
      <c r="AF586" s="10">
        <f t="shared" si="1037"/>
        <v>-4</v>
      </c>
      <c r="AG586" s="10">
        <f t="shared" si="1038"/>
        <v>0</v>
      </c>
      <c r="AH586" s="10">
        <f t="shared" si="1039"/>
        <v>8</v>
      </c>
      <c r="AI586" s="10">
        <f t="shared" si="1040"/>
        <v>-2</v>
      </c>
      <c r="AJ586" s="10">
        <f t="shared" si="1041"/>
        <v>1</v>
      </c>
      <c r="AK586" s="12" t="b">
        <f t="shared" si="1007"/>
        <v>0</v>
      </c>
      <c r="AL586" s="10" t="str">
        <f t="shared" si="1008"/>
        <v>51</v>
      </c>
      <c r="AM586" s="10" t="str">
        <f t="shared" si="1009"/>
        <v>59</v>
      </c>
      <c r="AN586" s="10" t="str">
        <f t="shared" si="1010"/>
        <v>91</v>
      </c>
      <c r="AO586" s="10" t="str">
        <f t="shared" si="1011"/>
        <v>32</v>
      </c>
      <c r="AP586" s="13">
        <f t="shared" si="1042"/>
        <v>8</v>
      </c>
      <c r="AQ586" s="13">
        <f t="shared" si="1043"/>
        <v>32</v>
      </c>
      <c r="AR586" s="13">
        <f t="shared" si="1012"/>
        <v>-59</v>
      </c>
      <c r="AS586" s="12" t="b">
        <f t="shared" si="1013"/>
        <v>0</v>
      </c>
      <c r="AT586" s="10" t="str">
        <f t="shared" si="1014"/>
        <v>51</v>
      </c>
      <c r="AU586" s="10" t="str">
        <f t="shared" si="1015"/>
        <v>59</v>
      </c>
      <c r="AV586" s="10" t="str">
        <f t="shared" si="1016"/>
        <v>91</v>
      </c>
      <c r="AW586" s="10" t="str">
        <f t="shared" si="1017"/>
        <v>32</v>
      </c>
      <c r="AX586" s="13">
        <f t="shared" si="1018"/>
        <v>-8</v>
      </c>
      <c r="AY586" s="13">
        <f t="shared" si="1095"/>
        <v>-32</v>
      </c>
      <c r="AZ586" s="13">
        <f t="shared" si="1019"/>
        <v>59</v>
      </c>
      <c r="BA586" s="12" t="b">
        <f t="shared" si="1020"/>
        <v>0</v>
      </c>
      <c r="BB586" s="12" t="b">
        <f t="shared" si="1044"/>
        <v>0</v>
      </c>
      <c r="BC586" t="b">
        <f>IF(OR((O586,V586,AD586,AK586,AS586,BA586)),TRUE,FALSE)</f>
        <v>0</v>
      </c>
      <c r="BD586" t="str">
        <f t="shared" si="1045"/>
        <v>غير جميل</v>
      </c>
      <c r="BE586" t="str">
        <f t="shared" si="1098"/>
        <v>غير جميل</v>
      </c>
      <c r="BF586" t="str">
        <f t="shared" si="1099"/>
        <v>غير جميل</v>
      </c>
      <c r="BG586" t="str">
        <f t="shared" si="1100"/>
        <v>غير جميل</v>
      </c>
      <c r="BH586" t="str">
        <f t="shared" si="1101"/>
        <v>غير جميل</v>
      </c>
      <c r="BI586" t="str">
        <f t="shared" si="1102"/>
        <v>غير جميل</v>
      </c>
      <c r="BJ586" t="str">
        <f t="shared" si="1103"/>
        <v>غير جميل</v>
      </c>
      <c r="BK586" t="str">
        <f t="shared" si="1046"/>
        <v>غير جميل</v>
      </c>
    </row>
    <row r="587" spans="1:63" ht="15.75">
      <c r="A587" s="6" t="s">
        <v>565</v>
      </c>
      <c r="B587" s="7" t="str">
        <f t="shared" ref="B587:I587" si="1105">MID($A587,COLUMN(A587),1)</f>
        <v>5</v>
      </c>
      <c r="C587" s="7" t="str">
        <f t="shared" si="1105"/>
        <v>1</v>
      </c>
      <c r="D587" s="7" t="str">
        <f t="shared" si="1105"/>
        <v>5</v>
      </c>
      <c r="E587" s="7" t="str">
        <f t="shared" si="1105"/>
        <v>9</v>
      </c>
      <c r="F587" s="7" t="str">
        <f t="shared" si="1105"/>
        <v>9</v>
      </c>
      <c r="G587" s="7" t="str">
        <f t="shared" si="1105"/>
        <v>1</v>
      </c>
      <c r="H587" s="7" t="str">
        <f t="shared" si="1105"/>
        <v>6</v>
      </c>
      <c r="I587" s="7" t="str">
        <f t="shared" si="1105"/>
        <v>8</v>
      </c>
      <c r="J587" s="8" t="str">
        <f t="shared" si="1092"/>
        <v>No</v>
      </c>
      <c r="K587" s="3" t="str">
        <f t="shared" si="1093"/>
        <v>No</v>
      </c>
      <c r="M587" s="10">
        <f t="shared" si="997"/>
        <v>5</v>
      </c>
      <c r="N587" s="10">
        <f t="shared" si="1030"/>
        <v>2</v>
      </c>
      <c r="O587" s="12" t="b">
        <f t="shared" si="1097"/>
        <v>0</v>
      </c>
      <c r="P587" s="10" t="str">
        <f t="shared" si="998"/>
        <v>51</v>
      </c>
      <c r="Q587" s="10" t="str">
        <f t="shared" si="999"/>
        <v>59</v>
      </c>
      <c r="R587" s="10" t="str">
        <f t="shared" si="1000"/>
        <v>91</v>
      </c>
      <c r="S587" s="10" t="str">
        <f t="shared" si="1001"/>
        <v>68</v>
      </c>
      <c r="T587" s="13" t="e">
        <f t="shared" si="1002"/>
        <v>#N/A</v>
      </c>
      <c r="U587" s="13">
        <f t="shared" si="1003"/>
        <v>0</v>
      </c>
      <c r="V587" s="12" t="b">
        <f t="shared" si="1094"/>
        <v>0</v>
      </c>
      <c r="W587" s="10">
        <f t="shared" si="1004"/>
        <v>-4</v>
      </c>
      <c r="X587" s="10">
        <f t="shared" si="1031"/>
        <v>4</v>
      </c>
      <c r="Y587" s="10">
        <f t="shared" si="1032"/>
        <v>4</v>
      </c>
      <c r="Z587" s="10">
        <f t="shared" si="1033"/>
        <v>0</v>
      </c>
      <c r="AA587" s="10">
        <f t="shared" si="1034"/>
        <v>-8</v>
      </c>
      <c r="AB587" s="10">
        <f t="shared" si="1035"/>
        <v>5</v>
      </c>
      <c r="AC587" s="10">
        <f t="shared" si="1036"/>
        <v>2</v>
      </c>
      <c r="AD587" s="12" t="b">
        <f t="shared" si="1005"/>
        <v>0</v>
      </c>
      <c r="AE587" s="10">
        <f t="shared" si="1006"/>
        <v>-4</v>
      </c>
      <c r="AF587" s="10">
        <f t="shared" si="1037"/>
        <v>-4</v>
      </c>
      <c r="AG587" s="10">
        <f t="shared" si="1038"/>
        <v>0</v>
      </c>
      <c r="AH587" s="10">
        <f t="shared" si="1039"/>
        <v>8</v>
      </c>
      <c r="AI587" s="10">
        <f t="shared" si="1040"/>
        <v>-5</v>
      </c>
      <c r="AJ587" s="10">
        <f t="shared" si="1041"/>
        <v>-2</v>
      </c>
      <c r="AK587" s="12" t="b">
        <f t="shared" si="1007"/>
        <v>0</v>
      </c>
      <c r="AL587" s="10" t="str">
        <f t="shared" si="1008"/>
        <v>51</v>
      </c>
      <c r="AM587" s="10" t="str">
        <f t="shared" si="1009"/>
        <v>59</v>
      </c>
      <c r="AN587" s="10" t="str">
        <f t="shared" si="1010"/>
        <v>91</v>
      </c>
      <c r="AO587" s="10" t="str">
        <f t="shared" si="1011"/>
        <v>68</v>
      </c>
      <c r="AP587" s="13">
        <f t="shared" si="1042"/>
        <v>8</v>
      </c>
      <c r="AQ587" s="13">
        <f t="shared" si="1043"/>
        <v>32</v>
      </c>
      <c r="AR587" s="13">
        <f t="shared" si="1012"/>
        <v>-23</v>
      </c>
      <c r="AS587" s="12" t="b">
        <f t="shared" si="1013"/>
        <v>0</v>
      </c>
      <c r="AT587" s="10" t="str">
        <f t="shared" si="1014"/>
        <v>51</v>
      </c>
      <c r="AU587" s="10" t="str">
        <f t="shared" si="1015"/>
        <v>59</v>
      </c>
      <c r="AV587" s="10" t="str">
        <f t="shared" si="1016"/>
        <v>91</v>
      </c>
      <c r="AW587" s="10" t="str">
        <f t="shared" si="1017"/>
        <v>68</v>
      </c>
      <c r="AX587" s="13">
        <f t="shared" si="1018"/>
        <v>-8</v>
      </c>
      <c r="AY587" s="13">
        <f t="shared" si="1095"/>
        <v>-32</v>
      </c>
      <c r="AZ587" s="13">
        <f t="shared" si="1019"/>
        <v>23</v>
      </c>
      <c r="BA587" s="12" t="b">
        <f t="shared" si="1020"/>
        <v>0</v>
      </c>
      <c r="BB587" s="12" t="b">
        <f t="shared" si="1044"/>
        <v>0</v>
      </c>
      <c r="BC587" t="b">
        <f>IF(OR((O587,V587,AD587,AK587,AS587,BA587)),TRUE,FALSE)</f>
        <v>0</v>
      </c>
      <c r="BD587" t="str">
        <f t="shared" si="1045"/>
        <v>غير جميل</v>
      </c>
      <c r="BE587" t="str">
        <f t="shared" si="1098"/>
        <v>غير جميل</v>
      </c>
      <c r="BF587" t="str">
        <f t="shared" si="1099"/>
        <v>غير جميل</v>
      </c>
      <c r="BG587" t="str">
        <f t="shared" si="1100"/>
        <v>غير جميل</v>
      </c>
      <c r="BH587" t="str">
        <f t="shared" si="1101"/>
        <v>غير جميل</v>
      </c>
      <c r="BI587" t="str">
        <f t="shared" si="1102"/>
        <v>غير جميل</v>
      </c>
      <c r="BJ587" t="str">
        <f t="shared" si="1103"/>
        <v>غير جميل</v>
      </c>
      <c r="BK587" t="str">
        <f t="shared" si="1046"/>
        <v>غير جميل</v>
      </c>
    </row>
    <row r="588" spans="1:63" ht="15.75">
      <c r="A588" s="6" t="s">
        <v>566</v>
      </c>
      <c r="B588" s="7" t="str">
        <f t="shared" ref="B588:I588" si="1106">MID($A588,COLUMN(A588),1)</f>
        <v>5</v>
      </c>
      <c r="C588" s="7" t="str">
        <f t="shared" si="1106"/>
        <v>1</v>
      </c>
      <c r="D588" s="7" t="str">
        <f t="shared" si="1106"/>
        <v>5</v>
      </c>
      <c r="E588" s="7" t="str">
        <f t="shared" si="1106"/>
        <v>9</v>
      </c>
      <c r="F588" s="7" t="str">
        <f t="shared" si="1106"/>
        <v>9</v>
      </c>
      <c r="G588" s="7" t="str">
        <f t="shared" si="1106"/>
        <v>2</v>
      </c>
      <c r="H588" s="7" t="str">
        <f t="shared" si="1106"/>
        <v>1</v>
      </c>
      <c r="I588" s="7" t="str">
        <f t="shared" si="1106"/>
        <v>3</v>
      </c>
      <c r="J588" s="8" t="str">
        <f t="shared" si="1092"/>
        <v>No</v>
      </c>
      <c r="K588" s="3" t="str">
        <f t="shared" si="1093"/>
        <v>No</v>
      </c>
      <c r="M588" s="10">
        <f t="shared" si="997"/>
        <v>5</v>
      </c>
      <c r="N588" s="10">
        <f t="shared" si="1030"/>
        <v>2</v>
      </c>
      <c r="O588" s="12" t="b">
        <f t="shared" si="1097"/>
        <v>0</v>
      </c>
      <c r="P588" s="10" t="str">
        <f t="shared" si="998"/>
        <v>51</v>
      </c>
      <c r="Q588" s="10" t="str">
        <f t="shared" si="999"/>
        <v>59</v>
      </c>
      <c r="R588" s="10" t="str">
        <f t="shared" si="1000"/>
        <v>92</v>
      </c>
      <c r="S588" s="10" t="str">
        <f t="shared" si="1001"/>
        <v>13</v>
      </c>
      <c r="T588" s="13" t="e">
        <f t="shared" si="1002"/>
        <v>#N/A</v>
      </c>
      <c r="U588" s="13">
        <f t="shared" si="1003"/>
        <v>0</v>
      </c>
      <c r="V588" s="12" t="b">
        <f t="shared" si="1094"/>
        <v>0</v>
      </c>
      <c r="W588" s="10">
        <f t="shared" si="1004"/>
        <v>-4</v>
      </c>
      <c r="X588" s="10">
        <f t="shared" si="1031"/>
        <v>4</v>
      </c>
      <c r="Y588" s="10">
        <f t="shared" si="1032"/>
        <v>4</v>
      </c>
      <c r="Z588" s="10">
        <f t="shared" si="1033"/>
        <v>0</v>
      </c>
      <c r="AA588" s="10">
        <f t="shared" si="1034"/>
        <v>-7</v>
      </c>
      <c r="AB588" s="10">
        <f t="shared" si="1035"/>
        <v>-1</v>
      </c>
      <c r="AC588" s="10">
        <f t="shared" si="1036"/>
        <v>2</v>
      </c>
      <c r="AD588" s="12" t="b">
        <f t="shared" si="1005"/>
        <v>0</v>
      </c>
      <c r="AE588" s="10">
        <f t="shared" si="1006"/>
        <v>-4</v>
      </c>
      <c r="AF588" s="10">
        <f t="shared" si="1037"/>
        <v>-4</v>
      </c>
      <c r="AG588" s="10">
        <f t="shared" si="1038"/>
        <v>0</v>
      </c>
      <c r="AH588" s="10">
        <f t="shared" si="1039"/>
        <v>7</v>
      </c>
      <c r="AI588" s="10">
        <f t="shared" si="1040"/>
        <v>1</v>
      </c>
      <c r="AJ588" s="10">
        <f t="shared" si="1041"/>
        <v>-2</v>
      </c>
      <c r="AK588" s="12" t="b">
        <f t="shared" si="1007"/>
        <v>0</v>
      </c>
      <c r="AL588" s="10" t="str">
        <f t="shared" si="1008"/>
        <v>51</v>
      </c>
      <c r="AM588" s="10" t="str">
        <f t="shared" si="1009"/>
        <v>59</v>
      </c>
      <c r="AN588" s="10" t="str">
        <f t="shared" si="1010"/>
        <v>92</v>
      </c>
      <c r="AO588" s="10" t="str">
        <f t="shared" si="1011"/>
        <v>13</v>
      </c>
      <c r="AP588" s="13">
        <f t="shared" si="1042"/>
        <v>8</v>
      </c>
      <c r="AQ588" s="13">
        <f t="shared" si="1043"/>
        <v>33</v>
      </c>
      <c r="AR588" s="13">
        <f t="shared" si="1012"/>
        <v>-79</v>
      </c>
      <c r="AS588" s="12" t="b">
        <f t="shared" si="1013"/>
        <v>0</v>
      </c>
      <c r="AT588" s="10" t="str">
        <f t="shared" si="1014"/>
        <v>51</v>
      </c>
      <c r="AU588" s="10" t="str">
        <f t="shared" si="1015"/>
        <v>59</v>
      </c>
      <c r="AV588" s="10" t="str">
        <f t="shared" si="1016"/>
        <v>92</v>
      </c>
      <c r="AW588" s="10" t="str">
        <f t="shared" si="1017"/>
        <v>13</v>
      </c>
      <c r="AX588" s="13">
        <f t="shared" si="1018"/>
        <v>-8</v>
      </c>
      <c r="AY588" s="13">
        <f t="shared" si="1095"/>
        <v>-33</v>
      </c>
      <c r="AZ588" s="13">
        <f t="shared" si="1019"/>
        <v>79</v>
      </c>
      <c r="BA588" s="12" t="b">
        <f t="shared" si="1020"/>
        <v>0</v>
      </c>
      <c r="BB588" s="12" t="b">
        <f t="shared" si="1044"/>
        <v>0</v>
      </c>
      <c r="BC588" t="b">
        <f>IF(OR((O588,V588,AD588,AK588,AS588,BA588)),TRUE,FALSE)</f>
        <v>0</v>
      </c>
      <c r="BD588" t="str">
        <f t="shared" si="1045"/>
        <v>غير جميل</v>
      </c>
      <c r="BE588" t="str">
        <f t="shared" si="1098"/>
        <v>غير جميل</v>
      </c>
      <c r="BF588" t="str">
        <f t="shared" si="1099"/>
        <v>غير جميل</v>
      </c>
      <c r="BG588" t="str">
        <f t="shared" si="1100"/>
        <v>غير جميل</v>
      </c>
      <c r="BH588" t="str">
        <f t="shared" si="1101"/>
        <v>غير جميل</v>
      </c>
      <c r="BI588" t="str">
        <f t="shared" si="1102"/>
        <v>غير جميل</v>
      </c>
      <c r="BJ588" t="str">
        <f t="shared" si="1103"/>
        <v>غير جميل</v>
      </c>
      <c r="BK588" t="str">
        <f t="shared" si="1046"/>
        <v>غير جميل</v>
      </c>
    </row>
    <row r="589" spans="1:63" ht="15.75">
      <c r="A589" s="6" t="s">
        <v>567</v>
      </c>
      <c r="B589" s="7" t="str">
        <f t="shared" ref="B589:I589" si="1107">MID($A589,COLUMN(A589),1)</f>
        <v>5</v>
      </c>
      <c r="C589" s="7" t="str">
        <f t="shared" si="1107"/>
        <v>1</v>
      </c>
      <c r="D589" s="7" t="str">
        <f t="shared" si="1107"/>
        <v>5</v>
      </c>
      <c r="E589" s="7" t="str">
        <f t="shared" si="1107"/>
        <v>9</v>
      </c>
      <c r="F589" s="7" t="str">
        <f t="shared" si="1107"/>
        <v>9</v>
      </c>
      <c r="G589" s="7" t="str">
        <f t="shared" si="1107"/>
        <v>6</v>
      </c>
      <c r="H589" s="7" t="str">
        <f t="shared" si="1107"/>
        <v>3</v>
      </c>
      <c r="I589" s="7" t="str">
        <f t="shared" si="1107"/>
        <v>1</v>
      </c>
      <c r="J589" s="8" t="str">
        <f t="shared" si="1092"/>
        <v>No</v>
      </c>
      <c r="K589" s="3" t="str">
        <f t="shared" si="1093"/>
        <v>No</v>
      </c>
      <c r="M589" s="10">
        <f t="shared" si="997"/>
        <v>5</v>
      </c>
      <c r="N589" s="10">
        <f t="shared" si="1030"/>
        <v>2</v>
      </c>
      <c r="O589" s="12" t="b">
        <f t="shared" si="1097"/>
        <v>0</v>
      </c>
      <c r="P589" s="10" t="str">
        <f t="shared" si="998"/>
        <v>51</v>
      </c>
      <c r="Q589" s="10" t="str">
        <f t="shared" si="999"/>
        <v>59</v>
      </c>
      <c r="R589" s="10" t="str">
        <f t="shared" si="1000"/>
        <v>96</v>
      </c>
      <c r="S589" s="10" t="str">
        <f t="shared" si="1001"/>
        <v>31</v>
      </c>
      <c r="T589" s="13" t="e">
        <f t="shared" si="1002"/>
        <v>#N/A</v>
      </c>
      <c r="U589" s="13">
        <f t="shared" si="1003"/>
        <v>0</v>
      </c>
      <c r="V589" s="12" t="b">
        <f t="shared" si="1094"/>
        <v>0</v>
      </c>
      <c r="W589" s="10">
        <f t="shared" si="1004"/>
        <v>-4</v>
      </c>
      <c r="X589" s="10">
        <f t="shared" si="1031"/>
        <v>4</v>
      </c>
      <c r="Y589" s="10">
        <f t="shared" si="1032"/>
        <v>4</v>
      </c>
      <c r="Z589" s="10">
        <f t="shared" si="1033"/>
        <v>0</v>
      </c>
      <c r="AA589" s="10">
        <f t="shared" si="1034"/>
        <v>-3</v>
      </c>
      <c r="AB589" s="10">
        <f t="shared" si="1035"/>
        <v>-3</v>
      </c>
      <c r="AC589" s="10">
        <f t="shared" si="1036"/>
        <v>-2</v>
      </c>
      <c r="AD589" s="12" t="b">
        <f t="shared" si="1005"/>
        <v>0</v>
      </c>
      <c r="AE589" s="10">
        <f t="shared" si="1006"/>
        <v>-4</v>
      </c>
      <c r="AF589" s="10">
        <f t="shared" si="1037"/>
        <v>-4</v>
      </c>
      <c r="AG589" s="10">
        <f t="shared" si="1038"/>
        <v>0</v>
      </c>
      <c r="AH589" s="10">
        <f t="shared" si="1039"/>
        <v>3</v>
      </c>
      <c r="AI589" s="10">
        <f t="shared" si="1040"/>
        <v>3</v>
      </c>
      <c r="AJ589" s="10">
        <f t="shared" si="1041"/>
        <v>2</v>
      </c>
      <c r="AK589" s="12" t="b">
        <f t="shared" si="1007"/>
        <v>0</v>
      </c>
      <c r="AL589" s="10" t="str">
        <f t="shared" si="1008"/>
        <v>51</v>
      </c>
      <c r="AM589" s="10" t="str">
        <f t="shared" si="1009"/>
        <v>59</v>
      </c>
      <c r="AN589" s="10" t="str">
        <f t="shared" si="1010"/>
        <v>96</v>
      </c>
      <c r="AO589" s="10" t="str">
        <f t="shared" si="1011"/>
        <v>31</v>
      </c>
      <c r="AP589" s="13">
        <f t="shared" si="1042"/>
        <v>8</v>
      </c>
      <c r="AQ589" s="13">
        <f t="shared" si="1043"/>
        <v>37</v>
      </c>
      <c r="AR589" s="13">
        <f t="shared" si="1012"/>
        <v>-65</v>
      </c>
      <c r="AS589" s="12" t="b">
        <f t="shared" si="1013"/>
        <v>0</v>
      </c>
      <c r="AT589" s="10" t="str">
        <f t="shared" si="1014"/>
        <v>51</v>
      </c>
      <c r="AU589" s="10" t="str">
        <f t="shared" si="1015"/>
        <v>59</v>
      </c>
      <c r="AV589" s="10" t="str">
        <f t="shared" si="1016"/>
        <v>96</v>
      </c>
      <c r="AW589" s="10" t="str">
        <f t="shared" si="1017"/>
        <v>31</v>
      </c>
      <c r="AX589" s="13">
        <f t="shared" si="1018"/>
        <v>-8</v>
      </c>
      <c r="AY589" s="13">
        <f t="shared" si="1095"/>
        <v>-37</v>
      </c>
      <c r="AZ589" s="13">
        <f t="shared" si="1019"/>
        <v>65</v>
      </c>
      <c r="BA589" s="12" t="b">
        <f t="shared" si="1020"/>
        <v>0</v>
      </c>
      <c r="BB589" s="12" t="b">
        <f t="shared" si="1044"/>
        <v>0</v>
      </c>
      <c r="BC589" t="b">
        <f>IF(OR((O589,V589,AD589,AK589,AS589,BA589)),TRUE,FALSE)</f>
        <v>0</v>
      </c>
      <c r="BD589" t="str">
        <f t="shared" si="1045"/>
        <v>غير جميل</v>
      </c>
      <c r="BE589" t="str">
        <f t="shared" si="1098"/>
        <v>غير جميل</v>
      </c>
      <c r="BF589" t="str">
        <f t="shared" si="1099"/>
        <v>غير جميل</v>
      </c>
      <c r="BG589" t="str">
        <f t="shared" si="1100"/>
        <v>غير جميل</v>
      </c>
      <c r="BH589" t="str">
        <f t="shared" si="1101"/>
        <v>غير جميل</v>
      </c>
      <c r="BI589" t="str">
        <f t="shared" si="1102"/>
        <v>غير جميل</v>
      </c>
      <c r="BJ589" t="str">
        <f t="shared" si="1103"/>
        <v>غير جميل</v>
      </c>
      <c r="BK589" t="str">
        <f t="shared" si="1046"/>
        <v>غير جميل</v>
      </c>
    </row>
    <row r="590" spans="1:63" ht="15.75">
      <c r="A590" s="6" t="s">
        <v>568</v>
      </c>
      <c r="B590" s="7" t="str">
        <f t="shared" ref="B590:I590" si="1108">MID($A590,COLUMN(A590),1)</f>
        <v>5</v>
      </c>
      <c r="C590" s="7" t="str">
        <f t="shared" si="1108"/>
        <v>1</v>
      </c>
      <c r="D590" s="7" t="str">
        <f t="shared" si="1108"/>
        <v>5</v>
      </c>
      <c r="E590" s="7" t="str">
        <f t="shared" si="1108"/>
        <v>9</v>
      </c>
      <c r="F590" s="7" t="str">
        <f t="shared" si="1108"/>
        <v>9</v>
      </c>
      <c r="G590" s="7" t="str">
        <f t="shared" si="1108"/>
        <v>7</v>
      </c>
      <c r="H590" s="7" t="str">
        <f t="shared" si="1108"/>
        <v>9</v>
      </c>
      <c r="I590" s="7" t="str">
        <f t="shared" si="1108"/>
        <v>2</v>
      </c>
      <c r="J590" s="8" t="str">
        <f t="shared" si="1092"/>
        <v>No</v>
      </c>
      <c r="K590" s="3" t="str">
        <f t="shared" si="1093"/>
        <v>No</v>
      </c>
      <c r="M590" s="10">
        <f t="shared" si="997"/>
        <v>9</v>
      </c>
      <c r="N590" s="10">
        <f t="shared" si="1030"/>
        <v>3</v>
      </c>
      <c r="O590" s="12" t="b">
        <f t="shared" si="1097"/>
        <v>0</v>
      </c>
      <c r="P590" s="10" t="str">
        <f t="shared" si="998"/>
        <v>51</v>
      </c>
      <c r="Q590" s="10" t="str">
        <f t="shared" si="999"/>
        <v>59</v>
      </c>
      <c r="R590" s="10" t="str">
        <f t="shared" si="1000"/>
        <v>97</v>
      </c>
      <c r="S590" s="10" t="str">
        <f t="shared" si="1001"/>
        <v>92</v>
      </c>
      <c r="T590" s="13" t="e">
        <f t="shared" si="1002"/>
        <v>#N/A</v>
      </c>
      <c r="U590" s="13">
        <f t="shared" si="1003"/>
        <v>0</v>
      </c>
      <c r="V590" s="12" t="b">
        <f t="shared" si="1094"/>
        <v>0</v>
      </c>
      <c r="W590" s="10">
        <f t="shared" si="1004"/>
        <v>-4</v>
      </c>
      <c r="X590" s="10">
        <f t="shared" si="1031"/>
        <v>4</v>
      </c>
      <c r="Y590" s="10">
        <f t="shared" si="1032"/>
        <v>4</v>
      </c>
      <c r="Z590" s="10">
        <f t="shared" si="1033"/>
        <v>0</v>
      </c>
      <c r="AA590" s="10">
        <f t="shared" si="1034"/>
        <v>-2</v>
      </c>
      <c r="AB590" s="10">
        <f t="shared" si="1035"/>
        <v>2</v>
      </c>
      <c r="AC590" s="10">
        <f t="shared" si="1036"/>
        <v>-7</v>
      </c>
      <c r="AD590" s="12" t="b">
        <f t="shared" si="1005"/>
        <v>0</v>
      </c>
      <c r="AE590" s="10">
        <f t="shared" si="1006"/>
        <v>-4</v>
      </c>
      <c r="AF590" s="10">
        <f t="shared" si="1037"/>
        <v>-4</v>
      </c>
      <c r="AG590" s="10">
        <f t="shared" si="1038"/>
        <v>0</v>
      </c>
      <c r="AH590" s="10">
        <f t="shared" si="1039"/>
        <v>2</v>
      </c>
      <c r="AI590" s="10">
        <f t="shared" si="1040"/>
        <v>-2</v>
      </c>
      <c r="AJ590" s="10">
        <f t="shared" si="1041"/>
        <v>7</v>
      </c>
      <c r="AK590" s="12" t="b">
        <f t="shared" si="1007"/>
        <v>0</v>
      </c>
      <c r="AL590" s="10" t="str">
        <f t="shared" si="1008"/>
        <v>51</v>
      </c>
      <c r="AM590" s="10" t="str">
        <f t="shared" si="1009"/>
        <v>59</v>
      </c>
      <c r="AN590" s="10" t="str">
        <f t="shared" si="1010"/>
        <v>97</v>
      </c>
      <c r="AO590" s="10" t="str">
        <f t="shared" si="1011"/>
        <v>92</v>
      </c>
      <c r="AP590" s="13">
        <f t="shared" si="1042"/>
        <v>8</v>
      </c>
      <c r="AQ590" s="13">
        <f t="shared" si="1043"/>
        <v>38</v>
      </c>
      <c r="AR590" s="13">
        <f t="shared" si="1012"/>
        <v>-5</v>
      </c>
      <c r="AS590" s="12" t="b">
        <f t="shared" si="1013"/>
        <v>0</v>
      </c>
      <c r="AT590" s="10" t="str">
        <f t="shared" si="1014"/>
        <v>51</v>
      </c>
      <c r="AU590" s="10" t="str">
        <f t="shared" si="1015"/>
        <v>59</v>
      </c>
      <c r="AV590" s="10" t="str">
        <f t="shared" si="1016"/>
        <v>97</v>
      </c>
      <c r="AW590" s="10" t="str">
        <f t="shared" si="1017"/>
        <v>92</v>
      </c>
      <c r="AX590" s="13">
        <f t="shared" si="1018"/>
        <v>-8</v>
      </c>
      <c r="AY590" s="13">
        <f t="shared" si="1095"/>
        <v>-38</v>
      </c>
      <c r="AZ590" s="13">
        <f t="shared" si="1019"/>
        <v>5</v>
      </c>
      <c r="BA590" s="12" t="b">
        <f t="shared" si="1020"/>
        <v>0</v>
      </c>
      <c r="BB590" s="12" t="b">
        <f t="shared" si="1044"/>
        <v>0</v>
      </c>
      <c r="BC590" t="b">
        <f>IF(OR((O590,V590,AD590,AK590,AS590,BA590)),TRUE,FALSE)</f>
        <v>0</v>
      </c>
      <c r="BD590" t="str">
        <f t="shared" si="1045"/>
        <v>غير جميل</v>
      </c>
      <c r="BE590" t="str">
        <f t="shared" si="1098"/>
        <v>غير جميل</v>
      </c>
      <c r="BF590" t="str">
        <f t="shared" si="1099"/>
        <v>غير جميل</v>
      </c>
      <c r="BG590" t="str">
        <f t="shared" si="1100"/>
        <v>غير جميل</v>
      </c>
      <c r="BH590" t="str">
        <f t="shared" si="1101"/>
        <v>غير جميل</v>
      </c>
      <c r="BI590" t="str">
        <f t="shared" si="1102"/>
        <v>غير جميل</v>
      </c>
      <c r="BJ590" t="str">
        <f t="shared" si="1103"/>
        <v>غير جميل</v>
      </c>
      <c r="BK590" t="str">
        <f t="shared" si="1046"/>
        <v>غير جميل</v>
      </c>
    </row>
    <row r="591" spans="1:63" ht="15.75">
      <c r="A591" s="6" t="s">
        <v>569</v>
      </c>
      <c r="B591" s="7" t="str">
        <f t="shared" ref="B591:I591" si="1109">MID($A591,COLUMN(A591),1)</f>
        <v>5</v>
      </c>
      <c r="C591" s="7" t="str">
        <f t="shared" si="1109"/>
        <v>5</v>
      </c>
      <c r="D591" s="7" t="str">
        <f t="shared" si="1109"/>
        <v>0</v>
      </c>
      <c r="E591" s="7" t="str">
        <f t="shared" si="1109"/>
        <v>0</v>
      </c>
      <c r="F591" s="7" t="str">
        <f t="shared" si="1109"/>
        <v>2</v>
      </c>
      <c r="G591" s="7" t="str">
        <f t="shared" si="1109"/>
        <v>6</v>
      </c>
      <c r="H591" s="7" t="str">
        <f t="shared" si="1109"/>
        <v>1</v>
      </c>
      <c r="I591" s="7" t="str">
        <f t="shared" si="1109"/>
        <v>3</v>
      </c>
      <c r="J591" s="8" t="str">
        <f t="shared" si="1092"/>
        <v>No</v>
      </c>
      <c r="K591" s="3" t="str">
        <f t="shared" si="1093"/>
        <v>No</v>
      </c>
      <c r="M591" s="10">
        <f t="shared" si="997"/>
        <v>5</v>
      </c>
      <c r="N591" s="10">
        <f t="shared" si="1030"/>
        <v>2</v>
      </c>
      <c r="O591" s="12" t="b">
        <f t="shared" si="1097"/>
        <v>0</v>
      </c>
      <c r="P591" s="10" t="str">
        <f t="shared" si="998"/>
        <v>55</v>
      </c>
      <c r="Q591" s="10" t="str">
        <f t="shared" si="999"/>
        <v>00</v>
      </c>
      <c r="R591" s="10" t="str">
        <f t="shared" si="1000"/>
        <v>26</v>
      </c>
      <c r="S591" s="10" t="str">
        <f t="shared" si="1001"/>
        <v>13</v>
      </c>
      <c r="T591" s="13" t="e">
        <f t="shared" si="1002"/>
        <v>#N/A</v>
      </c>
      <c r="U591" s="13">
        <f t="shared" si="1003"/>
        <v>0</v>
      </c>
      <c r="V591" s="12" t="b">
        <f t="shared" si="1094"/>
        <v>0</v>
      </c>
      <c r="W591" s="10">
        <f t="shared" si="1004"/>
        <v>0</v>
      </c>
      <c r="X591" s="10">
        <f t="shared" si="1031"/>
        <v>-5</v>
      </c>
      <c r="Y591" s="10">
        <f t="shared" si="1032"/>
        <v>0</v>
      </c>
      <c r="Z591" s="10">
        <f t="shared" si="1033"/>
        <v>2</v>
      </c>
      <c r="AA591" s="10">
        <f t="shared" si="1034"/>
        <v>4</v>
      </c>
      <c r="AB591" s="10">
        <f t="shared" si="1035"/>
        <v>-5</v>
      </c>
      <c r="AC591" s="10">
        <f t="shared" si="1036"/>
        <v>2</v>
      </c>
      <c r="AD591" s="12" t="b">
        <f t="shared" si="1005"/>
        <v>0</v>
      </c>
      <c r="AE591" s="10">
        <f t="shared" si="1006"/>
        <v>5</v>
      </c>
      <c r="AF591" s="10">
        <f t="shared" si="1037"/>
        <v>0</v>
      </c>
      <c r="AG591" s="10">
        <f t="shared" si="1038"/>
        <v>-2</v>
      </c>
      <c r="AH591" s="10">
        <f t="shared" si="1039"/>
        <v>-4</v>
      </c>
      <c r="AI591" s="10">
        <f t="shared" si="1040"/>
        <v>5</v>
      </c>
      <c r="AJ591" s="10">
        <f t="shared" si="1041"/>
        <v>-2</v>
      </c>
      <c r="AK591" s="12" t="b">
        <f t="shared" si="1007"/>
        <v>0</v>
      </c>
      <c r="AL591" s="10" t="str">
        <f t="shared" si="1008"/>
        <v>55</v>
      </c>
      <c r="AM591" s="10" t="str">
        <f t="shared" si="1009"/>
        <v>00</v>
      </c>
      <c r="AN591" s="10" t="str">
        <f t="shared" si="1010"/>
        <v>26</v>
      </c>
      <c r="AO591" s="10" t="str">
        <f t="shared" si="1011"/>
        <v>13</v>
      </c>
      <c r="AP591" s="13">
        <f t="shared" si="1042"/>
        <v>-55</v>
      </c>
      <c r="AQ591" s="13">
        <f t="shared" si="1043"/>
        <v>26</v>
      </c>
      <c r="AR591" s="13">
        <f t="shared" si="1012"/>
        <v>-13</v>
      </c>
      <c r="AS591" s="12" t="b">
        <f t="shared" si="1013"/>
        <v>0</v>
      </c>
      <c r="AT591" s="10" t="str">
        <f t="shared" si="1014"/>
        <v>55</v>
      </c>
      <c r="AU591" s="10" t="str">
        <f t="shared" si="1015"/>
        <v>00</v>
      </c>
      <c r="AV591" s="10" t="str">
        <f t="shared" si="1016"/>
        <v>26</v>
      </c>
      <c r="AW591" s="10" t="str">
        <f t="shared" si="1017"/>
        <v>13</v>
      </c>
      <c r="AX591" s="13">
        <f t="shared" si="1018"/>
        <v>55</v>
      </c>
      <c r="AY591" s="13">
        <f t="shared" si="1095"/>
        <v>-26</v>
      </c>
      <c r="AZ591" s="13">
        <f t="shared" si="1019"/>
        <v>13</v>
      </c>
      <c r="BA591" s="12" t="b">
        <f t="shared" si="1020"/>
        <v>0</v>
      </c>
      <c r="BB591" s="12" t="b">
        <f t="shared" si="1044"/>
        <v>0</v>
      </c>
      <c r="BC591" t="b">
        <f>IF(OR((O591,V591,AD591,AK591,AS591,BA591)),TRUE,FALSE)</f>
        <v>0</v>
      </c>
      <c r="BD591" t="str">
        <f t="shared" si="1045"/>
        <v>غير جميل</v>
      </c>
      <c r="BE591" t="str">
        <f t="shared" si="1098"/>
        <v>غير جميل</v>
      </c>
      <c r="BF591" t="str">
        <f t="shared" si="1099"/>
        <v>غير جميل</v>
      </c>
      <c r="BG591" t="str">
        <f t="shared" si="1100"/>
        <v>غير جميل</v>
      </c>
      <c r="BH591" t="str">
        <f t="shared" si="1101"/>
        <v>غير جميل</v>
      </c>
      <c r="BI591" t="str">
        <f t="shared" si="1102"/>
        <v>غير جميل</v>
      </c>
      <c r="BJ591" t="str">
        <f t="shared" si="1103"/>
        <v>غير جميل</v>
      </c>
      <c r="BK591" t="str">
        <f t="shared" si="1046"/>
        <v>غير جميل</v>
      </c>
    </row>
    <row r="592" spans="1:63" ht="15.75">
      <c r="A592" s="6" t="s">
        <v>570</v>
      </c>
      <c r="B592" s="7" t="str">
        <f t="shared" ref="B592:I592" si="1110">MID($A592,COLUMN(A592),1)</f>
        <v>5</v>
      </c>
      <c r="C592" s="7" t="str">
        <f t="shared" si="1110"/>
        <v>5</v>
      </c>
      <c r="D592" s="7" t="str">
        <f t="shared" si="1110"/>
        <v>0</v>
      </c>
      <c r="E592" s="7" t="str">
        <f t="shared" si="1110"/>
        <v>0</v>
      </c>
      <c r="F592" s="7" t="str">
        <f t="shared" si="1110"/>
        <v>2</v>
      </c>
      <c r="G592" s="7" t="str">
        <f t="shared" si="1110"/>
        <v>7</v>
      </c>
      <c r="H592" s="7" t="str">
        <f t="shared" si="1110"/>
        <v>3</v>
      </c>
      <c r="I592" s="7" t="str">
        <f t="shared" si="1110"/>
        <v>9</v>
      </c>
      <c r="J592" s="8" t="str">
        <f t="shared" si="1092"/>
        <v>No</v>
      </c>
      <c r="K592" s="3" t="str">
        <f t="shared" si="1093"/>
        <v>No</v>
      </c>
      <c r="M592" s="10">
        <f t="shared" si="997"/>
        <v>5</v>
      </c>
      <c r="N592" s="10">
        <f t="shared" si="1030"/>
        <v>2</v>
      </c>
      <c r="O592" s="12" t="b">
        <f t="shared" si="1097"/>
        <v>0</v>
      </c>
      <c r="P592" s="10" t="str">
        <f t="shared" si="998"/>
        <v>55</v>
      </c>
      <c r="Q592" s="10" t="str">
        <f t="shared" si="999"/>
        <v>00</v>
      </c>
      <c r="R592" s="10" t="str">
        <f t="shared" si="1000"/>
        <v>27</v>
      </c>
      <c r="S592" s="10" t="str">
        <f t="shared" si="1001"/>
        <v>39</v>
      </c>
      <c r="T592" s="13" t="e">
        <f t="shared" si="1002"/>
        <v>#N/A</v>
      </c>
      <c r="U592" s="13">
        <f t="shared" si="1003"/>
        <v>0</v>
      </c>
      <c r="V592" s="12" t="b">
        <f t="shared" si="1094"/>
        <v>0</v>
      </c>
      <c r="W592" s="10">
        <f t="shared" si="1004"/>
        <v>0</v>
      </c>
      <c r="X592" s="10">
        <f t="shared" si="1031"/>
        <v>-5</v>
      </c>
      <c r="Y592" s="10">
        <f t="shared" si="1032"/>
        <v>0</v>
      </c>
      <c r="Z592" s="10">
        <f t="shared" si="1033"/>
        <v>2</v>
      </c>
      <c r="AA592" s="10">
        <f t="shared" si="1034"/>
        <v>5</v>
      </c>
      <c r="AB592" s="10">
        <f t="shared" si="1035"/>
        <v>-4</v>
      </c>
      <c r="AC592" s="10">
        <f t="shared" si="1036"/>
        <v>6</v>
      </c>
      <c r="AD592" s="12" t="b">
        <f t="shared" si="1005"/>
        <v>0</v>
      </c>
      <c r="AE592" s="10">
        <f t="shared" si="1006"/>
        <v>5</v>
      </c>
      <c r="AF592" s="10">
        <f t="shared" si="1037"/>
        <v>0</v>
      </c>
      <c r="AG592" s="10">
        <f t="shared" si="1038"/>
        <v>-2</v>
      </c>
      <c r="AH592" s="10">
        <f t="shared" si="1039"/>
        <v>-5</v>
      </c>
      <c r="AI592" s="10">
        <f t="shared" si="1040"/>
        <v>4</v>
      </c>
      <c r="AJ592" s="10">
        <f t="shared" si="1041"/>
        <v>-6</v>
      </c>
      <c r="AK592" s="12" t="b">
        <f t="shared" si="1007"/>
        <v>0</v>
      </c>
      <c r="AL592" s="10" t="str">
        <f t="shared" si="1008"/>
        <v>55</v>
      </c>
      <c r="AM592" s="10" t="str">
        <f t="shared" si="1009"/>
        <v>00</v>
      </c>
      <c r="AN592" s="10" t="str">
        <f t="shared" si="1010"/>
        <v>27</v>
      </c>
      <c r="AO592" s="10" t="str">
        <f t="shared" si="1011"/>
        <v>39</v>
      </c>
      <c r="AP592" s="13">
        <f t="shared" si="1042"/>
        <v>-55</v>
      </c>
      <c r="AQ592" s="13">
        <f t="shared" si="1043"/>
        <v>27</v>
      </c>
      <c r="AR592" s="13">
        <f t="shared" si="1012"/>
        <v>12</v>
      </c>
      <c r="AS592" s="12" t="b">
        <f t="shared" si="1013"/>
        <v>0</v>
      </c>
      <c r="AT592" s="10" t="str">
        <f t="shared" si="1014"/>
        <v>55</v>
      </c>
      <c r="AU592" s="10" t="str">
        <f t="shared" si="1015"/>
        <v>00</v>
      </c>
      <c r="AV592" s="10" t="str">
        <f t="shared" si="1016"/>
        <v>27</v>
      </c>
      <c r="AW592" s="10" t="str">
        <f t="shared" si="1017"/>
        <v>39</v>
      </c>
      <c r="AX592" s="13">
        <f t="shared" si="1018"/>
        <v>55</v>
      </c>
      <c r="AY592" s="13">
        <f t="shared" si="1095"/>
        <v>-27</v>
      </c>
      <c r="AZ592" s="13">
        <f t="shared" si="1019"/>
        <v>-12</v>
      </c>
      <c r="BA592" s="12" t="b">
        <f t="shared" si="1020"/>
        <v>0</v>
      </c>
      <c r="BB592" s="12" t="b">
        <f t="shared" si="1044"/>
        <v>0</v>
      </c>
      <c r="BC592" t="b">
        <f>IF(OR((O592,V592,AD592,AK592,AS592,BA592)),TRUE,FALSE)</f>
        <v>0</v>
      </c>
      <c r="BD592" t="str">
        <f t="shared" si="1045"/>
        <v>غير جميل</v>
      </c>
      <c r="BE592" t="str">
        <f t="shared" si="1098"/>
        <v>غير جميل</v>
      </c>
      <c r="BF592" t="str">
        <f t="shared" si="1099"/>
        <v>غير جميل</v>
      </c>
      <c r="BG592" t="str">
        <f t="shared" si="1100"/>
        <v>غير جميل</v>
      </c>
      <c r="BH592" t="str">
        <f t="shared" si="1101"/>
        <v>غير جميل</v>
      </c>
      <c r="BI592" t="str">
        <f t="shared" si="1102"/>
        <v>غير جميل</v>
      </c>
      <c r="BJ592" t="str">
        <f t="shared" si="1103"/>
        <v>غير جميل</v>
      </c>
      <c r="BK592" t="str">
        <f t="shared" si="1046"/>
        <v>غير جميل</v>
      </c>
    </row>
    <row r="593" spans="1:63" ht="15.75">
      <c r="A593" s="6" t="s">
        <v>571</v>
      </c>
      <c r="B593" s="7" t="str">
        <f t="shared" ref="B593:I593" si="1111">MID($A593,COLUMN(A593),1)</f>
        <v>5</v>
      </c>
      <c r="C593" s="7" t="str">
        <f t="shared" si="1111"/>
        <v>5</v>
      </c>
      <c r="D593" s="7" t="str">
        <f t="shared" si="1111"/>
        <v>0</v>
      </c>
      <c r="E593" s="7" t="str">
        <f t="shared" si="1111"/>
        <v>0</v>
      </c>
      <c r="F593" s="7" t="str">
        <f t="shared" si="1111"/>
        <v>3</v>
      </c>
      <c r="G593" s="7" t="str">
        <f t="shared" si="1111"/>
        <v>4</v>
      </c>
      <c r="H593" s="7" t="str">
        <f t="shared" si="1111"/>
        <v>8</v>
      </c>
      <c r="I593" s="7" t="str">
        <f t="shared" si="1111"/>
        <v>1</v>
      </c>
      <c r="J593" s="8" t="str">
        <f t="shared" si="1092"/>
        <v>No</v>
      </c>
      <c r="K593" s="3" t="str">
        <f t="shared" si="1093"/>
        <v>No</v>
      </c>
      <c r="M593" s="10">
        <f t="shared" si="997"/>
        <v>5</v>
      </c>
      <c r="N593" s="10">
        <f t="shared" si="1030"/>
        <v>2</v>
      </c>
      <c r="O593" s="12" t="b">
        <f t="shared" si="1097"/>
        <v>0</v>
      </c>
      <c r="P593" s="10" t="str">
        <f t="shared" si="998"/>
        <v>55</v>
      </c>
      <c r="Q593" s="10" t="str">
        <f t="shared" si="999"/>
        <v>00</v>
      </c>
      <c r="R593" s="10" t="str">
        <f t="shared" si="1000"/>
        <v>34</v>
      </c>
      <c r="S593" s="10" t="str">
        <f t="shared" si="1001"/>
        <v>81</v>
      </c>
      <c r="T593" s="13" t="e">
        <f t="shared" si="1002"/>
        <v>#N/A</v>
      </c>
      <c r="U593" s="13">
        <f t="shared" si="1003"/>
        <v>0</v>
      </c>
      <c r="V593" s="12" t="b">
        <f t="shared" si="1094"/>
        <v>0</v>
      </c>
      <c r="W593" s="10">
        <f t="shared" si="1004"/>
        <v>0</v>
      </c>
      <c r="X593" s="10">
        <f t="shared" si="1031"/>
        <v>-5</v>
      </c>
      <c r="Y593" s="10">
        <f t="shared" si="1032"/>
        <v>0</v>
      </c>
      <c r="Z593" s="10">
        <f t="shared" si="1033"/>
        <v>3</v>
      </c>
      <c r="AA593" s="10">
        <f t="shared" si="1034"/>
        <v>1</v>
      </c>
      <c r="AB593" s="10">
        <f t="shared" si="1035"/>
        <v>4</v>
      </c>
      <c r="AC593" s="10">
        <f t="shared" si="1036"/>
        <v>-7</v>
      </c>
      <c r="AD593" s="12" t="b">
        <f t="shared" si="1005"/>
        <v>0</v>
      </c>
      <c r="AE593" s="10">
        <f t="shared" si="1006"/>
        <v>5</v>
      </c>
      <c r="AF593" s="10">
        <f t="shared" si="1037"/>
        <v>0</v>
      </c>
      <c r="AG593" s="10">
        <f t="shared" si="1038"/>
        <v>-3</v>
      </c>
      <c r="AH593" s="10">
        <f t="shared" si="1039"/>
        <v>-1</v>
      </c>
      <c r="AI593" s="10">
        <f t="shared" si="1040"/>
        <v>-4</v>
      </c>
      <c r="AJ593" s="10">
        <f t="shared" si="1041"/>
        <v>7</v>
      </c>
      <c r="AK593" s="12" t="b">
        <f t="shared" si="1007"/>
        <v>0</v>
      </c>
      <c r="AL593" s="10" t="str">
        <f t="shared" si="1008"/>
        <v>55</v>
      </c>
      <c r="AM593" s="10" t="str">
        <f t="shared" si="1009"/>
        <v>00</v>
      </c>
      <c r="AN593" s="10" t="str">
        <f t="shared" si="1010"/>
        <v>34</v>
      </c>
      <c r="AO593" s="10" t="str">
        <f t="shared" si="1011"/>
        <v>81</v>
      </c>
      <c r="AP593" s="13">
        <f t="shared" si="1042"/>
        <v>-55</v>
      </c>
      <c r="AQ593" s="13">
        <f t="shared" si="1043"/>
        <v>34</v>
      </c>
      <c r="AR593" s="13">
        <f t="shared" si="1012"/>
        <v>47</v>
      </c>
      <c r="AS593" s="12" t="b">
        <f t="shared" si="1013"/>
        <v>0</v>
      </c>
      <c r="AT593" s="10" t="str">
        <f t="shared" si="1014"/>
        <v>55</v>
      </c>
      <c r="AU593" s="10" t="str">
        <f t="shared" si="1015"/>
        <v>00</v>
      </c>
      <c r="AV593" s="10" t="str">
        <f t="shared" si="1016"/>
        <v>34</v>
      </c>
      <c r="AW593" s="10" t="str">
        <f t="shared" si="1017"/>
        <v>81</v>
      </c>
      <c r="AX593" s="13">
        <f t="shared" si="1018"/>
        <v>55</v>
      </c>
      <c r="AY593" s="13">
        <f t="shared" si="1095"/>
        <v>-34</v>
      </c>
      <c r="AZ593" s="13">
        <f t="shared" si="1019"/>
        <v>-47</v>
      </c>
      <c r="BA593" s="12" t="b">
        <f t="shared" si="1020"/>
        <v>0</v>
      </c>
      <c r="BB593" s="12" t="b">
        <f t="shared" si="1044"/>
        <v>0</v>
      </c>
      <c r="BC593" t="b">
        <f>IF(OR((O593,V593,AD593,AK593,AS593,BA593)),TRUE,FALSE)</f>
        <v>0</v>
      </c>
      <c r="BD593" t="str">
        <f t="shared" si="1045"/>
        <v>غير جميل</v>
      </c>
      <c r="BE593" t="str">
        <f t="shared" si="1098"/>
        <v>غير جميل</v>
      </c>
      <c r="BF593" t="str">
        <f t="shared" si="1099"/>
        <v>غير جميل</v>
      </c>
      <c r="BG593" t="str">
        <f t="shared" si="1100"/>
        <v>غير جميل</v>
      </c>
      <c r="BH593" t="str">
        <f t="shared" si="1101"/>
        <v>غير جميل</v>
      </c>
      <c r="BI593" t="str">
        <f t="shared" si="1102"/>
        <v>غير جميل</v>
      </c>
      <c r="BJ593" t="str">
        <f t="shared" si="1103"/>
        <v>غير جميل</v>
      </c>
      <c r="BK593" t="str">
        <f t="shared" si="1046"/>
        <v>غير جميل</v>
      </c>
    </row>
    <row r="594" spans="1:63" ht="15.75">
      <c r="A594" s="6" t="s">
        <v>572</v>
      </c>
      <c r="B594" s="7" t="str">
        <f t="shared" ref="B594:I594" si="1112">MID($A594,COLUMN(A594),1)</f>
        <v>5</v>
      </c>
      <c r="C594" s="7" t="str">
        <f t="shared" si="1112"/>
        <v>5</v>
      </c>
      <c r="D594" s="7" t="str">
        <f t="shared" si="1112"/>
        <v>0</v>
      </c>
      <c r="E594" s="7" t="str">
        <f t="shared" si="1112"/>
        <v>0</v>
      </c>
      <c r="F594" s="7" t="str">
        <f t="shared" si="1112"/>
        <v>3</v>
      </c>
      <c r="G594" s="7" t="str">
        <f t="shared" si="1112"/>
        <v>7</v>
      </c>
      <c r="H594" s="7" t="str">
        <f t="shared" si="1112"/>
        <v>1</v>
      </c>
      <c r="I594" s="7" t="str">
        <f t="shared" si="1112"/>
        <v>6</v>
      </c>
      <c r="J594" s="8" t="str">
        <f t="shared" si="1092"/>
        <v>No</v>
      </c>
      <c r="K594" s="3" t="str">
        <f t="shared" si="1093"/>
        <v>No</v>
      </c>
      <c r="M594" s="10">
        <f t="shared" ref="M594:M657" si="1113">MODE(--(B594:I594))</f>
        <v>5</v>
      </c>
      <c r="N594" s="10">
        <f t="shared" si="1030"/>
        <v>2</v>
      </c>
      <c r="O594" s="12" t="b">
        <f t="shared" si="1097"/>
        <v>0</v>
      </c>
      <c r="P594" s="10" t="str">
        <f t="shared" ref="P594:P657" si="1114">B594&amp;C594</f>
        <v>55</v>
      </c>
      <c r="Q594" s="10" t="str">
        <f t="shared" ref="Q594:Q657" si="1115">D594&amp;E594</f>
        <v>00</v>
      </c>
      <c r="R594" s="10" t="str">
        <f t="shared" ref="R594:R657" si="1116">F594&amp;G594</f>
        <v>37</v>
      </c>
      <c r="S594" s="10" t="str">
        <f t="shared" ref="S594:S657" si="1117">H594&amp;I594</f>
        <v>16</v>
      </c>
      <c r="T594" s="13" t="e">
        <f t="shared" ref="T594:T657" si="1118">MODE(--(P594:S594))</f>
        <v>#N/A</v>
      </c>
      <c r="U594" s="13">
        <f t="shared" ref="U594:U657" si="1119">COUNTIF(P594:S594,T594)</f>
        <v>0</v>
      </c>
      <c r="V594" s="12" t="b">
        <f t="shared" si="1094"/>
        <v>0</v>
      </c>
      <c r="W594" s="10">
        <f t="shared" ref="W594:W657" si="1120">C594-B594</f>
        <v>0</v>
      </c>
      <c r="X594" s="10">
        <f t="shared" si="1031"/>
        <v>-5</v>
      </c>
      <c r="Y594" s="10">
        <f t="shared" si="1032"/>
        <v>0</v>
      </c>
      <c r="Z594" s="10">
        <f t="shared" si="1033"/>
        <v>3</v>
      </c>
      <c r="AA594" s="10">
        <f t="shared" si="1034"/>
        <v>4</v>
      </c>
      <c r="AB594" s="10">
        <f t="shared" si="1035"/>
        <v>-6</v>
      </c>
      <c r="AC594" s="10">
        <f t="shared" si="1036"/>
        <v>5</v>
      </c>
      <c r="AD594" s="12" t="b">
        <f t="shared" ref="AD594:AD657" si="1121">IF(AND(AND((AC594=AB594),(AB594=AA594),(AA594=Z594),(Z594=Y594),(Y594=X594),(X594=W594)),AC594&lt;0),TRUE,FALSE)</f>
        <v>0</v>
      </c>
      <c r="AE594" s="10">
        <f t="shared" ref="AE594:AE657" si="1122">C594-D594</f>
        <v>5</v>
      </c>
      <c r="AF594" s="10">
        <f t="shared" si="1037"/>
        <v>0</v>
      </c>
      <c r="AG594" s="10">
        <f t="shared" si="1038"/>
        <v>-3</v>
      </c>
      <c r="AH594" s="10">
        <f t="shared" si="1039"/>
        <v>-4</v>
      </c>
      <c r="AI594" s="10">
        <f t="shared" si="1040"/>
        <v>6</v>
      </c>
      <c r="AJ594" s="10">
        <f t="shared" si="1041"/>
        <v>-5</v>
      </c>
      <c r="AK594" s="12" t="b">
        <f t="shared" ref="AK594:AK657" si="1123">IF(AND(AND((AJ594=AI594),(AI594=AH594),(AH594=AG594),(AG594=AF594),(AF594=AE594)),AJ594&lt;0),TRUE,FALSE)</f>
        <v>0</v>
      </c>
      <c r="AL594" s="10" t="str">
        <f t="shared" ref="AL594:AL657" si="1124">B594&amp;C594</f>
        <v>55</v>
      </c>
      <c r="AM594" s="10" t="str">
        <f t="shared" ref="AM594:AM657" si="1125">D594&amp;E594</f>
        <v>00</v>
      </c>
      <c r="AN594" s="10" t="str">
        <f t="shared" ref="AN594:AN657" si="1126">F594&amp;G594</f>
        <v>37</v>
      </c>
      <c r="AO594" s="10" t="str">
        <f t="shared" ref="AO594:AO657" si="1127">H594&amp;I594</f>
        <v>16</v>
      </c>
      <c r="AP594" s="13">
        <f t="shared" si="1042"/>
        <v>-55</v>
      </c>
      <c r="AQ594" s="13">
        <f t="shared" si="1043"/>
        <v>37</v>
      </c>
      <c r="AR594" s="13">
        <f t="shared" ref="AR594:AR657" si="1128">AO594-AN594</f>
        <v>-21</v>
      </c>
      <c r="AS594" s="12" t="b">
        <f t="shared" ref="AS594:AS657" si="1129">IF(AND(AND((AR594=AQ594),(AQ594=AP594)),AR594&lt;0),TRUE,FALSE)</f>
        <v>0</v>
      </c>
      <c r="AT594" s="10" t="str">
        <f t="shared" ref="AT594:AT657" si="1130">B594&amp;C594</f>
        <v>55</v>
      </c>
      <c r="AU594" s="10" t="str">
        <f t="shared" ref="AU594:AU657" si="1131">D594&amp;E594</f>
        <v>00</v>
      </c>
      <c r="AV594" s="10" t="str">
        <f t="shared" ref="AV594:AV657" si="1132">F594&amp;G594</f>
        <v>37</v>
      </c>
      <c r="AW594" s="10" t="str">
        <f t="shared" ref="AW594:AW657" si="1133">H594&amp;I594</f>
        <v>16</v>
      </c>
      <c r="AX594" s="13">
        <f t="shared" ref="AX594:AX657" si="1134">AT594-AU594</f>
        <v>55</v>
      </c>
      <c r="AY594" s="13">
        <f t="shared" si="1095"/>
        <v>-37</v>
      </c>
      <c r="AZ594" s="13">
        <f t="shared" ref="AZ594:AZ657" si="1135">AV594-AW594</f>
        <v>21</v>
      </c>
      <c r="BA594" s="12" t="b">
        <f t="shared" ref="BA594:BA657" si="1136">IF(AND(AND((AZ594=AY594),(AY594=AX594)),AZ594&lt;0),TRUE,FALSE)</f>
        <v>0</v>
      </c>
      <c r="BB594" s="12" t="b">
        <f t="shared" si="1044"/>
        <v>0</v>
      </c>
      <c r="BC594" t="b">
        <f>IF(OR((O594,V594,AD594,AK594,AS594,BA594)),TRUE,FALSE)</f>
        <v>0</v>
      </c>
      <c r="BD594" t="str">
        <f t="shared" si="1045"/>
        <v>غير جميل</v>
      </c>
      <c r="BE594" t="str">
        <f t="shared" si="1098"/>
        <v>غير جميل</v>
      </c>
      <c r="BF594" t="str">
        <f t="shared" si="1099"/>
        <v>غير جميل</v>
      </c>
      <c r="BG594" t="str">
        <f t="shared" si="1100"/>
        <v>غير جميل</v>
      </c>
      <c r="BH594" t="str">
        <f t="shared" si="1101"/>
        <v>غير جميل</v>
      </c>
      <c r="BI594" t="str">
        <f t="shared" si="1102"/>
        <v>غير جميل</v>
      </c>
      <c r="BJ594" t="str">
        <f t="shared" si="1103"/>
        <v>غير جميل</v>
      </c>
      <c r="BK594" t="str">
        <f t="shared" si="1046"/>
        <v>غير جميل</v>
      </c>
    </row>
    <row r="595" spans="1:63" ht="15.75">
      <c r="A595" s="6" t="s">
        <v>573</v>
      </c>
      <c r="B595" s="7" t="str">
        <f t="shared" ref="B595:I595" si="1137">MID($A595,COLUMN(A595),1)</f>
        <v>5</v>
      </c>
      <c r="C595" s="7" t="str">
        <f t="shared" si="1137"/>
        <v>5</v>
      </c>
      <c r="D595" s="7" t="str">
        <f t="shared" si="1137"/>
        <v>0</v>
      </c>
      <c r="E595" s="7" t="str">
        <f t="shared" si="1137"/>
        <v>0</v>
      </c>
      <c r="F595" s="7" t="str">
        <f t="shared" si="1137"/>
        <v>3</v>
      </c>
      <c r="G595" s="7" t="str">
        <f t="shared" si="1137"/>
        <v>9</v>
      </c>
      <c r="H595" s="7" t="str">
        <f t="shared" si="1137"/>
        <v>7</v>
      </c>
      <c r="I595" s="7" t="str">
        <f t="shared" si="1137"/>
        <v>4</v>
      </c>
      <c r="J595" s="8" t="str">
        <f t="shared" si="1092"/>
        <v>No</v>
      </c>
      <c r="K595" s="3" t="str">
        <f t="shared" si="1093"/>
        <v>No</v>
      </c>
      <c r="M595" s="10">
        <f t="shared" si="1113"/>
        <v>5</v>
      </c>
      <c r="N595" s="10">
        <f t="shared" si="1030"/>
        <v>2</v>
      </c>
      <c r="O595" s="12" t="b">
        <f t="shared" si="1097"/>
        <v>0</v>
      </c>
      <c r="P595" s="10" t="str">
        <f t="shared" si="1114"/>
        <v>55</v>
      </c>
      <c r="Q595" s="10" t="str">
        <f t="shared" si="1115"/>
        <v>00</v>
      </c>
      <c r="R595" s="10" t="str">
        <f t="shared" si="1116"/>
        <v>39</v>
      </c>
      <c r="S595" s="10" t="str">
        <f t="shared" si="1117"/>
        <v>74</v>
      </c>
      <c r="T595" s="13" t="e">
        <f t="shared" si="1118"/>
        <v>#N/A</v>
      </c>
      <c r="U595" s="13">
        <f t="shared" si="1119"/>
        <v>0</v>
      </c>
      <c r="V595" s="12" t="b">
        <f t="shared" si="1094"/>
        <v>0</v>
      </c>
      <c r="W595" s="10">
        <f t="shared" si="1120"/>
        <v>0</v>
      </c>
      <c r="X595" s="10">
        <f t="shared" si="1031"/>
        <v>-5</v>
      </c>
      <c r="Y595" s="10">
        <f t="shared" si="1032"/>
        <v>0</v>
      </c>
      <c r="Z595" s="10">
        <f t="shared" si="1033"/>
        <v>3</v>
      </c>
      <c r="AA595" s="10">
        <f t="shared" si="1034"/>
        <v>6</v>
      </c>
      <c r="AB595" s="10">
        <f t="shared" si="1035"/>
        <v>-2</v>
      </c>
      <c r="AC595" s="10">
        <f t="shared" si="1036"/>
        <v>-3</v>
      </c>
      <c r="AD595" s="12" t="b">
        <f t="shared" si="1121"/>
        <v>0</v>
      </c>
      <c r="AE595" s="10">
        <f t="shared" si="1122"/>
        <v>5</v>
      </c>
      <c r="AF595" s="10">
        <f t="shared" si="1037"/>
        <v>0</v>
      </c>
      <c r="AG595" s="10">
        <f t="shared" si="1038"/>
        <v>-3</v>
      </c>
      <c r="AH595" s="10">
        <f t="shared" si="1039"/>
        <v>-6</v>
      </c>
      <c r="AI595" s="10">
        <f t="shared" si="1040"/>
        <v>2</v>
      </c>
      <c r="AJ595" s="10">
        <f t="shared" si="1041"/>
        <v>3</v>
      </c>
      <c r="AK595" s="12" t="b">
        <f t="shared" si="1123"/>
        <v>0</v>
      </c>
      <c r="AL595" s="10" t="str">
        <f t="shared" si="1124"/>
        <v>55</v>
      </c>
      <c r="AM595" s="10" t="str">
        <f t="shared" si="1125"/>
        <v>00</v>
      </c>
      <c r="AN595" s="10" t="str">
        <f t="shared" si="1126"/>
        <v>39</v>
      </c>
      <c r="AO595" s="10" t="str">
        <f t="shared" si="1127"/>
        <v>74</v>
      </c>
      <c r="AP595" s="13">
        <f t="shared" si="1042"/>
        <v>-55</v>
      </c>
      <c r="AQ595" s="13">
        <f t="shared" si="1043"/>
        <v>39</v>
      </c>
      <c r="AR595" s="13">
        <f t="shared" si="1128"/>
        <v>35</v>
      </c>
      <c r="AS595" s="12" t="b">
        <f t="shared" si="1129"/>
        <v>0</v>
      </c>
      <c r="AT595" s="10" t="str">
        <f t="shared" si="1130"/>
        <v>55</v>
      </c>
      <c r="AU595" s="10" t="str">
        <f t="shared" si="1131"/>
        <v>00</v>
      </c>
      <c r="AV595" s="10" t="str">
        <f t="shared" si="1132"/>
        <v>39</v>
      </c>
      <c r="AW595" s="10" t="str">
        <f t="shared" si="1133"/>
        <v>74</v>
      </c>
      <c r="AX595" s="13">
        <f t="shared" si="1134"/>
        <v>55</v>
      </c>
      <c r="AY595" s="13">
        <f t="shared" si="1095"/>
        <v>-39</v>
      </c>
      <c r="AZ595" s="13">
        <f t="shared" si="1135"/>
        <v>-35</v>
      </c>
      <c r="BA595" s="12" t="b">
        <f t="shared" si="1136"/>
        <v>0</v>
      </c>
      <c r="BB595" s="12" t="b">
        <f t="shared" si="1044"/>
        <v>0</v>
      </c>
      <c r="BC595" t="b">
        <f>IF(OR((O595,V595,AD595,AK595,AS595,BA595)),TRUE,FALSE)</f>
        <v>0</v>
      </c>
      <c r="BD595" t="str">
        <f t="shared" si="1045"/>
        <v>غير جميل</v>
      </c>
      <c r="BE595" t="str">
        <f t="shared" si="1098"/>
        <v>غير جميل</v>
      </c>
      <c r="BF595" t="str">
        <f t="shared" si="1099"/>
        <v>غير جميل</v>
      </c>
      <c r="BG595" t="str">
        <f t="shared" si="1100"/>
        <v>غير جميل</v>
      </c>
      <c r="BH595" t="str">
        <f t="shared" si="1101"/>
        <v>غير جميل</v>
      </c>
      <c r="BI595" t="str">
        <f t="shared" si="1102"/>
        <v>غير جميل</v>
      </c>
      <c r="BJ595" t="str">
        <f t="shared" si="1103"/>
        <v>غير جميل</v>
      </c>
      <c r="BK595" t="str">
        <f t="shared" si="1046"/>
        <v>غير جميل</v>
      </c>
    </row>
    <row r="596" spans="1:63" ht="15.75">
      <c r="A596" s="6" t="s">
        <v>574</v>
      </c>
      <c r="B596" s="7" t="str">
        <f t="shared" ref="B596:I596" si="1138">MID($A596,COLUMN(A596),1)</f>
        <v>5</v>
      </c>
      <c r="C596" s="7" t="str">
        <f t="shared" si="1138"/>
        <v>5</v>
      </c>
      <c r="D596" s="7" t="str">
        <f t="shared" si="1138"/>
        <v>0</v>
      </c>
      <c r="E596" s="7" t="str">
        <f t="shared" si="1138"/>
        <v>0</v>
      </c>
      <c r="F596" s="7" t="str">
        <f t="shared" si="1138"/>
        <v>4</v>
      </c>
      <c r="G596" s="7" t="str">
        <f t="shared" si="1138"/>
        <v>2</v>
      </c>
      <c r="H596" s="7" t="str">
        <f t="shared" si="1138"/>
        <v>6</v>
      </c>
      <c r="I596" s="7" t="str">
        <f t="shared" si="1138"/>
        <v>0</v>
      </c>
      <c r="J596" s="8" t="str">
        <f t="shared" si="1092"/>
        <v>No</v>
      </c>
      <c r="K596" s="3" t="str">
        <f t="shared" si="1093"/>
        <v>No</v>
      </c>
      <c r="M596" s="10">
        <f t="shared" si="1113"/>
        <v>0</v>
      </c>
      <c r="N596" s="10">
        <f t="shared" si="1030"/>
        <v>3</v>
      </c>
      <c r="O596" s="12" t="b">
        <f t="shared" si="1097"/>
        <v>0</v>
      </c>
      <c r="P596" s="10" t="str">
        <f t="shared" si="1114"/>
        <v>55</v>
      </c>
      <c r="Q596" s="10" t="str">
        <f t="shared" si="1115"/>
        <v>00</v>
      </c>
      <c r="R596" s="10" t="str">
        <f t="shared" si="1116"/>
        <v>42</v>
      </c>
      <c r="S596" s="10" t="str">
        <f t="shared" si="1117"/>
        <v>60</v>
      </c>
      <c r="T596" s="13" t="e">
        <f t="shared" si="1118"/>
        <v>#N/A</v>
      </c>
      <c r="U596" s="13">
        <f t="shared" si="1119"/>
        <v>0</v>
      </c>
      <c r="V596" s="12" t="b">
        <f t="shared" si="1094"/>
        <v>0</v>
      </c>
      <c r="W596" s="10">
        <f t="shared" si="1120"/>
        <v>0</v>
      </c>
      <c r="X596" s="10">
        <f t="shared" si="1031"/>
        <v>-5</v>
      </c>
      <c r="Y596" s="10">
        <f t="shared" si="1032"/>
        <v>0</v>
      </c>
      <c r="Z596" s="10">
        <f t="shared" si="1033"/>
        <v>4</v>
      </c>
      <c r="AA596" s="10">
        <f t="shared" si="1034"/>
        <v>-2</v>
      </c>
      <c r="AB596" s="10">
        <f t="shared" si="1035"/>
        <v>4</v>
      </c>
      <c r="AC596" s="10">
        <f t="shared" si="1036"/>
        <v>-6</v>
      </c>
      <c r="AD596" s="12" t="b">
        <f t="shared" si="1121"/>
        <v>0</v>
      </c>
      <c r="AE596" s="10">
        <f t="shared" si="1122"/>
        <v>5</v>
      </c>
      <c r="AF596" s="10">
        <f t="shared" si="1037"/>
        <v>0</v>
      </c>
      <c r="AG596" s="10">
        <f t="shared" si="1038"/>
        <v>-4</v>
      </c>
      <c r="AH596" s="10">
        <f t="shared" si="1039"/>
        <v>2</v>
      </c>
      <c r="AI596" s="10">
        <f t="shared" si="1040"/>
        <v>-4</v>
      </c>
      <c r="AJ596" s="10">
        <f t="shared" si="1041"/>
        <v>6</v>
      </c>
      <c r="AK596" s="12" t="b">
        <f t="shared" si="1123"/>
        <v>0</v>
      </c>
      <c r="AL596" s="10" t="str">
        <f t="shared" si="1124"/>
        <v>55</v>
      </c>
      <c r="AM596" s="10" t="str">
        <f t="shared" si="1125"/>
        <v>00</v>
      </c>
      <c r="AN596" s="10" t="str">
        <f t="shared" si="1126"/>
        <v>42</v>
      </c>
      <c r="AO596" s="10" t="str">
        <f t="shared" si="1127"/>
        <v>60</v>
      </c>
      <c r="AP596" s="13">
        <f t="shared" si="1042"/>
        <v>-55</v>
      </c>
      <c r="AQ596" s="13">
        <f t="shared" si="1043"/>
        <v>42</v>
      </c>
      <c r="AR596" s="13">
        <f t="shared" si="1128"/>
        <v>18</v>
      </c>
      <c r="AS596" s="12" t="b">
        <f t="shared" si="1129"/>
        <v>0</v>
      </c>
      <c r="AT596" s="10" t="str">
        <f t="shared" si="1130"/>
        <v>55</v>
      </c>
      <c r="AU596" s="10" t="str">
        <f t="shared" si="1131"/>
        <v>00</v>
      </c>
      <c r="AV596" s="10" t="str">
        <f t="shared" si="1132"/>
        <v>42</v>
      </c>
      <c r="AW596" s="10" t="str">
        <f t="shared" si="1133"/>
        <v>60</v>
      </c>
      <c r="AX596" s="13">
        <f t="shared" si="1134"/>
        <v>55</v>
      </c>
      <c r="AY596" s="13">
        <f t="shared" si="1095"/>
        <v>-42</v>
      </c>
      <c r="AZ596" s="13">
        <f t="shared" si="1135"/>
        <v>-18</v>
      </c>
      <c r="BA596" s="12" t="b">
        <f t="shared" si="1136"/>
        <v>0</v>
      </c>
      <c r="BB596" s="12" t="b">
        <f t="shared" si="1044"/>
        <v>0</v>
      </c>
      <c r="BC596" t="b">
        <f>IF(OR((O596,V596,AD596,AK596,AS596,BA596)),TRUE,FALSE)</f>
        <v>0</v>
      </c>
      <c r="BD596" t="str">
        <f t="shared" si="1045"/>
        <v>غير جميل</v>
      </c>
      <c r="BE596" t="str">
        <f t="shared" si="1098"/>
        <v>غير جميل</v>
      </c>
      <c r="BF596" t="str">
        <f t="shared" si="1099"/>
        <v>غير جميل</v>
      </c>
      <c r="BG596" t="str">
        <f t="shared" si="1100"/>
        <v>غير جميل</v>
      </c>
      <c r="BH596" t="str">
        <f t="shared" si="1101"/>
        <v>غير جميل</v>
      </c>
      <c r="BI596" t="str">
        <f t="shared" si="1102"/>
        <v>غير جميل</v>
      </c>
      <c r="BJ596" t="str">
        <f t="shared" si="1103"/>
        <v>غير جميل</v>
      </c>
      <c r="BK596" t="str">
        <f t="shared" si="1046"/>
        <v>غير جميل</v>
      </c>
    </row>
    <row r="597" spans="1:63" ht="15.75">
      <c r="A597" s="6" t="s">
        <v>575</v>
      </c>
      <c r="B597" s="7" t="str">
        <f t="shared" ref="B597:I597" si="1139">MID($A597,COLUMN(A597),1)</f>
        <v>5</v>
      </c>
      <c r="C597" s="7" t="str">
        <f t="shared" si="1139"/>
        <v>5</v>
      </c>
      <c r="D597" s="7" t="str">
        <f t="shared" si="1139"/>
        <v>0</v>
      </c>
      <c r="E597" s="7" t="str">
        <f t="shared" si="1139"/>
        <v>0</v>
      </c>
      <c r="F597" s="7" t="str">
        <f t="shared" si="1139"/>
        <v>4</v>
      </c>
      <c r="G597" s="7" t="str">
        <f t="shared" si="1139"/>
        <v>2</v>
      </c>
      <c r="H597" s="7" t="str">
        <f t="shared" si="1139"/>
        <v>8</v>
      </c>
      <c r="I597" s="7" t="str">
        <f t="shared" si="1139"/>
        <v>5</v>
      </c>
      <c r="J597" s="8" t="str">
        <f t="shared" si="1092"/>
        <v>No</v>
      </c>
      <c r="K597" s="3" t="str">
        <f t="shared" si="1093"/>
        <v>No</v>
      </c>
      <c r="M597" s="10">
        <f t="shared" si="1113"/>
        <v>5</v>
      </c>
      <c r="N597" s="10">
        <f t="shared" si="1030"/>
        <v>3</v>
      </c>
      <c r="O597" s="12" t="b">
        <f t="shared" si="1097"/>
        <v>0</v>
      </c>
      <c r="P597" s="10" t="str">
        <f t="shared" si="1114"/>
        <v>55</v>
      </c>
      <c r="Q597" s="10" t="str">
        <f t="shared" si="1115"/>
        <v>00</v>
      </c>
      <c r="R597" s="10" t="str">
        <f t="shared" si="1116"/>
        <v>42</v>
      </c>
      <c r="S597" s="10" t="str">
        <f t="shared" si="1117"/>
        <v>85</v>
      </c>
      <c r="T597" s="13" t="e">
        <f t="shared" si="1118"/>
        <v>#N/A</v>
      </c>
      <c r="U597" s="13">
        <f t="shared" si="1119"/>
        <v>0</v>
      </c>
      <c r="V597" s="12" t="b">
        <f t="shared" si="1094"/>
        <v>0</v>
      </c>
      <c r="W597" s="10">
        <f t="shared" si="1120"/>
        <v>0</v>
      </c>
      <c r="X597" s="10">
        <f t="shared" si="1031"/>
        <v>-5</v>
      </c>
      <c r="Y597" s="10">
        <f t="shared" si="1032"/>
        <v>0</v>
      </c>
      <c r="Z597" s="10">
        <f t="shared" si="1033"/>
        <v>4</v>
      </c>
      <c r="AA597" s="10">
        <f t="shared" si="1034"/>
        <v>-2</v>
      </c>
      <c r="AB597" s="10">
        <f t="shared" si="1035"/>
        <v>6</v>
      </c>
      <c r="AC597" s="10">
        <f t="shared" si="1036"/>
        <v>-3</v>
      </c>
      <c r="AD597" s="12" t="b">
        <f t="shared" si="1121"/>
        <v>0</v>
      </c>
      <c r="AE597" s="10">
        <f t="shared" si="1122"/>
        <v>5</v>
      </c>
      <c r="AF597" s="10">
        <f t="shared" si="1037"/>
        <v>0</v>
      </c>
      <c r="AG597" s="10">
        <f t="shared" si="1038"/>
        <v>-4</v>
      </c>
      <c r="AH597" s="10">
        <f t="shared" si="1039"/>
        <v>2</v>
      </c>
      <c r="AI597" s="10">
        <f t="shared" si="1040"/>
        <v>-6</v>
      </c>
      <c r="AJ597" s="10">
        <f t="shared" si="1041"/>
        <v>3</v>
      </c>
      <c r="AK597" s="12" t="b">
        <f t="shared" si="1123"/>
        <v>0</v>
      </c>
      <c r="AL597" s="10" t="str">
        <f t="shared" si="1124"/>
        <v>55</v>
      </c>
      <c r="AM597" s="10" t="str">
        <f t="shared" si="1125"/>
        <v>00</v>
      </c>
      <c r="AN597" s="10" t="str">
        <f t="shared" si="1126"/>
        <v>42</v>
      </c>
      <c r="AO597" s="10" t="str">
        <f t="shared" si="1127"/>
        <v>85</v>
      </c>
      <c r="AP597" s="13">
        <f t="shared" si="1042"/>
        <v>-55</v>
      </c>
      <c r="AQ597" s="13">
        <f t="shared" si="1043"/>
        <v>42</v>
      </c>
      <c r="AR597" s="13">
        <f t="shared" si="1128"/>
        <v>43</v>
      </c>
      <c r="AS597" s="12" t="b">
        <f t="shared" si="1129"/>
        <v>0</v>
      </c>
      <c r="AT597" s="10" t="str">
        <f t="shared" si="1130"/>
        <v>55</v>
      </c>
      <c r="AU597" s="10" t="str">
        <f t="shared" si="1131"/>
        <v>00</v>
      </c>
      <c r="AV597" s="10" t="str">
        <f t="shared" si="1132"/>
        <v>42</v>
      </c>
      <c r="AW597" s="10" t="str">
        <f t="shared" si="1133"/>
        <v>85</v>
      </c>
      <c r="AX597" s="13">
        <f t="shared" si="1134"/>
        <v>55</v>
      </c>
      <c r="AY597" s="13">
        <f t="shared" si="1095"/>
        <v>-42</v>
      </c>
      <c r="AZ597" s="13">
        <f t="shared" si="1135"/>
        <v>-43</v>
      </c>
      <c r="BA597" s="12" t="b">
        <f t="shared" si="1136"/>
        <v>0</v>
      </c>
      <c r="BB597" s="12" t="b">
        <f t="shared" si="1044"/>
        <v>0</v>
      </c>
      <c r="BC597" t="b">
        <f>IF(OR((O597,V597,AD597,AK597,AS597,BA597)),TRUE,FALSE)</f>
        <v>0</v>
      </c>
      <c r="BD597" t="str">
        <f t="shared" si="1045"/>
        <v>غير جميل</v>
      </c>
      <c r="BE597" t="str">
        <f t="shared" si="1098"/>
        <v>غير جميل</v>
      </c>
      <c r="BF597" t="str">
        <f t="shared" si="1099"/>
        <v>غير جميل</v>
      </c>
      <c r="BG597" t="str">
        <f t="shared" si="1100"/>
        <v>غير جميل</v>
      </c>
      <c r="BH597" t="str">
        <f t="shared" si="1101"/>
        <v>غير جميل</v>
      </c>
      <c r="BI597" t="str">
        <f t="shared" si="1102"/>
        <v>غير جميل</v>
      </c>
      <c r="BJ597" t="str">
        <f t="shared" si="1103"/>
        <v>غير جميل</v>
      </c>
      <c r="BK597" t="str">
        <f t="shared" si="1046"/>
        <v>غير جميل</v>
      </c>
    </row>
    <row r="598" spans="1:63" ht="15.75">
      <c r="A598" s="6" t="s">
        <v>576</v>
      </c>
      <c r="B598" s="7" t="str">
        <f t="shared" ref="B598:I598" si="1140">MID($A598,COLUMN(A598),1)</f>
        <v>5</v>
      </c>
      <c r="C598" s="7" t="str">
        <f t="shared" si="1140"/>
        <v>5</v>
      </c>
      <c r="D598" s="7" t="str">
        <f t="shared" si="1140"/>
        <v>0</v>
      </c>
      <c r="E598" s="7" t="str">
        <f t="shared" si="1140"/>
        <v>0</v>
      </c>
      <c r="F598" s="7" t="str">
        <f t="shared" si="1140"/>
        <v>4</v>
      </c>
      <c r="G598" s="7" t="str">
        <f t="shared" si="1140"/>
        <v>8</v>
      </c>
      <c r="H598" s="7" t="str">
        <f t="shared" si="1140"/>
        <v>3</v>
      </c>
      <c r="I598" s="7" t="str">
        <f t="shared" si="1140"/>
        <v>0</v>
      </c>
      <c r="J598" s="8" t="str">
        <f t="shared" si="1092"/>
        <v>No</v>
      </c>
      <c r="K598" s="3" t="str">
        <f t="shared" si="1093"/>
        <v>No</v>
      </c>
      <c r="M598" s="10">
        <f t="shared" si="1113"/>
        <v>0</v>
      </c>
      <c r="N598" s="10">
        <f t="shared" si="1030"/>
        <v>3</v>
      </c>
      <c r="O598" s="12" t="b">
        <f t="shared" si="1097"/>
        <v>0</v>
      </c>
      <c r="P598" s="10" t="str">
        <f t="shared" si="1114"/>
        <v>55</v>
      </c>
      <c r="Q598" s="10" t="str">
        <f t="shared" si="1115"/>
        <v>00</v>
      </c>
      <c r="R598" s="10" t="str">
        <f t="shared" si="1116"/>
        <v>48</v>
      </c>
      <c r="S598" s="10" t="str">
        <f t="shared" si="1117"/>
        <v>30</v>
      </c>
      <c r="T598" s="13" t="e">
        <f t="shared" si="1118"/>
        <v>#N/A</v>
      </c>
      <c r="U598" s="13">
        <f t="shared" si="1119"/>
        <v>0</v>
      </c>
      <c r="V598" s="12" t="b">
        <f t="shared" si="1094"/>
        <v>0</v>
      </c>
      <c r="W598" s="10">
        <f t="shared" si="1120"/>
        <v>0</v>
      </c>
      <c r="X598" s="10">
        <f t="shared" si="1031"/>
        <v>-5</v>
      </c>
      <c r="Y598" s="10">
        <f t="shared" si="1032"/>
        <v>0</v>
      </c>
      <c r="Z598" s="10">
        <f t="shared" si="1033"/>
        <v>4</v>
      </c>
      <c r="AA598" s="10">
        <f t="shared" si="1034"/>
        <v>4</v>
      </c>
      <c r="AB598" s="10">
        <f t="shared" si="1035"/>
        <v>-5</v>
      </c>
      <c r="AC598" s="10">
        <f t="shared" si="1036"/>
        <v>-3</v>
      </c>
      <c r="AD598" s="12" t="b">
        <f t="shared" si="1121"/>
        <v>0</v>
      </c>
      <c r="AE598" s="10">
        <f t="shared" si="1122"/>
        <v>5</v>
      </c>
      <c r="AF598" s="10">
        <f t="shared" si="1037"/>
        <v>0</v>
      </c>
      <c r="AG598" s="10">
        <f t="shared" si="1038"/>
        <v>-4</v>
      </c>
      <c r="AH598" s="10">
        <f t="shared" si="1039"/>
        <v>-4</v>
      </c>
      <c r="AI598" s="10">
        <f t="shared" si="1040"/>
        <v>5</v>
      </c>
      <c r="AJ598" s="10">
        <f t="shared" si="1041"/>
        <v>3</v>
      </c>
      <c r="AK598" s="12" t="b">
        <f t="shared" si="1123"/>
        <v>0</v>
      </c>
      <c r="AL598" s="10" t="str">
        <f t="shared" si="1124"/>
        <v>55</v>
      </c>
      <c r="AM598" s="10" t="str">
        <f t="shared" si="1125"/>
        <v>00</v>
      </c>
      <c r="AN598" s="10" t="str">
        <f t="shared" si="1126"/>
        <v>48</v>
      </c>
      <c r="AO598" s="10" t="str">
        <f t="shared" si="1127"/>
        <v>30</v>
      </c>
      <c r="AP598" s="13">
        <f t="shared" si="1042"/>
        <v>-55</v>
      </c>
      <c r="AQ598" s="13">
        <f t="shared" si="1043"/>
        <v>48</v>
      </c>
      <c r="AR598" s="13">
        <f t="shared" si="1128"/>
        <v>-18</v>
      </c>
      <c r="AS598" s="12" t="b">
        <f t="shared" si="1129"/>
        <v>0</v>
      </c>
      <c r="AT598" s="10" t="str">
        <f t="shared" si="1130"/>
        <v>55</v>
      </c>
      <c r="AU598" s="10" t="str">
        <f t="shared" si="1131"/>
        <v>00</v>
      </c>
      <c r="AV598" s="10" t="str">
        <f t="shared" si="1132"/>
        <v>48</v>
      </c>
      <c r="AW598" s="10" t="str">
        <f t="shared" si="1133"/>
        <v>30</v>
      </c>
      <c r="AX598" s="13">
        <f t="shared" si="1134"/>
        <v>55</v>
      </c>
      <c r="AY598" s="13">
        <f t="shared" si="1095"/>
        <v>-48</v>
      </c>
      <c r="AZ598" s="13">
        <f t="shared" si="1135"/>
        <v>18</v>
      </c>
      <c r="BA598" s="12" t="b">
        <f t="shared" si="1136"/>
        <v>0</v>
      </c>
      <c r="BB598" s="12" t="b">
        <f t="shared" si="1044"/>
        <v>0</v>
      </c>
      <c r="BC598" t="b">
        <f>IF(OR((O598,V598,AD598,AK598,AS598,BA598)),TRUE,FALSE)</f>
        <v>0</v>
      </c>
      <c r="BD598" t="str">
        <f t="shared" si="1045"/>
        <v>غير جميل</v>
      </c>
      <c r="BE598" t="str">
        <f t="shared" si="1098"/>
        <v>غير جميل</v>
      </c>
      <c r="BF598" t="str">
        <f t="shared" si="1099"/>
        <v>غير جميل</v>
      </c>
      <c r="BG598" t="str">
        <f t="shared" si="1100"/>
        <v>غير جميل</v>
      </c>
      <c r="BH598" t="str">
        <f t="shared" si="1101"/>
        <v>غير جميل</v>
      </c>
      <c r="BI598" t="str">
        <f t="shared" si="1102"/>
        <v>غير جميل</v>
      </c>
      <c r="BJ598" t="str">
        <f t="shared" si="1103"/>
        <v>غير جميل</v>
      </c>
      <c r="BK598" t="str">
        <f t="shared" si="1046"/>
        <v>غير جميل</v>
      </c>
    </row>
    <row r="599" spans="1:63" ht="15.75">
      <c r="A599" s="6" t="s">
        <v>577</v>
      </c>
      <c r="B599" s="7" t="str">
        <f t="shared" ref="B599:I599" si="1141">MID($A599,COLUMN(A599),1)</f>
        <v>5</v>
      </c>
      <c r="C599" s="7" t="str">
        <f t="shared" si="1141"/>
        <v>5</v>
      </c>
      <c r="D599" s="7" t="str">
        <f t="shared" si="1141"/>
        <v>0</v>
      </c>
      <c r="E599" s="7" t="str">
        <f t="shared" si="1141"/>
        <v>0</v>
      </c>
      <c r="F599" s="7" t="str">
        <f t="shared" si="1141"/>
        <v>4</v>
      </c>
      <c r="G599" s="7" t="str">
        <f t="shared" si="1141"/>
        <v>9</v>
      </c>
      <c r="H599" s="7" t="str">
        <f t="shared" si="1141"/>
        <v>2</v>
      </c>
      <c r="I599" s="7" t="str">
        <f t="shared" si="1141"/>
        <v>5</v>
      </c>
      <c r="J599" s="8" t="str">
        <f t="shared" si="1092"/>
        <v>No</v>
      </c>
      <c r="K599" s="3" t="str">
        <f t="shared" si="1093"/>
        <v>No</v>
      </c>
      <c r="M599" s="10">
        <f t="shared" si="1113"/>
        <v>5</v>
      </c>
      <c r="N599" s="10">
        <f t="shared" si="1030"/>
        <v>3</v>
      </c>
      <c r="O599" s="12" t="b">
        <f t="shared" si="1097"/>
        <v>0</v>
      </c>
      <c r="P599" s="10" t="str">
        <f t="shared" si="1114"/>
        <v>55</v>
      </c>
      <c r="Q599" s="10" t="str">
        <f t="shared" si="1115"/>
        <v>00</v>
      </c>
      <c r="R599" s="10" t="str">
        <f t="shared" si="1116"/>
        <v>49</v>
      </c>
      <c r="S599" s="10" t="str">
        <f t="shared" si="1117"/>
        <v>25</v>
      </c>
      <c r="T599" s="13" t="e">
        <f t="shared" si="1118"/>
        <v>#N/A</v>
      </c>
      <c r="U599" s="13">
        <f t="shared" si="1119"/>
        <v>0</v>
      </c>
      <c r="V599" s="12" t="b">
        <f t="shared" si="1094"/>
        <v>0</v>
      </c>
      <c r="W599" s="10">
        <f t="shared" si="1120"/>
        <v>0</v>
      </c>
      <c r="X599" s="10">
        <f t="shared" si="1031"/>
        <v>-5</v>
      </c>
      <c r="Y599" s="10">
        <f t="shared" si="1032"/>
        <v>0</v>
      </c>
      <c r="Z599" s="10">
        <f t="shared" si="1033"/>
        <v>4</v>
      </c>
      <c r="AA599" s="10">
        <f t="shared" si="1034"/>
        <v>5</v>
      </c>
      <c r="AB599" s="10">
        <f t="shared" si="1035"/>
        <v>-7</v>
      </c>
      <c r="AC599" s="10">
        <f t="shared" si="1036"/>
        <v>3</v>
      </c>
      <c r="AD599" s="12" t="b">
        <f t="shared" si="1121"/>
        <v>0</v>
      </c>
      <c r="AE599" s="10">
        <f t="shared" si="1122"/>
        <v>5</v>
      </c>
      <c r="AF599" s="10">
        <f t="shared" si="1037"/>
        <v>0</v>
      </c>
      <c r="AG599" s="10">
        <f t="shared" si="1038"/>
        <v>-4</v>
      </c>
      <c r="AH599" s="10">
        <f t="shared" si="1039"/>
        <v>-5</v>
      </c>
      <c r="AI599" s="10">
        <f t="shared" si="1040"/>
        <v>7</v>
      </c>
      <c r="AJ599" s="10">
        <f t="shared" si="1041"/>
        <v>-3</v>
      </c>
      <c r="AK599" s="12" t="b">
        <f t="shared" si="1123"/>
        <v>0</v>
      </c>
      <c r="AL599" s="10" t="str">
        <f t="shared" si="1124"/>
        <v>55</v>
      </c>
      <c r="AM599" s="10" t="str">
        <f t="shared" si="1125"/>
        <v>00</v>
      </c>
      <c r="AN599" s="10" t="str">
        <f t="shared" si="1126"/>
        <v>49</v>
      </c>
      <c r="AO599" s="10" t="str">
        <f t="shared" si="1127"/>
        <v>25</v>
      </c>
      <c r="AP599" s="13">
        <f t="shared" si="1042"/>
        <v>-55</v>
      </c>
      <c r="AQ599" s="13">
        <f t="shared" si="1043"/>
        <v>49</v>
      </c>
      <c r="AR599" s="13">
        <f t="shared" si="1128"/>
        <v>-24</v>
      </c>
      <c r="AS599" s="12" t="b">
        <f t="shared" si="1129"/>
        <v>0</v>
      </c>
      <c r="AT599" s="10" t="str">
        <f t="shared" si="1130"/>
        <v>55</v>
      </c>
      <c r="AU599" s="10" t="str">
        <f t="shared" si="1131"/>
        <v>00</v>
      </c>
      <c r="AV599" s="10" t="str">
        <f t="shared" si="1132"/>
        <v>49</v>
      </c>
      <c r="AW599" s="10" t="str">
        <f t="shared" si="1133"/>
        <v>25</v>
      </c>
      <c r="AX599" s="13">
        <f t="shared" si="1134"/>
        <v>55</v>
      </c>
      <c r="AY599" s="13">
        <f t="shared" si="1095"/>
        <v>-49</v>
      </c>
      <c r="AZ599" s="13">
        <f t="shared" si="1135"/>
        <v>24</v>
      </c>
      <c r="BA599" s="12" t="b">
        <f t="shared" si="1136"/>
        <v>0</v>
      </c>
      <c r="BB599" s="12" t="b">
        <f t="shared" si="1044"/>
        <v>0</v>
      </c>
      <c r="BC599" t="b">
        <f>IF(OR((O599,V599,AD599,AK599,AS599,BA599)),TRUE,FALSE)</f>
        <v>0</v>
      </c>
      <c r="BD599" t="str">
        <f t="shared" si="1045"/>
        <v>غير جميل</v>
      </c>
      <c r="BE599" t="str">
        <f t="shared" si="1098"/>
        <v>غير جميل</v>
      </c>
      <c r="BF599" t="str">
        <f t="shared" si="1099"/>
        <v>غير جميل</v>
      </c>
      <c r="BG599" t="str">
        <f t="shared" si="1100"/>
        <v>غير جميل</v>
      </c>
      <c r="BH599" t="str">
        <f t="shared" si="1101"/>
        <v>غير جميل</v>
      </c>
      <c r="BI599" t="str">
        <f t="shared" si="1102"/>
        <v>غير جميل</v>
      </c>
      <c r="BJ599" t="str">
        <f t="shared" si="1103"/>
        <v>غير جميل</v>
      </c>
      <c r="BK599" t="str">
        <f t="shared" si="1046"/>
        <v>غير جميل</v>
      </c>
    </row>
    <row r="600" spans="1:63" ht="15.75">
      <c r="A600" s="6" t="s">
        <v>578</v>
      </c>
      <c r="B600" s="7" t="str">
        <f t="shared" ref="B600:I600" si="1142">MID($A600,COLUMN(A600),1)</f>
        <v>5</v>
      </c>
      <c r="C600" s="7" t="str">
        <f t="shared" si="1142"/>
        <v>5</v>
      </c>
      <c r="D600" s="7" t="str">
        <f t="shared" si="1142"/>
        <v>0</v>
      </c>
      <c r="E600" s="7" t="str">
        <f t="shared" si="1142"/>
        <v>0</v>
      </c>
      <c r="F600" s="7" t="str">
        <f t="shared" si="1142"/>
        <v>5</v>
      </c>
      <c r="G600" s="7" t="str">
        <f t="shared" si="1142"/>
        <v>3</v>
      </c>
      <c r="H600" s="7" t="str">
        <f t="shared" si="1142"/>
        <v>2</v>
      </c>
      <c r="I600" s="7" t="str">
        <f t="shared" si="1142"/>
        <v>5</v>
      </c>
      <c r="J600" s="8" t="str">
        <f t="shared" si="1092"/>
        <v>No</v>
      </c>
      <c r="K600" s="3" t="str">
        <f t="shared" si="1093"/>
        <v>No</v>
      </c>
      <c r="M600" s="10">
        <f t="shared" si="1113"/>
        <v>5</v>
      </c>
      <c r="N600" s="10">
        <f t="shared" si="1030"/>
        <v>4</v>
      </c>
      <c r="O600" s="12" t="b">
        <f t="shared" si="1097"/>
        <v>0</v>
      </c>
      <c r="P600" s="10" t="str">
        <f t="shared" si="1114"/>
        <v>55</v>
      </c>
      <c r="Q600" s="10" t="str">
        <f t="shared" si="1115"/>
        <v>00</v>
      </c>
      <c r="R600" s="10" t="str">
        <f t="shared" si="1116"/>
        <v>53</v>
      </c>
      <c r="S600" s="10" t="str">
        <f t="shared" si="1117"/>
        <v>25</v>
      </c>
      <c r="T600" s="13" t="e">
        <f t="shared" si="1118"/>
        <v>#N/A</v>
      </c>
      <c r="U600" s="13">
        <f t="shared" si="1119"/>
        <v>0</v>
      </c>
      <c r="V600" s="12" t="b">
        <f t="shared" si="1094"/>
        <v>0</v>
      </c>
      <c r="W600" s="10">
        <f t="shared" si="1120"/>
        <v>0</v>
      </c>
      <c r="X600" s="10">
        <f t="shared" si="1031"/>
        <v>-5</v>
      </c>
      <c r="Y600" s="10">
        <f t="shared" si="1032"/>
        <v>0</v>
      </c>
      <c r="Z600" s="10">
        <f t="shared" si="1033"/>
        <v>5</v>
      </c>
      <c r="AA600" s="10">
        <f t="shared" si="1034"/>
        <v>-2</v>
      </c>
      <c r="AB600" s="10">
        <f t="shared" si="1035"/>
        <v>-1</v>
      </c>
      <c r="AC600" s="10">
        <f t="shared" si="1036"/>
        <v>3</v>
      </c>
      <c r="AD600" s="12" t="b">
        <f t="shared" si="1121"/>
        <v>0</v>
      </c>
      <c r="AE600" s="10">
        <f t="shared" si="1122"/>
        <v>5</v>
      </c>
      <c r="AF600" s="10">
        <f t="shared" si="1037"/>
        <v>0</v>
      </c>
      <c r="AG600" s="10">
        <f t="shared" si="1038"/>
        <v>-5</v>
      </c>
      <c r="AH600" s="10">
        <f t="shared" si="1039"/>
        <v>2</v>
      </c>
      <c r="AI600" s="10">
        <f t="shared" si="1040"/>
        <v>1</v>
      </c>
      <c r="AJ600" s="10">
        <f t="shared" si="1041"/>
        <v>-3</v>
      </c>
      <c r="AK600" s="12" t="b">
        <f t="shared" si="1123"/>
        <v>0</v>
      </c>
      <c r="AL600" s="10" t="str">
        <f t="shared" si="1124"/>
        <v>55</v>
      </c>
      <c r="AM600" s="10" t="str">
        <f t="shared" si="1125"/>
        <v>00</v>
      </c>
      <c r="AN600" s="10" t="str">
        <f t="shared" si="1126"/>
        <v>53</v>
      </c>
      <c r="AO600" s="10" t="str">
        <f t="shared" si="1127"/>
        <v>25</v>
      </c>
      <c r="AP600" s="13">
        <f t="shared" si="1042"/>
        <v>-55</v>
      </c>
      <c r="AQ600" s="13">
        <f t="shared" si="1043"/>
        <v>53</v>
      </c>
      <c r="AR600" s="13">
        <f t="shared" si="1128"/>
        <v>-28</v>
      </c>
      <c r="AS600" s="12" t="b">
        <f t="shared" si="1129"/>
        <v>0</v>
      </c>
      <c r="AT600" s="10" t="str">
        <f t="shared" si="1130"/>
        <v>55</v>
      </c>
      <c r="AU600" s="10" t="str">
        <f t="shared" si="1131"/>
        <v>00</v>
      </c>
      <c r="AV600" s="10" t="str">
        <f t="shared" si="1132"/>
        <v>53</v>
      </c>
      <c r="AW600" s="10" t="str">
        <f t="shared" si="1133"/>
        <v>25</v>
      </c>
      <c r="AX600" s="13">
        <f t="shared" si="1134"/>
        <v>55</v>
      </c>
      <c r="AY600" s="13">
        <f t="shared" si="1095"/>
        <v>-53</v>
      </c>
      <c r="AZ600" s="13">
        <f t="shared" si="1135"/>
        <v>28</v>
      </c>
      <c r="BA600" s="12" t="b">
        <f t="shared" si="1136"/>
        <v>0</v>
      </c>
      <c r="BB600" s="12" t="b">
        <f t="shared" si="1044"/>
        <v>0</v>
      </c>
      <c r="BC600" t="b">
        <f>IF(OR((O600,V600,AD600,AK600,AS600,BA600)),TRUE,FALSE)</f>
        <v>0</v>
      </c>
      <c r="BD600" t="str">
        <f t="shared" si="1045"/>
        <v>غير جميل</v>
      </c>
      <c r="BE600" t="str">
        <f t="shared" si="1098"/>
        <v>غير جميل</v>
      </c>
      <c r="BF600" t="str">
        <f t="shared" si="1099"/>
        <v>غير جميل</v>
      </c>
      <c r="BG600" t="str">
        <f t="shared" si="1100"/>
        <v>غير جميل</v>
      </c>
      <c r="BH600" t="str">
        <f t="shared" si="1101"/>
        <v>غير جميل</v>
      </c>
      <c r="BI600" t="str">
        <f t="shared" si="1102"/>
        <v>غير جميل</v>
      </c>
      <c r="BJ600" t="str">
        <f t="shared" si="1103"/>
        <v>غير جميل</v>
      </c>
      <c r="BK600" t="str">
        <f t="shared" si="1046"/>
        <v>غير جميل</v>
      </c>
    </row>
    <row r="601" spans="1:63" ht="15.75">
      <c r="A601" s="6" t="s">
        <v>579</v>
      </c>
      <c r="B601" s="7" t="str">
        <f t="shared" ref="B601:I601" si="1143">MID($A601,COLUMN(A601),1)</f>
        <v>5</v>
      </c>
      <c r="C601" s="7" t="str">
        <f t="shared" si="1143"/>
        <v>5</v>
      </c>
      <c r="D601" s="7" t="str">
        <f t="shared" si="1143"/>
        <v>0</v>
      </c>
      <c r="E601" s="7" t="str">
        <f t="shared" si="1143"/>
        <v>0</v>
      </c>
      <c r="F601" s="7" t="str">
        <f t="shared" si="1143"/>
        <v>6</v>
      </c>
      <c r="G601" s="7" t="str">
        <f t="shared" si="1143"/>
        <v>1</v>
      </c>
      <c r="H601" s="7" t="str">
        <f t="shared" si="1143"/>
        <v>7</v>
      </c>
      <c r="I601" s="7" t="str">
        <f t="shared" si="1143"/>
        <v>2</v>
      </c>
      <c r="J601" s="8" t="str">
        <f t="shared" si="1092"/>
        <v>No</v>
      </c>
      <c r="K601" s="3" t="str">
        <f t="shared" si="1093"/>
        <v>No</v>
      </c>
      <c r="M601" s="10">
        <f t="shared" si="1113"/>
        <v>5</v>
      </c>
      <c r="N601" s="10">
        <f t="shared" si="1030"/>
        <v>2</v>
      </c>
      <c r="O601" s="12" t="b">
        <f t="shared" si="1097"/>
        <v>0</v>
      </c>
      <c r="P601" s="10" t="str">
        <f t="shared" si="1114"/>
        <v>55</v>
      </c>
      <c r="Q601" s="10" t="str">
        <f t="shared" si="1115"/>
        <v>00</v>
      </c>
      <c r="R601" s="10" t="str">
        <f t="shared" si="1116"/>
        <v>61</v>
      </c>
      <c r="S601" s="10" t="str">
        <f t="shared" si="1117"/>
        <v>72</v>
      </c>
      <c r="T601" s="13" t="e">
        <f t="shared" si="1118"/>
        <v>#N/A</v>
      </c>
      <c r="U601" s="13">
        <f t="shared" si="1119"/>
        <v>0</v>
      </c>
      <c r="V601" s="12" t="b">
        <f t="shared" si="1094"/>
        <v>0</v>
      </c>
      <c r="W601" s="10">
        <f t="shared" si="1120"/>
        <v>0</v>
      </c>
      <c r="X601" s="10">
        <f t="shared" si="1031"/>
        <v>-5</v>
      </c>
      <c r="Y601" s="10">
        <f t="shared" si="1032"/>
        <v>0</v>
      </c>
      <c r="Z601" s="10">
        <f t="shared" si="1033"/>
        <v>6</v>
      </c>
      <c r="AA601" s="10">
        <f t="shared" si="1034"/>
        <v>-5</v>
      </c>
      <c r="AB601" s="10">
        <f t="shared" si="1035"/>
        <v>6</v>
      </c>
      <c r="AC601" s="10">
        <f t="shared" si="1036"/>
        <v>-5</v>
      </c>
      <c r="AD601" s="12" t="b">
        <f t="shared" si="1121"/>
        <v>0</v>
      </c>
      <c r="AE601" s="10">
        <f t="shared" si="1122"/>
        <v>5</v>
      </c>
      <c r="AF601" s="10">
        <f t="shared" si="1037"/>
        <v>0</v>
      </c>
      <c r="AG601" s="10">
        <f t="shared" si="1038"/>
        <v>-6</v>
      </c>
      <c r="AH601" s="10">
        <f t="shared" si="1039"/>
        <v>5</v>
      </c>
      <c r="AI601" s="10">
        <f t="shared" si="1040"/>
        <v>-6</v>
      </c>
      <c r="AJ601" s="10">
        <f t="shared" si="1041"/>
        <v>5</v>
      </c>
      <c r="AK601" s="12" t="b">
        <f t="shared" si="1123"/>
        <v>0</v>
      </c>
      <c r="AL601" s="10" t="str">
        <f t="shared" si="1124"/>
        <v>55</v>
      </c>
      <c r="AM601" s="10" t="str">
        <f t="shared" si="1125"/>
        <v>00</v>
      </c>
      <c r="AN601" s="10" t="str">
        <f t="shared" si="1126"/>
        <v>61</v>
      </c>
      <c r="AO601" s="10" t="str">
        <f t="shared" si="1127"/>
        <v>72</v>
      </c>
      <c r="AP601" s="13">
        <f t="shared" si="1042"/>
        <v>-55</v>
      </c>
      <c r="AQ601" s="13">
        <f t="shared" si="1043"/>
        <v>61</v>
      </c>
      <c r="AR601" s="13">
        <f t="shared" si="1128"/>
        <v>11</v>
      </c>
      <c r="AS601" s="12" t="b">
        <f t="shared" si="1129"/>
        <v>0</v>
      </c>
      <c r="AT601" s="10" t="str">
        <f t="shared" si="1130"/>
        <v>55</v>
      </c>
      <c r="AU601" s="10" t="str">
        <f t="shared" si="1131"/>
        <v>00</v>
      </c>
      <c r="AV601" s="10" t="str">
        <f t="shared" si="1132"/>
        <v>61</v>
      </c>
      <c r="AW601" s="10" t="str">
        <f t="shared" si="1133"/>
        <v>72</v>
      </c>
      <c r="AX601" s="13">
        <f t="shared" si="1134"/>
        <v>55</v>
      </c>
      <c r="AY601" s="13">
        <f t="shared" si="1095"/>
        <v>-61</v>
      </c>
      <c r="AZ601" s="13">
        <f t="shared" si="1135"/>
        <v>-11</v>
      </c>
      <c r="BA601" s="12" t="b">
        <f t="shared" si="1136"/>
        <v>0</v>
      </c>
      <c r="BB601" s="12" t="b">
        <f t="shared" si="1044"/>
        <v>0</v>
      </c>
      <c r="BC601" t="b">
        <f>IF(OR((O601,V601,AD601,AK601,AS601,BA601)),TRUE,FALSE)</f>
        <v>0</v>
      </c>
      <c r="BD601" t="str">
        <f t="shared" si="1045"/>
        <v>غير جميل</v>
      </c>
      <c r="BE601" t="str">
        <f t="shared" si="1098"/>
        <v>غير جميل</v>
      </c>
      <c r="BF601" t="str">
        <f t="shared" si="1099"/>
        <v>غير جميل</v>
      </c>
      <c r="BG601" t="str">
        <f t="shared" si="1100"/>
        <v>غير جميل</v>
      </c>
      <c r="BH601" t="str">
        <f t="shared" si="1101"/>
        <v>غير جميل</v>
      </c>
      <c r="BI601" t="str">
        <f t="shared" si="1102"/>
        <v>غير جميل</v>
      </c>
      <c r="BJ601" t="str">
        <f t="shared" si="1103"/>
        <v>غير جميل</v>
      </c>
      <c r="BK601" t="str">
        <f t="shared" si="1046"/>
        <v>غير جميل</v>
      </c>
    </row>
    <row r="602" spans="1:63" ht="15.75">
      <c r="A602" s="6" t="s">
        <v>580</v>
      </c>
      <c r="B602" s="7" t="str">
        <f t="shared" ref="B602:I602" si="1144">MID($A602,COLUMN(A602),1)</f>
        <v>5</v>
      </c>
      <c r="C602" s="7" t="str">
        <f t="shared" si="1144"/>
        <v>5</v>
      </c>
      <c r="D602" s="7" t="str">
        <f t="shared" si="1144"/>
        <v>0</v>
      </c>
      <c r="E602" s="7" t="str">
        <f t="shared" si="1144"/>
        <v>0</v>
      </c>
      <c r="F602" s="7" t="str">
        <f t="shared" si="1144"/>
        <v>6</v>
      </c>
      <c r="G602" s="7" t="str">
        <f t="shared" si="1144"/>
        <v>5</v>
      </c>
      <c r="H602" s="7" t="str">
        <f t="shared" si="1144"/>
        <v>4</v>
      </c>
      <c r="I602" s="7" t="str">
        <f t="shared" si="1144"/>
        <v>1</v>
      </c>
      <c r="J602" s="8" t="str">
        <f t="shared" si="1092"/>
        <v>No</v>
      </c>
      <c r="K602" s="3" t="str">
        <f t="shared" si="1093"/>
        <v>No</v>
      </c>
      <c r="M602" s="10">
        <f t="shared" si="1113"/>
        <v>5</v>
      </c>
      <c r="N602" s="10">
        <f t="shared" si="1030"/>
        <v>3</v>
      </c>
      <c r="O602" s="12" t="b">
        <f t="shared" si="1097"/>
        <v>0</v>
      </c>
      <c r="P602" s="10" t="str">
        <f t="shared" si="1114"/>
        <v>55</v>
      </c>
      <c r="Q602" s="10" t="str">
        <f t="shared" si="1115"/>
        <v>00</v>
      </c>
      <c r="R602" s="10" t="str">
        <f t="shared" si="1116"/>
        <v>65</v>
      </c>
      <c r="S602" s="10" t="str">
        <f t="shared" si="1117"/>
        <v>41</v>
      </c>
      <c r="T602" s="13" t="e">
        <f t="shared" si="1118"/>
        <v>#N/A</v>
      </c>
      <c r="U602" s="13">
        <f t="shared" si="1119"/>
        <v>0</v>
      </c>
      <c r="V602" s="12" t="b">
        <f t="shared" si="1094"/>
        <v>0</v>
      </c>
      <c r="W602" s="10">
        <f t="shared" si="1120"/>
        <v>0</v>
      </c>
      <c r="X602" s="10">
        <f t="shared" si="1031"/>
        <v>-5</v>
      </c>
      <c r="Y602" s="10">
        <f t="shared" si="1032"/>
        <v>0</v>
      </c>
      <c r="Z602" s="10">
        <f t="shared" si="1033"/>
        <v>6</v>
      </c>
      <c r="AA602" s="10">
        <f t="shared" si="1034"/>
        <v>-1</v>
      </c>
      <c r="AB602" s="10">
        <f t="shared" si="1035"/>
        <v>-1</v>
      </c>
      <c r="AC602" s="10">
        <f t="shared" si="1036"/>
        <v>-3</v>
      </c>
      <c r="AD602" s="12" t="b">
        <f t="shared" si="1121"/>
        <v>0</v>
      </c>
      <c r="AE602" s="10">
        <f t="shared" si="1122"/>
        <v>5</v>
      </c>
      <c r="AF602" s="10">
        <f t="shared" si="1037"/>
        <v>0</v>
      </c>
      <c r="AG602" s="10">
        <f t="shared" si="1038"/>
        <v>-6</v>
      </c>
      <c r="AH602" s="10">
        <f t="shared" si="1039"/>
        <v>1</v>
      </c>
      <c r="AI602" s="10">
        <f t="shared" si="1040"/>
        <v>1</v>
      </c>
      <c r="AJ602" s="10">
        <f t="shared" si="1041"/>
        <v>3</v>
      </c>
      <c r="AK602" s="12" t="b">
        <f t="shared" si="1123"/>
        <v>0</v>
      </c>
      <c r="AL602" s="10" t="str">
        <f t="shared" si="1124"/>
        <v>55</v>
      </c>
      <c r="AM602" s="10" t="str">
        <f t="shared" si="1125"/>
        <v>00</v>
      </c>
      <c r="AN602" s="10" t="str">
        <f t="shared" si="1126"/>
        <v>65</v>
      </c>
      <c r="AO602" s="10" t="str">
        <f t="shared" si="1127"/>
        <v>41</v>
      </c>
      <c r="AP602" s="13">
        <f t="shared" si="1042"/>
        <v>-55</v>
      </c>
      <c r="AQ602" s="13">
        <f t="shared" si="1043"/>
        <v>65</v>
      </c>
      <c r="AR602" s="13">
        <f t="shared" si="1128"/>
        <v>-24</v>
      </c>
      <c r="AS602" s="12" t="b">
        <f t="shared" si="1129"/>
        <v>0</v>
      </c>
      <c r="AT602" s="10" t="str">
        <f t="shared" si="1130"/>
        <v>55</v>
      </c>
      <c r="AU602" s="10" t="str">
        <f t="shared" si="1131"/>
        <v>00</v>
      </c>
      <c r="AV602" s="10" t="str">
        <f t="shared" si="1132"/>
        <v>65</v>
      </c>
      <c r="AW602" s="10" t="str">
        <f t="shared" si="1133"/>
        <v>41</v>
      </c>
      <c r="AX602" s="13">
        <f t="shared" si="1134"/>
        <v>55</v>
      </c>
      <c r="AY602" s="13">
        <f t="shared" si="1095"/>
        <v>-65</v>
      </c>
      <c r="AZ602" s="13">
        <f t="shared" si="1135"/>
        <v>24</v>
      </c>
      <c r="BA602" s="12" t="b">
        <f t="shared" si="1136"/>
        <v>0</v>
      </c>
      <c r="BB602" s="12" t="b">
        <f t="shared" si="1044"/>
        <v>0</v>
      </c>
      <c r="BC602" t="b">
        <f>IF(OR((O602,V602,AD602,AK602,AS602,BA602)),TRUE,FALSE)</f>
        <v>0</v>
      </c>
      <c r="BD602" t="str">
        <f t="shared" si="1045"/>
        <v>غير جميل</v>
      </c>
      <c r="BE602" t="str">
        <f t="shared" si="1098"/>
        <v>غير جميل</v>
      </c>
      <c r="BF602" t="str">
        <f t="shared" si="1099"/>
        <v>غير جميل</v>
      </c>
      <c r="BG602" t="str">
        <f t="shared" si="1100"/>
        <v>غير جميل</v>
      </c>
      <c r="BH602" t="str">
        <f t="shared" si="1101"/>
        <v>غير جميل</v>
      </c>
      <c r="BI602" t="str">
        <f t="shared" si="1102"/>
        <v>غير جميل</v>
      </c>
      <c r="BJ602" t="str">
        <f t="shared" si="1103"/>
        <v>غير جميل</v>
      </c>
      <c r="BK602" t="str">
        <f t="shared" si="1046"/>
        <v>غير جميل</v>
      </c>
    </row>
    <row r="603" spans="1:63" ht="15.75">
      <c r="A603" s="6" t="s">
        <v>581</v>
      </c>
      <c r="B603" s="7" t="str">
        <f t="shared" ref="B603:I603" si="1145">MID($A603,COLUMN(A603),1)</f>
        <v>5</v>
      </c>
      <c r="C603" s="7" t="str">
        <f t="shared" si="1145"/>
        <v>5</v>
      </c>
      <c r="D603" s="7" t="str">
        <f t="shared" si="1145"/>
        <v>0</v>
      </c>
      <c r="E603" s="7" t="str">
        <f t="shared" si="1145"/>
        <v>0</v>
      </c>
      <c r="F603" s="7" t="str">
        <f t="shared" si="1145"/>
        <v>6</v>
      </c>
      <c r="G603" s="7" t="str">
        <f t="shared" si="1145"/>
        <v>9</v>
      </c>
      <c r="H603" s="7" t="str">
        <f t="shared" si="1145"/>
        <v>2</v>
      </c>
      <c r="I603" s="7" t="str">
        <f t="shared" si="1145"/>
        <v>0</v>
      </c>
      <c r="J603" s="8" t="str">
        <f t="shared" si="1092"/>
        <v>No</v>
      </c>
      <c r="K603" s="3" t="str">
        <f t="shared" si="1093"/>
        <v>No</v>
      </c>
      <c r="M603" s="10">
        <f t="shared" si="1113"/>
        <v>0</v>
      </c>
      <c r="N603" s="10">
        <f t="shared" ref="N603:N666" si="1146">COUNTIF(B603:I603,M603)</f>
        <v>3</v>
      </c>
      <c r="O603" s="12" t="b">
        <f t="shared" si="1097"/>
        <v>0</v>
      </c>
      <c r="P603" s="10" t="str">
        <f t="shared" si="1114"/>
        <v>55</v>
      </c>
      <c r="Q603" s="10" t="str">
        <f t="shared" si="1115"/>
        <v>00</v>
      </c>
      <c r="R603" s="10" t="str">
        <f t="shared" si="1116"/>
        <v>69</v>
      </c>
      <c r="S603" s="10" t="str">
        <f t="shared" si="1117"/>
        <v>20</v>
      </c>
      <c r="T603" s="13" t="e">
        <f t="shared" si="1118"/>
        <v>#N/A</v>
      </c>
      <c r="U603" s="13">
        <f t="shared" si="1119"/>
        <v>0</v>
      </c>
      <c r="V603" s="12" t="b">
        <f t="shared" si="1094"/>
        <v>0</v>
      </c>
      <c r="W603" s="10">
        <f t="shared" si="1120"/>
        <v>0</v>
      </c>
      <c r="X603" s="10">
        <f t="shared" ref="X603:X666" si="1147">D603-C603</f>
        <v>-5</v>
      </c>
      <c r="Y603" s="10">
        <f t="shared" ref="Y603:Y666" si="1148">E603-D603</f>
        <v>0</v>
      </c>
      <c r="Z603" s="10">
        <f t="shared" ref="Z603:Z666" si="1149">F603-E603</f>
        <v>6</v>
      </c>
      <c r="AA603" s="10">
        <f t="shared" ref="AA603:AA666" si="1150">G603-F603</f>
        <v>3</v>
      </c>
      <c r="AB603" s="10">
        <f t="shared" ref="AB603:AB666" si="1151">H603-G603</f>
        <v>-7</v>
      </c>
      <c r="AC603" s="10">
        <f t="shared" ref="AC603:AC666" si="1152">I603-H603</f>
        <v>-2</v>
      </c>
      <c r="AD603" s="12" t="b">
        <f t="shared" si="1121"/>
        <v>0</v>
      </c>
      <c r="AE603" s="10">
        <f t="shared" si="1122"/>
        <v>5</v>
      </c>
      <c r="AF603" s="10">
        <f t="shared" ref="AF603:AF666" si="1153">D603-E603</f>
        <v>0</v>
      </c>
      <c r="AG603" s="10">
        <f t="shared" ref="AG603:AG666" si="1154">E603-F603</f>
        <v>-6</v>
      </c>
      <c r="AH603" s="10">
        <f t="shared" ref="AH603:AH666" si="1155">F603-G603</f>
        <v>-3</v>
      </c>
      <c r="AI603" s="10">
        <f t="shared" ref="AI603:AI666" si="1156">G603-H603</f>
        <v>7</v>
      </c>
      <c r="AJ603" s="10">
        <f t="shared" ref="AJ603:AJ666" si="1157">H603-I603</f>
        <v>2</v>
      </c>
      <c r="AK603" s="12" t="b">
        <f t="shared" si="1123"/>
        <v>0</v>
      </c>
      <c r="AL603" s="10" t="str">
        <f t="shared" si="1124"/>
        <v>55</v>
      </c>
      <c r="AM603" s="10" t="str">
        <f t="shared" si="1125"/>
        <v>00</v>
      </c>
      <c r="AN603" s="10" t="str">
        <f t="shared" si="1126"/>
        <v>69</v>
      </c>
      <c r="AO603" s="10" t="str">
        <f t="shared" si="1127"/>
        <v>20</v>
      </c>
      <c r="AP603" s="13">
        <f t="shared" ref="AP603:AP666" si="1158">AM603-AL603</f>
        <v>-55</v>
      </c>
      <c r="AQ603" s="13">
        <f t="shared" ref="AQ603:AQ666" si="1159">AN603-AM603</f>
        <v>69</v>
      </c>
      <c r="AR603" s="13">
        <f t="shared" si="1128"/>
        <v>-49</v>
      </c>
      <c r="AS603" s="12" t="b">
        <f t="shared" si="1129"/>
        <v>0</v>
      </c>
      <c r="AT603" s="10" t="str">
        <f t="shared" si="1130"/>
        <v>55</v>
      </c>
      <c r="AU603" s="10" t="str">
        <f t="shared" si="1131"/>
        <v>00</v>
      </c>
      <c r="AV603" s="10" t="str">
        <f t="shared" si="1132"/>
        <v>69</v>
      </c>
      <c r="AW603" s="10" t="str">
        <f t="shared" si="1133"/>
        <v>20</v>
      </c>
      <c r="AX603" s="13">
        <f t="shared" si="1134"/>
        <v>55</v>
      </c>
      <c r="AY603" s="13">
        <f t="shared" si="1095"/>
        <v>-69</v>
      </c>
      <c r="AZ603" s="13">
        <f t="shared" si="1135"/>
        <v>49</v>
      </c>
      <c r="BA603" s="12" t="b">
        <f t="shared" si="1136"/>
        <v>0</v>
      </c>
      <c r="BB603" s="12" t="b">
        <f t="shared" ref="BB603:BB666" si="1160">IF(AND((B603=C603),(C603=D603),(D603=E603),(F603=G603),(G603=H603),(H603=I603)),TRUE,FALSE)</f>
        <v>0</v>
      </c>
      <c r="BC603" t="b">
        <f>IF(OR((O603,V603,AD603,AK603,AS603,BA603)),TRUE,FALSE)</f>
        <v>0</v>
      </c>
      <c r="BD603" t="str">
        <f t="shared" ref="BD603:BD666" si="1161">IF(O603,$M$1,IF(V603,$P$1,IF(AD603,$W$1,IF(AK603,$AE$1,IF(AS603,$AL$1,IF(BA603,$AT$1,IF(BB603,$BB$1,"غير جميل")))))))</f>
        <v>غير جميل</v>
      </c>
      <c r="BE603" t="str">
        <f t="shared" si="1098"/>
        <v>غير جميل</v>
      </c>
      <c r="BF603" t="str">
        <f t="shared" si="1099"/>
        <v>غير جميل</v>
      </c>
      <c r="BG603" t="str">
        <f t="shared" si="1100"/>
        <v>غير جميل</v>
      </c>
      <c r="BH603" t="str">
        <f t="shared" si="1101"/>
        <v>غير جميل</v>
      </c>
      <c r="BI603" t="str">
        <f t="shared" si="1102"/>
        <v>غير جميل</v>
      </c>
      <c r="BJ603" t="str">
        <f t="shared" si="1103"/>
        <v>غير جميل</v>
      </c>
      <c r="BK603" t="str">
        <f t="shared" ref="BK603:BK666" si="1162">IF(BB603,$BB$1,"غير جميل")</f>
        <v>غير جميل</v>
      </c>
    </row>
    <row r="604" spans="1:63" ht="15.75">
      <c r="A604" s="6" t="s">
        <v>582</v>
      </c>
      <c r="B604" s="7" t="str">
        <f t="shared" ref="B604:I604" si="1163">MID($A604,COLUMN(A604),1)</f>
        <v>5</v>
      </c>
      <c r="C604" s="7" t="str">
        <f t="shared" si="1163"/>
        <v>5</v>
      </c>
      <c r="D604" s="7" t="str">
        <f t="shared" si="1163"/>
        <v>0</v>
      </c>
      <c r="E604" s="7" t="str">
        <f t="shared" si="1163"/>
        <v>0</v>
      </c>
      <c r="F604" s="7" t="str">
        <f t="shared" si="1163"/>
        <v>7</v>
      </c>
      <c r="G604" s="7" t="str">
        <f t="shared" si="1163"/>
        <v>3</v>
      </c>
      <c r="H604" s="7" t="str">
        <f t="shared" si="1163"/>
        <v>3</v>
      </c>
      <c r="I604" s="7" t="str">
        <f t="shared" si="1163"/>
        <v>6</v>
      </c>
      <c r="J604" s="8" t="str">
        <f t="shared" si="1092"/>
        <v>No</v>
      </c>
      <c r="K604" s="3" t="str">
        <f t="shared" si="1093"/>
        <v>No</v>
      </c>
      <c r="M604" s="10">
        <f t="shared" si="1113"/>
        <v>5</v>
      </c>
      <c r="N604" s="10">
        <f t="shared" si="1146"/>
        <v>2</v>
      </c>
      <c r="O604" s="12" t="b">
        <f t="shared" si="1097"/>
        <v>0</v>
      </c>
      <c r="P604" s="10" t="str">
        <f t="shared" si="1114"/>
        <v>55</v>
      </c>
      <c r="Q604" s="10" t="str">
        <f t="shared" si="1115"/>
        <v>00</v>
      </c>
      <c r="R604" s="10" t="str">
        <f t="shared" si="1116"/>
        <v>73</v>
      </c>
      <c r="S604" s="10" t="str">
        <f t="shared" si="1117"/>
        <v>36</v>
      </c>
      <c r="T604" s="13" t="e">
        <f t="shared" si="1118"/>
        <v>#N/A</v>
      </c>
      <c r="U604" s="13">
        <f t="shared" si="1119"/>
        <v>0</v>
      </c>
      <c r="V604" s="12" t="b">
        <f t="shared" si="1094"/>
        <v>0</v>
      </c>
      <c r="W604" s="10">
        <f t="shared" si="1120"/>
        <v>0</v>
      </c>
      <c r="X604" s="10">
        <f t="shared" si="1147"/>
        <v>-5</v>
      </c>
      <c r="Y604" s="10">
        <f t="shared" si="1148"/>
        <v>0</v>
      </c>
      <c r="Z604" s="10">
        <f t="shared" si="1149"/>
        <v>7</v>
      </c>
      <c r="AA604" s="10">
        <f t="shared" si="1150"/>
        <v>-4</v>
      </c>
      <c r="AB604" s="10">
        <f t="shared" si="1151"/>
        <v>0</v>
      </c>
      <c r="AC604" s="10">
        <f t="shared" si="1152"/>
        <v>3</v>
      </c>
      <c r="AD604" s="12" t="b">
        <f t="shared" si="1121"/>
        <v>0</v>
      </c>
      <c r="AE604" s="10">
        <f t="shared" si="1122"/>
        <v>5</v>
      </c>
      <c r="AF604" s="10">
        <f t="shared" si="1153"/>
        <v>0</v>
      </c>
      <c r="AG604" s="10">
        <f t="shared" si="1154"/>
        <v>-7</v>
      </c>
      <c r="AH604" s="10">
        <f t="shared" si="1155"/>
        <v>4</v>
      </c>
      <c r="AI604" s="10">
        <f t="shared" si="1156"/>
        <v>0</v>
      </c>
      <c r="AJ604" s="10">
        <f t="shared" si="1157"/>
        <v>-3</v>
      </c>
      <c r="AK604" s="12" t="b">
        <f t="shared" si="1123"/>
        <v>0</v>
      </c>
      <c r="AL604" s="10" t="str">
        <f t="shared" si="1124"/>
        <v>55</v>
      </c>
      <c r="AM604" s="10" t="str">
        <f t="shared" si="1125"/>
        <v>00</v>
      </c>
      <c r="AN604" s="10" t="str">
        <f t="shared" si="1126"/>
        <v>73</v>
      </c>
      <c r="AO604" s="10" t="str">
        <f t="shared" si="1127"/>
        <v>36</v>
      </c>
      <c r="AP604" s="13">
        <f t="shared" si="1158"/>
        <v>-55</v>
      </c>
      <c r="AQ604" s="13">
        <f t="shared" si="1159"/>
        <v>73</v>
      </c>
      <c r="AR604" s="13">
        <f t="shared" si="1128"/>
        <v>-37</v>
      </c>
      <c r="AS604" s="12" t="b">
        <f t="shared" si="1129"/>
        <v>0</v>
      </c>
      <c r="AT604" s="10" t="str">
        <f t="shared" si="1130"/>
        <v>55</v>
      </c>
      <c r="AU604" s="10" t="str">
        <f t="shared" si="1131"/>
        <v>00</v>
      </c>
      <c r="AV604" s="10" t="str">
        <f t="shared" si="1132"/>
        <v>73</v>
      </c>
      <c r="AW604" s="10" t="str">
        <f t="shared" si="1133"/>
        <v>36</v>
      </c>
      <c r="AX604" s="13">
        <f t="shared" si="1134"/>
        <v>55</v>
      </c>
      <c r="AY604" s="13">
        <f t="shared" si="1095"/>
        <v>-73</v>
      </c>
      <c r="AZ604" s="13">
        <f t="shared" si="1135"/>
        <v>37</v>
      </c>
      <c r="BA604" s="12" t="b">
        <f t="shared" si="1136"/>
        <v>0</v>
      </c>
      <c r="BB604" s="12" t="b">
        <f t="shared" si="1160"/>
        <v>0</v>
      </c>
      <c r="BC604" t="b">
        <f>IF(OR((O604,V604,AD604,AK604,AS604,BA604)),TRUE,FALSE)</f>
        <v>0</v>
      </c>
      <c r="BD604" t="str">
        <f t="shared" si="1161"/>
        <v>غير جميل</v>
      </c>
      <c r="BE604" t="str">
        <f t="shared" si="1098"/>
        <v>غير جميل</v>
      </c>
      <c r="BF604" t="str">
        <f t="shared" si="1099"/>
        <v>غير جميل</v>
      </c>
      <c r="BG604" t="str">
        <f t="shared" si="1100"/>
        <v>غير جميل</v>
      </c>
      <c r="BH604" t="str">
        <f t="shared" si="1101"/>
        <v>غير جميل</v>
      </c>
      <c r="BI604" t="str">
        <f t="shared" si="1102"/>
        <v>غير جميل</v>
      </c>
      <c r="BJ604" t="str">
        <f t="shared" si="1103"/>
        <v>غير جميل</v>
      </c>
      <c r="BK604" t="str">
        <f t="shared" si="1162"/>
        <v>غير جميل</v>
      </c>
    </row>
    <row r="605" spans="1:63" ht="15.75">
      <c r="A605" s="6" t="s">
        <v>583</v>
      </c>
      <c r="B605" s="7" t="str">
        <f t="shared" ref="B605:I605" si="1164">MID($A605,COLUMN(A605),1)</f>
        <v>5</v>
      </c>
      <c r="C605" s="7" t="str">
        <f t="shared" si="1164"/>
        <v>5</v>
      </c>
      <c r="D605" s="7" t="str">
        <f t="shared" si="1164"/>
        <v>0</v>
      </c>
      <c r="E605" s="7" t="str">
        <f t="shared" si="1164"/>
        <v>0</v>
      </c>
      <c r="F605" s="7" t="str">
        <f t="shared" si="1164"/>
        <v>7</v>
      </c>
      <c r="G605" s="7" t="str">
        <f t="shared" si="1164"/>
        <v>6</v>
      </c>
      <c r="H605" s="7" t="str">
        <f t="shared" si="1164"/>
        <v>9</v>
      </c>
      <c r="I605" s="7" t="str">
        <f t="shared" si="1164"/>
        <v>2</v>
      </c>
      <c r="J605" s="8" t="str">
        <f t="shared" si="1092"/>
        <v>No</v>
      </c>
      <c r="K605" s="3" t="str">
        <f t="shared" si="1093"/>
        <v>No</v>
      </c>
      <c r="M605" s="10">
        <f t="shared" si="1113"/>
        <v>5</v>
      </c>
      <c r="N605" s="10">
        <f t="shared" si="1146"/>
        <v>2</v>
      </c>
      <c r="O605" s="12" t="b">
        <f t="shared" si="1097"/>
        <v>0</v>
      </c>
      <c r="P605" s="10" t="str">
        <f t="shared" si="1114"/>
        <v>55</v>
      </c>
      <c r="Q605" s="10" t="str">
        <f t="shared" si="1115"/>
        <v>00</v>
      </c>
      <c r="R605" s="10" t="str">
        <f t="shared" si="1116"/>
        <v>76</v>
      </c>
      <c r="S605" s="10" t="str">
        <f t="shared" si="1117"/>
        <v>92</v>
      </c>
      <c r="T605" s="13" t="e">
        <f t="shared" si="1118"/>
        <v>#N/A</v>
      </c>
      <c r="U605" s="13">
        <f t="shared" si="1119"/>
        <v>0</v>
      </c>
      <c r="V605" s="12" t="b">
        <f t="shared" si="1094"/>
        <v>0</v>
      </c>
      <c r="W605" s="10">
        <f t="shared" si="1120"/>
        <v>0</v>
      </c>
      <c r="X605" s="10">
        <f t="shared" si="1147"/>
        <v>-5</v>
      </c>
      <c r="Y605" s="10">
        <f t="shared" si="1148"/>
        <v>0</v>
      </c>
      <c r="Z605" s="10">
        <f t="shared" si="1149"/>
        <v>7</v>
      </c>
      <c r="AA605" s="10">
        <f t="shared" si="1150"/>
        <v>-1</v>
      </c>
      <c r="AB605" s="10">
        <f t="shared" si="1151"/>
        <v>3</v>
      </c>
      <c r="AC605" s="10">
        <f t="shared" si="1152"/>
        <v>-7</v>
      </c>
      <c r="AD605" s="12" t="b">
        <f t="shared" si="1121"/>
        <v>0</v>
      </c>
      <c r="AE605" s="10">
        <f t="shared" si="1122"/>
        <v>5</v>
      </c>
      <c r="AF605" s="10">
        <f t="shared" si="1153"/>
        <v>0</v>
      </c>
      <c r="AG605" s="10">
        <f t="shared" si="1154"/>
        <v>-7</v>
      </c>
      <c r="AH605" s="10">
        <f t="shared" si="1155"/>
        <v>1</v>
      </c>
      <c r="AI605" s="10">
        <f t="shared" si="1156"/>
        <v>-3</v>
      </c>
      <c r="AJ605" s="10">
        <f t="shared" si="1157"/>
        <v>7</v>
      </c>
      <c r="AK605" s="12" t="b">
        <f t="shared" si="1123"/>
        <v>0</v>
      </c>
      <c r="AL605" s="10" t="str">
        <f t="shared" si="1124"/>
        <v>55</v>
      </c>
      <c r="AM605" s="10" t="str">
        <f t="shared" si="1125"/>
        <v>00</v>
      </c>
      <c r="AN605" s="10" t="str">
        <f t="shared" si="1126"/>
        <v>76</v>
      </c>
      <c r="AO605" s="10" t="str">
        <f t="shared" si="1127"/>
        <v>92</v>
      </c>
      <c r="AP605" s="13">
        <f t="shared" si="1158"/>
        <v>-55</v>
      </c>
      <c r="AQ605" s="13">
        <f t="shared" si="1159"/>
        <v>76</v>
      </c>
      <c r="AR605" s="13">
        <f t="shared" si="1128"/>
        <v>16</v>
      </c>
      <c r="AS605" s="12" t="b">
        <f t="shared" si="1129"/>
        <v>0</v>
      </c>
      <c r="AT605" s="10" t="str">
        <f t="shared" si="1130"/>
        <v>55</v>
      </c>
      <c r="AU605" s="10" t="str">
        <f t="shared" si="1131"/>
        <v>00</v>
      </c>
      <c r="AV605" s="10" t="str">
        <f t="shared" si="1132"/>
        <v>76</v>
      </c>
      <c r="AW605" s="10" t="str">
        <f t="shared" si="1133"/>
        <v>92</v>
      </c>
      <c r="AX605" s="13">
        <f t="shared" si="1134"/>
        <v>55</v>
      </c>
      <c r="AY605" s="13">
        <f t="shared" si="1095"/>
        <v>-76</v>
      </c>
      <c r="AZ605" s="13">
        <f t="shared" si="1135"/>
        <v>-16</v>
      </c>
      <c r="BA605" s="12" t="b">
        <f t="shared" si="1136"/>
        <v>0</v>
      </c>
      <c r="BB605" s="12" t="b">
        <f t="shared" si="1160"/>
        <v>0</v>
      </c>
      <c r="BC605" t="b">
        <f>IF(OR((O605,V605,AD605,AK605,AS605,BA605)),TRUE,FALSE)</f>
        <v>0</v>
      </c>
      <c r="BD605" t="str">
        <f t="shared" si="1161"/>
        <v>غير جميل</v>
      </c>
      <c r="BE605" t="str">
        <f t="shared" si="1098"/>
        <v>غير جميل</v>
      </c>
      <c r="BF605" t="str">
        <f t="shared" si="1099"/>
        <v>غير جميل</v>
      </c>
      <c r="BG605" t="str">
        <f t="shared" si="1100"/>
        <v>غير جميل</v>
      </c>
      <c r="BH605" t="str">
        <f t="shared" si="1101"/>
        <v>غير جميل</v>
      </c>
      <c r="BI605" t="str">
        <f t="shared" si="1102"/>
        <v>غير جميل</v>
      </c>
      <c r="BJ605" t="str">
        <f t="shared" si="1103"/>
        <v>غير جميل</v>
      </c>
      <c r="BK605" t="str">
        <f t="shared" si="1162"/>
        <v>غير جميل</v>
      </c>
    </row>
    <row r="606" spans="1:63" ht="15.75">
      <c r="A606" s="6" t="s">
        <v>584</v>
      </c>
      <c r="B606" s="7" t="str">
        <f t="shared" ref="B606:I606" si="1165">MID($A606,COLUMN(A606),1)</f>
        <v>5</v>
      </c>
      <c r="C606" s="7" t="str">
        <f t="shared" si="1165"/>
        <v>5</v>
      </c>
      <c r="D606" s="7" t="str">
        <f t="shared" si="1165"/>
        <v>0</v>
      </c>
      <c r="E606" s="7" t="str">
        <f t="shared" si="1165"/>
        <v>0</v>
      </c>
      <c r="F606" s="7" t="str">
        <f t="shared" si="1165"/>
        <v>7</v>
      </c>
      <c r="G606" s="7" t="str">
        <f t="shared" si="1165"/>
        <v>8</v>
      </c>
      <c r="H606" s="7" t="str">
        <f t="shared" si="1165"/>
        <v>4</v>
      </c>
      <c r="I606" s="7" t="str">
        <f t="shared" si="1165"/>
        <v>1</v>
      </c>
      <c r="J606" s="8" t="str">
        <f t="shared" si="1092"/>
        <v>No</v>
      </c>
      <c r="K606" s="3" t="str">
        <f t="shared" si="1093"/>
        <v>No</v>
      </c>
      <c r="M606" s="10">
        <f t="shared" si="1113"/>
        <v>5</v>
      </c>
      <c r="N606" s="10">
        <f t="shared" si="1146"/>
        <v>2</v>
      </c>
      <c r="O606" s="12" t="b">
        <f t="shared" si="1097"/>
        <v>0</v>
      </c>
      <c r="P606" s="10" t="str">
        <f t="shared" si="1114"/>
        <v>55</v>
      </c>
      <c r="Q606" s="10" t="str">
        <f t="shared" si="1115"/>
        <v>00</v>
      </c>
      <c r="R606" s="10" t="str">
        <f t="shared" si="1116"/>
        <v>78</v>
      </c>
      <c r="S606" s="10" t="str">
        <f t="shared" si="1117"/>
        <v>41</v>
      </c>
      <c r="T606" s="13" t="e">
        <f t="shared" si="1118"/>
        <v>#N/A</v>
      </c>
      <c r="U606" s="13">
        <f t="shared" si="1119"/>
        <v>0</v>
      </c>
      <c r="V606" s="12" t="b">
        <f t="shared" si="1094"/>
        <v>0</v>
      </c>
      <c r="W606" s="10">
        <f t="shared" si="1120"/>
        <v>0</v>
      </c>
      <c r="X606" s="10">
        <f t="shared" si="1147"/>
        <v>-5</v>
      </c>
      <c r="Y606" s="10">
        <f t="shared" si="1148"/>
        <v>0</v>
      </c>
      <c r="Z606" s="10">
        <f t="shared" si="1149"/>
        <v>7</v>
      </c>
      <c r="AA606" s="10">
        <f t="shared" si="1150"/>
        <v>1</v>
      </c>
      <c r="AB606" s="10">
        <f t="shared" si="1151"/>
        <v>-4</v>
      </c>
      <c r="AC606" s="10">
        <f t="shared" si="1152"/>
        <v>-3</v>
      </c>
      <c r="AD606" s="12" t="b">
        <f t="shared" si="1121"/>
        <v>0</v>
      </c>
      <c r="AE606" s="10">
        <f t="shared" si="1122"/>
        <v>5</v>
      </c>
      <c r="AF606" s="10">
        <f t="shared" si="1153"/>
        <v>0</v>
      </c>
      <c r="AG606" s="10">
        <f t="shared" si="1154"/>
        <v>-7</v>
      </c>
      <c r="AH606" s="10">
        <f t="shared" si="1155"/>
        <v>-1</v>
      </c>
      <c r="AI606" s="10">
        <f t="shared" si="1156"/>
        <v>4</v>
      </c>
      <c r="AJ606" s="10">
        <f t="shared" si="1157"/>
        <v>3</v>
      </c>
      <c r="AK606" s="12" t="b">
        <f t="shared" si="1123"/>
        <v>0</v>
      </c>
      <c r="AL606" s="10" t="str">
        <f t="shared" si="1124"/>
        <v>55</v>
      </c>
      <c r="AM606" s="10" t="str">
        <f t="shared" si="1125"/>
        <v>00</v>
      </c>
      <c r="AN606" s="10" t="str">
        <f t="shared" si="1126"/>
        <v>78</v>
      </c>
      <c r="AO606" s="10" t="str">
        <f t="shared" si="1127"/>
        <v>41</v>
      </c>
      <c r="AP606" s="13">
        <f t="shared" si="1158"/>
        <v>-55</v>
      </c>
      <c r="AQ606" s="13">
        <f t="shared" si="1159"/>
        <v>78</v>
      </c>
      <c r="AR606" s="13">
        <f t="shared" si="1128"/>
        <v>-37</v>
      </c>
      <c r="AS606" s="12" t="b">
        <f t="shared" si="1129"/>
        <v>0</v>
      </c>
      <c r="AT606" s="10" t="str">
        <f t="shared" si="1130"/>
        <v>55</v>
      </c>
      <c r="AU606" s="10" t="str">
        <f t="shared" si="1131"/>
        <v>00</v>
      </c>
      <c r="AV606" s="10" t="str">
        <f t="shared" si="1132"/>
        <v>78</v>
      </c>
      <c r="AW606" s="10" t="str">
        <f t="shared" si="1133"/>
        <v>41</v>
      </c>
      <c r="AX606" s="13">
        <f t="shared" si="1134"/>
        <v>55</v>
      </c>
      <c r="AY606" s="13">
        <f t="shared" si="1095"/>
        <v>-78</v>
      </c>
      <c r="AZ606" s="13">
        <f t="shared" si="1135"/>
        <v>37</v>
      </c>
      <c r="BA606" s="12" t="b">
        <f t="shared" si="1136"/>
        <v>0</v>
      </c>
      <c r="BB606" s="12" t="b">
        <f t="shared" si="1160"/>
        <v>0</v>
      </c>
      <c r="BC606" t="b">
        <f>IF(OR((O606,V606,AD606,AK606,AS606,BA606)),TRUE,FALSE)</f>
        <v>0</v>
      </c>
      <c r="BD606" t="str">
        <f t="shared" si="1161"/>
        <v>غير جميل</v>
      </c>
      <c r="BE606" t="str">
        <f t="shared" si="1098"/>
        <v>غير جميل</v>
      </c>
      <c r="BF606" t="str">
        <f t="shared" si="1099"/>
        <v>غير جميل</v>
      </c>
      <c r="BG606" t="str">
        <f t="shared" si="1100"/>
        <v>غير جميل</v>
      </c>
      <c r="BH606" t="str">
        <f t="shared" si="1101"/>
        <v>غير جميل</v>
      </c>
      <c r="BI606" t="str">
        <f t="shared" si="1102"/>
        <v>غير جميل</v>
      </c>
      <c r="BJ606" t="str">
        <f t="shared" si="1103"/>
        <v>غير جميل</v>
      </c>
      <c r="BK606" t="str">
        <f t="shared" si="1162"/>
        <v>غير جميل</v>
      </c>
    </row>
    <row r="607" spans="1:63" ht="15.75">
      <c r="A607" s="6" t="s">
        <v>585</v>
      </c>
      <c r="B607" s="7" t="str">
        <f t="shared" ref="B607:I607" si="1166">MID($A607,COLUMN(A607),1)</f>
        <v>5</v>
      </c>
      <c r="C607" s="7" t="str">
        <f t="shared" si="1166"/>
        <v>5</v>
      </c>
      <c r="D607" s="7" t="str">
        <f t="shared" si="1166"/>
        <v>0</v>
      </c>
      <c r="E607" s="7" t="str">
        <f t="shared" si="1166"/>
        <v>0</v>
      </c>
      <c r="F607" s="7" t="str">
        <f t="shared" si="1166"/>
        <v>9</v>
      </c>
      <c r="G607" s="7" t="str">
        <f t="shared" si="1166"/>
        <v>6</v>
      </c>
      <c r="H607" s="7" t="str">
        <f t="shared" si="1166"/>
        <v>2</v>
      </c>
      <c r="I607" s="7" t="str">
        <f t="shared" si="1166"/>
        <v>1</v>
      </c>
      <c r="J607" s="8" t="str">
        <f t="shared" si="1092"/>
        <v>No</v>
      </c>
      <c r="K607" s="3" t="str">
        <f t="shared" si="1093"/>
        <v>No</v>
      </c>
      <c r="M607" s="10">
        <f t="shared" si="1113"/>
        <v>5</v>
      </c>
      <c r="N607" s="10">
        <f t="shared" si="1146"/>
        <v>2</v>
      </c>
      <c r="O607" s="12" t="b">
        <f t="shared" si="1097"/>
        <v>0</v>
      </c>
      <c r="P607" s="10" t="str">
        <f t="shared" si="1114"/>
        <v>55</v>
      </c>
      <c r="Q607" s="10" t="str">
        <f t="shared" si="1115"/>
        <v>00</v>
      </c>
      <c r="R607" s="10" t="str">
        <f t="shared" si="1116"/>
        <v>96</v>
      </c>
      <c r="S607" s="10" t="str">
        <f t="shared" si="1117"/>
        <v>21</v>
      </c>
      <c r="T607" s="13" t="e">
        <f t="shared" si="1118"/>
        <v>#N/A</v>
      </c>
      <c r="U607" s="13">
        <f t="shared" si="1119"/>
        <v>0</v>
      </c>
      <c r="V607" s="12" t="b">
        <f t="shared" si="1094"/>
        <v>0</v>
      </c>
      <c r="W607" s="10">
        <f t="shared" si="1120"/>
        <v>0</v>
      </c>
      <c r="X607" s="10">
        <f t="shared" si="1147"/>
        <v>-5</v>
      </c>
      <c r="Y607" s="10">
        <f t="shared" si="1148"/>
        <v>0</v>
      </c>
      <c r="Z607" s="10">
        <f t="shared" si="1149"/>
        <v>9</v>
      </c>
      <c r="AA607" s="10">
        <f t="shared" si="1150"/>
        <v>-3</v>
      </c>
      <c r="AB607" s="10">
        <f t="shared" si="1151"/>
        <v>-4</v>
      </c>
      <c r="AC607" s="10">
        <f t="shared" si="1152"/>
        <v>-1</v>
      </c>
      <c r="AD607" s="12" t="b">
        <f t="shared" si="1121"/>
        <v>0</v>
      </c>
      <c r="AE607" s="10">
        <f t="shared" si="1122"/>
        <v>5</v>
      </c>
      <c r="AF607" s="10">
        <f t="shared" si="1153"/>
        <v>0</v>
      </c>
      <c r="AG607" s="10">
        <f t="shared" si="1154"/>
        <v>-9</v>
      </c>
      <c r="AH607" s="10">
        <f t="shared" si="1155"/>
        <v>3</v>
      </c>
      <c r="AI607" s="10">
        <f t="shared" si="1156"/>
        <v>4</v>
      </c>
      <c r="AJ607" s="10">
        <f t="shared" si="1157"/>
        <v>1</v>
      </c>
      <c r="AK607" s="12" t="b">
        <f t="shared" si="1123"/>
        <v>0</v>
      </c>
      <c r="AL607" s="10" t="str">
        <f t="shared" si="1124"/>
        <v>55</v>
      </c>
      <c r="AM607" s="10" t="str">
        <f t="shared" si="1125"/>
        <v>00</v>
      </c>
      <c r="AN607" s="10" t="str">
        <f t="shared" si="1126"/>
        <v>96</v>
      </c>
      <c r="AO607" s="10" t="str">
        <f t="shared" si="1127"/>
        <v>21</v>
      </c>
      <c r="AP607" s="13">
        <f t="shared" si="1158"/>
        <v>-55</v>
      </c>
      <c r="AQ607" s="13">
        <f t="shared" si="1159"/>
        <v>96</v>
      </c>
      <c r="AR607" s="13">
        <f t="shared" si="1128"/>
        <v>-75</v>
      </c>
      <c r="AS607" s="12" t="b">
        <f t="shared" si="1129"/>
        <v>0</v>
      </c>
      <c r="AT607" s="10" t="str">
        <f t="shared" si="1130"/>
        <v>55</v>
      </c>
      <c r="AU607" s="10" t="str">
        <f t="shared" si="1131"/>
        <v>00</v>
      </c>
      <c r="AV607" s="10" t="str">
        <f t="shared" si="1132"/>
        <v>96</v>
      </c>
      <c r="AW607" s="10" t="str">
        <f t="shared" si="1133"/>
        <v>21</v>
      </c>
      <c r="AX607" s="13">
        <f t="shared" si="1134"/>
        <v>55</v>
      </c>
      <c r="AY607" s="13">
        <f t="shared" si="1095"/>
        <v>-96</v>
      </c>
      <c r="AZ607" s="13">
        <f t="shared" si="1135"/>
        <v>75</v>
      </c>
      <c r="BA607" s="12" t="b">
        <f t="shared" si="1136"/>
        <v>0</v>
      </c>
      <c r="BB607" s="12" t="b">
        <f t="shared" si="1160"/>
        <v>0</v>
      </c>
      <c r="BC607" t="b">
        <f>IF(OR((O607,V607,AD607,AK607,AS607,BA607)),TRUE,FALSE)</f>
        <v>0</v>
      </c>
      <c r="BD607" t="str">
        <f t="shared" si="1161"/>
        <v>غير جميل</v>
      </c>
      <c r="BE607" t="str">
        <f t="shared" si="1098"/>
        <v>غير جميل</v>
      </c>
      <c r="BF607" t="str">
        <f t="shared" si="1099"/>
        <v>غير جميل</v>
      </c>
      <c r="BG607" t="str">
        <f t="shared" si="1100"/>
        <v>غير جميل</v>
      </c>
      <c r="BH607" t="str">
        <f t="shared" si="1101"/>
        <v>غير جميل</v>
      </c>
      <c r="BI607" t="str">
        <f t="shared" si="1102"/>
        <v>غير جميل</v>
      </c>
      <c r="BJ607" t="str">
        <f t="shared" si="1103"/>
        <v>غير جميل</v>
      </c>
      <c r="BK607" t="str">
        <f t="shared" si="1162"/>
        <v>غير جميل</v>
      </c>
    </row>
    <row r="608" spans="1:63" ht="15.75">
      <c r="A608" s="6" t="s">
        <v>586</v>
      </c>
      <c r="B608" s="7" t="str">
        <f t="shared" ref="B608:I608" si="1167">MID($A608,COLUMN(A608),1)</f>
        <v>5</v>
      </c>
      <c r="C608" s="7" t="str">
        <f t="shared" si="1167"/>
        <v>5</v>
      </c>
      <c r="D608" s="7" t="str">
        <f t="shared" si="1167"/>
        <v>0</v>
      </c>
      <c r="E608" s="7" t="str">
        <f t="shared" si="1167"/>
        <v>0</v>
      </c>
      <c r="F608" s="7" t="str">
        <f t="shared" si="1167"/>
        <v>9</v>
      </c>
      <c r="G608" s="7" t="str">
        <f t="shared" si="1167"/>
        <v>6</v>
      </c>
      <c r="H608" s="7" t="str">
        <f t="shared" si="1167"/>
        <v>3</v>
      </c>
      <c r="I608" s="7" t="str">
        <f t="shared" si="1167"/>
        <v>1</v>
      </c>
      <c r="J608" s="8" t="str">
        <f t="shared" si="1092"/>
        <v>No</v>
      </c>
      <c r="K608" s="3" t="str">
        <f t="shared" si="1093"/>
        <v>No</v>
      </c>
      <c r="M608" s="10">
        <f t="shared" si="1113"/>
        <v>5</v>
      </c>
      <c r="N608" s="10">
        <f t="shared" si="1146"/>
        <v>2</v>
      </c>
      <c r="O608" s="12" t="b">
        <f t="shared" si="1097"/>
        <v>0</v>
      </c>
      <c r="P608" s="10" t="str">
        <f t="shared" si="1114"/>
        <v>55</v>
      </c>
      <c r="Q608" s="10" t="str">
        <f t="shared" si="1115"/>
        <v>00</v>
      </c>
      <c r="R608" s="10" t="str">
        <f t="shared" si="1116"/>
        <v>96</v>
      </c>
      <c r="S608" s="10" t="str">
        <f t="shared" si="1117"/>
        <v>31</v>
      </c>
      <c r="T608" s="13" t="e">
        <f t="shared" si="1118"/>
        <v>#N/A</v>
      </c>
      <c r="U608" s="13">
        <f t="shared" si="1119"/>
        <v>0</v>
      </c>
      <c r="V608" s="12" t="b">
        <f t="shared" si="1094"/>
        <v>0</v>
      </c>
      <c r="W608" s="10">
        <f t="shared" si="1120"/>
        <v>0</v>
      </c>
      <c r="X608" s="10">
        <f t="shared" si="1147"/>
        <v>-5</v>
      </c>
      <c r="Y608" s="10">
        <f t="shared" si="1148"/>
        <v>0</v>
      </c>
      <c r="Z608" s="10">
        <f t="shared" si="1149"/>
        <v>9</v>
      </c>
      <c r="AA608" s="10">
        <f t="shared" si="1150"/>
        <v>-3</v>
      </c>
      <c r="AB608" s="10">
        <f t="shared" si="1151"/>
        <v>-3</v>
      </c>
      <c r="AC608" s="10">
        <f t="shared" si="1152"/>
        <v>-2</v>
      </c>
      <c r="AD608" s="12" t="b">
        <f t="shared" si="1121"/>
        <v>0</v>
      </c>
      <c r="AE608" s="10">
        <f t="shared" si="1122"/>
        <v>5</v>
      </c>
      <c r="AF608" s="10">
        <f t="shared" si="1153"/>
        <v>0</v>
      </c>
      <c r="AG608" s="10">
        <f t="shared" si="1154"/>
        <v>-9</v>
      </c>
      <c r="AH608" s="10">
        <f t="shared" si="1155"/>
        <v>3</v>
      </c>
      <c r="AI608" s="10">
        <f t="shared" si="1156"/>
        <v>3</v>
      </c>
      <c r="AJ608" s="10">
        <f t="shared" si="1157"/>
        <v>2</v>
      </c>
      <c r="AK608" s="12" t="b">
        <f t="shared" si="1123"/>
        <v>0</v>
      </c>
      <c r="AL608" s="10" t="str">
        <f t="shared" si="1124"/>
        <v>55</v>
      </c>
      <c r="AM608" s="10" t="str">
        <f t="shared" si="1125"/>
        <v>00</v>
      </c>
      <c r="AN608" s="10" t="str">
        <f t="shared" si="1126"/>
        <v>96</v>
      </c>
      <c r="AO608" s="10" t="str">
        <f t="shared" si="1127"/>
        <v>31</v>
      </c>
      <c r="AP608" s="13">
        <f t="shared" si="1158"/>
        <v>-55</v>
      </c>
      <c r="AQ608" s="13">
        <f t="shared" si="1159"/>
        <v>96</v>
      </c>
      <c r="AR608" s="13">
        <f t="shared" si="1128"/>
        <v>-65</v>
      </c>
      <c r="AS608" s="12" t="b">
        <f t="shared" si="1129"/>
        <v>0</v>
      </c>
      <c r="AT608" s="10" t="str">
        <f t="shared" si="1130"/>
        <v>55</v>
      </c>
      <c r="AU608" s="10" t="str">
        <f t="shared" si="1131"/>
        <v>00</v>
      </c>
      <c r="AV608" s="10" t="str">
        <f t="shared" si="1132"/>
        <v>96</v>
      </c>
      <c r="AW608" s="10" t="str">
        <f t="shared" si="1133"/>
        <v>31</v>
      </c>
      <c r="AX608" s="13">
        <f t="shared" si="1134"/>
        <v>55</v>
      </c>
      <c r="AY608" s="13">
        <f t="shared" si="1095"/>
        <v>-96</v>
      </c>
      <c r="AZ608" s="13">
        <f t="shared" si="1135"/>
        <v>65</v>
      </c>
      <c r="BA608" s="12" t="b">
        <f t="shared" si="1136"/>
        <v>0</v>
      </c>
      <c r="BB608" s="12" t="b">
        <f t="shared" si="1160"/>
        <v>0</v>
      </c>
      <c r="BC608" t="b">
        <f>IF(OR((O608,V608,AD608,AK608,AS608,BA608)),TRUE,FALSE)</f>
        <v>0</v>
      </c>
      <c r="BD608" t="str">
        <f t="shared" si="1161"/>
        <v>غير جميل</v>
      </c>
      <c r="BE608" t="str">
        <f t="shared" si="1098"/>
        <v>غير جميل</v>
      </c>
      <c r="BF608" t="str">
        <f t="shared" si="1099"/>
        <v>غير جميل</v>
      </c>
      <c r="BG608" t="str">
        <f t="shared" si="1100"/>
        <v>غير جميل</v>
      </c>
      <c r="BH608" t="str">
        <f t="shared" si="1101"/>
        <v>غير جميل</v>
      </c>
      <c r="BI608" t="str">
        <f t="shared" si="1102"/>
        <v>غير جميل</v>
      </c>
      <c r="BJ608" t="str">
        <f t="shared" si="1103"/>
        <v>غير جميل</v>
      </c>
      <c r="BK608" t="str">
        <f t="shared" si="1162"/>
        <v>غير جميل</v>
      </c>
    </row>
    <row r="609" spans="1:63" ht="15.75">
      <c r="A609" s="6" t="s">
        <v>587</v>
      </c>
      <c r="B609" s="7" t="str">
        <f t="shared" ref="B609:I609" si="1168">MID($A609,COLUMN(A609),1)</f>
        <v>5</v>
      </c>
      <c r="C609" s="7" t="str">
        <f t="shared" si="1168"/>
        <v>5</v>
      </c>
      <c r="D609" s="7" t="str">
        <f t="shared" si="1168"/>
        <v>0</v>
      </c>
      <c r="E609" s="7" t="str">
        <f t="shared" si="1168"/>
        <v>1</v>
      </c>
      <c r="F609" s="7" t="str">
        <f t="shared" si="1168"/>
        <v>0</v>
      </c>
      <c r="G609" s="7" t="str">
        <f t="shared" si="1168"/>
        <v>6</v>
      </c>
      <c r="H609" s="7" t="str">
        <f t="shared" si="1168"/>
        <v>3</v>
      </c>
      <c r="I609" s="7" t="str">
        <f t="shared" si="1168"/>
        <v>0</v>
      </c>
      <c r="J609" s="8" t="str">
        <f t="shared" si="1092"/>
        <v>No</v>
      </c>
      <c r="K609" s="3" t="str">
        <f t="shared" si="1093"/>
        <v>No</v>
      </c>
      <c r="M609" s="10">
        <f t="shared" si="1113"/>
        <v>0</v>
      </c>
      <c r="N609" s="10">
        <f t="shared" si="1146"/>
        <v>3</v>
      </c>
      <c r="O609" s="12" t="b">
        <f t="shared" si="1097"/>
        <v>0</v>
      </c>
      <c r="P609" s="10" t="str">
        <f t="shared" si="1114"/>
        <v>55</v>
      </c>
      <c r="Q609" s="10" t="str">
        <f t="shared" si="1115"/>
        <v>01</v>
      </c>
      <c r="R609" s="10" t="str">
        <f t="shared" si="1116"/>
        <v>06</v>
      </c>
      <c r="S609" s="10" t="str">
        <f t="shared" si="1117"/>
        <v>30</v>
      </c>
      <c r="T609" s="13" t="e">
        <f t="shared" si="1118"/>
        <v>#N/A</v>
      </c>
      <c r="U609" s="13">
        <f t="shared" si="1119"/>
        <v>0</v>
      </c>
      <c r="V609" s="12" t="b">
        <f t="shared" si="1094"/>
        <v>0</v>
      </c>
      <c r="W609" s="10">
        <f t="shared" si="1120"/>
        <v>0</v>
      </c>
      <c r="X609" s="10">
        <f t="shared" si="1147"/>
        <v>-5</v>
      </c>
      <c r="Y609" s="10">
        <f t="shared" si="1148"/>
        <v>1</v>
      </c>
      <c r="Z609" s="10">
        <f t="shared" si="1149"/>
        <v>-1</v>
      </c>
      <c r="AA609" s="10">
        <f t="shared" si="1150"/>
        <v>6</v>
      </c>
      <c r="AB609" s="10">
        <f t="shared" si="1151"/>
        <v>-3</v>
      </c>
      <c r="AC609" s="10">
        <f t="shared" si="1152"/>
        <v>-3</v>
      </c>
      <c r="AD609" s="12" t="b">
        <f t="shared" si="1121"/>
        <v>0</v>
      </c>
      <c r="AE609" s="10">
        <f t="shared" si="1122"/>
        <v>5</v>
      </c>
      <c r="AF609" s="10">
        <f t="shared" si="1153"/>
        <v>-1</v>
      </c>
      <c r="AG609" s="10">
        <f t="shared" si="1154"/>
        <v>1</v>
      </c>
      <c r="AH609" s="10">
        <f t="shared" si="1155"/>
        <v>-6</v>
      </c>
      <c r="AI609" s="10">
        <f t="shared" si="1156"/>
        <v>3</v>
      </c>
      <c r="AJ609" s="10">
        <f t="shared" si="1157"/>
        <v>3</v>
      </c>
      <c r="AK609" s="12" t="b">
        <f t="shared" si="1123"/>
        <v>0</v>
      </c>
      <c r="AL609" s="10" t="str">
        <f t="shared" si="1124"/>
        <v>55</v>
      </c>
      <c r="AM609" s="10" t="str">
        <f t="shared" si="1125"/>
        <v>01</v>
      </c>
      <c r="AN609" s="10" t="str">
        <f t="shared" si="1126"/>
        <v>06</v>
      </c>
      <c r="AO609" s="10" t="str">
        <f t="shared" si="1127"/>
        <v>30</v>
      </c>
      <c r="AP609" s="13">
        <f t="shared" si="1158"/>
        <v>-54</v>
      </c>
      <c r="AQ609" s="13">
        <f t="shared" si="1159"/>
        <v>5</v>
      </c>
      <c r="AR609" s="13">
        <f t="shared" si="1128"/>
        <v>24</v>
      </c>
      <c r="AS609" s="12" t="b">
        <f t="shared" si="1129"/>
        <v>0</v>
      </c>
      <c r="AT609" s="10" t="str">
        <f t="shared" si="1130"/>
        <v>55</v>
      </c>
      <c r="AU609" s="10" t="str">
        <f t="shared" si="1131"/>
        <v>01</v>
      </c>
      <c r="AV609" s="10" t="str">
        <f t="shared" si="1132"/>
        <v>06</v>
      </c>
      <c r="AW609" s="10" t="str">
        <f t="shared" si="1133"/>
        <v>30</v>
      </c>
      <c r="AX609" s="13">
        <f t="shared" si="1134"/>
        <v>54</v>
      </c>
      <c r="AY609" s="13">
        <f t="shared" si="1095"/>
        <v>-5</v>
      </c>
      <c r="AZ609" s="13">
        <f t="shared" si="1135"/>
        <v>-24</v>
      </c>
      <c r="BA609" s="12" t="b">
        <f t="shared" si="1136"/>
        <v>0</v>
      </c>
      <c r="BB609" s="12" t="b">
        <f t="shared" si="1160"/>
        <v>0</v>
      </c>
      <c r="BC609" t="b">
        <f>IF(OR((O609,V609,AD609,AK609,AS609,BA609)),TRUE,FALSE)</f>
        <v>0</v>
      </c>
      <c r="BD609" t="str">
        <f t="shared" si="1161"/>
        <v>غير جميل</v>
      </c>
      <c r="BE609" t="str">
        <f t="shared" si="1098"/>
        <v>غير جميل</v>
      </c>
      <c r="BF609" t="str">
        <f t="shared" si="1099"/>
        <v>غير جميل</v>
      </c>
      <c r="BG609" t="str">
        <f t="shared" si="1100"/>
        <v>غير جميل</v>
      </c>
      <c r="BH609" t="str">
        <f t="shared" si="1101"/>
        <v>غير جميل</v>
      </c>
      <c r="BI609" t="str">
        <f t="shared" si="1102"/>
        <v>غير جميل</v>
      </c>
      <c r="BJ609" t="str">
        <f t="shared" si="1103"/>
        <v>غير جميل</v>
      </c>
      <c r="BK609" t="str">
        <f t="shared" si="1162"/>
        <v>غير جميل</v>
      </c>
    </row>
    <row r="610" spans="1:63" ht="15.75">
      <c r="A610" s="6" t="s">
        <v>588</v>
      </c>
      <c r="B610" s="7" t="str">
        <f t="shared" ref="B610:I610" si="1169">MID($A610,COLUMN(A610),1)</f>
        <v>5</v>
      </c>
      <c r="C610" s="7" t="str">
        <f t="shared" si="1169"/>
        <v>5</v>
      </c>
      <c r="D610" s="7" t="str">
        <f t="shared" si="1169"/>
        <v>0</v>
      </c>
      <c r="E610" s="7" t="str">
        <f t="shared" si="1169"/>
        <v>1</v>
      </c>
      <c r="F610" s="7" t="str">
        <f t="shared" si="1169"/>
        <v>0</v>
      </c>
      <c r="G610" s="7" t="str">
        <f t="shared" si="1169"/>
        <v>8</v>
      </c>
      <c r="H610" s="7" t="str">
        <f t="shared" si="1169"/>
        <v>2</v>
      </c>
      <c r="I610" s="7" t="str">
        <f t="shared" si="1169"/>
        <v>3</v>
      </c>
      <c r="J610" s="8" t="str">
        <f t="shared" si="1092"/>
        <v>No</v>
      </c>
      <c r="K610" s="3" t="str">
        <f t="shared" si="1093"/>
        <v>No</v>
      </c>
      <c r="M610" s="10">
        <f t="shared" si="1113"/>
        <v>5</v>
      </c>
      <c r="N610" s="10">
        <f t="shared" si="1146"/>
        <v>2</v>
      </c>
      <c r="O610" s="12" t="b">
        <f t="shared" si="1097"/>
        <v>0</v>
      </c>
      <c r="P610" s="10" t="str">
        <f t="shared" si="1114"/>
        <v>55</v>
      </c>
      <c r="Q610" s="10" t="str">
        <f t="shared" si="1115"/>
        <v>01</v>
      </c>
      <c r="R610" s="10" t="str">
        <f t="shared" si="1116"/>
        <v>08</v>
      </c>
      <c r="S610" s="10" t="str">
        <f t="shared" si="1117"/>
        <v>23</v>
      </c>
      <c r="T610" s="13" t="e">
        <f t="shared" si="1118"/>
        <v>#N/A</v>
      </c>
      <c r="U610" s="13">
        <f t="shared" si="1119"/>
        <v>0</v>
      </c>
      <c r="V610" s="12" t="b">
        <f t="shared" si="1094"/>
        <v>0</v>
      </c>
      <c r="W610" s="10">
        <f t="shared" si="1120"/>
        <v>0</v>
      </c>
      <c r="X610" s="10">
        <f t="shared" si="1147"/>
        <v>-5</v>
      </c>
      <c r="Y610" s="10">
        <f t="shared" si="1148"/>
        <v>1</v>
      </c>
      <c r="Z610" s="10">
        <f t="shared" si="1149"/>
        <v>-1</v>
      </c>
      <c r="AA610" s="10">
        <f t="shared" si="1150"/>
        <v>8</v>
      </c>
      <c r="AB610" s="10">
        <f t="shared" si="1151"/>
        <v>-6</v>
      </c>
      <c r="AC610" s="10">
        <f t="shared" si="1152"/>
        <v>1</v>
      </c>
      <c r="AD610" s="12" t="b">
        <f t="shared" si="1121"/>
        <v>0</v>
      </c>
      <c r="AE610" s="10">
        <f t="shared" si="1122"/>
        <v>5</v>
      </c>
      <c r="AF610" s="10">
        <f t="shared" si="1153"/>
        <v>-1</v>
      </c>
      <c r="AG610" s="10">
        <f t="shared" si="1154"/>
        <v>1</v>
      </c>
      <c r="AH610" s="10">
        <f t="shared" si="1155"/>
        <v>-8</v>
      </c>
      <c r="AI610" s="10">
        <f t="shared" si="1156"/>
        <v>6</v>
      </c>
      <c r="AJ610" s="10">
        <f t="shared" si="1157"/>
        <v>-1</v>
      </c>
      <c r="AK610" s="12" t="b">
        <f t="shared" si="1123"/>
        <v>0</v>
      </c>
      <c r="AL610" s="10" t="str">
        <f t="shared" si="1124"/>
        <v>55</v>
      </c>
      <c r="AM610" s="10" t="str">
        <f t="shared" si="1125"/>
        <v>01</v>
      </c>
      <c r="AN610" s="10" t="str">
        <f t="shared" si="1126"/>
        <v>08</v>
      </c>
      <c r="AO610" s="10" t="str">
        <f t="shared" si="1127"/>
        <v>23</v>
      </c>
      <c r="AP610" s="13">
        <f t="shared" si="1158"/>
        <v>-54</v>
      </c>
      <c r="AQ610" s="13">
        <f t="shared" si="1159"/>
        <v>7</v>
      </c>
      <c r="AR610" s="13">
        <f t="shared" si="1128"/>
        <v>15</v>
      </c>
      <c r="AS610" s="12" t="b">
        <f t="shared" si="1129"/>
        <v>0</v>
      </c>
      <c r="AT610" s="10" t="str">
        <f t="shared" si="1130"/>
        <v>55</v>
      </c>
      <c r="AU610" s="10" t="str">
        <f t="shared" si="1131"/>
        <v>01</v>
      </c>
      <c r="AV610" s="10" t="str">
        <f t="shared" si="1132"/>
        <v>08</v>
      </c>
      <c r="AW610" s="10" t="str">
        <f t="shared" si="1133"/>
        <v>23</v>
      </c>
      <c r="AX610" s="13">
        <f t="shared" si="1134"/>
        <v>54</v>
      </c>
      <c r="AY610" s="13">
        <f t="shared" si="1095"/>
        <v>-7</v>
      </c>
      <c r="AZ610" s="13">
        <f t="shared" si="1135"/>
        <v>-15</v>
      </c>
      <c r="BA610" s="12" t="b">
        <f t="shared" si="1136"/>
        <v>0</v>
      </c>
      <c r="BB610" s="12" t="b">
        <f t="shared" si="1160"/>
        <v>0</v>
      </c>
      <c r="BC610" t="b">
        <f>IF(OR((O610,V610,AD610,AK610,AS610,BA610)),TRUE,FALSE)</f>
        <v>0</v>
      </c>
      <c r="BD610" t="str">
        <f t="shared" si="1161"/>
        <v>غير جميل</v>
      </c>
      <c r="BE610" t="str">
        <f t="shared" si="1098"/>
        <v>غير جميل</v>
      </c>
      <c r="BF610" t="str">
        <f t="shared" si="1099"/>
        <v>غير جميل</v>
      </c>
      <c r="BG610" t="str">
        <f t="shared" si="1100"/>
        <v>غير جميل</v>
      </c>
      <c r="BH610" t="str">
        <f t="shared" si="1101"/>
        <v>غير جميل</v>
      </c>
      <c r="BI610" t="str">
        <f t="shared" si="1102"/>
        <v>غير جميل</v>
      </c>
      <c r="BJ610" t="str">
        <f t="shared" si="1103"/>
        <v>غير جميل</v>
      </c>
      <c r="BK610" t="str">
        <f t="shared" si="1162"/>
        <v>غير جميل</v>
      </c>
    </row>
    <row r="611" spans="1:63" ht="15.75">
      <c r="A611" s="6" t="s">
        <v>589</v>
      </c>
      <c r="B611" s="7" t="str">
        <f t="shared" ref="B611:I611" si="1170">MID($A611,COLUMN(A611),1)</f>
        <v>5</v>
      </c>
      <c r="C611" s="7" t="str">
        <f t="shared" si="1170"/>
        <v>5</v>
      </c>
      <c r="D611" s="7" t="str">
        <f t="shared" si="1170"/>
        <v>0</v>
      </c>
      <c r="E611" s="7" t="str">
        <f t="shared" si="1170"/>
        <v>1</v>
      </c>
      <c r="F611" s="7" t="str">
        <f t="shared" si="1170"/>
        <v>0</v>
      </c>
      <c r="G611" s="7" t="str">
        <f t="shared" si="1170"/>
        <v>8</v>
      </c>
      <c r="H611" s="7" t="str">
        <f t="shared" si="1170"/>
        <v>7</v>
      </c>
      <c r="I611" s="7" t="str">
        <f t="shared" si="1170"/>
        <v>7</v>
      </c>
      <c r="J611" s="8" t="str">
        <f t="shared" si="1092"/>
        <v>No</v>
      </c>
      <c r="K611" s="3" t="str">
        <f t="shared" si="1093"/>
        <v>No</v>
      </c>
      <c r="M611" s="10">
        <f t="shared" si="1113"/>
        <v>5</v>
      </c>
      <c r="N611" s="10">
        <f t="shared" si="1146"/>
        <v>2</v>
      </c>
      <c r="O611" s="12" t="b">
        <f t="shared" si="1097"/>
        <v>0</v>
      </c>
      <c r="P611" s="10" t="str">
        <f t="shared" si="1114"/>
        <v>55</v>
      </c>
      <c r="Q611" s="10" t="str">
        <f t="shared" si="1115"/>
        <v>01</v>
      </c>
      <c r="R611" s="10" t="str">
        <f t="shared" si="1116"/>
        <v>08</v>
      </c>
      <c r="S611" s="10" t="str">
        <f t="shared" si="1117"/>
        <v>77</v>
      </c>
      <c r="T611" s="13" t="e">
        <f t="shared" si="1118"/>
        <v>#N/A</v>
      </c>
      <c r="U611" s="13">
        <f t="shared" si="1119"/>
        <v>0</v>
      </c>
      <c r="V611" s="12" t="b">
        <f t="shared" si="1094"/>
        <v>0</v>
      </c>
      <c r="W611" s="10">
        <f t="shared" si="1120"/>
        <v>0</v>
      </c>
      <c r="X611" s="10">
        <f t="shared" si="1147"/>
        <v>-5</v>
      </c>
      <c r="Y611" s="10">
        <f t="shared" si="1148"/>
        <v>1</v>
      </c>
      <c r="Z611" s="10">
        <f t="shared" si="1149"/>
        <v>-1</v>
      </c>
      <c r="AA611" s="10">
        <f t="shared" si="1150"/>
        <v>8</v>
      </c>
      <c r="AB611" s="10">
        <f t="shared" si="1151"/>
        <v>-1</v>
      </c>
      <c r="AC611" s="10">
        <f t="shared" si="1152"/>
        <v>0</v>
      </c>
      <c r="AD611" s="12" t="b">
        <f t="shared" si="1121"/>
        <v>0</v>
      </c>
      <c r="AE611" s="10">
        <f t="shared" si="1122"/>
        <v>5</v>
      </c>
      <c r="AF611" s="10">
        <f t="shared" si="1153"/>
        <v>-1</v>
      </c>
      <c r="AG611" s="10">
        <f t="shared" si="1154"/>
        <v>1</v>
      </c>
      <c r="AH611" s="10">
        <f t="shared" si="1155"/>
        <v>-8</v>
      </c>
      <c r="AI611" s="10">
        <f t="shared" si="1156"/>
        <v>1</v>
      </c>
      <c r="AJ611" s="10">
        <f t="shared" si="1157"/>
        <v>0</v>
      </c>
      <c r="AK611" s="12" t="b">
        <f t="shared" si="1123"/>
        <v>0</v>
      </c>
      <c r="AL611" s="10" t="str">
        <f t="shared" si="1124"/>
        <v>55</v>
      </c>
      <c r="AM611" s="10" t="str">
        <f t="shared" si="1125"/>
        <v>01</v>
      </c>
      <c r="AN611" s="10" t="str">
        <f t="shared" si="1126"/>
        <v>08</v>
      </c>
      <c r="AO611" s="10" t="str">
        <f t="shared" si="1127"/>
        <v>77</v>
      </c>
      <c r="AP611" s="13">
        <f t="shared" si="1158"/>
        <v>-54</v>
      </c>
      <c r="AQ611" s="13">
        <f t="shared" si="1159"/>
        <v>7</v>
      </c>
      <c r="AR611" s="13">
        <f t="shared" si="1128"/>
        <v>69</v>
      </c>
      <c r="AS611" s="12" t="b">
        <f t="shared" si="1129"/>
        <v>0</v>
      </c>
      <c r="AT611" s="10" t="str">
        <f t="shared" si="1130"/>
        <v>55</v>
      </c>
      <c r="AU611" s="10" t="str">
        <f t="shared" si="1131"/>
        <v>01</v>
      </c>
      <c r="AV611" s="10" t="str">
        <f t="shared" si="1132"/>
        <v>08</v>
      </c>
      <c r="AW611" s="10" t="str">
        <f t="shared" si="1133"/>
        <v>77</v>
      </c>
      <c r="AX611" s="13">
        <f t="shared" si="1134"/>
        <v>54</v>
      </c>
      <c r="AY611" s="13">
        <f t="shared" si="1095"/>
        <v>-7</v>
      </c>
      <c r="AZ611" s="13">
        <f t="shared" si="1135"/>
        <v>-69</v>
      </c>
      <c r="BA611" s="12" t="b">
        <f t="shared" si="1136"/>
        <v>0</v>
      </c>
      <c r="BB611" s="12" t="b">
        <f t="shared" si="1160"/>
        <v>0</v>
      </c>
      <c r="BC611" t="b">
        <f>IF(OR((O611,V611,AD611,AK611,AS611,BA611)),TRUE,FALSE)</f>
        <v>0</v>
      </c>
      <c r="BD611" t="str">
        <f t="shared" si="1161"/>
        <v>غير جميل</v>
      </c>
      <c r="BE611" t="str">
        <f t="shared" si="1098"/>
        <v>غير جميل</v>
      </c>
      <c r="BF611" t="str">
        <f t="shared" si="1099"/>
        <v>غير جميل</v>
      </c>
      <c r="BG611" t="str">
        <f t="shared" si="1100"/>
        <v>غير جميل</v>
      </c>
      <c r="BH611" t="str">
        <f t="shared" si="1101"/>
        <v>غير جميل</v>
      </c>
      <c r="BI611" t="str">
        <f t="shared" si="1102"/>
        <v>غير جميل</v>
      </c>
      <c r="BJ611" t="str">
        <f t="shared" si="1103"/>
        <v>غير جميل</v>
      </c>
      <c r="BK611" t="str">
        <f t="shared" si="1162"/>
        <v>غير جميل</v>
      </c>
    </row>
    <row r="612" spans="1:63" ht="15.75">
      <c r="A612" s="6" t="s">
        <v>590</v>
      </c>
      <c r="B612" s="7" t="str">
        <f t="shared" ref="B612:I612" si="1171">MID($A612,COLUMN(A612),1)</f>
        <v>5</v>
      </c>
      <c r="C612" s="7" t="str">
        <f t="shared" si="1171"/>
        <v>5</v>
      </c>
      <c r="D612" s="7" t="str">
        <f t="shared" si="1171"/>
        <v>0</v>
      </c>
      <c r="E612" s="7" t="str">
        <f t="shared" si="1171"/>
        <v>1</v>
      </c>
      <c r="F612" s="7" t="str">
        <f t="shared" si="1171"/>
        <v>2</v>
      </c>
      <c r="G612" s="7" t="str">
        <f t="shared" si="1171"/>
        <v>0</v>
      </c>
      <c r="H612" s="7" t="str">
        <f t="shared" si="1171"/>
        <v>4</v>
      </c>
      <c r="I612" s="7" t="str">
        <f t="shared" si="1171"/>
        <v>2</v>
      </c>
      <c r="J612" s="8" t="str">
        <f t="shared" si="1092"/>
        <v>No</v>
      </c>
      <c r="K612" s="3" t="str">
        <f t="shared" si="1093"/>
        <v>No</v>
      </c>
      <c r="M612" s="10">
        <f t="shared" si="1113"/>
        <v>5</v>
      </c>
      <c r="N612" s="10">
        <f t="shared" si="1146"/>
        <v>2</v>
      </c>
      <c r="O612" s="12" t="b">
        <f t="shared" si="1097"/>
        <v>0</v>
      </c>
      <c r="P612" s="10" t="str">
        <f t="shared" si="1114"/>
        <v>55</v>
      </c>
      <c r="Q612" s="10" t="str">
        <f t="shared" si="1115"/>
        <v>01</v>
      </c>
      <c r="R612" s="10" t="str">
        <f t="shared" si="1116"/>
        <v>20</v>
      </c>
      <c r="S612" s="10" t="str">
        <f t="shared" si="1117"/>
        <v>42</v>
      </c>
      <c r="T612" s="13" t="e">
        <f t="shared" si="1118"/>
        <v>#N/A</v>
      </c>
      <c r="U612" s="13">
        <f t="shared" si="1119"/>
        <v>0</v>
      </c>
      <c r="V612" s="12" t="b">
        <f t="shared" si="1094"/>
        <v>0</v>
      </c>
      <c r="W612" s="10">
        <f t="shared" si="1120"/>
        <v>0</v>
      </c>
      <c r="X612" s="10">
        <f t="shared" si="1147"/>
        <v>-5</v>
      </c>
      <c r="Y612" s="10">
        <f t="shared" si="1148"/>
        <v>1</v>
      </c>
      <c r="Z612" s="10">
        <f t="shared" si="1149"/>
        <v>1</v>
      </c>
      <c r="AA612" s="10">
        <f t="shared" si="1150"/>
        <v>-2</v>
      </c>
      <c r="AB612" s="10">
        <f t="shared" si="1151"/>
        <v>4</v>
      </c>
      <c r="AC612" s="10">
        <f t="shared" si="1152"/>
        <v>-2</v>
      </c>
      <c r="AD612" s="12" t="b">
        <f t="shared" si="1121"/>
        <v>0</v>
      </c>
      <c r="AE612" s="10">
        <f t="shared" si="1122"/>
        <v>5</v>
      </c>
      <c r="AF612" s="10">
        <f t="shared" si="1153"/>
        <v>-1</v>
      </c>
      <c r="AG612" s="10">
        <f t="shared" si="1154"/>
        <v>-1</v>
      </c>
      <c r="AH612" s="10">
        <f t="shared" si="1155"/>
        <v>2</v>
      </c>
      <c r="AI612" s="10">
        <f t="shared" si="1156"/>
        <v>-4</v>
      </c>
      <c r="AJ612" s="10">
        <f t="shared" si="1157"/>
        <v>2</v>
      </c>
      <c r="AK612" s="12" t="b">
        <f t="shared" si="1123"/>
        <v>0</v>
      </c>
      <c r="AL612" s="10" t="str">
        <f t="shared" si="1124"/>
        <v>55</v>
      </c>
      <c r="AM612" s="10" t="str">
        <f t="shared" si="1125"/>
        <v>01</v>
      </c>
      <c r="AN612" s="10" t="str">
        <f t="shared" si="1126"/>
        <v>20</v>
      </c>
      <c r="AO612" s="10" t="str">
        <f t="shared" si="1127"/>
        <v>42</v>
      </c>
      <c r="AP612" s="13">
        <f t="shared" si="1158"/>
        <v>-54</v>
      </c>
      <c r="AQ612" s="13">
        <f t="shared" si="1159"/>
        <v>19</v>
      </c>
      <c r="AR612" s="13">
        <f t="shared" si="1128"/>
        <v>22</v>
      </c>
      <c r="AS612" s="12" t="b">
        <f t="shared" si="1129"/>
        <v>0</v>
      </c>
      <c r="AT612" s="10" t="str">
        <f t="shared" si="1130"/>
        <v>55</v>
      </c>
      <c r="AU612" s="10" t="str">
        <f t="shared" si="1131"/>
        <v>01</v>
      </c>
      <c r="AV612" s="10" t="str">
        <f t="shared" si="1132"/>
        <v>20</v>
      </c>
      <c r="AW612" s="10" t="str">
        <f t="shared" si="1133"/>
        <v>42</v>
      </c>
      <c r="AX612" s="13">
        <f t="shared" si="1134"/>
        <v>54</v>
      </c>
      <c r="AY612" s="13">
        <f t="shared" si="1095"/>
        <v>-19</v>
      </c>
      <c r="AZ612" s="13">
        <f t="shared" si="1135"/>
        <v>-22</v>
      </c>
      <c r="BA612" s="12" t="b">
        <f t="shared" si="1136"/>
        <v>0</v>
      </c>
      <c r="BB612" s="12" t="b">
        <f t="shared" si="1160"/>
        <v>0</v>
      </c>
      <c r="BC612" t="b">
        <f>IF(OR((O612,V612,AD612,AK612,AS612,BA612)),TRUE,FALSE)</f>
        <v>0</v>
      </c>
      <c r="BD612" t="str">
        <f t="shared" si="1161"/>
        <v>غير جميل</v>
      </c>
      <c r="BE612" t="str">
        <f t="shared" si="1098"/>
        <v>غير جميل</v>
      </c>
      <c r="BF612" t="str">
        <f t="shared" si="1099"/>
        <v>غير جميل</v>
      </c>
      <c r="BG612" t="str">
        <f t="shared" si="1100"/>
        <v>غير جميل</v>
      </c>
      <c r="BH612" t="str">
        <f t="shared" si="1101"/>
        <v>غير جميل</v>
      </c>
      <c r="BI612" t="str">
        <f t="shared" si="1102"/>
        <v>غير جميل</v>
      </c>
      <c r="BJ612" t="str">
        <f t="shared" si="1103"/>
        <v>غير جميل</v>
      </c>
      <c r="BK612" t="str">
        <f t="shared" si="1162"/>
        <v>غير جميل</v>
      </c>
    </row>
    <row r="613" spans="1:63" ht="15.75">
      <c r="A613" s="6" t="s">
        <v>591</v>
      </c>
      <c r="B613" s="7" t="str">
        <f t="shared" ref="B613:I613" si="1172">MID($A613,COLUMN(A613),1)</f>
        <v>5</v>
      </c>
      <c r="C613" s="7" t="str">
        <f t="shared" si="1172"/>
        <v>5</v>
      </c>
      <c r="D613" s="7" t="str">
        <f t="shared" si="1172"/>
        <v>0</v>
      </c>
      <c r="E613" s="7" t="str">
        <f t="shared" si="1172"/>
        <v>1</v>
      </c>
      <c r="F613" s="7" t="str">
        <f t="shared" si="1172"/>
        <v>2</v>
      </c>
      <c r="G613" s="7" t="str">
        <f t="shared" si="1172"/>
        <v>4</v>
      </c>
      <c r="H613" s="7" t="str">
        <f t="shared" si="1172"/>
        <v>6</v>
      </c>
      <c r="I613" s="7" t="str">
        <f t="shared" si="1172"/>
        <v>9</v>
      </c>
      <c r="J613" s="8" t="str">
        <f t="shared" si="1092"/>
        <v>No</v>
      </c>
      <c r="K613" s="3" t="str">
        <f t="shared" si="1093"/>
        <v>No</v>
      </c>
      <c r="M613" s="10">
        <f t="shared" si="1113"/>
        <v>5</v>
      </c>
      <c r="N613" s="10">
        <f t="shared" si="1146"/>
        <v>2</v>
      </c>
      <c r="O613" s="12" t="b">
        <f t="shared" si="1097"/>
        <v>0</v>
      </c>
      <c r="P613" s="10" t="str">
        <f t="shared" si="1114"/>
        <v>55</v>
      </c>
      <c r="Q613" s="10" t="str">
        <f t="shared" si="1115"/>
        <v>01</v>
      </c>
      <c r="R613" s="10" t="str">
        <f t="shared" si="1116"/>
        <v>24</v>
      </c>
      <c r="S613" s="10" t="str">
        <f t="shared" si="1117"/>
        <v>69</v>
      </c>
      <c r="T613" s="13" t="e">
        <f t="shared" si="1118"/>
        <v>#N/A</v>
      </c>
      <c r="U613" s="13">
        <f t="shared" si="1119"/>
        <v>0</v>
      </c>
      <c r="V613" s="12" t="b">
        <f t="shared" si="1094"/>
        <v>0</v>
      </c>
      <c r="W613" s="10">
        <f t="shared" si="1120"/>
        <v>0</v>
      </c>
      <c r="X613" s="10">
        <f t="shared" si="1147"/>
        <v>-5</v>
      </c>
      <c r="Y613" s="10">
        <f t="shared" si="1148"/>
        <v>1</v>
      </c>
      <c r="Z613" s="10">
        <f t="shared" si="1149"/>
        <v>1</v>
      </c>
      <c r="AA613" s="10">
        <f t="shared" si="1150"/>
        <v>2</v>
      </c>
      <c r="AB613" s="10">
        <f t="shared" si="1151"/>
        <v>2</v>
      </c>
      <c r="AC613" s="10">
        <f t="shared" si="1152"/>
        <v>3</v>
      </c>
      <c r="AD613" s="12" t="b">
        <f t="shared" si="1121"/>
        <v>0</v>
      </c>
      <c r="AE613" s="10">
        <f t="shared" si="1122"/>
        <v>5</v>
      </c>
      <c r="AF613" s="10">
        <f t="shared" si="1153"/>
        <v>-1</v>
      </c>
      <c r="AG613" s="10">
        <f t="shared" si="1154"/>
        <v>-1</v>
      </c>
      <c r="AH613" s="10">
        <f t="shared" si="1155"/>
        <v>-2</v>
      </c>
      <c r="AI613" s="10">
        <f t="shared" si="1156"/>
        <v>-2</v>
      </c>
      <c r="AJ613" s="10">
        <f t="shared" si="1157"/>
        <v>-3</v>
      </c>
      <c r="AK613" s="12" t="b">
        <f t="shared" si="1123"/>
        <v>0</v>
      </c>
      <c r="AL613" s="10" t="str">
        <f t="shared" si="1124"/>
        <v>55</v>
      </c>
      <c r="AM613" s="10" t="str">
        <f t="shared" si="1125"/>
        <v>01</v>
      </c>
      <c r="AN613" s="10" t="str">
        <f t="shared" si="1126"/>
        <v>24</v>
      </c>
      <c r="AO613" s="10" t="str">
        <f t="shared" si="1127"/>
        <v>69</v>
      </c>
      <c r="AP613" s="13">
        <f t="shared" si="1158"/>
        <v>-54</v>
      </c>
      <c r="AQ613" s="13">
        <f t="shared" si="1159"/>
        <v>23</v>
      </c>
      <c r="AR613" s="13">
        <f t="shared" si="1128"/>
        <v>45</v>
      </c>
      <c r="AS613" s="12" t="b">
        <f t="shared" si="1129"/>
        <v>0</v>
      </c>
      <c r="AT613" s="10" t="str">
        <f t="shared" si="1130"/>
        <v>55</v>
      </c>
      <c r="AU613" s="10" t="str">
        <f t="shared" si="1131"/>
        <v>01</v>
      </c>
      <c r="AV613" s="10" t="str">
        <f t="shared" si="1132"/>
        <v>24</v>
      </c>
      <c r="AW613" s="10" t="str">
        <f t="shared" si="1133"/>
        <v>69</v>
      </c>
      <c r="AX613" s="13">
        <f t="shared" si="1134"/>
        <v>54</v>
      </c>
      <c r="AY613" s="13">
        <f t="shared" si="1095"/>
        <v>-23</v>
      </c>
      <c r="AZ613" s="13">
        <f t="shared" si="1135"/>
        <v>-45</v>
      </c>
      <c r="BA613" s="12" t="b">
        <f t="shared" si="1136"/>
        <v>0</v>
      </c>
      <c r="BB613" s="12" t="b">
        <f t="shared" si="1160"/>
        <v>0</v>
      </c>
      <c r="BC613" t="b">
        <f>IF(OR((O613,V613,AD613,AK613,AS613,BA613)),TRUE,FALSE)</f>
        <v>0</v>
      </c>
      <c r="BD613" t="str">
        <f t="shared" si="1161"/>
        <v>غير جميل</v>
      </c>
      <c r="BE613" t="str">
        <f t="shared" si="1098"/>
        <v>غير جميل</v>
      </c>
      <c r="BF613" t="str">
        <f t="shared" si="1099"/>
        <v>غير جميل</v>
      </c>
      <c r="BG613" t="str">
        <f t="shared" si="1100"/>
        <v>غير جميل</v>
      </c>
      <c r="BH613" t="str">
        <f t="shared" si="1101"/>
        <v>غير جميل</v>
      </c>
      <c r="BI613" t="str">
        <f t="shared" si="1102"/>
        <v>غير جميل</v>
      </c>
      <c r="BJ613" t="str">
        <f t="shared" si="1103"/>
        <v>غير جميل</v>
      </c>
      <c r="BK613" t="str">
        <f t="shared" si="1162"/>
        <v>غير جميل</v>
      </c>
    </row>
    <row r="614" spans="1:63" ht="15.75">
      <c r="A614" s="6" t="s">
        <v>592</v>
      </c>
      <c r="B614" s="7" t="str">
        <f t="shared" ref="B614:I614" si="1173">MID($A614,COLUMN(A614),1)</f>
        <v>5</v>
      </c>
      <c r="C614" s="7" t="str">
        <f t="shared" si="1173"/>
        <v>5</v>
      </c>
      <c r="D614" s="7" t="str">
        <f t="shared" si="1173"/>
        <v>0</v>
      </c>
      <c r="E614" s="7" t="str">
        <f t="shared" si="1173"/>
        <v>1</v>
      </c>
      <c r="F614" s="7" t="str">
        <f t="shared" si="1173"/>
        <v>2</v>
      </c>
      <c r="G614" s="7" t="str">
        <f t="shared" si="1173"/>
        <v>5</v>
      </c>
      <c r="H614" s="7" t="str">
        <f t="shared" si="1173"/>
        <v>6</v>
      </c>
      <c r="I614" s="7" t="str">
        <f t="shared" si="1173"/>
        <v>2</v>
      </c>
      <c r="J614" s="8" t="str">
        <f t="shared" si="1092"/>
        <v>No</v>
      </c>
      <c r="K614" s="3" t="str">
        <f t="shared" si="1093"/>
        <v>No</v>
      </c>
      <c r="M614" s="10">
        <f t="shared" si="1113"/>
        <v>5</v>
      </c>
      <c r="N614" s="10">
        <f t="shared" si="1146"/>
        <v>3</v>
      </c>
      <c r="O614" s="12" t="b">
        <f t="shared" si="1097"/>
        <v>0</v>
      </c>
      <c r="P614" s="10" t="str">
        <f t="shared" si="1114"/>
        <v>55</v>
      </c>
      <c r="Q614" s="10" t="str">
        <f t="shared" si="1115"/>
        <v>01</v>
      </c>
      <c r="R614" s="10" t="str">
        <f t="shared" si="1116"/>
        <v>25</v>
      </c>
      <c r="S614" s="10" t="str">
        <f t="shared" si="1117"/>
        <v>62</v>
      </c>
      <c r="T614" s="13" t="e">
        <f t="shared" si="1118"/>
        <v>#N/A</v>
      </c>
      <c r="U614" s="13">
        <f t="shared" si="1119"/>
        <v>0</v>
      </c>
      <c r="V614" s="12" t="b">
        <f t="shared" si="1094"/>
        <v>0</v>
      </c>
      <c r="W614" s="10">
        <f t="shared" si="1120"/>
        <v>0</v>
      </c>
      <c r="X614" s="10">
        <f t="shared" si="1147"/>
        <v>-5</v>
      </c>
      <c r="Y614" s="10">
        <f t="shared" si="1148"/>
        <v>1</v>
      </c>
      <c r="Z614" s="10">
        <f t="shared" si="1149"/>
        <v>1</v>
      </c>
      <c r="AA614" s="10">
        <f t="shared" si="1150"/>
        <v>3</v>
      </c>
      <c r="AB614" s="10">
        <f t="shared" si="1151"/>
        <v>1</v>
      </c>
      <c r="AC614" s="10">
        <f t="shared" si="1152"/>
        <v>-4</v>
      </c>
      <c r="AD614" s="12" t="b">
        <f t="shared" si="1121"/>
        <v>0</v>
      </c>
      <c r="AE614" s="10">
        <f t="shared" si="1122"/>
        <v>5</v>
      </c>
      <c r="AF614" s="10">
        <f t="shared" si="1153"/>
        <v>-1</v>
      </c>
      <c r="AG614" s="10">
        <f t="shared" si="1154"/>
        <v>-1</v>
      </c>
      <c r="AH614" s="10">
        <f t="shared" si="1155"/>
        <v>-3</v>
      </c>
      <c r="AI614" s="10">
        <f t="shared" si="1156"/>
        <v>-1</v>
      </c>
      <c r="AJ614" s="10">
        <f t="shared" si="1157"/>
        <v>4</v>
      </c>
      <c r="AK614" s="12" t="b">
        <f t="shared" si="1123"/>
        <v>0</v>
      </c>
      <c r="AL614" s="10" t="str">
        <f t="shared" si="1124"/>
        <v>55</v>
      </c>
      <c r="AM614" s="10" t="str">
        <f t="shared" si="1125"/>
        <v>01</v>
      </c>
      <c r="AN614" s="10" t="str">
        <f t="shared" si="1126"/>
        <v>25</v>
      </c>
      <c r="AO614" s="10" t="str">
        <f t="shared" si="1127"/>
        <v>62</v>
      </c>
      <c r="AP614" s="13">
        <f t="shared" si="1158"/>
        <v>-54</v>
      </c>
      <c r="AQ614" s="13">
        <f t="shared" si="1159"/>
        <v>24</v>
      </c>
      <c r="AR614" s="13">
        <f t="shared" si="1128"/>
        <v>37</v>
      </c>
      <c r="AS614" s="12" t="b">
        <f t="shared" si="1129"/>
        <v>0</v>
      </c>
      <c r="AT614" s="10" t="str">
        <f t="shared" si="1130"/>
        <v>55</v>
      </c>
      <c r="AU614" s="10" t="str">
        <f t="shared" si="1131"/>
        <v>01</v>
      </c>
      <c r="AV614" s="10" t="str">
        <f t="shared" si="1132"/>
        <v>25</v>
      </c>
      <c r="AW614" s="10" t="str">
        <f t="shared" si="1133"/>
        <v>62</v>
      </c>
      <c r="AX614" s="13">
        <f t="shared" si="1134"/>
        <v>54</v>
      </c>
      <c r="AY614" s="13">
        <f t="shared" si="1095"/>
        <v>-24</v>
      </c>
      <c r="AZ614" s="13">
        <f t="shared" si="1135"/>
        <v>-37</v>
      </c>
      <c r="BA614" s="12" t="b">
        <f t="shared" si="1136"/>
        <v>0</v>
      </c>
      <c r="BB614" s="12" t="b">
        <f t="shared" si="1160"/>
        <v>0</v>
      </c>
      <c r="BC614" t="b">
        <f>IF(OR((O614,V614,AD614,AK614,AS614,BA614)),TRUE,FALSE)</f>
        <v>0</v>
      </c>
      <c r="BD614" t="str">
        <f t="shared" si="1161"/>
        <v>غير جميل</v>
      </c>
      <c r="BE614" t="str">
        <f t="shared" si="1098"/>
        <v>غير جميل</v>
      </c>
      <c r="BF614" t="str">
        <f t="shared" si="1099"/>
        <v>غير جميل</v>
      </c>
      <c r="BG614" t="str">
        <f t="shared" si="1100"/>
        <v>غير جميل</v>
      </c>
      <c r="BH614" t="str">
        <f t="shared" si="1101"/>
        <v>غير جميل</v>
      </c>
      <c r="BI614" t="str">
        <f t="shared" si="1102"/>
        <v>غير جميل</v>
      </c>
      <c r="BJ614" t="str">
        <f t="shared" si="1103"/>
        <v>غير جميل</v>
      </c>
      <c r="BK614" t="str">
        <f t="shared" si="1162"/>
        <v>غير جميل</v>
      </c>
    </row>
    <row r="615" spans="1:63" ht="15.75">
      <c r="A615" s="6" t="s">
        <v>593</v>
      </c>
      <c r="B615" s="7" t="str">
        <f t="shared" ref="B615:I615" si="1174">MID($A615,COLUMN(A615),1)</f>
        <v>5</v>
      </c>
      <c r="C615" s="7" t="str">
        <f t="shared" si="1174"/>
        <v>5</v>
      </c>
      <c r="D615" s="7" t="str">
        <f t="shared" si="1174"/>
        <v>0</v>
      </c>
      <c r="E615" s="7" t="str">
        <f t="shared" si="1174"/>
        <v>1</v>
      </c>
      <c r="F615" s="7" t="str">
        <f t="shared" si="1174"/>
        <v>2</v>
      </c>
      <c r="G615" s="7" t="str">
        <f t="shared" si="1174"/>
        <v>6</v>
      </c>
      <c r="H615" s="7" t="str">
        <f t="shared" si="1174"/>
        <v>3</v>
      </c>
      <c r="I615" s="7" t="str">
        <f t="shared" si="1174"/>
        <v>0</v>
      </c>
      <c r="J615" s="8" t="str">
        <f t="shared" si="1092"/>
        <v>No</v>
      </c>
      <c r="K615" s="3" t="str">
        <f t="shared" si="1093"/>
        <v>No</v>
      </c>
      <c r="M615" s="10">
        <f t="shared" si="1113"/>
        <v>5</v>
      </c>
      <c r="N615" s="10">
        <f t="shared" si="1146"/>
        <v>2</v>
      </c>
      <c r="O615" s="12" t="b">
        <f t="shared" si="1097"/>
        <v>0</v>
      </c>
      <c r="P615" s="10" t="str">
        <f t="shared" si="1114"/>
        <v>55</v>
      </c>
      <c r="Q615" s="10" t="str">
        <f t="shared" si="1115"/>
        <v>01</v>
      </c>
      <c r="R615" s="10" t="str">
        <f t="shared" si="1116"/>
        <v>26</v>
      </c>
      <c r="S615" s="10" t="str">
        <f t="shared" si="1117"/>
        <v>30</v>
      </c>
      <c r="T615" s="13" t="e">
        <f t="shared" si="1118"/>
        <v>#N/A</v>
      </c>
      <c r="U615" s="13">
        <f t="shared" si="1119"/>
        <v>0</v>
      </c>
      <c r="V615" s="12" t="b">
        <f t="shared" si="1094"/>
        <v>0</v>
      </c>
      <c r="W615" s="10">
        <f t="shared" si="1120"/>
        <v>0</v>
      </c>
      <c r="X615" s="10">
        <f t="shared" si="1147"/>
        <v>-5</v>
      </c>
      <c r="Y615" s="10">
        <f t="shared" si="1148"/>
        <v>1</v>
      </c>
      <c r="Z615" s="10">
        <f t="shared" si="1149"/>
        <v>1</v>
      </c>
      <c r="AA615" s="10">
        <f t="shared" si="1150"/>
        <v>4</v>
      </c>
      <c r="AB615" s="10">
        <f t="shared" si="1151"/>
        <v>-3</v>
      </c>
      <c r="AC615" s="10">
        <f t="shared" si="1152"/>
        <v>-3</v>
      </c>
      <c r="AD615" s="12" t="b">
        <f t="shared" si="1121"/>
        <v>0</v>
      </c>
      <c r="AE615" s="10">
        <f t="shared" si="1122"/>
        <v>5</v>
      </c>
      <c r="AF615" s="10">
        <f t="shared" si="1153"/>
        <v>-1</v>
      </c>
      <c r="AG615" s="10">
        <f t="shared" si="1154"/>
        <v>-1</v>
      </c>
      <c r="AH615" s="10">
        <f t="shared" si="1155"/>
        <v>-4</v>
      </c>
      <c r="AI615" s="10">
        <f t="shared" si="1156"/>
        <v>3</v>
      </c>
      <c r="AJ615" s="10">
        <f t="shared" si="1157"/>
        <v>3</v>
      </c>
      <c r="AK615" s="12" t="b">
        <f t="shared" si="1123"/>
        <v>0</v>
      </c>
      <c r="AL615" s="10" t="str">
        <f t="shared" si="1124"/>
        <v>55</v>
      </c>
      <c r="AM615" s="10" t="str">
        <f t="shared" si="1125"/>
        <v>01</v>
      </c>
      <c r="AN615" s="10" t="str">
        <f t="shared" si="1126"/>
        <v>26</v>
      </c>
      <c r="AO615" s="10" t="str">
        <f t="shared" si="1127"/>
        <v>30</v>
      </c>
      <c r="AP615" s="13">
        <f t="shared" si="1158"/>
        <v>-54</v>
      </c>
      <c r="AQ615" s="13">
        <f t="shared" si="1159"/>
        <v>25</v>
      </c>
      <c r="AR615" s="13">
        <f t="shared" si="1128"/>
        <v>4</v>
      </c>
      <c r="AS615" s="12" t="b">
        <f t="shared" si="1129"/>
        <v>0</v>
      </c>
      <c r="AT615" s="10" t="str">
        <f t="shared" si="1130"/>
        <v>55</v>
      </c>
      <c r="AU615" s="10" t="str">
        <f t="shared" si="1131"/>
        <v>01</v>
      </c>
      <c r="AV615" s="10" t="str">
        <f t="shared" si="1132"/>
        <v>26</v>
      </c>
      <c r="AW615" s="10" t="str">
        <f t="shared" si="1133"/>
        <v>30</v>
      </c>
      <c r="AX615" s="13">
        <f t="shared" si="1134"/>
        <v>54</v>
      </c>
      <c r="AY615" s="13">
        <f t="shared" si="1095"/>
        <v>-25</v>
      </c>
      <c r="AZ615" s="13">
        <f t="shared" si="1135"/>
        <v>-4</v>
      </c>
      <c r="BA615" s="12" t="b">
        <f t="shared" si="1136"/>
        <v>0</v>
      </c>
      <c r="BB615" s="12" t="b">
        <f t="shared" si="1160"/>
        <v>0</v>
      </c>
      <c r="BC615" t="b">
        <f>IF(OR((O615,V615,AD615,AK615,AS615,BA615)),TRUE,FALSE)</f>
        <v>0</v>
      </c>
      <c r="BD615" t="str">
        <f t="shared" si="1161"/>
        <v>غير جميل</v>
      </c>
      <c r="BE615" t="str">
        <f t="shared" si="1098"/>
        <v>غير جميل</v>
      </c>
      <c r="BF615" t="str">
        <f t="shared" si="1099"/>
        <v>غير جميل</v>
      </c>
      <c r="BG615" t="str">
        <f t="shared" si="1100"/>
        <v>غير جميل</v>
      </c>
      <c r="BH615" t="str">
        <f t="shared" si="1101"/>
        <v>غير جميل</v>
      </c>
      <c r="BI615" t="str">
        <f t="shared" si="1102"/>
        <v>غير جميل</v>
      </c>
      <c r="BJ615" t="str">
        <f t="shared" si="1103"/>
        <v>غير جميل</v>
      </c>
      <c r="BK615" t="str">
        <f t="shared" si="1162"/>
        <v>غير جميل</v>
      </c>
    </row>
    <row r="616" spans="1:63" ht="15.75">
      <c r="A616" s="6" t="s">
        <v>594</v>
      </c>
      <c r="B616" s="7" t="str">
        <f t="shared" ref="B616:I616" si="1175">MID($A616,COLUMN(A616),1)</f>
        <v>5</v>
      </c>
      <c r="C616" s="7" t="str">
        <f t="shared" si="1175"/>
        <v>5</v>
      </c>
      <c r="D616" s="7" t="str">
        <f t="shared" si="1175"/>
        <v>0</v>
      </c>
      <c r="E616" s="7" t="str">
        <f t="shared" si="1175"/>
        <v>1</v>
      </c>
      <c r="F616" s="7" t="str">
        <f t="shared" si="1175"/>
        <v>2</v>
      </c>
      <c r="G616" s="7" t="str">
        <f t="shared" si="1175"/>
        <v>9</v>
      </c>
      <c r="H616" s="7" t="str">
        <f t="shared" si="1175"/>
        <v>3</v>
      </c>
      <c r="I616" s="7" t="str">
        <f t="shared" si="1175"/>
        <v>5</v>
      </c>
      <c r="J616" s="8" t="str">
        <f t="shared" si="1092"/>
        <v>No</v>
      </c>
      <c r="K616" s="3" t="str">
        <f t="shared" si="1093"/>
        <v>No</v>
      </c>
      <c r="M616" s="10">
        <f t="shared" si="1113"/>
        <v>5</v>
      </c>
      <c r="N616" s="10">
        <f t="shared" si="1146"/>
        <v>3</v>
      </c>
      <c r="O616" s="12" t="b">
        <f t="shared" si="1097"/>
        <v>0</v>
      </c>
      <c r="P616" s="10" t="str">
        <f t="shared" si="1114"/>
        <v>55</v>
      </c>
      <c r="Q616" s="10" t="str">
        <f t="shared" si="1115"/>
        <v>01</v>
      </c>
      <c r="R616" s="10" t="str">
        <f t="shared" si="1116"/>
        <v>29</v>
      </c>
      <c r="S616" s="10" t="str">
        <f t="shared" si="1117"/>
        <v>35</v>
      </c>
      <c r="T616" s="13" t="e">
        <f t="shared" si="1118"/>
        <v>#N/A</v>
      </c>
      <c r="U616" s="13">
        <f t="shared" si="1119"/>
        <v>0</v>
      </c>
      <c r="V616" s="12" t="b">
        <f t="shared" si="1094"/>
        <v>0</v>
      </c>
      <c r="W616" s="10">
        <f t="shared" si="1120"/>
        <v>0</v>
      </c>
      <c r="X616" s="10">
        <f t="shared" si="1147"/>
        <v>-5</v>
      </c>
      <c r="Y616" s="10">
        <f t="shared" si="1148"/>
        <v>1</v>
      </c>
      <c r="Z616" s="10">
        <f t="shared" si="1149"/>
        <v>1</v>
      </c>
      <c r="AA616" s="10">
        <f t="shared" si="1150"/>
        <v>7</v>
      </c>
      <c r="AB616" s="10">
        <f t="shared" si="1151"/>
        <v>-6</v>
      </c>
      <c r="AC616" s="10">
        <f t="shared" si="1152"/>
        <v>2</v>
      </c>
      <c r="AD616" s="12" t="b">
        <f t="shared" si="1121"/>
        <v>0</v>
      </c>
      <c r="AE616" s="10">
        <f t="shared" si="1122"/>
        <v>5</v>
      </c>
      <c r="AF616" s="10">
        <f t="shared" si="1153"/>
        <v>-1</v>
      </c>
      <c r="AG616" s="10">
        <f t="shared" si="1154"/>
        <v>-1</v>
      </c>
      <c r="AH616" s="10">
        <f t="shared" si="1155"/>
        <v>-7</v>
      </c>
      <c r="AI616" s="10">
        <f t="shared" si="1156"/>
        <v>6</v>
      </c>
      <c r="AJ616" s="10">
        <f t="shared" si="1157"/>
        <v>-2</v>
      </c>
      <c r="AK616" s="12" t="b">
        <f t="shared" si="1123"/>
        <v>0</v>
      </c>
      <c r="AL616" s="10" t="str">
        <f t="shared" si="1124"/>
        <v>55</v>
      </c>
      <c r="AM616" s="10" t="str">
        <f t="shared" si="1125"/>
        <v>01</v>
      </c>
      <c r="AN616" s="10" t="str">
        <f t="shared" si="1126"/>
        <v>29</v>
      </c>
      <c r="AO616" s="10" t="str">
        <f t="shared" si="1127"/>
        <v>35</v>
      </c>
      <c r="AP616" s="13">
        <f t="shared" si="1158"/>
        <v>-54</v>
      </c>
      <c r="AQ616" s="13">
        <f t="shared" si="1159"/>
        <v>28</v>
      </c>
      <c r="AR616" s="13">
        <f t="shared" si="1128"/>
        <v>6</v>
      </c>
      <c r="AS616" s="12" t="b">
        <f t="shared" si="1129"/>
        <v>0</v>
      </c>
      <c r="AT616" s="10" t="str">
        <f t="shared" si="1130"/>
        <v>55</v>
      </c>
      <c r="AU616" s="10" t="str">
        <f t="shared" si="1131"/>
        <v>01</v>
      </c>
      <c r="AV616" s="10" t="str">
        <f t="shared" si="1132"/>
        <v>29</v>
      </c>
      <c r="AW616" s="10" t="str">
        <f t="shared" si="1133"/>
        <v>35</v>
      </c>
      <c r="AX616" s="13">
        <f t="shared" si="1134"/>
        <v>54</v>
      </c>
      <c r="AY616" s="13">
        <f t="shared" si="1095"/>
        <v>-28</v>
      </c>
      <c r="AZ616" s="13">
        <f t="shared" si="1135"/>
        <v>-6</v>
      </c>
      <c r="BA616" s="12" t="b">
        <f t="shared" si="1136"/>
        <v>0</v>
      </c>
      <c r="BB616" s="12" t="b">
        <f t="shared" si="1160"/>
        <v>0</v>
      </c>
      <c r="BC616" t="b">
        <f>IF(OR((O616,V616,AD616,AK616,AS616,BA616)),TRUE,FALSE)</f>
        <v>0</v>
      </c>
      <c r="BD616" t="str">
        <f t="shared" si="1161"/>
        <v>غير جميل</v>
      </c>
      <c r="BE616" t="str">
        <f t="shared" si="1098"/>
        <v>غير جميل</v>
      </c>
      <c r="BF616" t="str">
        <f t="shared" si="1099"/>
        <v>غير جميل</v>
      </c>
      <c r="BG616" t="str">
        <f t="shared" si="1100"/>
        <v>غير جميل</v>
      </c>
      <c r="BH616" t="str">
        <f t="shared" si="1101"/>
        <v>غير جميل</v>
      </c>
      <c r="BI616" t="str">
        <f t="shared" si="1102"/>
        <v>غير جميل</v>
      </c>
      <c r="BJ616" t="str">
        <f t="shared" si="1103"/>
        <v>غير جميل</v>
      </c>
      <c r="BK616" t="str">
        <f t="shared" si="1162"/>
        <v>غير جميل</v>
      </c>
    </row>
    <row r="617" spans="1:63" ht="15.75">
      <c r="A617" s="6" t="s">
        <v>595</v>
      </c>
      <c r="B617" s="7" t="str">
        <f t="shared" ref="B617:I617" si="1176">MID($A617,COLUMN(A617),1)</f>
        <v>5</v>
      </c>
      <c r="C617" s="7" t="str">
        <f t="shared" si="1176"/>
        <v>5</v>
      </c>
      <c r="D617" s="7" t="str">
        <f t="shared" si="1176"/>
        <v>0</v>
      </c>
      <c r="E617" s="7" t="str">
        <f t="shared" si="1176"/>
        <v>1</v>
      </c>
      <c r="F617" s="7" t="str">
        <f t="shared" si="1176"/>
        <v>2</v>
      </c>
      <c r="G617" s="7" t="str">
        <f t="shared" si="1176"/>
        <v>9</v>
      </c>
      <c r="H617" s="7" t="str">
        <f t="shared" si="1176"/>
        <v>4</v>
      </c>
      <c r="I617" s="7" t="str">
        <f t="shared" si="1176"/>
        <v>7</v>
      </c>
      <c r="J617" s="8" t="str">
        <f t="shared" si="1092"/>
        <v>No</v>
      </c>
      <c r="K617" s="3" t="str">
        <f t="shared" si="1093"/>
        <v>No</v>
      </c>
      <c r="M617" s="10">
        <f t="shared" si="1113"/>
        <v>5</v>
      </c>
      <c r="N617" s="10">
        <f t="shared" si="1146"/>
        <v>2</v>
      </c>
      <c r="O617" s="12" t="b">
        <f t="shared" si="1097"/>
        <v>0</v>
      </c>
      <c r="P617" s="10" t="str">
        <f t="shared" si="1114"/>
        <v>55</v>
      </c>
      <c r="Q617" s="10" t="str">
        <f t="shared" si="1115"/>
        <v>01</v>
      </c>
      <c r="R617" s="10" t="str">
        <f t="shared" si="1116"/>
        <v>29</v>
      </c>
      <c r="S617" s="10" t="str">
        <f t="shared" si="1117"/>
        <v>47</v>
      </c>
      <c r="T617" s="13" t="e">
        <f t="shared" si="1118"/>
        <v>#N/A</v>
      </c>
      <c r="U617" s="13">
        <f t="shared" si="1119"/>
        <v>0</v>
      </c>
      <c r="V617" s="12" t="b">
        <f t="shared" si="1094"/>
        <v>0</v>
      </c>
      <c r="W617" s="10">
        <f t="shared" si="1120"/>
        <v>0</v>
      </c>
      <c r="X617" s="10">
        <f t="shared" si="1147"/>
        <v>-5</v>
      </c>
      <c r="Y617" s="10">
        <f t="shared" si="1148"/>
        <v>1</v>
      </c>
      <c r="Z617" s="10">
        <f t="shared" si="1149"/>
        <v>1</v>
      </c>
      <c r="AA617" s="10">
        <f t="shared" si="1150"/>
        <v>7</v>
      </c>
      <c r="AB617" s="10">
        <f t="shared" si="1151"/>
        <v>-5</v>
      </c>
      <c r="AC617" s="10">
        <f t="shared" si="1152"/>
        <v>3</v>
      </c>
      <c r="AD617" s="12" t="b">
        <f t="shared" si="1121"/>
        <v>0</v>
      </c>
      <c r="AE617" s="10">
        <f t="shared" si="1122"/>
        <v>5</v>
      </c>
      <c r="AF617" s="10">
        <f t="shared" si="1153"/>
        <v>-1</v>
      </c>
      <c r="AG617" s="10">
        <f t="shared" si="1154"/>
        <v>-1</v>
      </c>
      <c r="AH617" s="10">
        <f t="shared" si="1155"/>
        <v>-7</v>
      </c>
      <c r="AI617" s="10">
        <f t="shared" si="1156"/>
        <v>5</v>
      </c>
      <c r="AJ617" s="10">
        <f t="shared" si="1157"/>
        <v>-3</v>
      </c>
      <c r="AK617" s="12" t="b">
        <f t="shared" si="1123"/>
        <v>0</v>
      </c>
      <c r="AL617" s="10" t="str">
        <f t="shared" si="1124"/>
        <v>55</v>
      </c>
      <c r="AM617" s="10" t="str">
        <f t="shared" si="1125"/>
        <v>01</v>
      </c>
      <c r="AN617" s="10" t="str">
        <f t="shared" si="1126"/>
        <v>29</v>
      </c>
      <c r="AO617" s="10" t="str">
        <f t="shared" si="1127"/>
        <v>47</v>
      </c>
      <c r="AP617" s="13">
        <f t="shared" si="1158"/>
        <v>-54</v>
      </c>
      <c r="AQ617" s="13">
        <f t="shared" si="1159"/>
        <v>28</v>
      </c>
      <c r="AR617" s="13">
        <f t="shared" si="1128"/>
        <v>18</v>
      </c>
      <c r="AS617" s="12" t="b">
        <f t="shared" si="1129"/>
        <v>0</v>
      </c>
      <c r="AT617" s="10" t="str">
        <f t="shared" si="1130"/>
        <v>55</v>
      </c>
      <c r="AU617" s="10" t="str">
        <f t="shared" si="1131"/>
        <v>01</v>
      </c>
      <c r="AV617" s="10" t="str">
        <f t="shared" si="1132"/>
        <v>29</v>
      </c>
      <c r="AW617" s="10" t="str">
        <f t="shared" si="1133"/>
        <v>47</v>
      </c>
      <c r="AX617" s="13">
        <f t="shared" si="1134"/>
        <v>54</v>
      </c>
      <c r="AY617" s="13">
        <f t="shared" si="1095"/>
        <v>-28</v>
      </c>
      <c r="AZ617" s="13">
        <f t="shared" si="1135"/>
        <v>-18</v>
      </c>
      <c r="BA617" s="12" t="b">
        <f t="shared" si="1136"/>
        <v>0</v>
      </c>
      <c r="BB617" s="12" t="b">
        <f t="shared" si="1160"/>
        <v>0</v>
      </c>
      <c r="BC617" t="b">
        <f>IF(OR((O617,V617,AD617,AK617,AS617,BA617)),TRUE,FALSE)</f>
        <v>0</v>
      </c>
      <c r="BD617" t="str">
        <f t="shared" si="1161"/>
        <v>غير جميل</v>
      </c>
      <c r="BE617" t="str">
        <f t="shared" si="1098"/>
        <v>غير جميل</v>
      </c>
      <c r="BF617" t="str">
        <f t="shared" si="1099"/>
        <v>غير جميل</v>
      </c>
      <c r="BG617" t="str">
        <f t="shared" si="1100"/>
        <v>غير جميل</v>
      </c>
      <c r="BH617" t="str">
        <f t="shared" si="1101"/>
        <v>غير جميل</v>
      </c>
      <c r="BI617" t="str">
        <f t="shared" si="1102"/>
        <v>غير جميل</v>
      </c>
      <c r="BJ617" t="str">
        <f t="shared" si="1103"/>
        <v>غير جميل</v>
      </c>
      <c r="BK617" t="str">
        <f t="shared" si="1162"/>
        <v>غير جميل</v>
      </c>
    </row>
    <row r="618" spans="1:63" ht="15.75">
      <c r="A618" s="6" t="s">
        <v>596</v>
      </c>
      <c r="B618" s="7" t="str">
        <f t="shared" ref="B618:I618" si="1177">MID($A618,COLUMN(A618),1)</f>
        <v>5</v>
      </c>
      <c r="C618" s="7" t="str">
        <f t="shared" si="1177"/>
        <v>5</v>
      </c>
      <c r="D618" s="7" t="str">
        <f t="shared" si="1177"/>
        <v>0</v>
      </c>
      <c r="E618" s="7" t="str">
        <f t="shared" si="1177"/>
        <v>1</v>
      </c>
      <c r="F618" s="7" t="str">
        <f t="shared" si="1177"/>
        <v>3</v>
      </c>
      <c r="G618" s="7" t="str">
        <f t="shared" si="1177"/>
        <v>0</v>
      </c>
      <c r="H618" s="7" t="str">
        <f t="shared" si="1177"/>
        <v>2</v>
      </c>
      <c r="I618" s="7" t="str">
        <f t="shared" si="1177"/>
        <v>8</v>
      </c>
      <c r="J618" s="8" t="str">
        <f t="shared" si="1092"/>
        <v>No</v>
      </c>
      <c r="K618" s="3" t="str">
        <f t="shared" si="1093"/>
        <v>No</v>
      </c>
      <c r="M618" s="10">
        <f t="shared" si="1113"/>
        <v>5</v>
      </c>
      <c r="N618" s="10">
        <f t="shared" si="1146"/>
        <v>2</v>
      </c>
      <c r="O618" s="12" t="b">
        <f t="shared" si="1097"/>
        <v>0</v>
      </c>
      <c r="P618" s="10" t="str">
        <f t="shared" si="1114"/>
        <v>55</v>
      </c>
      <c r="Q618" s="10" t="str">
        <f t="shared" si="1115"/>
        <v>01</v>
      </c>
      <c r="R618" s="10" t="str">
        <f t="shared" si="1116"/>
        <v>30</v>
      </c>
      <c r="S618" s="10" t="str">
        <f t="shared" si="1117"/>
        <v>28</v>
      </c>
      <c r="T618" s="13" t="e">
        <f t="shared" si="1118"/>
        <v>#N/A</v>
      </c>
      <c r="U618" s="13">
        <f t="shared" si="1119"/>
        <v>0</v>
      </c>
      <c r="V618" s="12" t="b">
        <f t="shared" si="1094"/>
        <v>0</v>
      </c>
      <c r="W618" s="10">
        <f t="shared" si="1120"/>
        <v>0</v>
      </c>
      <c r="X618" s="10">
        <f t="shared" si="1147"/>
        <v>-5</v>
      </c>
      <c r="Y618" s="10">
        <f t="shared" si="1148"/>
        <v>1</v>
      </c>
      <c r="Z618" s="10">
        <f t="shared" si="1149"/>
        <v>2</v>
      </c>
      <c r="AA618" s="10">
        <f t="shared" si="1150"/>
        <v>-3</v>
      </c>
      <c r="AB618" s="10">
        <f t="shared" si="1151"/>
        <v>2</v>
      </c>
      <c r="AC618" s="10">
        <f t="shared" si="1152"/>
        <v>6</v>
      </c>
      <c r="AD618" s="12" t="b">
        <f t="shared" si="1121"/>
        <v>0</v>
      </c>
      <c r="AE618" s="10">
        <f t="shared" si="1122"/>
        <v>5</v>
      </c>
      <c r="AF618" s="10">
        <f t="shared" si="1153"/>
        <v>-1</v>
      </c>
      <c r="AG618" s="10">
        <f t="shared" si="1154"/>
        <v>-2</v>
      </c>
      <c r="AH618" s="10">
        <f t="shared" si="1155"/>
        <v>3</v>
      </c>
      <c r="AI618" s="10">
        <f t="shared" si="1156"/>
        <v>-2</v>
      </c>
      <c r="AJ618" s="10">
        <f t="shared" si="1157"/>
        <v>-6</v>
      </c>
      <c r="AK618" s="12" t="b">
        <f t="shared" si="1123"/>
        <v>0</v>
      </c>
      <c r="AL618" s="10" t="str">
        <f t="shared" si="1124"/>
        <v>55</v>
      </c>
      <c r="AM618" s="10" t="str">
        <f t="shared" si="1125"/>
        <v>01</v>
      </c>
      <c r="AN618" s="10" t="str">
        <f t="shared" si="1126"/>
        <v>30</v>
      </c>
      <c r="AO618" s="10" t="str">
        <f t="shared" si="1127"/>
        <v>28</v>
      </c>
      <c r="AP618" s="13">
        <f t="shared" si="1158"/>
        <v>-54</v>
      </c>
      <c r="AQ618" s="13">
        <f t="shared" si="1159"/>
        <v>29</v>
      </c>
      <c r="AR618" s="13">
        <f t="shared" si="1128"/>
        <v>-2</v>
      </c>
      <c r="AS618" s="12" t="b">
        <f t="shared" si="1129"/>
        <v>0</v>
      </c>
      <c r="AT618" s="10" t="str">
        <f t="shared" si="1130"/>
        <v>55</v>
      </c>
      <c r="AU618" s="10" t="str">
        <f t="shared" si="1131"/>
        <v>01</v>
      </c>
      <c r="AV618" s="10" t="str">
        <f t="shared" si="1132"/>
        <v>30</v>
      </c>
      <c r="AW618" s="10" t="str">
        <f t="shared" si="1133"/>
        <v>28</v>
      </c>
      <c r="AX618" s="13">
        <f t="shared" si="1134"/>
        <v>54</v>
      </c>
      <c r="AY618" s="13">
        <f t="shared" si="1095"/>
        <v>-29</v>
      </c>
      <c r="AZ618" s="13">
        <f t="shared" si="1135"/>
        <v>2</v>
      </c>
      <c r="BA618" s="12" t="b">
        <f t="shared" si="1136"/>
        <v>0</v>
      </c>
      <c r="BB618" s="12" t="b">
        <f t="shared" si="1160"/>
        <v>0</v>
      </c>
      <c r="BC618" t="b">
        <f>IF(OR((O618,V618,AD618,AK618,AS618,BA618)),TRUE,FALSE)</f>
        <v>0</v>
      </c>
      <c r="BD618" t="str">
        <f t="shared" si="1161"/>
        <v>غير جميل</v>
      </c>
      <c r="BE618" t="str">
        <f t="shared" si="1098"/>
        <v>غير جميل</v>
      </c>
      <c r="BF618" t="str">
        <f t="shared" si="1099"/>
        <v>غير جميل</v>
      </c>
      <c r="BG618" t="str">
        <f t="shared" si="1100"/>
        <v>غير جميل</v>
      </c>
      <c r="BH618" t="str">
        <f t="shared" si="1101"/>
        <v>غير جميل</v>
      </c>
      <c r="BI618" t="str">
        <f t="shared" si="1102"/>
        <v>غير جميل</v>
      </c>
      <c r="BJ618" t="str">
        <f t="shared" si="1103"/>
        <v>غير جميل</v>
      </c>
      <c r="BK618" t="str">
        <f t="shared" si="1162"/>
        <v>غير جميل</v>
      </c>
    </row>
    <row r="619" spans="1:63" ht="15.75">
      <c r="A619" s="6" t="s">
        <v>597</v>
      </c>
      <c r="B619" s="7" t="str">
        <f t="shared" ref="B619:I619" si="1178">MID($A619,COLUMN(A619),1)</f>
        <v>5</v>
      </c>
      <c r="C619" s="7" t="str">
        <f t="shared" si="1178"/>
        <v>5</v>
      </c>
      <c r="D619" s="7" t="str">
        <f t="shared" si="1178"/>
        <v>0</v>
      </c>
      <c r="E619" s="7" t="str">
        <f t="shared" si="1178"/>
        <v>1</v>
      </c>
      <c r="F619" s="7" t="str">
        <f t="shared" si="1178"/>
        <v>3</v>
      </c>
      <c r="G619" s="7" t="str">
        <f t="shared" si="1178"/>
        <v>1</v>
      </c>
      <c r="H619" s="7" t="str">
        <f t="shared" si="1178"/>
        <v>7</v>
      </c>
      <c r="I619" s="7" t="str">
        <f t="shared" si="1178"/>
        <v>2</v>
      </c>
      <c r="J619" s="8" t="str">
        <f t="shared" si="1092"/>
        <v>No</v>
      </c>
      <c r="K619" s="3" t="str">
        <f t="shared" si="1093"/>
        <v>No</v>
      </c>
      <c r="M619" s="10">
        <f t="shared" si="1113"/>
        <v>5</v>
      </c>
      <c r="N619" s="10">
        <f t="shared" si="1146"/>
        <v>2</v>
      </c>
      <c r="O619" s="12" t="b">
        <f t="shared" si="1097"/>
        <v>0</v>
      </c>
      <c r="P619" s="10" t="str">
        <f t="shared" si="1114"/>
        <v>55</v>
      </c>
      <c r="Q619" s="10" t="str">
        <f t="shared" si="1115"/>
        <v>01</v>
      </c>
      <c r="R619" s="10" t="str">
        <f t="shared" si="1116"/>
        <v>31</v>
      </c>
      <c r="S619" s="10" t="str">
        <f t="shared" si="1117"/>
        <v>72</v>
      </c>
      <c r="T619" s="13" t="e">
        <f t="shared" si="1118"/>
        <v>#N/A</v>
      </c>
      <c r="U619" s="13">
        <f t="shared" si="1119"/>
        <v>0</v>
      </c>
      <c r="V619" s="12" t="b">
        <f t="shared" si="1094"/>
        <v>0</v>
      </c>
      <c r="W619" s="10">
        <f t="shared" si="1120"/>
        <v>0</v>
      </c>
      <c r="X619" s="10">
        <f t="shared" si="1147"/>
        <v>-5</v>
      </c>
      <c r="Y619" s="10">
        <f t="shared" si="1148"/>
        <v>1</v>
      </c>
      <c r="Z619" s="10">
        <f t="shared" si="1149"/>
        <v>2</v>
      </c>
      <c r="AA619" s="10">
        <f t="shared" si="1150"/>
        <v>-2</v>
      </c>
      <c r="AB619" s="10">
        <f t="shared" si="1151"/>
        <v>6</v>
      </c>
      <c r="AC619" s="10">
        <f t="shared" si="1152"/>
        <v>-5</v>
      </c>
      <c r="AD619" s="12" t="b">
        <f t="shared" si="1121"/>
        <v>0</v>
      </c>
      <c r="AE619" s="10">
        <f t="shared" si="1122"/>
        <v>5</v>
      </c>
      <c r="AF619" s="10">
        <f t="shared" si="1153"/>
        <v>-1</v>
      </c>
      <c r="AG619" s="10">
        <f t="shared" si="1154"/>
        <v>-2</v>
      </c>
      <c r="AH619" s="10">
        <f t="shared" si="1155"/>
        <v>2</v>
      </c>
      <c r="AI619" s="10">
        <f t="shared" si="1156"/>
        <v>-6</v>
      </c>
      <c r="AJ619" s="10">
        <f t="shared" si="1157"/>
        <v>5</v>
      </c>
      <c r="AK619" s="12" t="b">
        <f t="shared" si="1123"/>
        <v>0</v>
      </c>
      <c r="AL619" s="10" t="str">
        <f t="shared" si="1124"/>
        <v>55</v>
      </c>
      <c r="AM619" s="10" t="str">
        <f t="shared" si="1125"/>
        <v>01</v>
      </c>
      <c r="AN619" s="10" t="str">
        <f t="shared" si="1126"/>
        <v>31</v>
      </c>
      <c r="AO619" s="10" t="str">
        <f t="shared" si="1127"/>
        <v>72</v>
      </c>
      <c r="AP619" s="13">
        <f t="shared" si="1158"/>
        <v>-54</v>
      </c>
      <c r="AQ619" s="13">
        <f t="shared" si="1159"/>
        <v>30</v>
      </c>
      <c r="AR619" s="13">
        <f t="shared" si="1128"/>
        <v>41</v>
      </c>
      <c r="AS619" s="12" t="b">
        <f t="shared" si="1129"/>
        <v>0</v>
      </c>
      <c r="AT619" s="10" t="str">
        <f t="shared" si="1130"/>
        <v>55</v>
      </c>
      <c r="AU619" s="10" t="str">
        <f t="shared" si="1131"/>
        <v>01</v>
      </c>
      <c r="AV619" s="10" t="str">
        <f t="shared" si="1132"/>
        <v>31</v>
      </c>
      <c r="AW619" s="10" t="str">
        <f t="shared" si="1133"/>
        <v>72</v>
      </c>
      <c r="AX619" s="13">
        <f t="shared" si="1134"/>
        <v>54</v>
      </c>
      <c r="AY619" s="13">
        <f t="shared" si="1095"/>
        <v>-30</v>
      </c>
      <c r="AZ619" s="13">
        <f t="shared" si="1135"/>
        <v>-41</v>
      </c>
      <c r="BA619" s="12" t="b">
        <f t="shared" si="1136"/>
        <v>0</v>
      </c>
      <c r="BB619" s="12" t="b">
        <f t="shared" si="1160"/>
        <v>0</v>
      </c>
      <c r="BC619" t="b">
        <f>IF(OR((O619,V619,AD619,AK619,AS619,BA619)),TRUE,FALSE)</f>
        <v>0</v>
      </c>
      <c r="BD619" t="str">
        <f t="shared" si="1161"/>
        <v>غير جميل</v>
      </c>
      <c r="BE619" t="str">
        <f t="shared" si="1098"/>
        <v>غير جميل</v>
      </c>
      <c r="BF619" t="str">
        <f t="shared" si="1099"/>
        <v>غير جميل</v>
      </c>
      <c r="BG619" t="str">
        <f t="shared" si="1100"/>
        <v>غير جميل</v>
      </c>
      <c r="BH619" t="str">
        <f t="shared" si="1101"/>
        <v>غير جميل</v>
      </c>
      <c r="BI619" t="str">
        <f t="shared" si="1102"/>
        <v>غير جميل</v>
      </c>
      <c r="BJ619" t="str">
        <f t="shared" si="1103"/>
        <v>غير جميل</v>
      </c>
      <c r="BK619" t="str">
        <f t="shared" si="1162"/>
        <v>غير جميل</v>
      </c>
    </row>
    <row r="620" spans="1:63" ht="15.75">
      <c r="A620" s="6" t="s">
        <v>598</v>
      </c>
      <c r="B620" s="7" t="str">
        <f t="shared" ref="B620:I620" si="1179">MID($A620,COLUMN(A620),1)</f>
        <v>5</v>
      </c>
      <c r="C620" s="7" t="str">
        <f t="shared" si="1179"/>
        <v>5</v>
      </c>
      <c r="D620" s="7" t="str">
        <f t="shared" si="1179"/>
        <v>0</v>
      </c>
      <c r="E620" s="7" t="str">
        <f t="shared" si="1179"/>
        <v>1</v>
      </c>
      <c r="F620" s="7" t="str">
        <f t="shared" si="1179"/>
        <v>3</v>
      </c>
      <c r="G620" s="7" t="str">
        <f t="shared" si="1179"/>
        <v>2</v>
      </c>
      <c r="H620" s="7" t="str">
        <f t="shared" si="1179"/>
        <v>0</v>
      </c>
      <c r="I620" s="7" t="str">
        <f t="shared" si="1179"/>
        <v>6</v>
      </c>
      <c r="J620" s="8" t="str">
        <f t="shared" si="1092"/>
        <v>No</v>
      </c>
      <c r="K620" s="3" t="str">
        <f t="shared" si="1093"/>
        <v>No</v>
      </c>
      <c r="M620" s="10">
        <f t="shared" si="1113"/>
        <v>5</v>
      </c>
      <c r="N620" s="10">
        <f t="shared" si="1146"/>
        <v>2</v>
      </c>
      <c r="O620" s="12" t="b">
        <f t="shared" si="1097"/>
        <v>0</v>
      </c>
      <c r="P620" s="10" t="str">
        <f t="shared" si="1114"/>
        <v>55</v>
      </c>
      <c r="Q620" s="10" t="str">
        <f t="shared" si="1115"/>
        <v>01</v>
      </c>
      <c r="R620" s="10" t="str">
        <f t="shared" si="1116"/>
        <v>32</v>
      </c>
      <c r="S620" s="10" t="str">
        <f t="shared" si="1117"/>
        <v>06</v>
      </c>
      <c r="T620" s="13" t="e">
        <f t="shared" si="1118"/>
        <v>#N/A</v>
      </c>
      <c r="U620" s="13">
        <f t="shared" si="1119"/>
        <v>0</v>
      </c>
      <c r="V620" s="12" t="b">
        <f t="shared" si="1094"/>
        <v>0</v>
      </c>
      <c r="W620" s="10">
        <f t="shared" si="1120"/>
        <v>0</v>
      </c>
      <c r="X620" s="10">
        <f t="shared" si="1147"/>
        <v>-5</v>
      </c>
      <c r="Y620" s="10">
        <f t="shared" si="1148"/>
        <v>1</v>
      </c>
      <c r="Z620" s="10">
        <f t="shared" si="1149"/>
        <v>2</v>
      </c>
      <c r="AA620" s="10">
        <f t="shared" si="1150"/>
        <v>-1</v>
      </c>
      <c r="AB620" s="10">
        <f t="shared" si="1151"/>
        <v>-2</v>
      </c>
      <c r="AC620" s="10">
        <f t="shared" si="1152"/>
        <v>6</v>
      </c>
      <c r="AD620" s="12" t="b">
        <f t="shared" si="1121"/>
        <v>0</v>
      </c>
      <c r="AE620" s="10">
        <f t="shared" si="1122"/>
        <v>5</v>
      </c>
      <c r="AF620" s="10">
        <f t="shared" si="1153"/>
        <v>-1</v>
      </c>
      <c r="AG620" s="10">
        <f t="shared" si="1154"/>
        <v>-2</v>
      </c>
      <c r="AH620" s="10">
        <f t="shared" si="1155"/>
        <v>1</v>
      </c>
      <c r="AI620" s="10">
        <f t="shared" si="1156"/>
        <v>2</v>
      </c>
      <c r="AJ620" s="10">
        <f t="shared" si="1157"/>
        <v>-6</v>
      </c>
      <c r="AK620" s="12" t="b">
        <f t="shared" si="1123"/>
        <v>0</v>
      </c>
      <c r="AL620" s="10" t="str">
        <f t="shared" si="1124"/>
        <v>55</v>
      </c>
      <c r="AM620" s="10" t="str">
        <f t="shared" si="1125"/>
        <v>01</v>
      </c>
      <c r="AN620" s="10" t="str">
        <f t="shared" si="1126"/>
        <v>32</v>
      </c>
      <c r="AO620" s="10" t="str">
        <f t="shared" si="1127"/>
        <v>06</v>
      </c>
      <c r="AP620" s="13">
        <f t="shared" si="1158"/>
        <v>-54</v>
      </c>
      <c r="AQ620" s="13">
        <f t="shared" si="1159"/>
        <v>31</v>
      </c>
      <c r="AR620" s="13">
        <f t="shared" si="1128"/>
        <v>-26</v>
      </c>
      <c r="AS620" s="12" t="b">
        <f t="shared" si="1129"/>
        <v>0</v>
      </c>
      <c r="AT620" s="10" t="str">
        <f t="shared" si="1130"/>
        <v>55</v>
      </c>
      <c r="AU620" s="10" t="str">
        <f t="shared" si="1131"/>
        <v>01</v>
      </c>
      <c r="AV620" s="10" t="str">
        <f t="shared" si="1132"/>
        <v>32</v>
      </c>
      <c r="AW620" s="10" t="str">
        <f t="shared" si="1133"/>
        <v>06</v>
      </c>
      <c r="AX620" s="13">
        <f t="shared" si="1134"/>
        <v>54</v>
      </c>
      <c r="AY620" s="13">
        <f t="shared" si="1095"/>
        <v>-31</v>
      </c>
      <c r="AZ620" s="13">
        <f t="shared" si="1135"/>
        <v>26</v>
      </c>
      <c r="BA620" s="12" t="b">
        <f t="shared" si="1136"/>
        <v>0</v>
      </c>
      <c r="BB620" s="12" t="b">
        <f t="shared" si="1160"/>
        <v>0</v>
      </c>
      <c r="BC620" t="b">
        <f>IF(OR((O620,V620,AD620,AK620,AS620,BA620)),TRUE,FALSE)</f>
        <v>0</v>
      </c>
      <c r="BD620" t="str">
        <f t="shared" si="1161"/>
        <v>غير جميل</v>
      </c>
      <c r="BE620" t="str">
        <f t="shared" si="1098"/>
        <v>غير جميل</v>
      </c>
      <c r="BF620" t="str">
        <f t="shared" si="1099"/>
        <v>غير جميل</v>
      </c>
      <c r="BG620" t="str">
        <f t="shared" si="1100"/>
        <v>غير جميل</v>
      </c>
      <c r="BH620" t="str">
        <f t="shared" si="1101"/>
        <v>غير جميل</v>
      </c>
      <c r="BI620" t="str">
        <f t="shared" si="1102"/>
        <v>غير جميل</v>
      </c>
      <c r="BJ620" t="str">
        <f t="shared" si="1103"/>
        <v>غير جميل</v>
      </c>
      <c r="BK620" t="str">
        <f t="shared" si="1162"/>
        <v>غير جميل</v>
      </c>
    </row>
    <row r="621" spans="1:63" ht="15.75">
      <c r="A621" s="6" t="s">
        <v>599</v>
      </c>
      <c r="B621" s="7" t="str">
        <f t="shared" ref="B621:I621" si="1180">MID($A621,COLUMN(A621),1)</f>
        <v>5</v>
      </c>
      <c r="C621" s="7" t="str">
        <f t="shared" si="1180"/>
        <v>5</v>
      </c>
      <c r="D621" s="7" t="str">
        <f t="shared" si="1180"/>
        <v>0</v>
      </c>
      <c r="E621" s="7" t="str">
        <f t="shared" si="1180"/>
        <v>1</v>
      </c>
      <c r="F621" s="7" t="str">
        <f t="shared" si="1180"/>
        <v>3</v>
      </c>
      <c r="G621" s="7" t="str">
        <f t="shared" si="1180"/>
        <v>2</v>
      </c>
      <c r="H621" s="7" t="str">
        <f t="shared" si="1180"/>
        <v>5</v>
      </c>
      <c r="I621" s="7" t="str">
        <f t="shared" si="1180"/>
        <v>3</v>
      </c>
      <c r="J621" s="8" t="str">
        <f t="shared" si="1092"/>
        <v>No</v>
      </c>
      <c r="K621" s="3" t="str">
        <f t="shared" si="1093"/>
        <v>No</v>
      </c>
      <c r="M621" s="10">
        <f t="shared" si="1113"/>
        <v>5</v>
      </c>
      <c r="N621" s="10">
        <f t="shared" si="1146"/>
        <v>3</v>
      </c>
      <c r="O621" s="12" t="b">
        <f t="shared" si="1097"/>
        <v>0</v>
      </c>
      <c r="P621" s="10" t="str">
        <f t="shared" si="1114"/>
        <v>55</v>
      </c>
      <c r="Q621" s="10" t="str">
        <f t="shared" si="1115"/>
        <v>01</v>
      </c>
      <c r="R621" s="10" t="str">
        <f t="shared" si="1116"/>
        <v>32</v>
      </c>
      <c r="S621" s="10" t="str">
        <f t="shared" si="1117"/>
        <v>53</v>
      </c>
      <c r="T621" s="13" t="e">
        <f t="shared" si="1118"/>
        <v>#N/A</v>
      </c>
      <c r="U621" s="13">
        <f t="shared" si="1119"/>
        <v>0</v>
      </c>
      <c r="V621" s="12" t="b">
        <f t="shared" si="1094"/>
        <v>0</v>
      </c>
      <c r="W621" s="10">
        <f t="shared" si="1120"/>
        <v>0</v>
      </c>
      <c r="X621" s="10">
        <f t="shared" si="1147"/>
        <v>-5</v>
      </c>
      <c r="Y621" s="10">
        <f t="shared" si="1148"/>
        <v>1</v>
      </c>
      <c r="Z621" s="10">
        <f t="shared" si="1149"/>
        <v>2</v>
      </c>
      <c r="AA621" s="10">
        <f t="shared" si="1150"/>
        <v>-1</v>
      </c>
      <c r="AB621" s="10">
        <f t="shared" si="1151"/>
        <v>3</v>
      </c>
      <c r="AC621" s="10">
        <f t="shared" si="1152"/>
        <v>-2</v>
      </c>
      <c r="AD621" s="12" t="b">
        <f t="shared" si="1121"/>
        <v>0</v>
      </c>
      <c r="AE621" s="10">
        <f t="shared" si="1122"/>
        <v>5</v>
      </c>
      <c r="AF621" s="10">
        <f t="shared" si="1153"/>
        <v>-1</v>
      </c>
      <c r="AG621" s="10">
        <f t="shared" si="1154"/>
        <v>-2</v>
      </c>
      <c r="AH621" s="10">
        <f t="shared" si="1155"/>
        <v>1</v>
      </c>
      <c r="AI621" s="10">
        <f t="shared" si="1156"/>
        <v>-3</v>
      </c>
      <c r="AJ621" s="10">
        <f t="shared" si="1157"/>
        <v>2</v>
      </c>
      <c r="AK621" s="12" t="b">
        <f t="shared" si="1123"/>
        <v>0</v>
      </c>
      <c r="AL621" s="10" t="str">
        <f t="shared" si="1124"/>
        <v>55</v>
      </c>
      <c r="AM621" s="10" t="str">
        <f t="shared" si="1125"/>
        <v>01</v>
      </c>
      <c r="AN621" s="10" t="str">
        <f t="shared" si="1126"/>
        <v>32</v>
      </c>
      <c r="AO621" s="10" t="str">
        <f t="shared" si="1127"/>
        <v>53</v>
      </c>
      <c r="AP621" s="13">
        <f t="shared" si="1158"/>
        <v>-54</v>
      </c>
      <c r="AQ621" s="13">
        <f t="shared" si="1159"/>
        <v>31</v>
      </c>
      <c r="AR621" s="13">
        <f t="shared" si="1128"/>
        <v>21</v>
      </c>
      <c r="AS621" s="12" t="b">
        <f t="shared" si="1129"/>
        <v>0</v>
      </c>
      <c r="AT621" s="10" t="str">
        <f t="shared" si="1130"/>
        <v>55</v>
      </c>
      <c r="AU621" s="10" t="str">
        <f t="shared" si="1131"/>
        <v>01</v>
      </c>
      <c r="AV621" s="10" t="str">
        <f t="shared" si="1132"/>
        <v>32</v>
      </c>
      <c r="AW621" s="10" t="str">
        <f t="shared" si="1133"/>
        <v>53</v>
      </c>
      <c r="AX621" s="13">
        <f t="shared" si="1134"/>
        <v>54</v>
      </c>
      <c r="AY621" s="13">
        <f t="shared" si="1095"/>
        <v>-31</v>
      </c>
      <c r="AZ621" s="13">
        <f t="shared" si="1135"/>
        <v>-21</v>
      </c>
      <c r="BA621" s="12" t="b">
        <f t="shared" si="1136"/>
        <v>0</v>
      </c>
      <c r="BB621" s="12" t="b">
        <f t="shared" si="1160"/>
        <v>0</v>
      </c>
      <c r="BC621" t="b">
        <f>IF(OR((O621,V621,AD621,AK621,AS621,BA621)),TRUE,FALSE)</f>
        <v>0</v>
      </c>
      <c r="BD621" t="str">
        <f t="shared" si="1161"/>
        <v>غير جميل</v>
      </c>
      <c r="BE621" t="str">
        <f t="shared" si="1098"/>
        <v>غير جميل</v>
      </c>
      <c r="BF621" t="str">
        <f t="shared" si="1099"/>
        <v>غير جميل</v>
      </c>
      <c r="BG621" t="str">
        <f t="shared" si="1100"/>
        <v>غير جميل</v>
      </c>
      <c r="BH621" t="str">
        <f t="shared" si="1101"/>
        <v>غير جميل</v>
      </c>
      <c r="BI621" t="str">
        <f t="shared" si="1102"/>
        <v>غير جميل</v>
      </c>
      <c r="BJ621" t="str">
        <f t="shared" si="1103"/>
        <v>غير جميل</v>
      </c>
      <c r="BK621" t="str">
        <f t="shared" si="1162"/>
        <v>غير جميل</v>
      </c>
    </row>
    <row r="622" spans="1:63" ht="15.75">
      <c r="A622" s="6" t="s">
        <v>600</v>
      </c>
      <c r="B622" s="7" t="str">
        <f t="shared" ref="B622:I622" si="1181">MID($A622,COLUMN(A622),1)</f>
        <v>5</v>
      </c>
      <c r="C622" s="7" t="str">
        <f t="shared" si="1181"/>
        <v>5</v>
      </c>
      <c r="D622" s="7" t="str">
        <f t="shared" si="1181"/>
        <v>0</v>
      </c>
      <c r="E622" s="7" t="str">
        <f t="shared" si="1181"/>
        <v>1</v>
      </c>
      <c r="F622" s="7" t="str">
        <f t="shared" si="1181"/>
        <v>3</v>
      </c>
      <c r="G622" s="7" t="str">
        <f t="shared" si="1181"/>
        <v>2</v>
      </c>
      <c r="H622" s="7" t="str">
        <f t="shared" si="1181"/>
        <v>7</v>
      </c>
      <c r="I622" s="7" t="str">
        <f t="shared" si="1181"/>
        <v>3</v>
      </c>
      <c r="J622" s="8" t="str">
        <f t="shared" si="1092"/>
        <v>No</v>
      </c>
      <c r="K622" s="3" t="str">
        <f t="shared" si="1093"/>
        <v>No</v>
      </c>
      <c r="M622" s="10">
        <f t="shared" si="1113"/>
        <v>5</v>
      </c>
      <c r="N622" s="10">
        <f t="shared" si="1146"/>
        <v>2</v>
      </c>
      <c r="O622" s="12" t="b">
        <f t="shared" si="1097"/>
        <v>0</v>
      </c>
      <c r="P622" s="10" t="str">
        <f t="shared" si="1114"/>
        <v>55</v>
      </c>
      <c r="Q622" s="10" t="str">
        <f t="shared" si="1115"/>
        <v>01</v>
      </c>
      <c r="R622" s="10" t="str">
        <f t="shared" si="1116"/>
        <v>32</v>
      </c>
      <c r="S622" s="10" t="str">
        <f t="shared" si="1117"/>
        <v>73</v>
      </c>
      <c r="T622" s="13" t="e">
        <f t="shared" si="1118"/>
        <v>#N/A</v>
      </c>
      <c r="U622" s="13">
        <f t="shared" si="1119"/>
        <v>0</v>
      </c>
      <c r="V622" s="12" t="b">
        <f t="shared" si="1094"/>
        <v>0</v>
      </c>
      <c r="W622" s="10">
        <f t="shared" si="1120"/>
        <v>0</v>
      </c>
      <c r="X622" s="10">
        <f t="shared" si="1147"/>
        <v>-5</v>
      </c>
      <c r="Y622" s="10">
        <f t="shared" si="1148"/>
        <v>1</v>
      </c>
      <c r="Z622" s="10">
        <f t="shared" si="1149"/>
        <v>2</v>
      </c>
      <c r="AA622" s="10">
        <f t="shared" si="1150"/>
        <v>-1</v>
      </c>
      <c r="AB622" s="10">
        <f t="shared" si="1151"/>
        <v>5</v>
      </c>
      <c r="AC622" s="10">
        <f t="shared" si="1152"/>
        <v>-4</v>
      </c>
      <c r="AD622" s="12" t="b">
        <f t="shared" si="1121"/>
        <v>0</v>
      </c>
      <c r="AE622" s="10">
        <f t="shared" si="1122"/>
        <v>5</v>
      </c>
      <c r="AF622" s="10">
        <f t="shared" si="1153"/>
        <v>-1</v>
      </c>
      <c r="AG622" s="10">
        <f t="shared" si="1154"/>
        <v>-2</v>
      </c>
      <c r="AH622" s="10">
        <f t="shared" si="1155"/>
        <v>1</v>
      </c>
      <c r="AI622" s="10">
        <f t="shared" si="1156"/>
        <v>-5</v>
      </c>
      <c r="AJ622" s="10">
        <f t="shared" si="1157"/>
        <v>4</v>
      </c>
      <c r="AK622" s="12" t="b">
        <f t="shared" si="1123"/>
        <v>0</v>
      </c>
      <c r="AL622" s="10" t="str">
        <f t="shared" si="1124"/>
        <v>55</v>
      </c>
      <c r="AM622" s="10" t="str">
        <f t="shared" si="1125"/>
        <v>01</v>
      </c>
      <c r="AN622" s="10" t="str">
        <f t="shared" si="1126"/>
        <v>32</v>
      </c>
      <c r="AO622" s="10" t="str">
        <f t="shared" si="1127"/>
        <v>73</v>
      </c>
      <c r="AP622" s="13">
        <f t="shared" si="1158"/>
        <v>-54</v>
      </c>
      <c r="AQ622" s="13">
        <f t="shared" si="1159"/>
        <v>31</v>
      </c>
      <c r="AR622" s="13">
        <f t="shared" si="1128"/>
        <v>41</v>
      </c>
      <c r="AS622" s="12" t="b">
        <f t="shared" si="1129"/>
        <v>0</v>
      </c>
      <c r="AT622" s="10" t="str">
        <f t="shared" si="1130"/>
        <v>55</v>
      </c>
      <c r="AU622" s="10" t="str">
        <f t="shared" si="1131"/>
        <v>01</v>
      </c>
      <c r="AV622" s="10" t="str">
        <f t="shared" si="1132"/>
        <v>32</v>
      </c>
      <c r="AW622" s="10" t="str">
        <f t="shared" si="1133"/>
        <v>73</v>
      </c>
      <c r="AX622" s="13">
        <f t="shared" si="1134"/>
        <v>54</v>
      </c>
      <c r="AY622" s="13">
        <f t="shared" si="1095"/>
        <v>-31</v>
      </c>
      <c r="AZ622" s="13">
        <f t="shared" si="1135"/>
        <v>-41</v>
      </c>
      <c r="BA622" s="12" t="b">
        <f t="shared" si="1136"/>
        <v>0</v>
      </c>
      <c r="BB622" s="12" t="b">
        <f t="shared" si="1160"/>
        <v>0</v>
      </c>
      <c r="BC622" t="b">
        <f>IF(OR((O622,V622,AD622,AK622,AS622,BA622)),TRUE,FALSE)</f>
        <v>0</v>
      </c>
      <c r="BD622" t="str">
        <f t="shared" si="1161"/>
        <v>غير جميل</v>
      </c>
      <c r="BE622" t="str">
        <f t="shared" si="1098"/>
        <v>غير جميل</v>
      </c>
      <c r="BF622" t="str">
        <f t="shared" si="1099"/>
        <v>غير جميل</v>
      </c>
      <c r="BG622" t="str">
        <f t="shared" si="1100"/>
        <v>غير جميل</v>
      </c>
      <c r="BH622" t="str">
        <f t="shared" si="1101"/>
        <v>غير جميل</v>
      </c>
      <c r="BI622" t="str">
        <f t="shared" si="1102"/>
        <v>غير جميل</v>
      </c>
      <c r="BJ622" t="str">
        <f t="shared" si="1103"/>
        <v>غير جميل</v>
      </c>
      <c r="BK622" t="str">
        <f t="shared" si="1162"/>
        <v>غير جميل</v>
      </c>
    </row>
    <row r="623" spans="1:63" ht="15.75">
      <c r="A623" s="6" t="s">
        <v>601</v>
      </c>
      <c r="B623" s="7" t="str">
        <f t="shared" ref="B623:I623" si="1182">MID($A623,COLUMN(A623),1)</f>
        <v>5</v>
      </c>
      <c r="C623" s="7" t="str">
        <f t="shared" si="1182"/>
        <v>5</v>
      </c>
      <c r="D623" s="7" t="str">
        <f t="shared" si="1182"/>
        <v>0</v>
      </c>
      <c r="E623" s="7" t="str">
        <f t="shared" si="1182"/>
        <v>1</v>
      </c>
      <c r="F623" s="7" t="str">
        <f t="shared" si="1182"/>
        <v>3</v>
      </c>
      <c r="G623" s="7" t="str">
        <f t="shared" si="1182"/>
        <v>3</v>
      </c>
      <c r="H623" s="7" t="str">
        <f t="shared" si="1182"/>
        <v>5</v>
      </c>
      <c r="I623" s="7" t="str">
        <f t="shared" si="1182"/>
        <v>1</v>
      </c>
      <c r="J623" s="8" t="str">
        <f t="shared" si="1092"/>
        <v>No</v>
      </c>
      <c r="K623" s="3" t="str">
        <f t="shared" si="1093"/>
        <v>No</v>
      </c>
      <c r="M623" s="10">
        <f t="shared" si="1113"/>
        <v>5</v>
      </c>
      <c r="N623" s="10">
        <f t="shared" si="1146"/>
        <v>3</v>
      </c>
      <c r="O623" s="12" t="b">
        <f t="shared" si="1097"/>
        <v>0</v>
      </c>
      <c r="P623" s="10" t="str">
        <f t="shared" si="1114"/>
        <v>55</v>
      </c>
      <c r="Q623" s="10" t="str">
        <f t="shared" si="1115"/>
        <v>01</v>
      </c>
      <c r="R623" s="10" t="str">
        <f t="shared" si="1116"/>
        <v>33</v>
      </c>
      <c r="S623" s="10" t="str">
        <f t="shared" si="1117"/>
        <v>51</v>
      </c>
      <c r="T623" s="13" t="e">
        <f t="shared" si="1118"/>
        <v>#N/A</v>
      </c>
      <c r="U623" s="13">
        <f t="shared" si="1119"/>
        <v>0</v>
      </c>
      <c r="V623" s="12" t="b">
        <f t="shared" si="1094"/>
        <v>0</v>
      </c>
      <c r="W623" s="10">
        <f t="shared" si="1120"/>
        <v>0</v>
      </c>
      <c r="X623" s="10">
        <f t="shared" si="1147"/>
        <v>-5</v>
      </c>
      <c r="Y623" s="10">
        <f t="shared" si="1148"/>
        <v>1</v>
      </c>
      <c r="Z623" s="10">
        <f t="shared" si="1149"/>
        <v>2</v>
      </c>
      <c r="AA623" s="10">
        <f t="shared" si="1150"/>
        <v>0</v>
      </c>
      <c r="AB623" s="10">
        <f t="shared" si="1151"/>
        <v>2</v>
      </c>
      <c r="AC623" s="10">
        <f t="shared" si="1152"/>
        <v>-4</v>
      </c>
      <c r="AD623" s="12" t="b">
        <f t="shared" si="1121"/>
        <v>0</v>
      </c>
      <c r="AE623" s="10">
        <f t="shared" si="1122"/>
        <v>5</v>
      </c>
      <c r="AF623" s="10">
        <f t="shared" si="1153"/>
        <v>-1</v>
      </c>
      <c r="AG623" s="10">
        <f t="shared" si="1154"/>
        <v>-2</v>
      </c>
      <c r="AH623" s="10">
        <f t="shared" si="1155"/>
        <v>0</v>
      </c>
      <c r="AI623" s="10">
        <f t="shared" si="1156"/>
        <v>-2</v>
      </c>
      <c r="AJ623" s="10">
        <f t="shared" si="1157"/>
        <v>4</v>
      </c>
      <c r="AK623" s="12" t="b">
        <f t="shared" si="1123"/>
        <v>0</v>
      </c>
      <c r="AL623" s="10" t="str">
        <f t="shared" si="1124"/>
        <v>55</v>
      </c>
      <c r="AM623" s="10" t="str">
        <f t="shared" si="1125"/>
        <v>01</v>
      </c>
      <c r="AN623" s="10" t="str">
        <f t="shared" si="1126"/>
        <v>33</v>
      </c>
      <c r="AO623" s="10" t="str">
        <f t="shared" si="1127"/>
        <v>51</v>
      </c>
      <c r="AP623" s="13">
        <f t="shared" si="1158"/>
        <v>-54</v>
      </c>
      <c r="AQ623" s="13">
        <f t="shared" si="1159"/>
        <v>32</v>
      </c>
      <c r="AR623" s="13">
        <f t="shared" si="1128"/>
        <v>18</v>
      </c>
      <c r="AS623" s="12" t="b">
        <f t="shared" si="1129"/>
        <v>0</v>
      </c>
      <c r="AT623" s="10" t="str">
        <f t="shared" si="1130"/>
        <v>55</v>
      </c>
      <c r="AU623" s="10" t="str">
        <f t="shared" si="1131"/>
        <v>01</v>
      </c>
      <c r="AV623" s="10" t="str">
        <f t="shared" si="1132"/>
        <v>33</v>
      </c>
      <c r="AW623" s="10" t="str">
        <f t="shared" si="1133"/>
        <v>51</v>
      </c>
      <c r="AX623" s="13">
        <f t="shared" si="1134"/>
        <v>54</v>
      </c>
      <c r="AY623" s="13">
        <f t="shared" si="1095"/>
        <v>-32</v>
      </c>
      <c r="AZ623" s="13">
        <f t="shared" si="1135"/>
        <v>-18</v>
      </c>
      <c r="BA623" s="12" t="b">
        <f t="shared" si="1136"/>
        <v>0</v>
      </c>
      <c r="BB623" s="12" t="b">
        <f t="shared" si="1160"/>
        <v>0</v>
      </c>
      <c r="BC623" t="b">
        <f>IF(OR((O623,V623,AD623,AK623,AS623,BA623)),TRUE,FALSE)</f>
        <v>0</v>
      </c>
      <c r="BD623" t="str">
        <f t="shared" si="1161"/>
        <v>غير جميل</v>
      </c>
      <c r="BE623" t="str">
        <f t="shared" si="1098"/>
        <v>غير جميل</v>
      </c>
      <c r="BF623" t="str">
        <f t="shared" si="1099"/>
        <v>غير جميل</v>
      </c>
      <c r="BG623" t="str">
        <f t="shared" si="1100"/>
        <v>غير جميل</v>
      </c>
      <c r="BH623" t="str">
        <f t="shared" si="1101"/>
        <v>غير جميل</v>
      </c>
      <c r="BI623" t="str">
        <f t="shared" si="1102"/>
        <v>غير جميل</v>
      </c>
      <c r="BJ623" t="str">
        <f t="shared" si="1103"/>
        <v>غير جميل</v>
      </c>
      <c r="BK623" t="str">
        <f t="shared" si="1162"/>
        <v>غير جميل</v>
      </c>
    </row>
    <row r="624" spans="1:63" ht="15.75">
      <c r="A624" s="6" t="s">
        <v>602</v>
      </c>
      <c r="B624" s="7" t="str">
        <f t="shared" ref="B624:I624" si="1183">MID($A624,COLUMN(A624),1)</f>
        <v>5</v>
      </c>
      <c r="C624" s="7" t="str">
        <f t="shared" si="1183"/>
        <v>5</v>
      </c>
      <c r="D624" s="7" t="str">
        <f t="shared" si="1183"/>
        <v>0</v>
      </c>
      <c r="E624" s="7" t="str">
        <f t="shared" si="1183"/>
        <v>1</v>
      </c>
      <c r="F624" s="7" t="str">
        <f t="shared" si="1183"/>
        <v>3</v>
      </c>
      <c r="G624" s="7" t="str">
        <f t="shared" si="1183"/>
        <v>7</v>
      </c>
      <c r="H624" s="7" t="str">
        <f t="shared" si="1183"/>
        <v>7</v>
      </c>
      <c r="I624" s="7" t="str">
        <f t="shared" si="1183"/>
        <v>6</v>
      </c>
      <c r="J624" s="8" t="str">
        <f t="shared" si="1092"/>
        <v>No</v>
      </c>
      <c r="K624" s="3" t="str">
        <f t="shared" si="1093"/>
        <v>No</v>
      </c>
      <c r="M624" s="10">
        <f t="shared" si="1113"/>
        <v>5</v>
      </c>
      <c r="N624" s="10">
        <f t="shared" si="1146"/>
        <v>2</v>
      </c>
      <c r="O624" s="12" t="b">
        <f t="shared" si="1097"/>
        <v>0</v>
      </c>
      <c r="P624" s="10" t="str">
        <f t="shared" si="1114"/>
        <v>55</v>
      </c>
      <c r="Q624" s="10" t="str">
        <f t="shared" si="1115"/>
        <v>01</v>
      </c>
      <c r="R624" s="10" t="str">
        <f t="shared" si="1116"/>
        <v>37</v>
      </c>
      <c r="S624" s="10" t="str">
        <f t="shared" si="1117"/>
        <v>76</v>
      </c>
      <c r="T624" s="13" t="e">
        <f t="shared" si="1118"/>
        <v>#N/A</v>
      </c>
      <c r="U624" s="13">
        <f t="shared" si="1119"/>
        <v>0</v>
      </c>
      <c r="V624" s="12" t="b">
        <f t="shared" si="1094"/>
        <v>0</v>
      </c>
      <c r="W624" s="10">
        <f t="shared" si="1120"/>
        <v>0</v>
      </c>
      <c r="X624" s="10">
        <f t="shared" si="1147"/>
        <v>-5</v>
      </c>
      <c r="Y624" s="10">
        <f t="shared" si="1148"/>
        <v>1</v>
      </c>
      <c r="Z624" s="10">
        <f t="shared" si="1149"/>
        <v>2</v>
      </c>
      <c r="AA624" s="10">
        <f t="shared" si="1150"/>
        <v>4</v>
      </c>
      <c r="AB624" s="10">
        <f t="shared" si="1151"/>
        <v>0</v>
      </c>
      <c r="AC624" s="10">
        <f t="shared" si="1152"/>
        <v>-1</v>
      </c>
      <c r="AD624" s="12" t="b">
        <f t="shared" si="1121"/>
        <v>0</v>
      </c>
      <c r="AE624" s="10">
        <f t="shared" si="1122"/>
        <v>5</v>
      </c>
      <c r="AF624" s="10">
        <f t="shared" si="1153"/>
        <v>-1</v>
      </c>
      <c r="AG624" s="10">
        <f t="shared" si="1154"/>
        <v>-2</v>
      </c>
      <c r="AH624" s="10">
        <f t="shared" si="1155"/>
        <v>-4</v>
      </c>
      <c r="AI624" s="10">
        <f t="shared" si="1156"/>
        <v>0</v>
      </c>
      <c r="AJ624" s="10">
        <f t="shared" si="1157"/>
        <v>1</v>
      </c>
      <c r="AK624" s="12" t="b">
        <f t="shared" si="1123"/>
        <v>0</v>
      </c>
      <c r="AL624" s="10" t="str">
        <f t="shared" si="1124"/>
        <v>55</v>
      </c>
      <c r="AM624" s="10" t="str">
        <f t="shared" si="1125"/>
        <v>01</v>
      </c>
      <c r="AN624" s="10" t="str">
        <f t="shared" si="1126"/>
        <v>37</v>
      </c>
      <c r="AO624" s="10" t="str">
        <f t="shared" si="1127"/>
        <v>76</v>
      </c>
      <c r="AP624" s="13">
        <f t="shared" si="1158"/>
        <v>-54</v>
      </c>
      <c r="AQ624" s="13">
        <f t="shared" si="1159"/>
        <v>36</v>
      </c>
      <c r="AR624" s="13">
        <f t="shared" si="1128"/>
        <v>39</v>
      </c>
      <c r="AS624" s="12" t="b">
        <f t="shared" si="1129"/>
        <v>0</v>
      </c>
      <c r="AT624" s="10" t="str">
        <f t="shared" si="1130"/>
        <v>55</v>
      </c>
      <c r="AU624" s="10" t="str">
        <f t="shared" si="1131"/>
        <v>01</v>
      </c>
      <c r="AV624" s="10" t="str">
        <f t="shared" si="1132"/>
        <v>37</v>
      </c>
      <c r="AW624" s="10" t="str">
        <f t="shared" si="1133"/>
        <v>76</v>
      </c>
      <c r="AX624" s="13">
        <f t="shared" si="1134"/>
        <v>54</v>
      </c>
      <c r="AY624" s="13">
        <f t="shared" si="1095"/>
        <v>-36</v>
      </c>
      <c r="AZ624" s="13">
        <f t="shared" si="1135"/>
        <v>-39</v>
      </c>
      <c r="BA624" s="12" t="b">
        <f t="shared" si="1136"/>
        <v>0</v>
      </c>
      <c r="BB624" s="12" t="b">
        <f t="shared" si="1160"/>
        <v>0</v>
      </c>
      <c r="BC624" t="b">
        <f>IF(OR((O624,V624,AD624,AK624,AS624,BA624)),TRUE,FALSE)</f>
        <v>0</v>
      </c>
      <c r="BD624" t="str">
        <f t="shared" si="1161"/>
        <v>غير جميل</v>
      </c>
      <c r="BE624" t="str">
        <f t="shared" si="1098"/>
        <v>غير جميل</v>
      </c>
      <c r="BF624" t="str">
        <f t="shared" si="1099"/>
        <v>غير جميل</v>
      </c>
      <c r="BG624" t="str">
        <f t="shared" si="1100"/>
        <v>غير جميل</v>
      </c>
      <c r="BH624" t="str">
        <f t="shared" si="1101"/>
        <v>غير جميل</v>
      </c>
      <c r="BI624" t="str">
        <f t="shared" si="1102"/>
        <v>غير جميل</v>
      </c>
      <c r="BJ624" t="str">
        <f t="shared" si="1103"/>
        <v>غير جميل</v>
      </c>
      <c r="BK624" t="str">
        <f t="shared" si="1162"/>
        <v>غير جميل</v>
      </c>
    </row>
    <row r="625" spans="1:63" ht="15.75">
      <c r="A625" s="6" t="s">
        <v>603</v>
      </c>
      <c r="B625" s="7" t="str">
        <f t="shared" ref="B625:I625" si="1184">MID($A625,COLUMN(A625),1)</f>
        <v>5</v>
      </c>
      <c r="C625" s="7" t="str">
        <f t="shared" si="1184"/>
        <v>5</v>
      </c>
      <c r="D625" s="7" t="str">
        <f t="shared" si="1184"/>
        <v>0</v>
      </c>
      <c r="E625" s="7" t="str">
        <f t="shared" si="1184"/>
        <v>1</v>
      </c>
      <c r="F625" s="7" t="str">
        <f t="shared" si="1184"/>
        <v>3</v>
      </c>
      <c r="G625" s="7" t="str">
        <f t="shared" si="1184"/>
        <v>9</v>
      </c>
      <c r="H625" s="7" t="str">
        <f t="shared" si="1184"/>
        <v>2</v>
      </c>
      <c r="I625" s="7" t="str">
        <f t="shared" si="1184"/>
        <v>3</v>
      </c>
      <c r="J625" s="8" t="str">
        <f t="shared" si="1092"/>
        <v>No</v>
      </c>
      <c r="K625" s="3" t="str">
        <f t="shared" si="1093"/>
        <v>No</v>
      </c>
      <c r="M625" s="10">
        <f t="shared" si="1113"/>
        <v>5</v>
      </c>
      <c r="N625" s="10">
        <f t="shared" si="1146"/>
        <v>2</v>
      </c>
      <c r="O625" s="12" t="b">
        <f t="shared" si="1097"/>
        <v>0</v>
      </c>
      <c r="P625" s="10" t="str">
        <f t="shared" si="1114"/>
        <v>55</v>
      </c>
      <c r="Q625" s="10" t="str">
        <f t="shared" si="1115"/>
        <v>01</v>
      </c>
      <c r="R625" s="10" t="str">
        <f t="shared" si="1116"/>
        <v>39</v>
      </c>
      <c r="S625" s="10" t="str">
        <f t="shared" si="1117"/>
        <v>23</v>
      </c>
      <c r="T625" s="13" t="e">
        <f t="shared" si="1118"/>
        <v>#N/A</v>
      </c>
      <c r="U625" s="13">
        <f t="shared" si="1119"/>
        <v>0</v>
      </c>
      <c r="V625" s="12" t="b">
        <f t="shared" si="1094"/>
        <v>0</v>
      </c>
      <c r="W625" s="10">
        <f t="shared" si="1120"/>
        <v>0</v>
      </c>
      <c r="X625" s="10">
        <f t="shared" si="1147"/>
        <v>-5</v>
      </c>
      <c r="Y625" s="10">
        <f t="shared" si="1148"/>
        <v>1</v>
      </c>
      <c r="Z625" s="10">
        <f t="shared" si="1149"/>
        <v>2</v>
      </c>
      <c r="AA625" s="10">
        <f t="shared" si="1150"/>
        <v>6</v>
      </c>
      <c r="AB625" s="10">
        <f t="shared" si="1151"/>
        <v>-7</v>
      </c>
      <c r="AC625" s="10">
        <f t="shared" si="1152"/>
        <v>1</v>
      </c>
      <c r="AD625" s="12" t="b">
        <f t="shared" si="1121"/>
        <v>0</v>
      </c>
      <c r="AE625" s="10">
        <f t="shared" si="1122"/>
        <v>5</v>
      </c>
      <c r="AF625" s="10">
        <f t="shared" si="1153"/>
        <v>-1</v>
      </c>
      <c r="AG625" s="10">
        <f t="shared" si="1154"/>
        <v>-2</v>
      </c>
      <c r="AH625" s="10">
        <f t="shared" si="1155"/>
        <v>-6</v>
      </c>
      <c r="AI625" s="10">
        <f t="shared" si="1156"/>
        <v>7</v>
      </c>
      <c r="AJ625" s="10">
        <f t="shared" si="1157"/>
        <v>-1</v>
      </c>
      <c r="AK625" s="12" t="b">
        <f t="shared" si="1123"/>
        <v>0</v>
      </c>
      <c r="AL625" s="10" t="str">
        <f t="shared" si="1124"/>
        <v>55</v>
      </c>
      <c r="AM625" s="10" t="str">
        <f t="shared" si="1125"/>
        <v>01</v>
      </c>
      <c r="AN625" s="10" t="str">
        <f t="shared" si="1126"/>
        <v>39</v>
      </c>
      <c r="AO625" s="10" t="str">
        <f t="shared" si="1127"/>
        <v>23</v>
      </c>
      <c r="AP625" s="13">
        <f t="shared" si="1158"/>
        <v>-54</v>
      </c>
      <c r="AQ625" s="13">
        <f t="shared" si="1159"/>
        <v>38</v>
      </c>
      <c r="AR625" s="13">
        <f t="shared" si="1128"/>
        <v>-16</v>
      </c>
      <c r="AS625" s="12" t="b">
        <f t="shared" si="1129"/>
        <v>0</v>
      </c>
      <c r="AT625" s="10" t="str">
        <f t="shared" si="1130"/>
        <v>55</v>
      </c>
      <c r="AU625" s="10" t="str">
        <f t="shared" si="1131"/>
        <v>01</v>
      </c>
      <c r="AV625" s="10" t="str">
        <f t="shared" si="1132"/>
        <v>39</v>
      </c>
      <c r="AW625" s="10" t="str">
        <f t="shared" si="1133"/>
        <v>23</v>
      </c>
      <c r="AX625" s="13">
        <f t="shared" si="1134"/>
        <v>54</v>
      </c>
      <c r="AY625" s="13">
        <f t="shared" si="1095"/>
        <v>-38</v>
      </c>
      <c r="AZ625" s="13">
        <f t="shared" si="1135"/>
        <v>16</v>
      </c>
      <c r="BA625" s="12" t="b">
        <f t="shared" si="1136"/>
        <v>0</v>
      </c>
      <c r="BB625" s="12" t="b">
        <f t="shared" si="1160"/>
        <v>0</v>
      </c>
      <c r="BC625" t="b">
        <f>IF(OR((O625,V625,AD625,AK625,AS625,BA625)),TRUE,FALSE)</f>
        <v>0</v>
      </c>
      <c r="BD625" t="str">
        <f t="shared" si="1161"/>
        <v>غير جميل</v>
      </c>
      <c r="BE625" t="str">
        <f t="shared" si="1098"/>
        <v>غير جميل</v>
      </c>
      <c r="BF625" t="str">
        <f t="shared" si="1099"/>
        <v>غير جميل</v>
      </c>
      <c r="BG625" t="str">
        <f t="shared" si="1100"/>
        <v>غير جميل</v>
      </c>
      <c r="BH625" t="str">
        <f t="shared" si="1101"/>
        <v>غير جميل</v>
      </c>
      <c r="BI625" t="str">
        <f t="shared" si="1102"/>
        <v>غير جميل</v>
      </c>
      <c r="BJ625" t="str">
        <f t="shared" si="1103"/>
        <v>غير جميل</v>
      </c>
      <c r="BK625" t="str">
        <f t="shared" si="1162"/>
        <v>غير جميل</v>
      </c>
    </row>
    <row r="626" spans="1:63" ht="15.75">
      <c r="A626" s="6" t="s">
        <v>604</v>
      </c>
      <c r="B626" s="7" t="str">
        <f t="shared" ref="B626:I626" si="1185">MID($A626,COLUMN(A626),1)</f>
        <v>5</v>
      </c>
      <c r="C626" s="7" t="str">
        <f t="shared" si="1185"/>
        <v>5</v>
      </c>
      <c r="D626" s="7" t="str">
        <f t="shared" si="1185"/>
        <v>0</v>
      </c>
      <c r="E626" s="7" t="str">
        <f t="shared" si="1185"/>
        <v>1</v>
      </c>
      <c r="F626" s="7" t="str">
        <f t="shared" si="1185"/>
        <v>5</v>
      </c>
      <c r="G626" s="7" t="str">
        <f t="shared" si="1185"/>
        <v>2</v>
      </c>
      <c r="H626" s="7" t="str">
        <f t="shared" si="1185"/>
        <v>2</v>
      </c>
      <c r="I626" s="7" t="str">
        <f t="shared" si="1185"/>
        <v>8</v>
      </c>
      <c r="J626" s="8" t="str">
        <f t="shared" si="1092"/>
        <v>No</v>
      </c>
      <c r="K626" s="3" t="str">
        <f t="shared" si="1093"/>
        <v>No</v>
      </c>
      <c r="M626" s="10">
        <f t="shared" si="1113"/>
        <v>5</v>
      </c>
      <c r="N626" s="10">
        <f t="shared" si="1146"/>
        <v>3</v>
      </c>
      <c r="O626" s="12" t="b">
        <f t="shared" si="1097"/>
        <v>0</v>
      </c>
      <c r="P626" s="10" t="str">
        <f t="shared" si="1114"/>
        <v>55</v>
      </c>
      <c r="Q626" s="10" t="str">
        <f t="shared" si="1115"/>
        <v>01</v>
      </c>
      <c r="R626" s="10" t="str">
        <f t="shared" si="1116"/>
        <v>52</v>
      </c>
      <c r="S626" s="10" t="str">
        <f t="shared" si="1117"/>
        <v>28</v>
      </c>
      <c r="T626" s="13" t="e">
        <f t="shared" si="1118"/>
        <v>#N/A</v>
      </c>
      <c r="U626" s="13">
        <f t="shared" si="1119"/>
        <v>0</v>
      </c>
      <c r="V626" s="12" t="b">
        <f t="shared" si="1094"/>
        <v>0</v>
      </c>
      <c r="W626" s="10">
        <f t="shared" si="1120"/>
        <v>0</v>
      </c>
      <c r="X626" s="10">
        <f t="shared" si="1147"/>
        <v>-5</v>
      </c>
      <c r="Y626" s="10">
        <f t="shared" si="1148"/>
        <v>1</v>
      </c>
      <c r="Z626" s="10">
        <f t="shared" si="1149"/>
        <v>4</v>
      </c>
      <c r="AA626" s="10">
        <f t="shared" si="1150"/>
        <v>-3</v>
      </c>
      <c r="AB626" s="10">
        <f t="shared" si="1151"/>
        <v>0</v>
      </c>
      <c r="AC626" s="10">
        <f t="shared" si="1152"/>
        <v>6</v>
      </c>
      <c r="AD626" s="12" t="b">
        <f t="shared" si="1121"/>
        <v>0</v>
      </c>
      <c r="AE626" s="10">
        <f t="shared" si="1122"/>
        <v>5</v>
      </c>
      <c r="AF626" s="10">
        <f t="shared" si="1153"/>
        <v>-1</v>
      </c>
      <c r="AG626" s="10">
        <f t="shared" si="1154"/>
        <v>-4</v>
      </c>
      <c r="AH626" s="10">
        <f t="shared" si="1155"/>
        <v>3</v>
      </c>
      <c r="AI626" s="10">
        <f t="shared" si="1156"/>
        <v>0</v>
      </c>
      <c r="AJ626" s="10">
        <f t="shared" si="1157"/>
        <v>-6</v>
      </c>
      <c r="AK626" s="12" t="b">
        <f t="shared" si="1123"/>
        <v>0</v>
      </c>
      <c r="AL626" s="10" t="str">
        <f t="shared" si="1124"/>
        <v>55</v>
      </c>
      <c r="AM626" s="10" t="str">
        <f t="shared" si="1125"/>
        <v>01</v>
      </c>
      <c r="AN626" s="10" t="str">
        <f t="shared" si="1126"/>
        <v>52</v>
      </c>
      <c r="AO626" s="10" t="str">
        <f t="shared" si="1127"/>
        <v>28</v>
      </c>
      <c r="AP626" s="13">
        <f t="shared" si="1158"/>
        <v>-54</v>
      </c>
      <c r="AQ626" s="13">
        <f t="shared" si="1159"/>
        <v>51</v>
      </c>
      <c r="AR626" s="13">
        <f t="shared" si="1128"/>
        <v>-24</v>
      </c>
      <c r="AS626" s="12" t="b">
        <f t="shared" si="1129"/>
        <v>0</v>
      </c>
      <c r="AT626" s="10" t="str">
        <f t="shared" si="1130"/>
        <v>55</v>
      </c>
      <c r="AU626" s="10" t="str">
        <f t="shared" si="1131"/>
        <v>01</v>
      </c>
      <c r="AV626" s="10" t="str">
        <f t="shared" si="1132"/>
        <v>52</v>
      </c>
      <c r="AW626" s="10" t="str">
        <f t="shared" si="1133"/>
        <v>28</v>
      </c>
      <c r="AX626" s="13">
        <f t="shared" si="1134"/>
        <v>54</v>
      </c>
      <c r="AY626" s="13">
        <f t="shared" si="1095"/>
        <v>-51</v>
      </c>
      <c r="AZ626" s="13">
        <f t="shared" si="1135"/>
        <v>24</v>
      </c>
      <c r="BA626" s="12" t="b">
        <f t="shared" si="1136"/>
        <v>0</v>
      </c>
      <c r="BB626" s="12" t="b">
        <f t="shared" si="1160"/>
        <v>0</v>
      </c>
      <c r="BC626" t="b">
        <f>IF(OR((O626,V626,AD626,AK626,AS626,BA626)),TRUE,FALSE)</f>
        <v>0</v>
      </c>
      <c r="BD626" t="str">
        <f t="shared" si="1161"/>
        <v>غير جميل</v>
      </c>
      <c r="BE626" t="str">
        <f t="shared" si="1098"/>
        <v>غير جميل</v>
      </c>
      <c r="BF626" t="str">
        <f t="shared" si="1099"/>
        <v>غير جميل</v>
      </c>
      <c r="BG626" t="str">
        <f t="shared" si="1100"/>
        <v>غير جميل</v>
      </c>
      <c r="BH626" t="str">
        <f t="shared" si="1101"/>
        <v>غير جميل</v>
      </c>
      <c r="BI626" t="str">
        <f t="shared" si="1102"/>
        <v>غير جميل</v>
      </c>
      <c r="BJ626" t="str">
        <f t="shared" si="1103"/>
        <v>غير جميل</v>
      </c>
      <c r="BK626" t="str">
        <f t="shared" si="1162"/>
        <v>غير جميل</v>
      </c>
    </row>
    <row r="627" spans="1:63" ht="15.75">
      <c r="A627" s="6" t="s">
        <v>605</v>
      </c>
      <c r="B627" s="7" t="str">
        <f t="shared" ref="B627:I627" si="1186">MID($A627,COLUMN(A627),1)</f>
        <v>5</v>
      </c>
      <c r="C627" s="7" t="str">
        <f t="shared" si="1186"/>
        <v>5</v>
      </c>
      <c r="D627" s="7" t="str">
        <f t="shared" si="1186"/>
        <v>0</v>
      </c>
      <c r="E627" s="7" t="str">
        <f t="shared" si="1186"/>
        <v>1</v>
      </c>
      <c r="F627" s="7" t="str">
        <f t="shared" si="1186"/>
        <v>5</v>
      </c>
      <c r="G627" s="7" t="str">
        <f t="shared" si="1186"/>
        <v>3</v>
      </c>
      <c r="H627" s="7" t="str">
        <f t="shared" si="1186"/>
        <v>4</v>
      </c>
      <c r="I627" s="7" t="str">
        <f t="shared" si="1186"/>
        <v>5</v>
      </c>
      <c r="J627" s="8" t="str">
        <f t="shared" si="1092"/>
        <v>No</v>
      </c>
      <c r="K627" s="3" t="str">
        <f t="shared" si="1093"/>
        <v>No</v>
      </c>
      <c r="M627" s="10">
        <f t="shared" si="1113"/>
        <v>5</v>
      </c>
      <c r="N627" s="10">
        <f t="shared" si="1146"/>
        <v>4</v>
      </c>
      <c r="O627" s="12" t="b">
        <f t="shared" si="1097"/>
        <v>0</v>
      </c>
      <c r="P627" s="10" t="str">
        <f t="shared" si="1114"/>
        <v>55</v>
      </c>
      <c r="Q627" s="10" t="str">
        <f t="shared" si="1115"/>
        <v>01</v>
      </c>
      <c r="R627" s="10" t="str">
        <f t="shared" si="1116"/>
        <v>53</v>
      </c>
      <c r="S627" s="10" t="str">
        <f t="shared" si="1117"/>
        <v>45</v>
      </c>
      <c r="T627" s="13" t="e">
        <f t="shared" si="1118"/>
        <v>#N/A</v>
      </c>
      <c r="U627" s="13">
        <f t="shared" si="1119"/>
        <v>0</v>
      </c>
      <c r="V627" s="12" t="b">
        <f t="shared" si="1094"/>
        <v>0</v>
      </c>
      <c r="W627" s="10">
        <f t="shared" si="1120"/>
        <v>0</v>
      </c>
      <c r="X627" s="10">
        <f t="shared" si="1147"/>
        <v>-5</v>
      </c>
      <c r="Y627" s="10">
        <f t="shared" si="1148"/>
        <v>1</v>
      </c>
      <c r="Z627" s="10">
        <f t="shared" si="1149"/>
        <v>4</v>
      </c>
      <c r="AA627" s="10">
        <f t="shared" si="1150"/>
        <v>-2</v>
      </c>
      <c r="AB627" s="10">
        <f t="shared" si="1151"/>
        <v>1</v>
      </c>
      <c r="AC627" s="10">
        <f t="shared" si="1152"/>
        <v>1</v>
      </c>
      <c r="AD627" s="12" t="b">
        <f t="shared" si="1121"/>
        <v>0</v>
      </c>
      <c r="AE627" s="10">
        <f t="shared" si="1122"/>
        <v>5</v>
      </c>
      <c r="AF627" s="10">
        <f t="shared" si="1153"/>
        <v>-1</v>
      </c>
      <c r="AG627" s="10">
        <f t="shared" si="1154"/>
        <v>-4</v>
      </c>
      <c r="AH627" s="10">
        <f t="shared" si="1155"/>
        <v>2</v>
      </c>
      <c r="AI627" s="10">
        <f t="shared" si="1156"/>
        <v>-1</v>
      </c>
      <c r="AJ627" s="10">
        <f t="shared" si="1157"/>
        <v>-1</v>
      </c>
      <c r="AK627" s="12" t="b">
        <f t="shared" si="1123"/>
        <v>0</v>
      </c>
      <c r="AL627" s="10" t="str">
        <f t="shared" si="1124"/>
        <v>55</v>
      </c>
      <c r="AM627" s="10" t="str">
        <f t="shared" si="1125"/>
        <v>01</v>
      </c>
      <c r="AN627" s="10" t="str">
        <f t="shared" si="1126"/>
        <v>53</v>
      </c>
      <c r="AO627" s="10" t="str">
        <f t="shared" si="1127"/>
        <v>45</v>
      </c>
      <c r="AP627" s="13">
        <f t="shared" si="1158"/>
        <v>-54</v>
      </c>
      <c r="AQ627" s="13">
        <f t="shared" si="1159"/>
        <v>52</v>
      </c>
      <c r="AR627" s="13">
        <f t="shared" si="1128"/>
        <v>-8</v>
      </c>
      <c r="AS627" s="12" t="b">
        <f t="shared" si="1129"/>
        <v>0</v>
      </c>
      <c r="AT627" s="10" t="str">
        <f t="shared" si="1130"/>
        <v>55</v>
      </c>
      <c r="AU627" s="10" t="str">
        <f t="shared" si="1131"/>
        <v>01</v>
      </c>
      <c r="AV627" s="10" t="str">
        <f t="shared" si="1132"/>
        <v>53</v>
      </c>
      <c r="AW627" s="10" t="str">
        <f t="shared" si="1133"/>
        <v>45</v>
      </c>
      <c r="AX627" s="13">
        <f t="shared" si="1134"/>
        <v>54</v>
      </c>
      <c r="AY627" s="13">
        <f t="shared" si="1095"/>
        <v>-52</v>
      </c>
      <c r="AZ627" s="13">
        <f t="shared" si="1135"/>
        <v>8</v>
      </c>
      <c r="BA627" s="12" t="b">
        <f t="shared" si="1136"/>
        <v>0</v>
      </c>
      <c r="BB627" s="12" t="b">
        <f t="shared" si="1160"/>
        <v>0</v>
      </c>
      <c r="BC627" t="b">
        <f>IF(OR((O627,V627,AD627,AK627,AS627,BA627)),TRUE,FALSE)</f>
        <v>0</v>
      </c>
      <c r="BD627" t="str">
        <f t="shared" si="1161"/>
        <v>غير جميل</v>
      </c>
      <c r="BE627" t="str">
        <f t="shared" si="1098"/>
        <v>غير جميل</v>
      </c>
      <c r="BF627" t="str">
        <f t="shared" si="1099"/>
        <v>غير جميل</v>
      </c>
      <c r="BG627" t="str">
        <f t="shared" si="1100"/>
        <v>غير جميل</v>
      </c>
      <c r="BH627" t="str">
        <f t="shared" si="1101"/>
        <v>غير جميل</v>
      </c>
      <c r="BI627" t="str">
        <f t="shared" si="1102"/>
        <v>غير جميل</v>
      </c>
      <c r="BJ627" t="str">
        <f t="shared" si="1103"/>
        <v>غير جميل</v>
      </c>
      <c r="BK627" t="str">
        <f t="shared" si="1162"/>
        <v>غير جميل</v>
      </c>
    </row>
    <row r="628" spans="1:63" ht="15.75">
      <c r="A628" s="6" t="s">
        <v>606</v>
      </c>
      <c r="B628" s="7" t="str">
        <f t="shared" ref="B628:I628" si="1187">MID($A628,COLUMN(A628),1)</f>
        <v>5</v>
      </c>
      <c r="C628" s="7" t="str">
        <f t="shared" si="1187"/>
        <v>5</v>
      </c>
      <c r="D628" s="7" t="str">
        <f t="shared" si="1187"/>
        <v>0</v>
      </c>
      <c r="E628" s="7" t="str">
        <f t="shared" si="1187"/>
        <v>1</v>
      </c>
      <c r="F628" s="7" t="str">
        <f t="shared" si="1187"/>
        <v>5</v>
      </c>
      <c r="G628" s="7" t="str">
        <f t="shared" si="1187"/>
        <v>8</v>
      </c>
      <c r="H628" s="7" t="str">
        <f t="shared" si="1187"/>
        <v>1</v>
      </c>
      <c r="I628" s="7" t="str">
        <f t="shared" si="1187"/>
        <v>8</v>
      </c>
      <c r="J628" s="8" t="str">
        <f t="shared" si="1092"/>
        <v>No</v>
      </c>
      <c r="K628" s="3" t="str">
        <f t="shared" si="1093"/>
        <v>No</v>
      </c>
      <c r="M628" s="10">
        <f t="shared" si="1113"/>
        <v>5</v>
      </c>
      <c r="N628" s="10">
        <f t="shared" si="1146"/>
        <v>3</v>
      </c>
      <c r="O628" s="12" t="b">
        <f t="shared" si="1097"/>
        <v>0</v>
      </c>
      <c r="P628" s="10" t="str">
        <f t="shared" si="1114"/>
        <v>55</v>
      </c>
      <c r="Q628" s="10" t="str">
        <f t="shared" si="1115"/>
        <v>01</v>
      </c>
      <c r="R628" s="10" t="str">
        <f t="shared" si="1116"/>
        <v>58</v>
      </c>
      <c r="S628" s="10" t="str">
        <f t="shared" si="1117"/>
        <v>18</v>
      </c>
      <c r="T628" s="13" t="e">
        <f t="shared" si="1118"/>
        <v>#N/A</v>
      </c>
      <c r="U628" s="13">
        <f t="shared" si="1119"/>
        <v>0</v>
      </c>
      <c r="V628" s="12" t="b">
        <f t="shared" si="1094"/>
        <v>0</v>
      </c>
      <c r="W628" s="10">
        <f t="shared" si="1120"/>
        <v>0</v>
      </c>
      <c r="X628" s="10">
        <f t="shared" si="1147"/>
        <v>-5</v>
      </c>
      <c r="Y628" s="10">
        <f t="shared" si="1148"/>
        <v>1</v>
      </c>
      <c r="Z628" s="10">
        <f t="shared" si="1149"/>
        <v>4</v>
      </c>
      <c r="AA628" s="10">
        <f t="shared" si="1150"/>
        <v>3</v>
      </c>
      <c r="AB628" s="10">
        <f t="shared" si="1151"/>
        <v>-7</v>
      </c>
      <c r="AC628" s="10">
        <f t="shared" si="1152"/>
        <v>7</v>
      </c>
      <c r="AD628" s="12" t="b">
        <f t="shared" si="1121"/>
        <v>0</v>
      </c>
      <c r="AE628" s="10">
        <f t="shared" si="1122"/>
        <v>5</v>
      </c>
      <c r="AF628" s="10">
        <f t="shared" si="1153"/>
        <v>-1</v>
      </c>
      <c r="AG628" s="10">
        <f t="shared" si="1154"/>
        <v>-4</v>
      </c>
      <c r="AH628" s="10">
        <f t="shared" si="1155"/>
        <v>-3</v>
      </c>
      <c r="AI628" s="10">
        <f t="shared" si="1156"/>
        <v>7</v>
      </c>
      <c r="AJ628" s="10">
        <f t="shared" si="1157"/>
        <v>-7</v>
      </c>
      <c r="AK628" s="12" t="b">
        <f t="shared" si="1123"/>
        <v>0</v>
      </c>
      <c r="AL628" s="10" t="str">
        <f t="shared" si="1124"/>
        <v>55</v>
      </c>
      <c r="AM628" s="10" t="str">
        <f t="shared" si="1125"/>
        <v>01</v>
      </c>
      <c r="AN628" s="10" t="str">
        <f t="shared" si="1126"/>
        <v>58</v>
      </c>
      <c r="AO628" s="10" t="str">
        <f t="shared" si="1127"/>
        <v>18</v>
      </c>
      <c r="AP628" s="13">
        <f t="shared" si="1158"/>
        <v>-54</v>
      </c>
      <c r="AQ628" s="13">
        <f t="shared" si="1159"/>
        <v>57</v>
      </c>
      <c r="AR628" s="13">
        <f t="shared" si="1128"/>
        <v>-40</v>
      </c>
      <c r="AS628" s="12" t="b">
        <f t="shared" si="1129"/>
        <v>0</v>
      </c>
      <c r="AT628" s="10" t="str">
        <f t="shared" si="1130"/>
        <v>55</v>
      </c>
      <c r="AU628" s="10" t="str">
        <f t="shared" si="1131"/>
        <v>01</v>
      </c>
      <c r="AV628" s="10" t="str">
        <f t="shared" si="1132"/>
        <v>58</v>
      </c>
      <c r="AW628" s="10" t="str">
        <f t="shared" si="1133"/>
        <v>18</v>
      </c>
      <c r="AX628" s="13">
        <f t="shared" si="1134"/>
        <v>54</v>
      </c>
      <c r="AY628" s="13">
        <f t="shared" si="1095"/>
        <v>-57</v>
      </c>
      <c r="AZ628" s="13">
        <f t="shared" si="1135"/>
        <v>40</v>
      </c>
      <c r="BA628" s="12" t="b">
        <f t="shared" si="1136"/>
        <v>0</v>
      </c>
      <c r="BB628" s="12" t="b">
        <f t="shared" si="1160"/>
        <v>0</v>
      </c>
      <c r="BC628" t="b">
        <f>IF(OR((O628,V628,AD628,AK628,AS628,BA628)),TRUE,FALSE)</f>
        <v>0</v>
      </c>
      <c r="BD628" t="str">
        <f t="shared" si="1161"/>
        <v>غير جميل</v>
      </c>
      <c r="BE628" t="str">
        <f t="shared" si="1098"/>
        <v>غير جميل</v>
      </c>
      <c r="BF628" t="str">
        <f t="shared" si="1099"/>
        <v>غير جميل</v>
      </c>
      <c r="BG628" t="str">
        <f t="shared" si="1100"/>
        <v>غير جميل</v>
      </c>
      <c r="BH628" t="str">
        <f t="shared" si="1101"/>
        <v>غير جميل</v>
      </c>
      <c r="BI628" t="str">
        <f t="shared" si="1102"/>
        <v>غير جميل</v>
      </c>
      <c r="BJ628" t="str">
        <f t="shared" si="1103"/>
        <v>غير جميل</v>
      </c>
      <c r="BK628" t="str">
        <f t="shared" si="1162"/>
        <v>غير جميل</v>
      </c>
    </row>
    <row r="629" spans="1:63" ht="15.75">
      <c r="A629" s="6" t="s">
        <v>607</v>
      </c>
      <c r="B629" s="7" t="str">
        <f t="shared" ref="B629:I629" si="1188">MID($A629,COLUMN(A629),1)</f>
        <v>5</v>
      </c>
      <c r="C629" s="7" t="str">
        <f t="shared" si="1188"/>
        <v>5</v>
      </c>
      <c r="D629" s="7" t="str">
        <f t="shared" si="1188"/>
        <v>0</v>
      </c>
      <c r="E629" s="7" t="str">
        <f t="shared" si="1188"/>
        <v>1</v>
      </c>
      <c r="F629" s="7" t="str">
        <f t="shared" si="1188"/>
        <v>5</v>
      </c>
      <c r="G629" s="7" t="str">
        <f t="shared" si="1188"/>
        <v>8</v>
      </c>
      <c r="H629" s="7" t="str">
        <f t="shared" si="1188"/>
        <v>8</v>
      </c>
      <c r="I629" s="7" t="str">
        <f t="shared" si="1188"/>
        <v>7</v>
      </c>
      <c r="J629" s="8" t="str">
        <f t="shared" si="1092"/>
        <v>No</v>
      </c>
      <c r="K629" s="3" t="str">
        <f t="shared" si="1093"/>
        <v>No</v>
      </c>
      <c r="M629" s="10">
        <f t="shared" si="1113"/>
        <v>5</v>
      </c>
      <c r="N629" s="10">
        <f t="shared" si="1146"/>
        <v>3</v>
      </c>
      <c r="O629" s="12" t="b">
        <f t="shared" si="1097"/>
        <v>0</v>
      </c>
      <c r="P629" s="10" t="str">
        <f t="shared" si="1114"/>
        <v>55</v>
      </c>
      <c r="Q629" s="10" t="str">
        <f t="shared" si="1115"/>
        <v>01</v>
      </c>
      <c r="R629" s="10" t="str">
        <f t="shared" si="1116"/>
        <v>58</v>
      </c>
      <c r="S629" s="10" t="str">
        <f t="shared" si="1117"/>
        <v>87</v>
      </c>
      <c r="T629" s="13" t="e">
        <f t="shared" si="1118"/>
        <v>#N/A</v>
      </c>
      <c r="U629" s="13">
        <f t="shared" si="1119"/>
        <v>0</v>
      </c>
      <c r="V629" s="12" t="b">
        <f t="shared" si="1094"/>
        <v>0</v>
      </c>
      <c r="W629" s="10">
        <f t="shared" si="1120"/>
        <v>0</v>
      </c>
      <c r="X629" s="10">
        <f t="shared" si="1147"/>
        <v>-5</v>
      </c>
      <c r="Y629" s="10">
        <f t="shared" si="1148"/>
        <v>1</v>
      </c>
      <c r="Z629" s="10">
        <f t="shared" si="1149"/>
        <v>4</v>
      </c>
      <c r="AA629" s="10">
        <f t="shared" si="1150"/>
        <v>3</v>
      </c>
      <c r="AB629" s="10">
        <f t="shared" si="1151"/>
        <v>0</v>
      </c>
      <c r="AC629" s="10">
        <f t="shared" si="1152"/>
        <v>-1</v>
      </c>
      <c r="AD629" s="12" t="b">
        <f t="shared" si="1121"/>
        <v>0</v>
      </c>
      <c r="AE629" s="10">
        <f t="shared" si="1122"/>
        <v>5</v>
      </c>
      <c r="AF629" s="10">
        <f t="shared" si="1153"/>
        <v>-1</v>
      </c>
      <c r="AG629" s="10">
        <f t="shared" si="1154"/>
        <v>-4</v>
      </c>
      <c r="AH629" s="10">
        <f t="shared" si="1155"/>
        <v>-3</v>
      </c>
      <c r="AI629" s="10">
        <f t="shared" si="1156"/>
        <v>0</v>
      </c>
      <c r="AJ629" s="10">
        <f t="shared" si="1157"/>
        <v>1</v>
      </c>
      <c r="AK629" s="12" t="b">
        <f t="shared" si="1123"/>
        <v>0</v>
      </c>
      <c r="AL629" s="10" t="str">
        <f t="shared" si="1124"/>
        <v>55</v>
      </c>
      <c r="AM629" s="10" t="str">
        <f t="shared" si="1125"/>
        <v>01</v>
      </c>
      <c r="AN629" s="10" t="str">
        <f t="shared" si="1126"/>
        <v>58</v>
      </c>
      <c r="AO629" s="10" t="str">
        <f t="shared" si="1127"/>
        <v>87</v>
      </c>
      <c r="AP629" s="13">
        <f t="shared" si="1158"/>
        <v>-54</v>
      </c>
      <c r="AQ629" s="13">
        <f t="shared" si="1159"/>
        <v>57</v>
      </c>
      <c r="AR629" s="13">
        <f t="shared" si="1128"/>
        <v>29</v>
      </c>
      <c r="AS629" s="12" t="b">
        <f t="shared" si="1129"/>
        <v>0</v>
      </c>
      <c r="AT629" s="10" t="str">
        <f t="shared" si="1130"/>
        <v>55</v>
      </c>
      <c r="AU629" s="10" t="str">
        <f t="shared" si="1131"/>
        <v>01</v>
      </c>
      <c r="AV629" s="10" t="str">
        <f t="shared" si="1132"/>
        <v>58</v>
      </c>
      <c r="AW629" s="10" t="str">
        <f t="shared" si="1133"/>
        <v>87</v>
      </c>
      <c r="AX629" s="13">
        <f t="shared" si="1134"/>
        <v>54</v>
      </c>
      <c r="AY629" s="13">
        <f t="shared" si="1095"/>
        <v>-57</v>
      </c>
      <c r="AZ629" s="13">
        <f t="shared" si="1135"/>
        <v>-29</v>
      </c>
      <c r="BA629" s="12" t="b">
        <f t="shared" si="1136"/>
        <v>0</v>
      </c>
      <c r="BB629" s="12" t="b">
        <f t="shared" si="1160"/>
        <v>0</v>
      </c>
      <c r="BC629" t="b">
        <f>IF(OR((O629,V629,AD629,AK629,AS629,BA629)),TRUE,FALSE)</f>
        <v>0</v>
      </c>
      <c r="BD629" t="str">
        <f t="shared" si="1161"/>
        <v>غير جميل</v>
      </c>
      <c r="BE629" t="str">
        <f t="shared" si="1098"/>
        <v>غير جميل</v>
      </c>
      <c r="BF629" t="str">
        <f t="shared" si="1099"/>
        <v>غير جميل</v>
      </c>
      <c r="BG629" t="str">
        <f t="shared" si="1100"/>
        <v>غير جميل</v>
      </c>
      <c r="BH629" t="str">
        <f t="shared" si="1101"/>
        <v>غير جميل</v>
      </c>
      <c r="BI629" t="str">
        <f t="shared" si="1102"/>
        <v>غير جميل</v>
      </c>
      <c r="BJ629" t="str">
        <f t="shared" si="1103"/>
        <v>غير جميل</v>
      </c>
      <c r="BK629" t="str">
        <f t="shared" si="1162"/>
        <v>غير جميل</v>
      </c>
    </row>
    <row r="630" spans="1:63" ht="15.75">
      <c r="A630" s="6" t="s">
        <v>608</v>
      </c>
      <c r="B630" s="7" t="str">
        <f t="shared" ref="B630:I630" si="1189">MID($A630,COLUMN(A630),1)</f>
        <v>5</v>
      </c>
      <c r="C630" s="7" t="str">
        <f t="shared" si="1189"/>
        <v>5</v>
      </c>
      <c r="D630" s="7" t="str">
        <f t="shared" si="1189"/>
        <v>0</v>
      </c>
      <c r="E630" s="7" t="str">
        <f t="shared" si="1189"/>
        <v>1</v>
      </c>
      <c r="F630" s="7" t="str">
        <f t="shared" si="1189"/>
        <v>5</v>
      </c>
      <c r="G630" s="7" t="str">
        <f t="shared" si="1189"/>
        <v>9</v>
      </c>
      <c r="H630" s="7" t="str">
        <f t="shared" si="1189"/>
        <v>7</v>
      </c>
      <c r="I630" s="7" t="str">
        <f t="shared" si="1189"/>
        <v>5</v>
      </c>
      <c r="J630" s="8" t="str">
        <f t="shared" si="1092"/>
        <v>No</v>
      </c>
      <c r="K630" s="3" t="str">
        <f t="shared" si="1093"/>
        <v>No</v>
      </c>
      <c r="M630" s="10">
        <f t="shared" si="1113"/>
        <v>5</v>
      </c>
      <c r="N630" s="10">
        <f t="shared" si="1146"/>
        <v>4</v>
      </c>
      <c r="O630" s="12" t="b">
        <f t="shared" si="1097"/>
        <v>0</v>
      </c>
      <c r="P630" s="10" t="str">
        <f t="shared" si="1114"/>
        <v>55</v>
      </c>
      <c r="Q630" s="10" t="str">
        <f t="shared" si="1115"/>
        <v>01</v>
      </c>
      <c r="R630" s="10" t="str">
        <f t="shared" si="1116"/>
        <v>59</v>
      </c>
      <c r="S630" s="10" t="str">
        <f t="shared" si="1117"/>
        <v>75</v>
      </c>
      <c r="T630" s="13" t="e">
        <f t="shared" si="1118"/>
        <v>#N/A</v>
      </c>
      <c r="U630" s="13">
        <f t="shared" si="1119"/>
        <v>0</v>
      </c>
      <c r="V630" s="12" t="b">
        <f t="shared" si="1094"/>
        <v>0</v>
      </c>
      <c r="W630" s="10">
        <f t="shared" si="1120"/>
        <v>0</v>
      </c>
      <c r="X630" s="10">
        <f t="shared" si="1147"/>
        <v>-5</v>
      </c>
      <c r="Y630" s="10">
        <f t="shared" si="1148"/>
        <v>1</v>
      </c>
      <c r="Z630" s="10">
        <f t="shared" si="1149"/>
        <v>4</v>
      </c>
      <c r="AA630" s="10">
        <f t="shared" si="1150"/>
        <v>4</v>
      </c>
      <c r="AB630" s="10">
        <f t="shared" si="1151"/>
        <v>-2</v>
      </c>
      <c r="AC630" s="10">
        <f t="shared" si="1152"/>
        <v>-2</v>
      </c>
      <c r="AD630" s="12" t="b">
        <f t="shared" si="1121"/>
        <v>0</v>
      </c>
      <c r="AE630" s="10">
        <f t="shared" si="1122"/>
        <v>5</v>
      </c>
      <c r="AF630" s="10">
        <f t="shared" si="1153"/>
        <v>-1</v>
      </c>
      <c r="AG630" s="10">
        <f t="shared" si="1154"/>
        <v>-4</v>
      </c>
      <c r="AH630" s="10">
        <f t="shared" si="1155"/>
        <v>-4</v>
      </c>
      <c r="AI630" s="10">
        <f t="shared" si="1156"/>
        <v>2</v>
      </c>
      <c r="AJ630" s="10">
        <f t="shared" si="1157"/>
        <v>2</v>
      </c>
      <c r="AK630" s="12" t="b">
        <f t="shared" si="1123"/>
        <v>0</v>
      </c>
      <c r="AL630" s="10" t="str">
        <f t="shared" si="1124"/>
        <v>55</v>
      </c>
      <c r="AM630" s="10" t="str">
        <f t="shared" si="1125"/>
        <v>01</v>
      </c>
      <c r="AN630" s="10" t="str">
        <f t="shared" si="1126"/>
        <v>59</v>
      </c>
      <c r="AO630" s="10" t="str">
        <f t="shared" si="1127"/>
        <v>75</v>
      </c>
      <c r="AP630" s="13">
        <f t="shared" si="1158"/>
        <v>-54</v>
      </c>
      <c r="AQ630" s="13">
        <f t="shared" si="1159"/>
        <v>58</v>
      </c>
      <c r="AR630" s="13">
        <f t="shared" si="1128"/>
        <v>16</v>
      </c>
      <c r="AS630" s="12" t="b">
        <f t="shared" si="1129"/>
        <v>0</v>
      </c>
      <c r="AT630" s="10" t="str">
        <f t="shared" si="1130"/>
        <v>55</v>
      </c>
      <c r="AU630" s="10" t="str">
        <f t="shared" si="1131"/>
        <v>01</v>
      </c>
      <c r="AV630" s="10" t="str">
        <f t="shared" si="1132"/>
        <v>59</v>
      </c>
      <c r="AW630" s="10" t="str">
        <f t="shared" si="1133"/>
        <v>75</v>
      </c>
      <c r="AX630" s="13">
        <f t="shared" si="1134"/>
        <v>54</v>
      </c>
      <c r="AY630" s="13">
        <f t="shared" si="1095"/>
        <v>-58</v>
      </c>
      <c r="AZ630" s="13">
        <f t="shared" si="1135"/>
        <v>-16</v>
      </c>
      <c r="BA630" s="12" t="b">
        <f t="shared" si="1136"/>
        <v>0</v>
      </c>
      <c r="BB630" s="12" t="b">
        <f t="shared" si="1160"/>
        <v>0</v>
      </c>
      <c r="BC630" t="b">
        <f>IF(OR((O630,V630,AD630,AK630,AS630,BA630)),TRUE,FALSE)</f>
        <v>0</v>
      </c>
      <c r="BD630" t="str">
        <f t="shared" si="1161"/>
        <v>غير جميل</v>
      </c>
      <c r="BE630" t="str">
        <f t="shared" si="1098"/>
        <v>غير جميل</v>
      </c>
      <c r="BF630" t="str">
        <f t="shared" si="1099"/>
        <v>غير جميل</v>
      </c>
      <c r="BG630" t="str">
        <f t="shared" si="1100"/>
        <v>غير جميل</v>
      </c>
      <c r="BH630" t="str">
        <f t="shared" si="1101"/>
        <v>غير جميل</v>
      </c>
      <c r="BI630" t="str">
        <f t="shared" si="1102"/>
        <v>غير جميل</v>
      </c>
      <c r="BJ630" t="str">
        <f t="shared" si="1103"/>
        <v>غير جميل</v>
      </c>
      <c r="BK630" t="str">
        <f t="shared" si="1162"/>
        <v>غير جميل</v>
      </c>
    </row>
    <row r="631" spans="1:63" ht="15.75">
      <c r="A631" s="6" t="s">
        <v>609</v>
      </c>
      <c r="B631" s="7" t="str">
        <f t="shared" ref="B631:I631" si="1190">MID($A631,COLUMN(A631),1)</f>
        <v>5</v>
      </c>
      <c r="C631" s="7" t="str">
        <f t="shared" si="1190"/>
        <v>5</v>
      </c>
      <c r="D631" s="7" t="str">
        <f t="shared" si="1190"/>
        <v>0</v>
      </c>
      <c r="E631" s="7" t="str">
        <f t="shared" si="1190"/>
        <v>1</v>
      </c>
      <c r="F631" s="7" t="str">
        <f t="shared" si="1190"/>
        <v>5</v>
      </c>
      <c r="G631" s="7" t="str">
        <f t="shared" si="1190"/>
        <v>9</v>
      </c>
      <c r="H631" s="7" t="str">
        <f t="shared" si="1190"/>
        <v>8</v>
      </c>
      <c r="I631" s="7" t="str">
        <f t="shared" si="1190"/>
        <v>9</v>
      </c>
      <c r="J631" s="8" t="str">
        <f t="shared" si="1092"/>
        <v>No</v>
      </c>
      <c r="K631" s="3" t="str">
        <f t="shared" si="1093"/>
        <v>No</v>
      </c>
      <c r="M631" s="10">
        <f t="shared" si="1113"/>
        <v>5</v>
      </c>
      <c r="N631" s="10">
        <f t="shared" si="1146"/>
        <v>3</v>
      </c>
      <c r="O631" s="12" t="b">
        <f t="shared" si="1097"/>
        <v>0</v>
      </c>
      <c r="P631" s="10" t="str">
        <f t="shared" si="1114"/>
        <v>55</v>
      </c>
      <c r="Q631" s="10" t="str">
        <f t="shared" si="1115"/>
        <v>01</v>
      </c>
      <c r="R631" s="10" t="str">
        <f t="shared" si="1116"/>
        <v>59</v>
      </c>
      <c r="S631" s="10" t="str">
        <f t="shared" si="1117"/>
        <v>89</v>
      </c>
      <c r="T631" s="13" t="e">
        <f t="shared" si="1118"/>
        <v>#N/A</v>
      </c>
      <c r="U631" s="13">
        <f t="shared" si="1119"/>
        <v>0</v>
      </c>
      <c r="V631" s="12" t="b">
        <f t="shared" si="1094"/>
        <v>0</v>
      </c>
      <c r="W631" s="10">
        <f t="shared" si="1120"/>
        <v>0</v>
      </c>
      <c r="X631" s="10">
        <f t="shared" si="1147"/>
        <v>-5</v>
      </c>
      <c r="Y631" s="10">
        <f t="shared" si="1148"/>
        <v>1</v>
      </c>
      <c r="Z631" s="10">
        <f t="shared" si="1149"/>
        <v>4</v>
      </c>
      <c r="AA631" s="10">
        <f t="shared" si="1150"/>
        <v>4</v>
      </c>
      <c r="AB631" s="10">
        <f t="shared" si="1151"/>
        <v>-1</v>
      </c>
      <c r="AC631" s="10">
        <f t="shared" si="1152"/>
        <v>1</v>
      </c>
      <c r="AD631" s="12" t="b">
        <f t="shared" si="1121"/>
        <v>0</v>
      </c>
      <c r="AE631" s="10">
        <f t="shared" si="1122"/>
        <v>5</v>
      </c>
      <c r="AF631" s="10">
        <f t="shared" si="1153"/>
        <v>-1</v>
      </c>
      <c r="AG631" s="10">
        <f t="shared" si="1154"/>
        <v>-4</v>
      </c>
      <c r="AH631" s="10">
        <f t="shared" si="1155"/>
        <v>-4</v>
      </c>
      <c r="AI631" s="10">
        <f t="shared" si="1156"/>
        <v>1</v>
      </c>
      <c r="AJ631" s="10">
        <f t="shared" si="1157"/>
        <v>-1</v>
      </c>
      <c r="AK631" s="12" t="b">
        <f t="shared" si="1123"/>
        <v>0</v>
      </c>
      <c r="AL631" s="10" t="str">
        <f t="shared" si="1124"/>
        <v>55</v>
      </c>
      <c r="AM631" s="10" t="str">
        <f t="shared" si="1125"/>
        <v>01</v>
      </c>
      <c r="AN631" s="10" t="str">
        <f t="shared" si="1126"/>
        <v>59</v>
      </c>
      <c r="AO631" s="10" t="str">
        <f t="shared" si="1127"/>
        <v>89</v>
      </c>
      <c r="AP631" s="13">
        <f t="shared" si="1158"/>
        <v>-54</v>
      </c>
      <c r="AQ631" s="13">
        <f t="shared" si="1159"/>
        <v>58</v>
      </c>
      <c r="AR631" s="13">
        <f t="shared" si="1128"/>
        <v>30</v>
      </c>
      <c r="AS631" s="12" t="b">
        <f t="shared" si="1129"/>
        <v>0</v>
      </c>
      <c r="AT631" s="10" t="str">
        <f t="shared" si="1130"/>
        <v>55</v>
      </c>
      <c r="AU631" s="10" t="str">
        <f t="shared" si="1131"/>
        <v>01</v>
      </c>
      <c r="AV631" s="10" t="str">
        <f t="shared" si="1132"/>
        <v>59</v>
      </c>
      <c r="AW631" s="10" t="str">
        <f t="shared" si="1133"/>
        <v>89</v>
      </c>
      <c r="AX631" s="13">
        <f t="shared" si="1134"/>
        <v>54</v>
      </c>
      <c r="AY631" s="13">
        <f t="shared" si="1095"/>
        <v>-58</v>
      </c>
      <c r="AZ631" s="13">
        <f t="shared" si="1135"/>
        <v>-30</v>
      </c>
      <c r="BA631" s="12" t="b">
        <f t="shared" si="1136"/>
        <v>0</v>
      </c>
      <c r="BB631" s="12" t="b">
        <f t="shared" si="1160"/>
        <v>0</v>
      </c>
      <c r="BC631" t="b">
        <f>IF(OR((O631,V631,AD631,AK631,AS631,BA631)),TRUE,FALSE)</f>
        <v>0</v>
      </c>
      <c r="BD631" t="str">
        <f t="shared" si="1161"/>
        <v>غير جميل</v>
      </c>
      <c r="BE631" t="str">
        <f t="shared" si="1098"/>
        <v>غير جميل</v>
      </c>
      <c r="BF631" t="str">
        <f t="shared" si="1099"/>
        <v>غير جميل</v>
      </c>
      <c r="BG631" t="str">
        <f t="shared" si="1100"/>
        <v>غير جميل</v>
      </c>
      <c r="BH631" t="str">
        <f t="shared" si="1101"/>
        <v>غير جميل</v>
      </c>
      <c r="BI631" t="str">
        <f t="shared" si="1102"/>
        <v>غير جميل</v>
      </c>
      <c r="BJ631" t="str">
        <f t="shared" si="1103"/>
        <v>غير جميل</v>
      </c>
      <c r="BK631" t="str">
        <f t="shared" si="1162"/>
        <v>غير جميل</v>
      </c>
    </row>
    <row r="632" spans="1:63" ht="15.75">
      <c r="A632" s="6" t="s">
        <v>610</v>
      </c>
      <c r="B632" s="7" t="str">
        <f t="shared" ref="B632:I632" si="1191">MID($A632,COLUMN(A632),1)</f>
        <v>5</v>
      </c>
      <c r="C632" s="7" t="str">
        <f t="shared" si="1191"/>
        <v>5</v>
      </c>
      <c r="D632" s="7" t="str">
        <f t="shared" si="1191"/>
        <v>0</v>
      </c>
      <c r="E632" s="7" t="str">
        <f t="shared" si="1191"/>
        <v>1</v>
      </c>
      <c r="F632" s="7" t="str">
        <f t="shared" si="1191"/>
        <v>6</v>
      </c>
      <c r="G632" s="7" t="str">
        <f t="shared" si="1191"/>
        <v>2</v>
      </c>
      <c r="H632" s="7" t="str">
        <f t="shared" si="1191"/>
        <v>3</v>
      </c>
      <c r="I632" s="7" t="str">
        <f t="shared" si="1191"/>
        <v>8</v>
      </c>
      <c r="J632" s="8" t="str">
        <f t="shared" si="1092"/>
        <v>No</v>
      </c>
      <c r="K632" s="3" t="str">
        <f t="shared" si="1093"/>
        <v>No</v>
      </c>
      <c r="M632" s="10">
        <f t="shared" si="1113"/>
        <v>5</v>
      </c>
      <c r="N632" s="10">
        <f t="shared" si="1146"/>
        <v>2</v>
      </c>
      <c r="O632" s="12" t="b">
        <f t="shared" si="1097"/>
        <v>0</v>
      </c>
      <c r="P632" s="10" t="str">
        <f t="shared" si="1114"/>
        <v>55</v>
      </c>
      <c r="Q632" s="10" t="str">
        <f t="shared" si="1115"/>
        <v>01</v>
      </c>
      <c r="R632" s="10" t="str">
        <f t="shared" si="1116"/>
        <v>62</v>
      </c>
      <c r="S632" s="10" t="str">
        <f t="shared" si="1117"/>
        <v>38</v>
      </c>
      <c r="T632" s="13" t="e">
        <f t="shared" si="1118"/>
        <v>#N/A</v>
      </c>
      <c r="U632" s="13">
        <f t="shared" si="1119"/>
        <v>0</v>
      </c>
      <c r="V632" s="12" t="b">
        <f t="shared" si="1094"/>
        <v>0</v>
      </c>
      <c r="W632" s="10">
        <f t="shared" si="1120"/>
        <v>0</v>
      </c>
      <c r="X632" s="10">
        <f t="shared" si="1147"/>
        <v>-5</v>
      </c>
      <c r="Y632" s="10">
        <f t="shared" si="1148"/>
        <v>1</v>
      </c>
      <c r="Z632" s="10">
        <f t="shared" si="1149"/>
        <v>5</v>
      </c>
      <c r="AA632" s="10">
        <f t="shared" si="1150"/>
        <v>-4</v>
      </c>
      <c r="AB632" s="10">
        <f t="shared" si="1151"/>
        <v>1</v>
      </c>
      <c r="AC632" s="10">
        <f t="shared" si="1152"/>
        <v>5</v>
      </c>
      <c r="AD632" s="12" t="b">
        <f t="shared" si="1121"/>
        <v>0</v>
      </c>
      <c r="AE632" s="10">
        <f t="shared" si="1122"/>
        <v>5</v>
      </c>
      <c r="AF632" s="10">
        <f t="shared" si="1153"/>
        <v>-1</v>
      </c>
      <c r="AG632" s="10">
        <f t="shared" si="1154"/>
        <v>-5</v>
      </c>
      <c r="AH632" s="10">
        <f t="shared" si="1155"/>
        <v>4</v>
      </c>
      <c r="AI632" s="10">
        <f t="shared" si="1156"/>
        <v>-1</v>
      </c>
      <c r="AJ632" s="10">
        <f t="shared" si="1157"/>
        <v>-5</v>
      </c>
      <c r="AK632" s="12" t="b">
        <f t="shared" si="1123"/>
        <v>0</v>
      </c>
      <c r="AL632" s="10" t="str">
        <f t="shared" si="1124"/>
        <v>55</v>
      </c>
      <c r="AM632" s="10" t="str">
        <f t="shared" si="1125"/>
        <v>01</v>
      </c>
      <c r="AN632" s="10" t="str">
        <f t="shared" si="1126"/>
        <v>62</v>
      </c>
      <c r="AO632" s="10" t="str">
        <f t="shared" si="1127"/>
        <v>38</v>
      </c>
      <c r="AP632" s="13">
        <f t="shared" si="1158"/>
        <v>-54</v>
      </c>
      <c r="AQ632" s="13">
        <f t="shared" si="1159"/>
        <v>61</v>
      </c>
      <c r="AR632" s="13">
        <f t="shared" si="1128"/>
        <v>-24</v>
      </c>
      <c r="AS632" s="12" t="b">
        <f t="shared" si="1129"/>
        <v>0</v>
      </c>
      <c r="AT632" s="10" t="str">
        <f t="shared" si="1130"/>
        <v>55</v>
      </c>
      <c r="AU632" s="10" t="str">
        <f t="shared" si="1131"/>
        <v>01</v>
      </c>
      <c r="AV632" s="10" t="str">
        <f t="shared" si="1132"/>
        <v>62</v>
      </c>
      <c r="AW632" s="10" t="str">
        <f t="shared" si="1133"/>
        <v>38</v>
      </c>
      <c r="AX632" s="13">
        <f t="shared" si="1134"/>
        <v>54</v>
      </c>
      <c r="AY632" s="13">
        <f t="shared" si="1095"/>
        <v>-61</v>
      </c>
      <c r="AZ632" s="13">
        <f t="shared" si="1135"/>
        <v>24</v>
      </c>
      <c r="BA632" s="12" t="b">
        <f t="shared" si="1136"/>
        <v>0</v>
      </c>
      <c r="BB632" s="12" t="b">
        <f t="shared" si="1160"/>
        <v>0</v>
      </c>
      <c r="BC632" t="b">
        <f>IF(OR((O632,V632,AD632,AK632,AS632,BA632)),TRUE,FALSE)</f>
        <v>0</v>
      </c>
      <c r="BD632" t="str">
        <f t="shared" si="1161"/>
        <v>غير جميل</v>
      </c>
      <c r="BE632" t="str">
        <f t="shared" si="1098"/>
        <v>غير جميل</v>
      </c>
      <c r="BF632" t="str">
        <f t="shared" si="1099"/>
        <v>غير جميل</v>
      </c>
      <c r="BG632" t="str">
        <f t="shared" si="1100"/>
        <v>غير جميل</v>
      </c>
      <c r="BH632" t="str">
        <f t="shared" si="1101"/>
        <v>غير جميل</v>
      </c>
      <c r="BI632" t="str">
        <f t="shared" si="1102"/>
        <v>غير جميل</v>
      </c>
      <c r="BJ632" t="str">
        <f t="shared" si="1103"/>
        <v>غير جميل</v>
      </c>
      <c r="BK632" t="str">
        <f t="shared" si="1162"/>
        <v>غير جميل</v>
      </c>
    </row>
    <row r="633" spans="1:63" ht="15.75">
      <c r="A633" s="6" t="s">
        <v>611</v>
      </c>
      <c r="B633" s="7" t="str">
        <f t="shared" ref="B633:I633" si="1192">MID($A633,COLUMN(A633),1)</f>
        <v>5</v>
      </c>
      <c r="C633" s="7" t="str">
        <f t="shared" si="1192"/>
        <v>5</v>
      </c>
      <c r="D633" s="7" t="str">
        <f t="shared" si="1192"/>
        <v>0</v>
      </c>
      <c r="E633" s="7" t="str">
        <f t="shared" si="1192"/>
        <v>1</v>
      </c>
      <c r="F633" s="7" t="str">
        <f t="shared" si="1192"/>
        <v>6</v>
      </c>
      <c r="G633" s="7" t="str">
        <f t="shared" si="1192"/>
        <v>2</v>
      </c>
      <c r="H633" s="7" t="str">
        <f t="shared" si="1192"/>
        <v>4</v>
      </c>
      <c r="I633" s="7" t="str">
        <f t="shared" si="1192"/>
        <v>2</v>
      </c>
      <c r="J633" s="8" t="str">
        <f t="shared" si="1092"/>
        <v>No</v>
      </c>
      <c r="K633" s="3" t="str">
        <f t="shared" si="1093"/>
        <v>No</v>
      </c>
      <c r="M633" s="10">
        <f t="shared" si="1113"/>
        <v>5</v>
      </c>
      <c r="N633" s="10">
        <f t="shared" si="1146"/>
        <v>2</v>
      </c>
      <c r="O633" s="12" t="b">
        <f t="shared" si="1097"/>
        <v>0</v>
      </c>
      <c r="P633" s="10" t="str">
        <f t="shared" si="1114"/>
        <v>55</v>
      </c>
      <c r="Q633" s="10" t="str">
        <f t="shared" si="1115"/>
        <v>01</v>
      </c>
      <c r="R633" s="10" t="str">
        <f t="shared" si="1116"/>
        <v>62</v>
      </c>
      <c r="S633" s="10" t="str">
        <f t="shared" si="1117"/>
        <v>42</v>
      </c>
      <c r="T633" s="13" t="e">
        <f t="shared" si="1118"/>
        <v>#N/A</v>
      </c>
      <c r="U633" s="13">
        <f t="shared" si="1119"/>
        <v>0</v>
      </c>
      <c r="V633" s="12" t="b">
        <f t="shared" si="1094"/>
        <v>0</v>
      </c>
      <c r="W633" s="10">
        <f t="shared" si="1120"/>
        <v>0</v>
      </c>
      <c r="X633" s="10">
        <f t="shared" si="1147"/>
        <v>-5</v>
      </c>
      <c r="Y633" s="10">
        <f t="shared" si="1148"/>
        <v>1</v>
      </c>
      <c r="Z633" s="10">
        <f t="shared" si="1149"/>
        <v>5</v>
      </c>
      <c r="AA633" s="10">
        <f t="shared" si="1150"/>
        <v>-4</v>
      </c>
      <c r="AB633" s="10">
        <f t="shared" si="1151"/>
        <v>2</v>
      </c>
      <c r="AC633" s="10">
        <f t="shared" si="1152"/>
        <v>-2</v>
      </c>
      <c r="AD633" s="12" t="b">
        <f t="shared" si="1121"/>
        <v>0</v>
      </c>
      <c r="AE633" s="10">
        <f t="shared" si="1122"/>
        <v>5</v>
      </c>
      <c r="AF633" s="10">
        <f t="shared" si="1153"/>
        <v>-1</v>
      </c>
      <c r="AG633" s="10">
        <f t="shared" si="1154"/>
        <v>-5</v>
      </c>
      <c r="AH633" s="10">
        <f t="shared" si="1155"/>
        <v>4</v>
      </c>
      <c r="AI633" s="10">
        <f t="shared" si="1156"/>
        <v>-2</v>
      </c>
      <c r="AJ633" s="10">
        <f t="shared" si="1157"/>
        <v>2</v>
      </c>
      <c r="AK633" s="12" t="b">
        <f t="shared" si="1123"/>
        <v>0</v>
      </c>
      <c r="AL633" s="10" t="str">
        <f t="shared" si="1124"/>
        <v>55</v>
      </c>
      <c r="AM633" s="10" t="str">
        <f t="shared" si="1125"/>
        <v>01</v>
      </c>
      <c r="AN633" s="10" t="str">
        <f t="shared" si="1126"/>
        <v>62</v>
      </c>
      <c r="AO633" s="10" t="str">
        <f t="shared" si="1127"/>
        <v>42</v>
      </c>
      <c r="AP633" s="13">
        <f t="shared" si="1158"/>
        <v>-54</v>
      </c>
      <c r="AQ633" s="13">
        <f t="shared" si="1159"/>
        <v>61</v>
      </c>
      <c r="AR633" s="13">
        <f t="shared" si="1128"/>
        <v>-20</v>
      </c>
      <c r="AS633" s="12" t="b">
        <f t="shared" si="1129"/>
        <v>0</v>
      </c>
      <c r="AT633" s="10" t="str">
        <f t="shared" si="1130"/>
        <v>55</v>
      </c>
      <c r="AU633" s="10" t="str">
        <f t="shared" si="1131"/>
        <v>01</v>
      </c>
      <c r="AV633" s="10" t="str">
        <f t="shared" si="1132"/>
        <v>62</v>
      </c>
      <c r="AW633" s="10" t="str">
        <f t="shared" si="1133"/>
        <v>42</v>
      </c>
      <c r="AX633" s="13">
        <f t="shared" si="1134"/>
        <v>54</v>
      </c>
      <c r="AY633" s="13">
        <f t="shared" si="1095"/>
        <v>-61</v>
      </c>
      <c r="AZ633" s="13">
        <f t="shared" si="1135"/>
        <v>20</v>
      </c>
      <c r="BA633" s="12" t="b">
        <f t="shared" si="1136"/>
        <v>0</v>
      </c>
      <c r="BB633" s="12" t="b">
        <f t="shared" si="1160"/>
        <v>0</v>
      </c>
      <c r="BC633" t="b">
        <f>IF(OR((O633,V633,AD633,AK633,AS633,BA633)),TRUE,FALSE)</f>
        <v>0</v>
      </c>
      <c r="BD633" t="str">
        <f t="shared" si="1161"/>
        <v>غير جميل</v>
      </c>
      <c r="BE633" t="str">
        <f t="shared" si="1098"/>
        <v>غير جميل</v>
      </c>
      <c r="BF633" t="str">
        <f t="shared" si="1099"/>
        <v>غير جميل</v>
      </c>
      <c r="BG633" t="str">
        <f t="shared" si="1100"/>
        <v>غير جميل</v>
      </c>
      <c r="BH633" t="str">
        <f t="shared" si="1101"/>
        <v>غير جميل</v>
      </c>
      <c r="BI633" t="str">
        <f t="shared" si="1102"/>
        <v>غير جميل</v>
      </c>
      <c r="BJ633" t="str">
        <f t="shared" si="1103"/>
        <v>غير جميل</v>
      </c>
      <c r="BK633" t="str">
        <f t="shared" si="1162"/>
        <v>غير جميل</v>
      </c>
    </row>
    <row r="634" spans="1:63" ht="15.75">
      <c r="A634" s="6" t="s">
        <v>612</v>
      </c>
      <c r="B634" s="7" t="str">
        <f t="shared" ref="B634:I634" si="1193">MID($A634,COLUMN(A634),1)</f>
        <v>5</v>
      </c>
      <c r="C634" s="7" t="str">
        <f t="shared" si="1193"/>
        <v>5</v>
      </c>
      <c r="D634" s="7" t="str">
        <f t="shared" si="1193"/>
        <v>0</v>
      </c>
      <c r="E634" s="7" t="str">
        <f t="shared" si="1193"/>
        <v>1</v>
      </c>
      <c r="F634" s="7" t="str">
        <f t="shared" si="1193"/>
        <v>6</v>
      </c>
      <c r="G634" s="7" t="str">
        <f t="shared" si="1193"/>
        <v>3</v>
      </c>
      <c r="H634" s="7" t="str">
        <f t="shared" si="1193"/>
        <v>6</v>
      </c>
      <c r="I634" s="7" t="str">
        <f t="shared" si="1193"/>
        <v>2</v>
      </c>
      <c r="J634" s="8" t="str">
        <f t="shared" si="1092"/>
        <v>No</v>
      </c>
      <c r="K634" s="3" t="str">
        <f t="shared" si="1093"/>
        <v>No</v>
      </c>
      <c r="M634" s="10">
        <f t="shared" si="1113"/>
        <v>5</v>
      </c>
      <c r="N634" s="10">
        <f t="shared" si="1146"/>
        <v>2</v>
      </c>
      <c r="O634" s="12" t="b">
        <f t="shared" si="1097"/>
        <v>0</v>
      </c>
      <c r="P634" s="10" t="str">
        <f t="shared" si="1114"/>
        <v>55</v>
      </c>
      <c r="Q634" s="10" t="str">
        <f t="shared" si="1115"/>
        <v>01</v>
      </c>
      <c r="R634" s="10" t="str">
        <f t="shared" si="1116"/>
        <v>63</v>
      </c>
      <c r="S634" s="10" t="str">
        <f t="shared" si="1117"/>
        <v>62</v>
      </c>
      <c r="T634" s="13" t="e">
        <f t="shared" si="1118"/>
        <v>#N/A</v>
      </c>
      <c r="U634" s="13">
        <f t="shared" si="1119"/>
        <v>0</v>
      </c>
      <c r="V634" s="12" t="b">
        <f t="shared" si="1094"/>
        <v>0</v>
      </c>
      <c r="W634" s="10">
        <f t="shared" si="1120"/>
        <v>0</v>
      </c>
      <c r="X634" s="10">
        <f t="shared" si="1147"/>
        <v>-5</v>
      </c>
      <c r="Y634" s="10">
        <f t="shared" si="1148"/>
        <v>1</v>
      </c>
      <c r="Z634" s="10">
        <f t="shared" si="1149"/>
        <v>5</v>
      </c>
      <c r="AA634" s="10">
        <f t="shared" si="1150"/>
        <v>-3</v>
      </c>
      <c r="AB634" s="10">
        <f t="shared" si="1151"/>
        <v>3</v>
      </c>
      <c r="AC634" s="10">
        <f t="shared" si="1152"/>
        <v>-4</v>
      </c>
      <c r="AD634" s="12" t="b">
        <f t="shared" si="1121"/>
        <v>0</v>
      </c>
      <c r="AE634" s="10">
        <f t="shared" si="1122"/>
        <v>5</v>
      </c>
      <c r="AF634" s="10">
        <f t="shared" si="1153"/>
        <v>-1</v>
      </c>
      <c r="AG634" s="10">
        <f t="shared" si="1154"/>
        <v>-5</v>
      </c>
      <c r="AH634" s="10">
        <f t="shared" si="1155"/>
        <v>3</v>
      </c>
      <c r="AI634" s="10">
        <f t="shared" si="1156"/>
        <v>-3</v>
      </c>
      <c r="AJ634" s="10">
        <f t="shared" si="1157"/>
        <v>4</v>
      </c>
      <c r="AK634" s="12" t="b">
        <f t="shared" si="1123"/>
        <v>0</v>
      </c>
      <c r="AL634" s="10" t="str">
        <f t="shared" si="1124"/>
        <v>55</v>
      </c>
      <c r="AM634" s="10" t="str">
        <f t="shared" si="1125"/>
        <v>01</v>
      </c>
      <c r="AN634" s="10" t="str">
        <f t="shared" si="1126"/>
        <v>63</v>
      </c>
      <c r="AO634" s="10" t="str">
        <f t="shared" si="1127"/>
        <v>62</v>
      </c>
      <c r="AP634" s="13">
        <f t="shared" si="1158"/>
        <v>-54</v>
      </c>
      <c r="AQ634" s="13">
        <f t="shared" si="1159"/>
        <v>62</v>
      </c>
      <c r="AR634" s="13">
        <f t="shared" si="1128"/>
        <v>-1</v>
      </c>
      <c r="AS634" s="12" t="b">
        <f t="shared" si="1129"/>
        <v>0</v>
      </c>
      <c r="AT634" s="10" t="str">
        <f t="shared" si="1130"/>
        <v>55</v>
      </c>
      <c r="AU634" s="10" t="str">
        <f t="shared" si="1131"/>
        <v>01</v>
      </c>
      <c r="AV634" s="10" t="str">
        <f t="shared" si="1132"/>
        <v>63</v>
      </c>
      <c r="AW634" s="10" t="str">
        <f t="shared" si="1133"/>
        <v>62</v>
      </c>
      <c r="AX634" s="13">
        <f t="shared" si="1134"/>
        <v>54</v>
      </c>
      <c r="AY634" s="13">
        <f t="shared" si="1095"/>
        <v>-62</v>
      </c>
      <c r="AZ634" s="13">
        <f t="shared" si="1135"/>
        <v>1</v>
      </c>
      <c r="BA634" s="12" t="b">
        <f t="shared" si="1136"/>
        <v>0</v>
      </c>
      <c r="BB634" s="12" t="b">
        <f t="shared" si="1160"/>
        <v>0</v>
      </c>
      <c r="BC634" t="b">
        <f>IF(OR((O634,V634,AD634,AK634,AS634,BA634)),TRUE,FALSE)</f>
        <v>0</v>
      </c>
      <c r="BD634" t="str">
        <f t="shared" si="1161"/>
        <v>غير جميل</v>
      </c>
      <c r="BE634" t="str">
        <f t="shared" si="1098"/>
        <v>غير جميل</v>
      </c>
      <c r="BF634" t="str">
        <f t="shared" si="1099"/>
        <v>غير جميل</v>
      </c>
      <c r="BG634" t="str">
        <f t="shared" si="1100"/>
        <v>غير جميل</v>
      </c>
      <c r="BH634" t="str">
        <f t="shared" si="1101"/>
        <v>غير جميل</v>
      </c>
      <c r="BI634" t="str">
        <f t="shared" si="1102"/>
        <v>غير جميل</v>
      </c>
      <c r="BJ634" t="str">
        <f t="shared" si="1103"/>
        <v>غير جميل</v>
      </c>
      <c r="BK634" t="str">
        <f t="shared" si="1162"/>
        <v>غير جميل</v>
      </c>
    </row>
    <row r="635" spans="1:63" ht="15.75">
      <c r="A635" s="6" t="s">
        <v>613</v>
      </c>
      <c r="B635" s="7" t="str">
        <f t="shared" ref="B635:I635" si="1194">MID($A635,COLUMN(A635),1)</f>
        <v>5</v>
      </c>
      <c r="C635" s="7" t="str">
        <f t="shared" si="1194"/>
        <v>5</v>
      </c>
      <c r="D635" s="7" t="str">
        <f t="shared" si="1194"/>
        <v>0</v>
      </c>
      <c r="E635" s="7" t="str">
        <f t="shared" si="1194"/>
        <v>1</v>
      </c>
      <c r="F635" s="7" t="str">
        <f t="shared" si="1194"/>
        <v>6</v>
      </c>
      <c r="G635" s="7" t="str">
        <f t="shared" si="1194"/>
        <v>4</v>
      </c>
      <c r="H635" s="7" t="str">
        <f t="shared" si="1194"/>
        <v>0</v>
      </c>
      <c r="I635" s="7" t="str">
        <f t="shared" si="1194"/>
        <v>0</v>
      </c>
      <c r="J635" s="8" t="str">
        <f t="shared" si="1092"/>
        <v>No</v>
      </c>
      <c r="K635" s="3" t="str">
        <f t="shared" si="1093"/>
        <v>No</v>
      </c>
      <c r="M635" s="10">
        <f t="shared" si="1113"/>
        <v>0</v>
      </c>
      <c r="N635" s="10">
        <f t="shared" si="1146"/>
        <v>3</v>
      </c>
      <c r="O635" s="12" t="b">
        <f t="shared" si="1097"/>
        <v>0</v>
      </c>
      <c r="P635" s="10" t="str">
        <f t="shared" si="1114"/>
        <v>55</v>
      </c>
      <c r="Q635" s="10" t="str">
        <f t="shared" si="1115"/>
        <v>01</v>
      </c>
      <c r="R635" s="10" t="str">
        <f t="shared" si="1116"/>
        <v>64</v>
      </c>
      <c r="S635" s="10" t="str">
        <f t="shared" si="1117"/>
        <v>00</v>
      </c>
      <c r="T635" s="13" t="e">
        <f t="shared" si="1118"/>
        <v>#N/A</v>
      </c>
      <c r="U635" s="13">
        <f t="shared" si="1119"/>
        <v>0</v>
      </c>
      <c r="V635" s="12" t="b">
        <f t="shared" si="1094"/>
        <v>0</v>
      </c>
      <c r="W635" s="10">
        <f t="shared" si="1120"/>
        <v>0</v>
      </c>
      <c r="X635" s="10">
        <f t="shared" si="1147"/>
        <v>-5</v>
      </c>
      <c r="Y635" s="10">
        <f t="shared" si="1148"/>
        <v>1</v>
      </c>
      <c r="Z635" s="10">
        <f t="shared" si="1149"/>
        <v>5</v>
      </c>
      <c r="AA635" s="10">
        <f t="shared" si="1150"/>
        <v>-2</v>
      </c>
      <c r="AB635" s="10">
        <f t="shared" si="1151"/>
        <v>-4</v>
      </c>
      <c r="AC635" s="10">
        <f t="shared" si="1152"/>
        <v>0</v>
      </c>
      <c r="AD635" s="12" t="b">
        <f t="shared" si="1121"/>
        <v>0</v>
      </c>
      <c r="AE635" s="10">
        <f t="shared" si="1122"/>
        <v>5</v>
      </c>
      <c r="AF635" s="10">
        <f t="shared" si="1153"/>
        <v>-1</v>
      </c>
      <c r="AG635" s="10">
        <f t="shared" si="1154"/>
        <v>-5</v>
      </c>
      <c r="AH635" s="10">
        <f t="shared" si="1155"/>
        <v>2</v>
      </c>
      <c r="AI635" s="10">
        <f t="shared" si="1156"/>
        <v>4</v>
      </c>
      <c r="AJ635" s="10">
        <f t="shared" si="1157"/>
        <v>0</v>
      </c>
      <c r="AK635" s="12" t="b">
        <f t="shared" si="1123"/>
        <v>0</v>
      </c>
      <c r="AL635" s="10" t="str">
        <f t="shared" si="1124"/>
        <v>55</v>
      </c>
      <c r="AM635" s="10" t="str">
        <f t="shared" si="1125"/>
        <v>01</v>
      </c>
      <c r="AN635" s="10" t="str">
        <f t="shared" si="1126"/>
        <v>64</v>
      </c>
      <c r="AO635" s="10" t="str">
        <f t="shared" si="1127"/>
        <v>00</v>
      </c>
      <c r="AP635" s="13">
        <f t="shared" si="1158"/>
        <v>-54</v>
      </c>
      <c r="AQ635" s="13">
        <f t="shared" si="1159"/>
        <v>63</v>
      </c>
      <c r="AR635" s="13">
        <f t="shared" si="1128"/>
        <v>-64</v>
      </c>
      <c r="AS635" s="12" t="b">
        <f t="shared" si="1129"/>
        <v>0</v>
      </c>
      <c r="AT635" s="10" t="str">
        <f t="shared" si="1130"/>
        <v>55</v>
      </c>
      <c r="AU635" s="10" t="str">
        <f t="shared" si="1131"/>
        <v>01</v>
      </c>
      <c r="AV635" s="10" t="str">
        <f t="shared" si="1132"/>
        <v>64</v>
      </c>
      <c r="AW635" s="10" t="str">
        <f t="shared" si="1133"/>
        <v>00</v>
      </c>
      <c r="AX635" s="13">
        <f t="shared" si="1134"/>
        <v>54</v>
      </c>
      <c r="AY635" s="13">
        <f t="shared" si="1095"/>
        <v>-63</v>
      </c>
      <c r="AZ635" s="13">
        <f t="shared" si="1135"/>
        <v>64</v>
      </c>
      <c r="BA635" s="12" t="b">
        <f t="shared" si="1136"/>
        <v>0</v>
      </c>
      <c r="BB635" s="12" t="b">
        <f t="shared" si="1160"/>
        <v>0</v>
      </c>
      <c r="BC635" t="b">
        <f>IF(OR((O635,V635,AD635,AK635,AS635,BA635)),TRUE,FALSE)</f>
        <v>0</v>
      </c>
      <c r="BD635" t="str">
        <f t="shared" si="1161"/>
        <v>غير جميل</v>
      </c>
      <c r="BE635" t="str">
        <f t="shared" si="1098"/>
        <v>غير جميل</v>
      </c>
      <c r="BF635" t="str">
        <f t="shared" si="1099"/>
        <v>غير جميل</v>
      </c>
      <c r="BG635" t="str">
        <f t="shared" si="1100"/>
        <v>غير جميل</v>
      </c>
      <c r="BH635" t="str">
        <f t="shared" si="1101"/>
        <v>غير جميل</v>
      </c>
      <c r="BI635" t="str">
        <f t="shared" si="1102"/>
        <v>غير جميل</v>
      </c>
      <c r="BJ635" t="str">
        <f t="shared" si="1103"/>
        <v>غير جميل</v>
      </c>
      <c r="BK635" t="str">
        <f t="shared" si="1162"/>
        <v>غير جميل</v>
      </c>
    </row>
    <row r="636" spans="1:63" ht="15.75">
      <c r="A636" s="6" t="s">
        <v>614</v>
      </c>
      <c r="B636" s="7" t="str">
        <f t="shared" ref="B636:I636" si="1195">MID($A636,COLUMN(A636),1)</f>
        <v>5</v>
      </c>
      <c r="C636" s="7" t="str">
        <f t="shared" si="1195"/>
        <v>5</v>
      </c>
      <c r="D636" s="7" t="str">
        <f t="shared" si="1195"/>
        <v>0</v>
      </c>
      <c r="E636" s="7" t="str">
        <f t="shared" si="1195"/>
        <v>1</v>
      </c>
      <c r="F636" s="7" t="str">
        <f t="shared" si="1195"/>
        <v>6</v>
      </c>
      <c r="G636" s="7" t="str">
        <f t="shared" si="1195"/>
        <v>4</v>
      </c>
      <c r="H636" s="7" t="str">
        <f t="shared" si="1195"/>
        <v>1</v>
      </c>
      <c r="I636" s="7" t="str">
        <f t="shared" si="1195"/>
        <v>0</v>
      </c>
      <c r="J636" s="8" t="str">
        <f t="shared" si="1092"/>
        <v>No</v>
      </c>
      <c r="K636" s="3" t="str">
        <f t="shared" si="1093"/>
        <v>No</v>
      </c>
      <c r="M636" s="10">
        <f t="shared" si="1113"/>
        <v>5</v>
      </c>
      <c r="N636" s="10">
        <f t="shared" si="1146"/>
        <v>2</v>
      </c>
      <c r="O636" s="12" t="b">
        <f t="shared" si="1097"/>
        <v>0</v>
      </c>
      <c r="P636" s="10" t="str">
        <f t="shared" si="1114"/>
        <v>55</v>
      </c>
      <c r="Q636" s="10" t="str">
        <f t="shared" si="1115"/>
        <v>01</v>
      </c>
      <c r="R636" s="10" t="str">
        <f t="shared" si="1116"/>
        <v>64</v>
      </c>
      <c r="S636" s="10" t="str">
        <f t="shared" si="1117"/>
        <v>10</v>
      </c>
      <c r="T636" s="13" t="e">
        <f t="shared" si="1118"/>
        <v>#N/A</v>
      </c>
      <c r="U636" s="13">
        <f t="shared" si="1119"/>
        <v>0</v>
      </c>
      <c r="V636" s="12" t="b">
        <f t="shared" si="1094"/>
        <v>0</v>
      </c>
      <c r="W636" s="10">
        <f t="shared" si="1120"/>
        <v>0</v>
      </c>
      <c r="X636" s="10">
        <f t="shared" si="1147"/>
        <v>-5</v>
      </c>
      <c r="Y636" s="10">
        <f t="shared" si="1148"/>
        <v>1</v>
      </c>
      <c r="Z636" s="10">
        <f t="shared" si="1149"/>
        <v>5</v>
      </c>
      <c r="AA636" s="10">
        <f t="shared" si="1150"/>
        <v>-2</v>
      </c>
      <c r="AB636" s="10">
        <f t="shared" si="1151"/>
        <v>-3</v>
      </c>
      <c r="AC636" s="10">
        <f t="shared" si="1152"/>
        <v>-1</v>
      </c>
      <c r="AD636" s="12" t="b">
        <f t="shared" si="1121"/>
        <v>0</v>
      </c>
      <c r="AE636" s="10">
        <f t="shared" si="1122"/>
        <v>5</v>
      </c>
      <c r="AF636" s="10">
        <f t="shared" si="1153"/>
        <v>-1</v>
      </c>
      <c r="AG636" s="10">
        <f t="shared" si="1154"/>
        <v>-5</v>
      </c>
      <c r="AH636" s="10">
        <f t="shared" si="1155"/>
        <v>2</v>
      </c>
      <c r="AI636" s="10">
        <f t="shared" si="1156"/>
        <v>3</v>
      </c>
      <c r="AJ636" s="10">
        <f t="shared" si="1157"/>
        <v>1</v>
      </c>
      <c r="AK636" s="12" t="b">
        <f t="shared" si="1123"/>
        <v>0</v>
      </c>
      <c r="AL636" s="10" t="str">
        <f t="shared" si="1124"/>
        <v>55</v>
      </c>
      <c r="AM636" s="10" t="str">
        <f t="shared" si="1125"/>
        <v>01</v>
      </c>
      <c r="AN636" s="10" t="str">
        <f t="shared" si="1126"/>
        <v>64</v>
      </c>
      <c r="AO636" s="10" t="str">
        <f t="shared" si="1127"/>
        <v>10</v>
      </c>
      <c r="AP636" s="13">
        <f t="shared" si="1158"/>
        <v>-54</v>
      </c>
      <c r="AQ636" s="13">
        <f t="shared" si="1159"/>
        <v>63</v>
      </c>
      <c r="AR636" s="13">
        <f t="shared" si="1128"/>
        <v>-54</v>
      </c>
      <c r="AS636" s="12" t="b">
        <f t="shared" si="1129"/>
        <v>0</v>
      </c>
      <c r="AT636" s="10" t="str">
        <f t="shared" si="1130"/>
        <v>55</v>
      </c>
      <c r="AU636" s="10" t="str">
        <f t="shared" si="1131"/>
        <v>01</v>
      </c>
      <c r="AV636" s="10" t="str">
        <f t="shared" si="1132"/>
        <v>64</v>
      </c>
      <c r="AW636" s="10" t="str">
        <f t="shared" si="1133"/>
        <v>10</v>
      </c>
      <c r="AX636" s="13">
        <f t="shared" si="1134"/>
        <v>54</v>
      </c>
      <c r="AY636" s="13">
        <f t="shared" si="1095"/>
        <v>-63</v>
      </c>
      <c r="AZ636" s="13">
        <f t="shared" si="1135"/>
        <v>54</v>
      </c>
      <c r="BA636" s="12" t="b">
        <f t="shared" si="1136"/>
        <v>0</v>
      </c>
      <c r="BB636" s="12" t="b">
        <f t="shared" si="1160"/>
        <v>0</v>
      </c>
      <c r="BC636" t="b">
        <f>IF(OR((O636,V636,AD636,AK636,AS636,BA636)),TRUE,FALSE)</f>
        <v>0</v>
      </c>
      <c r="BD636" t="str">
        <f t="shared" si="1161"/>
        <v>غير جميل</v>
      </c>
      <c r="BE636" t="str">
        <f t="shared" si="1098"/>
        <v>غير جميل</v>
      </c>
      <c r="BF636" t="str">
        <f t="shared" si="1099"/>
        <v>غير جميل</v>
      </c>
      <c r="BG636" t="str">
        <f t="shared" si="1100"/>
        <v>غير جميل</v>
      </c>
      <c r="BH636" t="str">
        <f t="shared" si="1101"/>
        <v>غير جميل</v>
      </c>
      <c r="BI636" t="str">
        <f t="shared" si="1102"/>
        <v>غير جميل</v>
      </c>
      <c r="BJ636" t="str">
        <f t="shared" si="1103"/>
        <v>غير جميل</v>
      </c>
      <c r="BK636" t="str">
        <f t="shared" si="1162"/>
        <v>غير جميل</v>
      </c>
    </row>
    <row r="637" spans="1:63" ht="15.75">
      <c r="A637" s="6" t="s">
        <v>615</v>
      </c>
      <c r="B637" s="7" t="str">
        <f t="shared" ref="B637:I637" si="1196">MID($A637,COLUMN(A637),1)</f>
        <v>5</v>
      </c>
      <c r="C637" s="7" t="str">
        <f t="shared" si="1196"/>
        <v>5</v>
      </c>
      <c r="D637" s="7" t="str">
        <f t="shared" si="1196"/>
        <v>0</v>
      </c>
      <c r="E637" s="7" t="str">
        <f t="shared" si="1196"/>
        <v>1</v>
      </c>
      <c r="F637" s="7" t="str">
        <f t="shared" si="1196"/>
        <v>6</v>
      </c>
      <c r="G637" s="7" t="str">
        <f t="shared" si="1196"/>
        <v>6</v>
      </c>
      <c r="H637" s="7" t="str">
        <f t="shared" si="1196"/>
        <v>8</v>
      </c>
      <c r="I637" s="7" t="str">
        <f t="shared" si="1196"/>
        <v>5</v>
      </c>
      <c r="J637" s="8" t="str">
        <f t="shared" si="1092"/>
        <v>No</v>
      </c>
      <c r="K637" s="3" t="str">
        <f t="shared" si="1093"/>
        <v>No</v>
      </c>
      <c r="M637" s="10">
        <f t="shared" si="1113"/>
        <v>5</v>
      </c>
      <c r="N637" s="10">
        <f t="shared" si="1146"/>
        <v>3</v>
      </c>
      <c r="O637" s="12" t="b">
        <f t="shared" si="1097"/>
        <v>0</v>
      </c>
      <c r="P637" s="10" t="str">
        <f t="shared" si="1114"/>
        <v>55</v>
      </c>
      <c r="Q637" s="10" t="str">
        <f t="shared" si="1115"/>
        <v>01</v>
      </c>
      <c r="R637" s="10" t="str">
        <f t="shared" si="1116"/>
        <v>66</v>
      </c>
      <c r="S637" s="10" t="str">
        <f t="shared" si="1117"/>
        <v>85</v>
      </c>
      <c r="T637" s="13" t="e">
        <f t="shared" si="1118"/>
        <v>#N/A</v>
      </c>
      <c r="U637" s="13">
        <f t="shared" si="1119"/>
        <v>0</v>
      </c>
      <c r="V637" s="12" t="b">
        <f t="shared" si="1094"/>
        <v>0</v>
      </c>
      <c r="W637" s="10">
        <f t="shared" si="1120"/>
        <v>0</v>
      </c>
      <c r="X637" s="10">
        <f t="shared" si="1147"/>
        <v>-5</v>
      </c>
      <c r="Y637" s="10">
        <f t="shared" si="1148"/>
        <v>1</v>
      </c>
      <c r="Z637" s="10">
        <f t="shared" si="1149"/>
        <v>5</v>
      </c>
      <c r="AA637" s="10">
        <f t="shared" si="1150"/>
        <v>0</v>
      </c>
      <c r="AB637" s="10">
        <f t="shared" si="1151"/>
        <v>2</v>
      </c>
      <c r="AC637" s="10">
        <f t="shared" si="1152"/>
        <v>-3</v>
      </c>
      <c r="AD637" s="12" t="b">
        <f t="shared" si="1121"/>
        <v>0</v>
      </c>
      <c r="AE637" s="10">
        <f t="shared" si="1122"/>
        <v>5</v>
      </c>
      <c r="AF637" s="10">
        <f t="shared" si="1153"/>
        <v>-1</v>
      </c>
      <c r="AG637" s="10">
        <f t="shared" si="1154"/>
        <v>-5</v>
      </c>
      <c r="AH637" s="10">
        <f t="shared" si="1155"/>
        <v>0</v>
      </c>
      <c r="AI637" s="10">
        <f t="shared" si="1156"/>
        <v>-2</v>
      </c>
      <c r="AJ637" s="10">
        <f t="shared" si="1157"/>
        <v>3</v>
      </c>
      <c r="AK637" s="12" t="b">
        <f t="shared" si="1123"/>
        <v>0</v>
      </c>
      <c r="AL637" s="10" t="str">
        <f t="shared" si="1124"/>
        <v>55</v>
      </c>
      <c r="AM637" s="10" t="str">
        <f t="shared" si="1125"/>
        <v>01</v>
      </c>
      <c r="AN637" s="10" t="str">
        <f t="shared" si="1126"/>
        <v>66</v>
      </c>
      <c r="AO637" s="10" t="str">
        <f t="shared" si="1127"/>
        <v>85</v>
      </c>
      <c r="AP637" s="13">
        <f t="shared" si="1158"/>
        <v>-54</v>
      </c>
      <c r="AQ637" s="13">
        <f t="shared" si="1159"/>
        <v>65</v>
      </c>
      <c r="AR637" s="13">
        <f t="shared" si="1128"/>
        <v>19</v>
      </c>
      <c r="AS637" s="12" t="b">
        <f t="shared" si="1129"/>
        <v>0</v>
      </c>
      <c r="AT637" s="10" t="str">
        <f t="shared" si="1130"/>
        <v>55</v>
      </c>
      <c r="AU637" s="10" t="str">
        <f t="shared" si="1131"/>
        <v>01</v>
      </c>
      <c r="AV637" s="10" t="str">
        <f t="shared" si="1132"/>
        <v>66</v>
      </c>
      <c r="AW637" s="10" t="str">
        <f t="shared" si="1133"/>
        <v>85</v>
      </c>
      <c r="AX637" s="13">
        <f t="shared" si="1134"/>
        <v>54</v>
      </c>
      <c r="AY637" s="13">
        <f t="shared" si="1095"/>
        <v>-65</v>
      </c>
      <c r="AZ637" s="13">
        <f t="shared" si="1135"/>
        <v>-19</v>
      </c>
      <c r="BA637" s="12" t="b">
        <f t="shared" si="1136"/>
        <v>0</v>
      </c>
      <c r="BB637" s="12" t="b">
        <f t="shared" si="1160"/>
        <v>0</v>
      </c>
      <c r="BC637" t="b">
        <f>IF(OR((O637,V637,AD637,AK637,AS637,BA637)),TRUE,FALSE)</f>
        <v>0</v>
      </c>
      <c r="BD637" t="str">
        <f t="shared" si="1161"/>
        <v>غير جميل</v>
      </c>
      <c r="BE637" t="str">
        <f t="shared" si="1098"/>
        <v>غير جميل</v>
      </c>
      <c r="BF637" t="str">
        <f t="shared" si="1099"/>
        <v>غير جميل</v>
      </c>
      <c r="BG637" t="str">
        <f t="shared" si="1100"/>
        <v>غير جميل</v>
      </c>
      <c r="BH637" t="str">
        <f t="shared" si="1101"/>
        <v>غير جميل</v>
      </c>
      <c r="BI637" t="str">
        <f t="shared" si="1102"/>
        <v>غير جميل</v>
      </c>
      <c r="BJ637" t="str">
        <f t="shared" si="1103"/>
        <v>غير جميل</v>
      </c>
      <c r="BK637" t="str">
        <f t="shared" si="1162"/>
        <v>غير جميل</v>
      </c>
    </row>
    <row r="638" spans="1:63" ht="15.75">
      <c r="A638" s="6" t="s">
        <v>616</v>
      </c>
      <c r="B638" s="7" t="str">
        <f t="shared" ref="B638:I638" si="1197">MID($A638,COLUMN(A638),1)</f>
        <v>5</v>
      </c>
      <c r="C638" s="7" t="str">
        <f t="shared" si="1197"/>
        <v>5</v>
      </c>
      <c r="D638" s="7" t="str">
        <f t="shared" si="1197"/>
        <v>0</v>
      </c>
      <c r="E638" s="7" t="str">
        <f t="shared" si="1197"/>
        <v>1</v>
      </c>
      <c r="F638" s="7" t="str">
        <f t="shared" si="1197"/>
        <v>6</v>
      </c>
      <c r="G638" s="7" t="str">
        <f t="shared" si="1197"/>
        <v>7</v>
      </c>
      <c r="H638" s="7" t="str">
        <f t="shared" si="1197"/>
        <v>4</v>
      </c>
      <c r="I638" s="7" t="str">
        <f t="shared" si="1197"/>
        <v>2</v>
      </c>
      <c r="J638" s="8" t="str">
        <f t="shared" si="1092"/>
        <v>No</v>
      </c>
      <c r="K638" s="3" t="str">
        <f t="shared" si="1093"/>
        <v>No</v>
      </c>
      <c r="M638" s="10">
        <f t="shared" si="1113"/>
        <v>5</v>
      </c>
      <c r="N638" s="10">
        <f t="shared" si="1146"/>
        <v>2</v>
      </c>
      <c r="O638" s="12" t="b">
        <f t="shared" si="1097"/>
        <v>0</v>
      </c>
      <c r="P638" s="10" t="str">
        <f t="shared" si="1114"/>
        <v>55</v>
      </c>
      <c r="Q638" s="10" t="str">
        <f t="shared" si="1115"/>
        <v>01</v>
      </c>
      <c r="R638" s="10" t="str">
        <f t="shared" si="1116"/>
        <v>67</v>
      </c>
      <c r="S638" s="10" t="str">
        <f t="shared" si="1117"/>
        <v>42</v>
      </c>
      <c r="T638" s="13" t="e">
        <f t="shared" si="1118"/>
        <v>#N/A</v>
      </c>
      <c r="U638" s="13">
        <f t="shared" si="1119"/>
        <v>0</v>
      </c>
      <c r="V638" s="12" t="b">
        <f t="shared" si="1094"/>
        <v>0</v>
      </c>
      <c r="W638" s="10">
        <f t="shared" si="1120"/>
        <v>0</v>
      </c>
      <c r="X638" s="10">
        <f t="shared" si="1147"/>
        <v>-5</v>
      </c>
      <c r="Y638" s="10">
        <f t="shared" si="1148"/>
        <v>1</v>
      </c>
      <c r="Z638" s="10">
        <f t="shared" si="1149"/>
        <v>5</v>
      </c>
      <c r="AA638" s="10">
        <f t="shared" si="1150"/>
        <v>1</v>
      </c>
      <c r="AB638" s="10">
        <f t="shared" si="1151"/>
        <v>-3</v>
      </c>
      <c r="AC638" s="10">
        <f t="shared" si="1152"/>
        <v>-2</v>
      </c>
      <c r="AD638" s="12" t="b">
        <f t="shared" si="1121"/>
        <v>0</v>
      </c>
      <c r="AE638" s="10">
        <f t="shared" si="1122"/>
        <v>5</v>
      </c>
      <c r="AF638" s="10">
        <f t="shared" si="1153"/>
        <v>-1</v>
      </c>
      <c r="AG638" s="10">
        <f t="shared" si="1154"/>
        <v>-5</v>
      </c>
      <c r="AH638" s="10">
        <f t="shared" si="1155"/>
        <v>-1</v>
      </c>
      <c r="AI638" s="10">
        <f t="shared" si="1156"/>
        <v>3</v>
      </c>
      <c r="AJ638" s="10">
        <f t="shared" si="1157"/>
        <v>2</v>
      </c>
      <c r="AK638" s="12" t="b">
        <f t="shared" si="1123"/>
        <v>0</v>
      </c>
      <c r="AL638" s="10" t="str">
        <f t="shared" si="1124"/>
        <v>55</v>
      </c>
      <c r="AM638" s="10" t="str">
        <f t="shared" si="1125"/>
        <v>01</v>
      </c>
      <c r="AN638" s="10" t="str">
        <f t="shared" si="1126"/>
        <v>67</v>
      </c>
      <c r="AO638" s="10" t="str">
        <f t="shared" si="1127"/>
        <v>42</v>
      </c>
      <c r="AP638" s="13">
        <f t="shared" si="1158"/>
        <v>-54</v>
      </c>
      <c r="AQ638" s="13">
        <f t="shared" si="1159"/>
        <v>66</v>
      </c>
      <c r="AR638" s="13">
        <f t="shared" si="1128"/>
        <v>-25</v>
      </c>
      <c r="AS638" s="12" t="b">
        <f t="shared" si="1129"/>
        <v>0</v>
      </c>
      <c r="AT638" s="10" t="str">
        <f t="shared" si="1130"/>
        <v>55</v>
      </c>
      <c r="AU638" s="10" t="str">
        <f t="shared" si="1131"/>
        <v>01</v>
      </c>
      <c r="AV638" s="10" t="str">
        <f t="shared" si="1132"/>
        <v>67</v>
      </c>
      <c r="AW638" s="10" t="str">
        <f t="shared" si="1133"/>
        <v>42</v>
      </c>
      <c r="AX638" s="13">
        <f t="shared" si="1134"/>
        <v>54</v>
      </c>
      <c r="AY638" s="13">
        <f t="shared" si="1095"/>
        <v>-66</v>
      </c>
      <c r="AZ638" s="13">
        <f t="shared" si="1135"/>
        <v>25</v>
      </c>
      <c r="BA638" s="12" t="b">
        <f t="shared" si="1136"/>
        <v>0</v>
      </c>
      <c r="BB638" s="12" t="b">
        <f t="shared" si="1160"/>
        <v>0</v>
      </c>
      <c r="BC638" t="b">
        <f>IF(OR((O638,V638,AD638,AK638,AS638,BA638)),TRUE,FALSE)</f>
        <v>0</v>
      </c>
      <c r="BD638" t="str">
        <f t="shared" si="1161"/>
        <v>غير جميل</v>
      </c>
      <c r="BE638" t="str">
        <f t="shared" si="1098"/>
        <v>غير جميل</v>
      </c>
      <c r="BF638" t="str">
        <f t="shared" si="1099"/>
        <v>غير جميل</v>
      </c>
      <c r="BG638" t="str">
        <f t="shared" si="1100"/>
        <v>غير جميل</v>
      </c>
      <c r="BH638" t="str">
        <f t="shared" si="1101"/>
        <v>غير جميل</v>
      </c>
      <c r="BI638" t="str">
        <f t="shared" si="1102"/>
        <v>غير جميل</v>
      </c>
      <c r="BJ638" t="str">
        <f t="shared" si="1103"/>
        <v>غير جميل</v>
      </c>
      <c r="BK638" t="str">
        <f t="shared" si="1162"/>
        <v>غير جميل</v>
      </c>
    </row>
    <row r="639" spans="1:63" ht="15.75">
      <c r="A639" s="6" t="s">
        <v>617</v>
      </c>
      <c r="B639" s="7" t="str">
        <f t="shared" ref="B639:I639" si="1198">MID($A639,COLUMN(A639),1)</f>
        <v>5</v>
      </c>
      <c r="C639" s="7" t="str">
        <f t="shared" si="1198"/>
        <v>5</v>
      </c>
      <c r="D639" s="7" t="str">
        <f t="shared" si="1198"/>
        <v>0</v>
      </c>
      <c r="E639" s="7" t="str">
        <f t="shared" si="1198"/>
        <v>1</v>
      </c>
      <c r="F639" s="7" t="str">
        <f t="shared" si="1198"/>
        <v>6</v>
      </c>
      <c r="G639" s="7" t="str">
        <f t="shared" si="1198"/>
        <v>7</v>
      </c>
      <c r="H639" s="7" t="str">
        <f t="shared" si="1198"/>
        <v>4</v>
      </c>
      <c r="I639" s="7" t="str">
        <f t="shared" si="1198"/>
        <v>4</v>
      </c>
      <c r="J639" s="8" t="str">
        <f t="shared" si="1092"/>
        <v>No</v>
      </c>
      <c r="K639" s="3" t="str">
        <f t="shared" si="1093"/>
        <v>No</v>
      </c>
      <c r="M639" s="10">
        <f t="shared" si="1113"/>
        <v>5</v>
      </c>
      <c r="N639" s="10">
        <f t="shared" si="1146"/>
        <v>2</v>
      </c>
      <c r="O639" s="12" t="b">
        <f t="shared" si="1097"/>
        <v>0</v>
      </c>
      <c r="P639" s="10" t="str">
        <f t="shared" si="1114"/>
        <v>55</v>
      </c>
      <c r="Q639" s="10" t="str">
        <f t="shared" si="1115"/>
        <v>01</v>
      </c>
      <c r="R639" s="10" t="str">
        <f t="shared" si="1116"/>
        <v>67</v>
      </c>
      <c r="S639" s="10" t="str">
        <f t="shared" si="1117"/>
        <v>44</v>
      </c>
      <c r="T639" s="13" t="e">
        <f t="shared" si="1118"/>
        <v>#N/A</v>
      </c>
      <c r="U639" s="13">
        <f t="shared" si="1119"/>
        <v>0</v>
      </c>
      <c r="V639" s="12" t="b">
        <f t="shared" si="1094"/>
        <v>0</v>
      </c>
      <c r="W639" s="10">
        <f t="shared" si="1120"/>
        <v>0</v>
      </c>
      <c r="X639" s="10">
        <f t="shared" si="1147"/>
        <v>-5</v>
      </c>
      <c r="Y639" s="10">
        <f t="shared" si="1148"/>
        <v>1</v>
      </c>
      <c r="Z639" s="10">
        <f t="shared" si="1149"/>
        <v>5</v>
      </c>
      <c r="AA639" s="10">
        <f t="shared" si="1150"/>
        <v>1</v>
      </c>
      <c r="AB639" s="10">
        <f t="shared" si="1151"/>
        <v>-3</v>
      </c>
      <c r="AC639" s="10">
        <f t="shared" si="1152"/>
        <v>0</v>
      </c>
      <c r="AD639" s="12" t="b">
        <f t="shared" si="1121"/>
        <v>0</v>
      </c>
      <c r="AE639" s="10">
        <f t="shared" si="1122"/>
        <v>5</v>
      </c>
      <c r="AF639" s="10">
        <f t="shared" si="1153"/>
        <v>-1</v>
      </c>
      <c r="AG639" s="10">
        <f t="shared" si="1154"/>
        <v>-5</v>
      </c>
      <c r="AH639" s="10">
        <f t="shared" si="1155"/>
        <v>-1</v>
      </c>
      <c r="AI639" s="10">
        <f t="shared" si="1156"/>
        <v>3</v>
      </c>
      <c r="AJ639" s="10">
        <f t="shared" si="1157"/>
        <v>0</v>
      </c>
      <c r="AK639" s="12" t="b">
        <f t="shared" si="1123"/>
        <v>0</v>
      </c>
      <c r="AL639" s="10" t="str">
        <f t="shared" si="1124"/>
        <v>55</v>
      </c>
      <c r="AM639" s="10" t="str">
        <f t="shared" si="1125"/>
        <v>01</v>
      </c>
      <c r="AN639" s="10" t="str">
        <f t="shared" si="1126"/>
        <v>67</v>
      </c>
      <c r="AO639" s="10" t="str">
        <f t="shared" si="1127"/>
        <v>44</v>
      </c>
      <c r="AP639" s="13">
        <f t="shared" si="1158"/>
        <v>-54</v>
      </c>
      <c r="AQ639" s="13">
        <f t="shared" si="1159"/>
        <v>66</v>
      </c>
      <c r="AR639" s="13">
        <f t="shared" si="1128"/>
        <v>-23</v>
      </c>
      <c r="AS639" s="12" t="b">
        <f t="shared" si="1129"/>
        <v>0</v>
      </c>
      <c r="AT639" s="10" t="str">
        <f t="shared" si="1130"/>
        <v>55</v>
      </c>
      <c r="AU639" s="10" t="str">
        <f t="shared" si="1131"/>
        <v>01</v>
      </c>
      <c r="AV639" s="10" t="str">
        <f t="shared" si="1132"/>
        <v>67</v>
      </c>
      <c r="AW639" s="10" t="str">
        <f t="shared" si="1133"/>
        <v>44</v>
      </c>
      <c r="AX639" s="13">
        <f t="shared" si="1134"/>
        <v>54</v>
      </c>
      <c r="AY639" s="13">
        <f t="shared" si="1095"/>
        <v>-66</v>
      </c>
      <c r="AZ639" s="13">
        <f t="shared" si="1135"/>
        <v>23</v>
      </c>
      <c r="BA639" s="12" t="b">
        <f t="shared" si="1136"/>
        <v>0</v>
      </c>
      <c r="BB639" s="12" t="b">
        <f t="shared" si="1160"/>
        <v>0</v>
      </c>
      <c r="BC639" t="b">
        <f>IF(OR((O639,V639,AD639,AK639,AS639,BA639)),TRUE,FALSE)</f>
        <v>0</v>
      </c>
      <c r="BD639" t="str">
        <f t="shared" si="1161"/>
        <v>غير جميل</v>
      </c>
      <c r="BE639" t="str">
        <f t="shared" si="1098"/>
        <v>غير جميل</v>
      </c>
      <c r="BF639" t="str">
        <f t="shared" si="1099"/>
        <v>غير جميل</v>
      </c>
      <c r="BG639" t="str">
        <f t="shared" si="1100"/>
        <v>غير جميل</v>
      </c>
      <c r="BH639" t="str">
        <f t="shared" si="1101"/>
        <v>غير جميل</v>
      </c>
      <c r="BI639" t="str">
        <f t="shared" si="1102"/>
        <v>غير جميل</v>
      </c>
      <c r="BJ639" t="str">
        <f t="shared" si="1103"/>
        <v>غير جميل</v>
      </c>
      <c r="BK639" t="str">
        <f t="shared" si="1162"/>
        <v>غير جميل</v>
      </c>
    </row>
    <row r="640" spans="1:63" ht="15.75">
      <c r="A640" s="6" t="s">
        <v>618</v>
      </c>
      <c r="B640" s="7" t="str">
        <f t="shared" ref="B640:I640" si="1199">MID($A640,COLUMN(A640),1)</f>
        <v>5</v>
      </c>
      <c r="C640" s="7" t="str">
        <f t="shared" si="1199"/>
        <v>5</v>
      </c>
      <c r="D640" s="7" t="str">
        <f t="shared" si="1199"/>
        <v>0</v>
      </c>
      <c r="E640" s="7" t="str">
        <f t="shared" si="1199"/>
        <v>1</v>
      </c>
      <c r="F640" s="7" t="str">
        <f t="shared" si="1199"/>
        <v>6</v>
      </c>
      <c r="G640" s="7" t="str">
        <f t="shared" si="1199"/>
        <v>7</v>
      </c>
      <c r="H640" s="7" t="str">
        <f t="shared" si="1199"/>
        <v>7</v>
      </c>
      <c r="I640" s="7" t="str">
        <f t="shared" si="1199"/>
        <v>2</v>
      </c>
      <c r="J640" s="8" t="str">
        <f t="shared" si="1092"/>
        <v>No</v>
      </c>
      <c r="K640" s="3" t="str">
        <f t="shared" si="1093"/>
        <v>No</v>
      </c>
      <c r="M640" s="10">
        <f t="shared" si="1113"/>
        <v>5</v>
      </c>
      <c r="N640" s="10">
        <f t="shared" si="1146"/>
        <v>2</v>
      </c>
      <c r="O640" s="12" t="b">
        <f t="shared" si="1097"/>
        <v>0</v>
      </c>
      <c r="P640" s="10" t="str">
        <f t="shared" si="1114"/>
        <v>55</v>
      </c>
      <c r="Q640" s="10" t="str">
        <f t="shared" si="1115"/>
        <v>01</v>
      </c>
      <c r="R640" s="10" t="str">
        <f t="shared" si="1116"/>
        <v>67</v>
      </c>
      <c r="S640" s="10" t="str">
        <f t="shared" si="1117"/>
        <v>72</v>
      </c>
      <c r="T640" s="13" t="e">
        <f t="shared" si="1118"/>
        <v>#N/A</v>
      </c>
      <c r="U640" s="13">
        <f t="shared" si="1119"/>
        <v>0</v>
      </c>
      <c r="V640" s="12" t="b">
        <f t="shared" si="1094"/>
        <v>0</v>
      </c>
      <c r="W640" s="10">
        <f t="shared" si="1120"/>
        <v>0</v>
      </c>
      <c r="X640" s="10">
        <f t="shared" si="1147"/>
        <v>-5</v>
      </c>
      <c r="Y640" s="10">
        <f t="shared" si="1148"/>
        <v>1</v>
      </c>
      <c r="Z640" s="10">
        <f t="shared" si="1149"/>
        <v>5</v>
      </c>
      <c r="AA640" s="10">
        <f t="shared" si="1150"/>
        <v>1</v>
      </c>
      <c r="AB640" s="10">
        <f t="shared" si="1151"/>
        <v>0</v>
      </c>
      <c r="AC640" s="10">
        <f t="shared" si="1152"/>
        <v>-5</v>
      </c>
      <c r="AD640" s="12" t="b">
        <f t="shared" si="1121"/>
        <v>0</v>
      </c>
      <c r="AE640" s="10">
        <f t="shared" si="1122"/>
        <v>5</v>
      </c>
      <c r="AF640" s="10">
        <f t="shared" si="1153"/>
        <v>-1</v>
      </c>
      <c r="AG640" s="10">
        <f t="shared" si="1154"/>
        <v>-5</v>
      </c>
      <c r="AH640" s="10">
        <f t="shared" si="1155"/>
        <v>-1</v>
      </c>
      <c r="AI640" s="10">
        <f t="shared" si="1156"/>
        <v>0</v>
      </c>
      <c r="AJ640" s="10">
        <f t="shared" si="1157"/>
        <v>5</v>
      </c>
      <c r="AK640" s="12" t="b">
        <f t="shared" si="1123"/>
        <v>0</v>
      </c>
      <c r="AL640" s="10" t="str">
        <f t="shared" si="1124"/>
        <v>55</v>
      </c>
      <c r="AM640" s="10" t="str">
        <f t="shared" si="1125"/>
        <v>01</v>
      </c>
      <c r="AN640" s="10" t="str">
        <f t="shared" si="1126"/>
        <v>67</v>
      </c>
      <c r="AO640" s="10" t="str">
        <f t="shared" si="1127"/>
        <v>72</v>
      </c>
      <c r="AP640" s="13">
        <f t="shared" si="1158"/>
        <v>-54</v>
      </c>
      <c r="AQ640" s="13">
        <f t="shared" si="1159"/>
        <v>66</v>
      </c>
      <c r="AR640" s="13">
        <f t="shared" si="1128"/>
        <v>5</v>
      </c>
      <c r="AS640" s="12" t="b">
        <f t="shared" si="1129"/>
        <v>0</v>
      </c>
      <c r="AT640" s="10" t="str">
        <f t="shared" si="1130"/>
        <v>55</v>
      </c>
      <c r="AU640" s="10" t="str">
        <f t="shared" si="1131"/>
        <v>01</v>
      </c>
      <c r="AV640" s="10" t="str">
        <f t="shared" si="1132"/>
        <v>67</v>
      </c>
      <c r="AW640" s="10" t="str">
        <f t="shared" si="1133"/>
        <v>72</v>
      </c>
      <c r="AX640" s="13">
        <f t="shared" si="1134"/>
        <v>54</v>
      </c>
      <c r="AY640" s="13">
        <f t="shared" si="1095"/>
        <v>-66</v>
      </c>
      <c r="AZ640" s="13">
        <f t="shared" si="1135"/>
        <v>-5</v>
      </c>
      <c r="BA640" s="12" t="b">
        <f t="shared" si="1136"/>
        <v>0</v>
      </c>
      <c r="BB640" s="12" t="b">
        <f t="shared" si="1160"/>
        <v>0</v>
      </c>
      <c r="BC640" t="b">
        <f>IF(OR((O640,V640,AD640,AK640,AS640,BA640)),TRUE,FALSE)</f>
        <v>0</v>
      </c>
      <c r="BD640" t="str">
        <f t="shared" si="1161"/>
        <v>غير جميل</v>
      </c>
      <c r="BE640" t="str">
        <f t="shared" si="1098"/>
        <v>غير جميل</v>
      </c>
      <c r="BF640" t="str">
        <f t="shared" si="1099"/>
        <v>غير جميل</v>
      </c>
      <c r="BG640" t="str">
        <f t="shared" si="1100"/>
        <v>غير جميل</v>
      </c>
      <c r="BH640" t="str">
        <f t="shared" si="1101"/>
        <v>غير جميل</v>
      </c>
      <c r="BI640" t="str">
        <f t="shared" si="1102"/>
        <v>غير جميل</v>
      </c>
      <c r="BJ640" t="str">
        <f t="shared" si="1103"/>
        <v>غير جميل</v>
      </c>
      <c r="BK640" t="str">
        <f t="shared" si="1162"/>
        <v>غير جميل</v>
      </c>
    </row>
    <row r="641" spans="1:63" ht="15.75">
      <c r="A641" s="6" t="s">
        <v>619</v>
      </c>
      <c r="B641" s="7" t="str">
        <f t="shared" ref="B641:I641" si="1200">MID($A641,COLUMN(A641),1)</f>
        <v>5</v>
      </c>
      <c r="C641" s="7" t="str">
        <f t="shared" si="1200"/>
        <v>5</v>
      </c>
      <c r="D641" s="7" t="str">
        <f t="shared" si="1200"/>
        <v>0</v>
      </c>
      <c r="E641" s="7" t="str">
        <f t="shared" si="1200"/>
        <v>1</v>
      </c>
      <c r="F641" s="7" t="str">
        <f t="shared" si="1200"/>
        <v>6</v>
      </c>
      <c r="G641" s="7" t="str">
        <f t="shared" si="1200"/>
        <v>9</v>
      </c>
      <c r="H641" s="7" t="str">
        <f t="shared" si="1200"/>
        <v>3</v>
      </c>
      <c r="I641" s="7" t="str">
        <f t="shared" si="1200"/>
        <v>2</v>
      </c>
      <c r="J641" s="8" t="str">
        <f t="shared" si="1092"/>
        <v>No</v>
      </c>
      <c r="K641" s="3" t="str">
        <f t="shared" si="1093"/>
        <v>No</v>
      </c>
      <c r="M641" s="10">
        <f t="shared" si="1113"/>
        <v>5</v>
      </c>
      <c r="N641" s="10">
        <f t="shared" si="1146"/>
        <v>2</v>
      </c>
      <c r="O641" s="12" t="b">
        <f t="shared" si="1097"/>
        <v>0</v>
      </c>
      <c r="P641" s="10" t="str">
        <f t="shared" si="1114"/>
        <v>55</v>
      </c>
      <c r="Q641" s="10" t="str">
        <f t="shared" si="1115"/>
        <v>01</v>
      </c>
      <c r="R641" s="10" t="str">
        <f t="shared" si="1116"/>
        <v>69</v>
      </c>
      <c r="S641" s="10" t="str">
        <f t="shared" si="1117"/>
        <v>32</v>
      </c>
      <c r="T641" s="13" t="e">
        <f t="shared" si="1118"/>
        <v>#N/A</v>
      </c>
      <c r="U641" s="13">
        <f t="shared" si="1119"/>
        <v>0</v>
      </c>
      <c r="V641" s="12" t="b">
        <f t="shared" si="1094"/>
        <v>0</v>
      </c>
      <c r="W641" s="10">
        <f t="shared" si="1120"/>
        <v>0</v>
      </c>
      <c r="X641" s="10">
        <f t="shared" si="1147"/>
        <v>-5</v>
      </c>
      <c r="Y641" s="10">
        <f t="shared" si="1148"/>
        <v>1</v>
      </c>
      <c r="Z641" s="10">
        <f t="shared" si="1149"/>
        <v>5</v>
      </c>
      <c r="AA641" s="10">
        <f t="shared" si="1150"/>
        <v>3</v>
      </c>
      <c r="AB641" s="10">
        <f t="shared" si="1151"/>
        <v>-6</v>
      </c>
      <c r="AC641" s="10">
        <f t="shared" si="1152"/>
        <v>-1</v>
      </c>
      <c r="AD641" s="12" t="b">
        <f t="shared" si="1121"/>
        <v>0</v>
      </c>
      <c r="AE641" s="10">
        <f t="shared" si="1122"/>
        <v>5</v>
      </c>
      <c r="AF641" s="10">
        <f t="shared" si="1153"/>
        <v>-1</v>
      </c>
      <c r="AG641" s="10">
        <f t="shared" si="1154"/>
        <v>-5</v>
      </c>
      <c r="AH641" s="10">
        <f t="shared" si="1155"/>
        <v>-3</v>
      </c>
      <c r="AI641" s="10">
        <f t="shared" si="1156"/>
        <v>6</v>
      </c>
      <c r="AJ641" s="10">
        <f t="shared" si="1157"/>
        <v>1</v>
      </c>
      <c r="AK641" s="12" t="b">
        <f t="shared" si="1123"/>
        <v>0</v>
      </c>
      <c r="AL641" s="10" t="str">
        <f t="shared" si="1124"/>
        <v>55</v>
      </c>
      <c r="AM641" s="10" t="str">
        <f t="shared" si="1125"/>
        <v>01</v>
      </c>
      <c r="AN641" s="10" t="str">
        <f t="shared" si="1126"/>
        <v>69</v>
      </c>
      <c r="AO641" s="10" t="str">
        <f t="shared" si="1127"/>
        <v>32</v>
      </c>
      <c r="AP641" s="13">
        <f t="shared" si="1158"/>
        <v>-54</v>
      </c>
      <c r="AQ641" s="13">
        <f t="shared" si="1159"/>
        <v>68</v>
      </c>
      <c r="AR641" s="13">
        <f t="shared" si="1128"/>
        <v>-37</v>
      </c>
      <c r="AS641" s="12" t="b">
        <f t="shared" si="1129"/>
        <v>0</v>
      </c>
      <c r="AT641" s="10" t="str">
        <f t="shared" si="1130"/>
        <v>55</v>
      </c>
      <c r="AU641" s="10" t="str">
        <f t="shared" si="1131"/>
        <v>01</v>
      </c>
      <c r="AV641" s="10" t="str">
        <f t="shared" si="1132"/>
        <v>69</v>
      </c>
      <c r="AW641" s="10" t="str">
        <f t="shared" si="1133"/>
        <v>32</v>
      </c>
      <c r="AX641" s="13">
        <f t="shared" si="1134"/>
        <v>54</v>
      </c>
      <c r="AY641" s="13">
        <f t="shared" si="1095"/>
        <v>-68</v>
      </c>
      <c r="AZ641" s="13">
        <f t="shared" si="1135"/>
        <v>37</v>
      </c>
      <c r="BA641" s="12" t="b">
        <f t="shared" si="1136"/>
        <v>0</v>
      </c>
      <c r="BB641" s="12" t="b">
        <f t="shared" si="1160"/>
        <v>0</v>
      </c>
      <c r="BC641" t="b">
        <f>IF(OR((O641,V641,AD641,AK641,AS641,BA641)),TRUE,FALSE)</f>
        <v>0</v>
      </c>
      <c r="BD641" t="str">
        <f t="shared" si="1161"/>
        <v>غير جميل</v>
      </c>
      <c r="BE641" t="str">
        <f t="shared" si="1098"/>
        <v>غير جميل</v>
      </c>
      <c r="BF641" t="str">
        <f t="shared" si="1099"/>
        <v>غير جميل</v>
      </c>
      <c r="BG641" t="str">
        <f t="shared" si="1100"/>
        <v>غير جميل</v>
      </c>
      <c r="BH641" t="str">
        <f t="shared" si="1101"/>
        <v>غير جميل</v>
      </c>
      <c r="BI641" t="str">
        <f t="shared" si="1102"/>
        <v>غير جميل</v>
      </c>
      <c r="BJ641" t="str">
        <f t="shared" si="1103"/>
        <v>غير جميل</v>
      </c>
      <c r="BK641" t="str">
        <f t="shared" si="1162"/>
        <v>غير جميل</v>
      </c>
    </row>
    <row r="642" spans="1:63" ht="15.75">
      <c r="A642" s="6" t="s">
        <v>620</v>
      </c>
      <c r="B642" s="7" t="str">
        <f t="shared" ref="B642:I642" si="1201">MID($A642,COLUMN(A642),1)</f>
        <v>5</v>
      </c>
      <c r="C642" s="7" t="str">
        <f t="shared" si="1201"/>
        <v>5</v>
      </c>
      <c r="D642" s="7" t="str">
        <f t="shared" si="1201"/>
        <v>0</v>
      </c>
      <c r="E642" s="7" t="str">
        <f t="shared" si="1201"/>
        <v>1</v>
      </c>
      <c r="F642" s="7" t="str">
        <f t="shared" si="1201"/>
        <v>6</v>
      </c>
      <c r="G642" s="7" t="str">
        <f t="shared" si="1201"/>
        <v>9</v>
      </c>
      <c r="H642" s="7" t="str">
        <f t="shared" si="1201"/>
        <v>7</v>
      </c>
      <c r="I642" s="7" t="str">
        <f t="shared" si="1201"/>
        <v>1</v>
      </c>
      <c r="J642" s="8" t="str">
        <f t="shared" si="1092"/>
        <v>No</v>
      </c>
      <c r="K642" s="3" t="str">
        <f t="shared" si="1093"/>
        <v>No</v>
      </c>
      <c r="M642" s="10">
        <f t="shared" si="1113"/>
        <v>5</v>
      </c>
      <c r="N642" s="10">
        <f t="shared" si="1146"/>
        <v>2</v>
      </c>
      <c r="O642" s="12" t="b">
        <f t="shared" si="1097"/>
        <v>0</v>
      </c>
      <c r="P642" s="10" t="str">
        <f t="shared" si="1114"/>
        <v>55</v>
      </c>
      <c r="Q642" s="10" t="str">
        <f t="shared" si="1115"/>
        <v>01</v>
      </c>
      <c r="R642" s="10" t="str">
        <f t="shared" si="1116"/>
        <v>69</v>
      </c>
      <c r="S642" s="10" t="str">
        <f t="shared" si="1117"/>
        <v>71</v>
      </c>
      <c r="T642" s="13" t="e">
        <f t="shared" si="1118"/>
        <v>#N/A</v>
      </c>
      <c r="U642" s="13">
        <f t="shared" si="1119"/>
        <v>0</v>
      </c>
      <c r="V642" s="12" t="b">
        <f t="shared" si="1094"/>
        <v>0</v>
      </c>
      <c r="W642" s="10">
        <f t="shared" si="1120"/>
        <v>0</v>
      </c>
      <c r="X642" s="10">
        <f t="shared" si="1147"/>
        <v>-5</v>
      </c>
      <c r="Y642" s="10">
        <f t="shared" si="1148"/>
        <v>1</v>
      </c>
      <c r="Z642" s="10">
        <f t="shared" si="1149"/>
        <v>5</v>
      </c>
      <c r="AA642" s="10">
        <f t="shared" si="1150"/>
        <v>3</v>
      </c>
      <c r="AB642" s="10">
        <f t="shared" si="1151"/>
        <v>-2</v>
      </c>
      <c r="AC642" s="10">
        <f t="shared" si="1152"/>
        <v>-6</v>
      </c>
      <c r="AD642" s="12" t="b">
        <f t="shared" si="1121"/>
        <v>0</v>
      </c>
      <c r="AE642" s="10">
        <f t="shared" si="1122"/>
        <v>5</v>
      </c>
      <c r="AF642" s="10">
        <f t="shared" si="1153"/>
        <v>-1</v>
      </c>
      <c r="AG642" s="10">
        <f t="shared" si="1154"/>
        <v>-5</v>
      </c>
      <c r="AH642" s="10">
        <f t="shared" si="1155"/>
        <v>-3</v>
      </c>
      <c r="AI642" s="10">
        <f t="shared" si="1156"/>
        <v>2</v>
      </c>
      <c r="AJ642" s="10">
        <f t="shared" si="1157"/>
        <v>6</v>
      </c>
      <c r="AK642" s="12" t="b">
        <f t="shared" si="1123"/>
        <v>0</v>
      </c>
      <c r="AL642" s="10" t="str">
        <f t="shared" si="1124"/>
        <v>55</v>
      </c>
      <c r="AM642" s="10" t="str">
        <f t="shared" si="1125"/>
        <v>01</v>
      </c>
      <c r="AN642" s="10" t="str">
        <f t="shared" si="1126"/>
        <v>69</v>
      </c>
      <c r="AO642" s="10" t="str">
        <f t="shared" si="1127"/>
        <v>71</v>
      </c>
      <c r="AP642" s="13">
        <f t="shared" si="1158"/>
        <v>-54</v>
      </c>
      <c r="AQ642" s="13">
        <f t="shared" si="1159"/>
        <v>68</v>
      </c>
      <c r="AR642" s="13">
        <f t="shared" si="1128"/>
        <v>2</v>
      </c>
      <c r="AS642" s="12" t="b">
        <f t="shared" si="1129"/>
        <v>0</v>
      </c>
      <c r="AT642" s="10" t="str">
        <f t="shared" si="1130"/>
        <v>55</v>
      </c>
      <c r="AU642" s="10" t="str">
        <f t="shared" si="1131"/>
        <v>01</v>
      </c>
      <c r="AV642" s="10" t="str">
        <f t="shared" si="1132"/>
        <v>69</v>
      </c>
      <c r="AW642" s="10" t="str">
        <f t="shared" si="1133"/>
        <v>71</v>
      </c>
      <c r="AX642" s="13">
        <f t="shared" si="1134"/>
        <v>54</v>
      </c>
      <c r="AY642" s="13">
        <f t="shared" si="1095"/>
        <v>-68</v>
      </c>
      <c r="AZ642" s="13">
        <f t="shared" si="1135"/>
        <v>-2</v>
      </c>
      <c r="BA642" s="12" t="b">
        <f t="shared" si="1136"/>
        <v>0</v>
      </c>
      <c r="BB642" s="12" t="b">
        <f t="shared" si="1160"/>
        <v>0</v>
      </c>
      <c r="BC642" t="b">
        <f>IF(OR((O642,V642,AD642,AK642,AS642,BA642)),TRUE,FALSE)</f>
        <v>0</v>
      </c>
      <c r="BD642" t="str">
        <f t="shared" si="1161"/>
        <v>غير جميل</v>
      </c>
      <c r="BE642" t="str">
        <f t="shared" si="1098"/>
        <v>غير جميل</v>
      </c>
      <c r="BF642" t="str">
        <f t="shared" si="1099"/>
        <v>غير جميل</v>
      </c>
      <c r="BG642" t="str">
        <f t="shared" si="1100"/>
        <v>غير جميل</v>
      </c>
      <c r="BH642" t="str">
        <f t="shared" si="1101"/>
        <v>غير جميل</v>
      </c>
      <c r="BI642" t="str">
        <f t="shared" si="1102"/>
        <v>غير جميل</v>
      </c>
      <c r="BJ642" t="str">
        <f t="shared" si="1103"/>
        <v>غير جميل</v>
      </c>
      <c r="BK642" t="str">
        <f t="shared" si="1162"/>
        <v>غير جميل</v>
      </c>
    </row>
    <row r="643" spans="1:63" ht="15.75">
      <c r="A643" s="6" t="s">
        <v>621</v>
      </c>
      <c r="B643" s="7" t="str">
        <f t="shared" ref="B643:I643" si="1202">MID($A643,COLUMN(A643),1)</f>
        <v>5</v>
      </c>
      <c r="C643" s="7" t="str">
        <f t="shared" si="1202"/>
        <v>5</v>
      </c>
      <c r="D643" s="7" t="str">
        <f t="shared" si="1202"/>
        <v>0</v>
      </c>
      <c r="E643" s="7" t="str">
        <f t="shared" si="1202"/>
        <v>1</v>
      </c>
      <c r="F643" s="7" t="str">
        <f t="shared" si="1202"/>
        <v>8</v>
      </c>
      <c r="G643" s="7" t="str">
        <f t="shared" si="1202"/>
        <v>0</v>
      </c>
      <c r="H643" s="7" t="str">
        <f t="shared" si="1202"/>
        <v>3</v>
      </c>
      <c r="I643" s="7" t="str">
        <f t="shared" si="1202"/>
        <v>6</v>
      </c>
      <c r="J643" s="8" t="str">
        <f t="shared" si="1092"/>
        <v>No</v>
      </c>
      <c r="K643" s="3" t="str">
        <f t="shared" si="1093"/>
        <v>No</v>
      </c>
      <c r="M643" s="10">
        <f t="shared" si="1113"/>
        <v>5</v>
      </c>
      <c r="N643" s="10">
        <f t="shared" si="1146"/>
        <v>2</v>
      </c>
      <c r="O643" s="12" t="b">
        <f t="shared" si="1097"/>
        <v>0</v>
      </c>
      <c r="P643" s="10" t="str">
        <f t="shared" si="1114"/>
        <v>55</v>
      </c>
      <c r="Q643" s="10" t="str">
        <f t="shared" si="1115"/>
        <v>01</v>
      </c>
      <c r="R643" s="10" t="str">
        <f t="shared" si="1116"/>
        <v>80</v>
      </c>
      <c r="S643" s="10" t="str">
        <f t="shared" si="1117"/>
        <v>36</v>
      </c>
      <c r="T643" s="13" t="e">
        <f t="shared" si="1118"/>
        <v>#N/A</v>
      </c>
      <c r="U643" s="13">
        <f t="shared" si="1119"/>
        <v>0</v>
      </c>
      <c r="V643" s="12" t="b">
        <f t="shared" si="1094"/>
        <v>0</v>
      </c>
      <c r="W643" s="10">
        <f t="shared" si="1120"/>
        <v>0</v>
      </c>
      <c r="X643" s="10">
        <f t="shared" si="1147"/>
        <v>-5</v>
      </c>
      <c r="Y643" s="10">
        <f t="shared" si="1148"/>
        <v>1</v>
      </c>
      <c r="Z643" s="10">
        <f t="shared" si="1149"/>
        <v>7</v>
      </c>
      <c r="AA643" s="10">
        <f t="shared" si="1150"/>
        <v>-8</v>
      </c>
      <c r="AB643" s="10">
        <f t="shared" si="1151"/>
        <v>3</v>
      </c>
      <c r="AC643" s="10">
        <f t="shared" si="1152"/>
        <v>3</v>
      </c>
      <c r="AD643" s="12" t="b">
        <f t="shared" si="1121"/>
        <v>0</v>
      </c>
      <c r="AE643" s="10">
        <f t="shared" si="1122"/>
        <v>5</v>
      </c>
      <c r="AF643" s="10">
        <f t="shared" si="1153"/>
        <v>-1</v>
      </c>
      <c r="AG643" s="10">
        <f t="shared" si="1154"/>
        <v>-7</v>
      </c>
      <c r="AH643" s="10">
        <f t="shared" si="1155"/>
        <v>8</v>
      </c>
      <c r="AI643" s="10">
        <f t="shared" si="1156"/>
        <v>-3</v>
      </c>
      <c r="AJ643" s="10">
        <f t="shared" si="1157"/>
        <v>-3</v>
      </c>
      <c r="AK643" s="12" t="b">
        <f t="shared" si="1123"/>
        <v>0</v>
      </c>
      <c r="AL643" s="10" t="str">
        <f t="shared" si="1124"/>
        <v>55</v>
      </c>
      <c r="AM643" s="10" t="str">
        <f t="shared" si="1125"/>
        <v>01</v>
      </c>
      <c r="AN643" s="10" t="str">
        <f t="shared" si="1126"/>
        <v>80</v>
      </c>
      <c r="AO643" s="10" t="str">
        <f t="shared" si="1127"/>
        <v>36</v>
      </c>
      <c r="AP643" s="13">
        <f t="shared" si="1158"/>
        <v>-54</v>
      </c>
      <c r="AQ643" s="13">
        <f t="shared" si="1159"/>
        <v>79</v>
      </c>
      <c r="AR643" s="13">
        <f t="shared" si="1128"/>
        <v>-44</v>
      </c>
      <c r="AS643" s="12" t="b">
        <f t="shared" si="1129"/>
        <v>0</v>
      </c>
      <c r="AT643" s="10" t="str">
        <f t="shared" si="1130"/>
        <v>55</v>
      </c>
      <c r="AU643" s="10" t="str">
        <f t="shared" si="1131"/>
        <v>01</v>
      </c>
      <c r="AV643" s="10" t="str">
        <f t="shared" si="1132"/>
        <v>80</v>
      </c>
      <c r="AW643" s="10" t="str">
        <f t="shared" si="1133"/>
        <v>36</v>
      </c>
      <c r="AX643" s="13">
        <f t="shared" si="1134"/>
        <v>54</v>
      </c>
      <c r="AY643" s="13">
        <f t="shared" si="1095"/>
        <v>-79</v>
      </c>
      <c r="AZ643" s="13">
        <f t="shared" si="1135"/>
        <v>44</v>
      </c>
      <c r="BA643" s="12" t="b">
        <f t="shared" si="1136"/>
        <v>0</v>
      </c>
      <c r="BB643" s="12" t="b">
        <f t="shared" si="1160"/>
        <v>0</v>
      </c>
      <c r="BC643" t="b">
        <f>IF(OR((O643,V643,AD643,AK643,AS643,BA643)),TRUE,FALSE)</f>
        <v>0</v>
      </c>
      <c r="BD643" t="str">
        <f t="shared" si="1161"/>
        <v>غير جميل</v>
      </c>
      <c r="BE643" t="str">
        <f t="shared" si="1098"/>
        <v>غير جميل</v>
      </c>
      <c r="BF643" t="str">
        <f t="shared" si="1099"/>
        <v>غير جميل</v>
      </c>
      <c r="BG643" t="str">
        <f t="shared" si="1100"/>
        <v>غير جميل</v>
      </c>
      <c r="BH643" t="str">
        <f t="shared" si="1101"/>
        <v>غير جميل</v>
      </c>
      <c r="BI643" t="str">
        <f t="shared" si="1102"/>
        <v>غير جميل</v>
      </c>
      <c r="BJ643" t="str">
        <f t="shared" si="1103"/>
        <v>غير جميل</v>
      </c>
      <c r="BK643" t="str">
        <f t="shared" si="1162"/>
        <v>غير جميل</v>
      </c>
    </row>
    <row r="644" spans="1:63" ht="15.75">
      <c r="A644" s="6" t="s">
        <v>622</v>
      </c>
      <c r="B644" s="7" t="str">
        <f t="shared" ref="B644:I644" si="1203">MID($A644,COLUMN(A644),1)</f>
        <v>5</v>
      </c>
      <c r="C644" s="7" t="str">
        <f t="shared" si="1203"/>
        <v>5</v>
      </c>
      <c r="D644" s="7" t="str">
        <f t="shared" si="1203"/>
        <v>0</v>
      </c>
      <c r="E644" s="7" t="str">
        <f t="shared" si="1203"/>
        <v>1</v>
      </c>
      <c r="F644" s="7" t="str">
        <f t="shared" si="1203"/>
        <v>8</v>
      </c>
      <c r="G644" s="7" t="str">
        <f t="shared" si="1203"/>
        <v>2</v>
      </c>
      <c r="H644" s="7" t="str">
        <f t="shared" si="1203"/>
        <v>2</v>
      </c>
      <c r="I644" s="7" t="str">
        <f t="shared" si="1203"/>
        <v>6</v>
      </c>
      <c r="J644" s="8" t="str">
        <f t="shared" si="1092"/>
        <v>No</v>
      </c>
      <c r="K644" s="3" t="str">
        <f t="shared" si="1093"/>
        <v>No</v>
      </c>
      <c r="M644" s="10">
        <f t="shared" si="1113"/>
        <v>5</v>
      </c>
      <c r="N644" s="10">
        <f t="shared" si="1146"/>
        <v>2</v>
      </c>
      <c r="O644" s="12" t="b">
        <f t="shared" si="1097"/>
        <v>0</v>
      </c>
      <c r="P644" s="10" t="str">
        <f t="shared" si="1114"/>
        <v>55</v>
      </c>
      <c r="Q644" s="10" t="str">
        <f t="shared" si="1115"/>
        <v>01</v>
      </c>
      <c r="R644" s="10" t="str">
        <f t="shared" si="1116"/>
        <v>82</v>
      </c>
      <c r="S644" s="10" t="str">
        <f t="shared" si="1117"/>
        <v>26</v>
      </c>
      <c r="T644" s="13" t="e">
        <f t="shared" si="1118"/>
        <v>#N/A</v>
      </c>
      <c r="U644" s="13">
        <f t="shared" si="1119"/>
        <v>0</v>
      </c>
      <c r="V644" s="12" t="b">
        <f t="shared" si="1094"/>
        <v>0</v>
      </c>
      <c r="W644" s="10">
        <f t="shared" si="1120"/>
        <v>0</v>
      </c>
      <c r="X644" s="10">
        <f t="shared" si="1147"/>
        <v>-5</v>
      </c>
      <c r="Y644" s="10">
        <f t="shared" si="1148"/>
        <v>1</v>
      </c>
      <c r="Z644" s="10">
        <f t="shared" si="1149"/>
        <v>7</v>
      </c>
      <c r="AA644" s="10">
        <f t="shared" si="1150"/>
        <v>-6</v>
      </c>
      <c r="AB644" s="10">
        <f t="shared" si="1151"/>
        <v>0</v>
      </c>
      <c r="AC644" s="10">
        <f t="shared" si="1152"/>
        <v>4</v>
      </c>
      <c r="AD644" s="12" t="b">
        <f t="shared" si="1121"/>
        <v>0</v>
      </c>
      <c r="AE644" s="10">
        <f t="shared" si="1122"/>
        <v>5</v>
      </c>
      <c r="AF644" s="10">
        <f t="shared" si="1153"/>
        <v>-1</v>
      </c>
      <c r="AG644" s="10">
        <f t="shared" si="1154"/>
        <v>-7</v>
      </c>
      <c r="AH644" s="10">
        <f t="shared" si="1155"/>
        <v>6</v>
      </c>
      <c r="AI644" s="10">
        <f t="shared" si="1156"/>
        <v>0</v>
      </c>
      <c r="AJ644" s="10">
        <f t="shared" si="1157"/>
        <v>-4</v>
      </c>
      <c r="AK644" s="12" t="b">
        <f t="shared" si="1123"/>
        <v>0</v>
      </c>
      <c r="AL644" s="10" t="str">
        <f t="shared" si="1124"/>
        <v>55</v>
      </c>
      <c r="AM644" s="10" t="str">
        <f t="shared" si="1125"/>
        <v>01</v>
      </c>
      <c r="AN644" s="10" t="str">
        <f t="shared" si="1126"/>
        <v>82</v>
      </c>
      <c r="AO644" s="10" t="str">
        <f t="shared" si="1127"/>
        <v>26</v>
      </c>
      <c r="AP644" s="13">
        <f t="shared" si="1158"/>
        <v>-54</v>
      </c>
      <c r="AQ644" s="13">
        <f t="shared" si="1159"/>
        <v>81</v>
      </c>
      <c r="AR644" s="13">
        <f t="shared" si="1128"/>
        <v>-56</v>
      </c>
      <c r="AS644" s="12" t="b">
        <f t="shared" si="1129"/>
        <v>0</v>
      </c>
      <c r="AT644" s="10" t="str">
        <f t="shared" si="1130"/>
        <v>55</v>
      </c>
      <c r="AU644" s="10" t="str">
        <f t="shared" si="1131"/>
        <v>01</v>
      </c>
      <c r="AV644" s="10" t="str">
        <f t="shared" si="1132"/>
        <v>82</v>
      </c>
      <c r="AW644" s="10" t="str">
        <f t="shared" si="1133"/>
        <v>26</v>
      </c>
      <c r="AX644" s="13">
        <f t="shared" si="1134"/>
        <v>54</v>
      </c>
      <c r="AY644" s="13">
        <f t="shared" si="1095"/>
        <v>-81</v>
      </c>
      <c r="AZ644" s="13">
        <f t="shared" si="1135"/>
        <v>56</v>
      </c>
      <c r="BA644" s="12" t="b">
        <f t="shared" si="1136"/>
        <v>0</v>
      </c>
      <c r="BB644" s="12" t="b">
        <f t="shared" si="1160"/>
        <v>0</v>
      </c>
      <c r="BC644" t="b">
        <f>IF(OR((O644,V644,AD644,AK644,AS644,BA644)),TRUE,FALSE)</f>
        <v>0</v>
      </c>
      <c r="BD644" t="str">
        <f t="shared" si="1161"/>
        <v>غير جميل</v>
      </c>
      <c r="BE644" t="str">
        <f t="shared" si="1098"/>
        <v>غير جميل</v>
      </c>
      <c r="BF644" t="str">
        <f t="shared" si="1099"/>
        <v>غير جميل</v>
      </c>
      <c r="BG644" t="str">
        <f t="shared" si="1100"/>
        <v>غير جميل</v>
      </c>
      <c r="BH644" t="str">
        <f t="shared" si="1101"/>
        <v>غير جميل</v>
      </c>
      <c r="BI644" t="str">
        <f t="shared" si="1102"/>
        <v>غير جميل</v>
      </c>
      <c r="BJ644" t="str">
        <f t="shared" si="1103"/>
        <v>غير جميل</v>
      </c>
      <c r="BK644" t="str">
        <f t="shared" si="1162"/>
        <v>غير جميل</v>
      </c>
    </row>
    <row r="645" spans="1:63" ht="15.75">
      <c r="A645" s="6" t="s">
        <v>623</v>
      </c>
      <c r="B645" s="7" t="str">
        <f t="shared" ref="B645:I645" si="1204">MID($A645,COLUMN(A645),1)</f>
        <v>5</v>
      </c>
      <c r="C645" s="7" t="str">
        <f t="shared" si="1204"/>
        <v>5</v>
      </c>
      <c r="D645" s="7" t="str">
        <f t="shared" si="1204"/>
        <v>0</v>
      </c>
      <c r="E645" s="7" t="str">
        <f t="shared" si="1204"/>
        <v>1</v>
      </c>
      <c r="F645" s="7" t="str">
        <f t="shared" si="1204"/>
        <v>9</v>
      </c>
      <c r="G645" s="7" t="str">
        <f t="shared" si="1204"/>
        <v>2</v>
      </c>
      <c r="H645" s="7" t="str">
        <f t="shared" si="1204"/>
        <v>1</v>
      </c>
      <c r="I645" s="7" t="str">
        <f t="shared" si="1204"/>
        <v>5</v>
      </c>
      <c r="J645" s="8" t="str">
        <f t="shared" si="1092"/>
        <v>No</v>
      </c>
      <c r="K645" s="3" t="str">
        <f t="shared" si="1093"/>
        <v>No</v>
      </c>
      <c r="M645" s="10">
        <f t="shared" si="1113"/>
        <v>5</v>
      </c>
      <c r="N645" s="10">
        <f t="shared" si="1146"/>
        <v>3</v>
      </c>
      <c r="O645" s="12" t="b">
        <f t="shared" si="1097"/>
        <v>0</v>
      </c>
      <c r="P645" s="10" t="str">
        <f t="shared" si="1114"/>
        <v>55</v>
      </c>
      <c r="Q645" s="10" t="str">
        <f t="shared" si="1115"/>
        <v>01</v>
      </c>
      <c r="R645" s="10" t="str">
        <f t="shared" si="1116"/>
        <v>92</v>
      </c>
      <c r="S645" s="10" t="str">
        <f t="shared" si="1117"/>
        <v>15</v>
      </c>
      <c r="T645" s="13" t="e">
        <f t="shared" si="1118"/>
        <v>#N/A</v>
      </c>
      <c r="U645" s="13">
        <f t="shared" si="1119"/>
        <v>0</v>
      </c>
      <c r="V645" s="12" t="b">
        <f t="shared" si="1094"/>
        <v>0</v>
      </c>
      <c r="W645" s="10">
        <f t="shared" si="1120"/>
        <v>0</v>
      </c>
      <c r="X645" s="10">
        <f t="shared" si="1147"/>
        <v>-5</v>
      </c>
      <c r="Y645" s="10">
        <f t="shared" si="1148"/>
        <v>1</v>
      </c>
      <c r="Z645" s="10">
        <f t="shared" si="1149"/>
        <v>8</v>
      </c>
      <c r="AA645" s="10">
        <f t="shared" si="1150"/>
        <v>-7</v>
      </c>
      <c r="AB645" s="10">
        <f t="shared" si="1151"/>
        <v>-1</v>
      </c>
      <c r="AC645" s="10">
        <f t="shared" si="1152"/>
        <v>4</v>
      </c>
      <c r="AD645" s="12" t="b">
        <f t="shared" si="1121"/>
        <v>0</v>
      </c>
      <c r="AE645" s="10">
        <f t="shared" si="1122"/>
        <v>5</v>
      </c>
      <c r="AF645" s="10">
        <f t="shared" si="1153"/>
        <v>-1</v>
      </c>
      <c r="AG645" s="10">
        <f t="shared" si="1154"/>
        <v>-8</v>
      </c>
      <c r="AH645" s="10">
        <f t="shared" si="1155"/>
        <v>7</v>
      </c>
      <c r="AI645" s="10">
        <f t="shared" si="1156"/>
        <v>1</v>
      </c>
      <c r="AJ645" s="10">
        <f t="shared" si="1157"/>
        <v>-4</v>
      </c>
      <c r="AK645" s="12" t="b">
        <f t="shared" si="1123"/>
        <v>0</v>
      </c>
      <c r="AL645" s="10" t="str">
        <f t="shared" si="1124"/>
        <v>55</v>
      </c>
      <c r="AM645" s="10" t="str">
        <f t="shared" si="1125"/>
        <v>01</v>
      </c>
      <c r="AN645" s="10" t="str">
        <f t="shared" si="1126"/>
        <v>92</v>
      </c>
      <c r="AO645" s="10" t="str">
        <f t="shared" si="1127"/>
        <v>15</v>
      </c>
      <c r="AP645" s="13">
        <f t="shared" si="1158"/>
        <v>-54</v>
      </c>
      <c r="AQ645" s="13">
        <f t="shared" si="1159"/>
        <v>91</v>
      </c>
      <c r="AR645" s="13">
        <f t="shared" si="1128"/>
        <v>-77</v>
      </c>
      <c r="AS645" s="12" t="b">
        <f t="shared" si="1129"/>
        <v>0</v>
      </c>
      <c r="AT645" s="10" t="str">
        <f t="shared" si="1130"/>
        <v>55</v>
      </c>
      <c r="AU645" s="10" t="str">
        <f t="shared" si="1131"/>
        <v>01</v>
      </c>
      <c r="AV645" s="10" t="str">
        <f t="shared" si="1132"/>
        <v>92</v>
      </c>
      <c r="AW645" s="10" t="str">
        <f t="shared" si="1133"/>
        <v>15</v>
      </c>
      <c r="AX645" s="13">
        <f t="shared" si="1134"/>
        <v>54</v>
      </c>
      <c r="AY645" s="13">
        <f t="shared" si="1095"/>
        <v>-91</v>
      </c>
      <c r="AZ645" s="13">
        <f t="shared" si="1135"/>
        <v>77</v>
      </c>
      <c r="BA645" s="12" t="b">
        <f t="shared" si="1136"/>
        <v>0</v>
      </c>
      <c r="BB645" s="12" t="b">
        <f t="shared" si="1160"/>
        <v>0</v>
      </c>
      <c r="BC645" t="b">
        <f>IF(OR((O645,V645,AD645,AK645,AS645,BA645)),TRUE,FALSE)</f>
        <v>0</v>
      </c>
      <c r="BD645" t="str">
        <f t="shared" si="1161"/>
        <v>غير جميل</v>
      </c>
      <c r="BE645" t="str">
        <f t="shared" si="1098"/>
        <v>غير جميل</v>
      </c>
      <c r="BF645" t="str">
        <f t="shared" si="1099"/>
        <v>غير جميل</v>
      </c>
      <c r="BG645" t="str">
        <f t="shared" si="1100"/>
        <v>غير جميل</v>
      </c>
      <c r="BH645" t="str">
        <f t="shared" si="1101"/>
        <v>غير جميل</v>
      </c>
      <c r="BI645" t="str">
        <f t="shared" si="1102"/>
        <v>غير جميل</v>
      </c>
      <c r="BJ645" t="str">
        <f t="shared" si="1103"/>
        <v>غير جميل</v>
      </c>
      <c r="BK645" t="str">
        <f t="shared" si="1162"/>
        <v>غير جميل</v>
      </c>
    </row>
    <row r="646" spans="1:63" ht="15.75">
      <c r="A646" s="6" t="s">
        <v>624</v>
      </c>
      <c r="B646" s="7" t="str">
        <f t="shared" ref="B646:I646" si="1205">MID($A646,COLUMN(A646),1)</f>
        <v>5</v>
      </c>
      <c r="C646" s="7" t="str">
        <f t="shared" si="1205"/>
        <v>5</v>
      </c>
      <c r="D646" s="7" t="str">
        <f t="shared" si="1205"/>
        <v>0</v>
      </c>
      <c r="E646" s="7" t="str">
        <f t="shared" si="1205"/>
        <v>1</v>
      </c>
      <c r="F646" s="7" t="str">
        <f t="shared" si="1205"/>
        <v>9</v>
      </c>
      <c r="G646" s="7" t="str">
        <f t="shared" si="1205"/>
        <v>7</v>
      </c>
      <c r="H646" s="7" t="str">
        <f t="shared" si="1205"/>
        <v>6</v>
      </c>
      <c r="I646" s="7" t="str">
        <f t="shared" si="1205"/>
        <v>6</v>
      </c>
      <c r="J646" s="8" t="str">
        <f t="shared" si="1092"/>
        <v>No</v>
      </c>
      <c r="K646" s="3" t="str">
        <f t="shared" si="1093"/>
        <v>No</v>
      </c>
      <c r="M646" s="10">
        <f t="shared" si="1113"/>
        <v>5</v>
      </c>
      <c r="N646" s="10">
        <f t="shared" si="1146"/>
        <v>2</v>
      </c>
      <c r="O646" s="12" t="b">
        <f t="shared" si="1097"/>
        <v>0</v>
      </c>
      <c r="P646" s="10" t="str">
        <f t="shared" si="1114"/>
        <v>55</v>
      </c>
      <c r="Q646" s="10" t="str">
        <f t="shared" si="1115"/>
        <v>01</v>
      </c>
      <c r="R646" s="10" t="str">
        <f t="shared" si="1116"/>
        <v>97</v>
      </c>
      <c r="S646" s="10" t="str">
        <f t="shared" si="1117"/>
        <v>66</v>
      </c>
      <c r="T646" s="13" t="e">
        <f t="shared" si="1118"/>
        <v>#N/A</v>
      </c>
      <c r="U646" s="13">
        <f t="shared" si="1119"/>
        <v>0</v>
      </c>
      <c r="V646" s="12" t="b">
        <f t="shared" si="1094"/>
        <v>0</v>
      </c>
      <c r="W646" s="10">
        <f t="shared" si="1120"/>
        <v>0</v>
      </c>
      <c r="X646" s="10">
        <f t="shared" si="1147"/>
        <v>-5</v>
      </c>
      <c r="Y646" s="10">
        <f t="shared" si="1148"/>
        <v>1</v>
      </c>
      <c r="Z646" s="10">
        <f t="shared" si="1149"/>
        <v>8</v>
      </c>
      <c r="AA646" s="10">
        <f t="shared" si="1150"/>
        <v>-2</v>
      </c>
      <c r="AB646" s="10">
        <f t="shared" si="1151"/>
        <v>-1</v>
      </c>
      <c r="AC646" s="10">
        <f t="shared" si="1152"/>
        <v>0</v>
      </c>
      <c r="AD646" s="12" t="b">
        <f t="shared" si="1121"/>
        <v>0</v>
      </c>
      <c r="AE646" s="10">
        <f t="shared" si="1122"/>
        <v>5</v>
      </c>
      <c r="AF646" s="10">
        <f t="shared" si="1153"/>
        <v>-1</v>
      </c>
      <c r="AG646" s="10">
        <f t="shared" si="1154"/>
        <v>-8</v>
      </c>
      <c r="AH646" s="10">
        <f t="shared" si="1155"/>
        <v>2</v>
      </c>
      <c r="AI646" s="10">
        <f t="shared" si="1156"/>
        <v>1</v>
      </c>
      <c r="AJ646" s="10">
        <f t="shared" si="1157"/>
        <v>0</v>
      </c>
      <c r="AK646" s="12" t="b">
        <f t="shared" si="1123"/>
        <v>0</v>
      </c>
      <c r="AL646" s="10" t="str">
        <f t="shared" si="1124"/>
        <v>55</v>
      </c>
      <c r="AM646" s="10" t="str">
        <f t="shared" si="1125"/>
        <v>01</v>
      </c>
      <c r="AN646" s="10" t="str">
        <f t="shared" si="1126"/>
        <v>97</v>
      </c>
      <c r="AO646" s="10" t="str">
        <f t="shared" si="1127"/>
        <v>66</v>
      </c>
      <c r="AP646" s="13">
        <f t="shared" si="1158"/>
        <v>-54</v>
      </c>
      <c r="AQ646" s="13">
        <f t="shared" si="1159"/>
        <v>96</v>
      </c>
      <c r="AR646" s="13">
        <f t="shared" si="1128"/>
        <v>-31</v>
      </c>
      <c r="AS646" s="12" t="b">
        <f t="shared" si="1129"/>
        <v>0</v>
      </c>
      <c r="AT646" s="10" t="str">
        <f t="shared" si="1130"/>
        <v>55</v>
      </c>
      <c r="AU646" s="10" t="str">
        <f t="shared" si="1131"/>
        <v>01</v>
      </c>
      <c r="AV646" s="10" t="str">
        <f t="shared" si="1132"/>
        <v>97</v>
      </c>
      <c r="AW646" s="10" t="str">
        <f t="shared" si="1133"/>
        <v>66</v>
      </c>
      <c r="AX646" s="13">
        <f t="shared" si="1134"/>
        <v>54</v>
      </c>
      <c r="AY646" s="13">
        <f t="shared" si="1095"/>
        <v>-96</v>
      </c>
      <c r="AZ646" s="13">
        <f t="shared" si="1135"/>
        <v>31</v>
      </c>
      <c r="BA646" s="12" t="b">
        <f t="shared" si="1136"/>
        <v>0</v>
      </c>
      <c r="BB646" s="12" t="b">
        <f t="shared" si="1160"/>
        <v>0</v>
      </c>
      <c r="BC646" t="b">
        <f>IF(OR((O646,V646,AD646,AK646,AS646,BA646)),TRUE,FALSE)</f>
        <v>0</v>
      </c>
      <c r="BD646" t="str">
        <f t="shared" si="1161"/>
        <v>غير جميل</v>
      </c>
      <c r="BE646" t="str">
        <f t="shared" si="1098"/>
        <v>غير جميل</v>
      </c>
      <c r="BF646" t="str">
        <f t="shared" si="1099"/>
        <v>غير جميل</v>
      </c>
      <c r="BG646" t="str">
        <f t="shared" si="1100"/>
        <v>غير جميل</v>
      </c>
      <c r="BH646" t="str">
        <f t="shared" si="1101"/>
        <v>غير جميل</v>
      </c>
      <c r="BI646" t="str">
        <f t="shared" si="1102"/>
        <v>غير جميل</v>
      </c>
      <c r="BJ646" t="str">
        <f t="shared" si="1103"/>
        <v>غير جميل</v>
      </c>
      <c r="BK646" t="str">
        <f t="shared" si="1162"/>
        <v>غير جميل</v>
      </c>
    </row>
    <row r="647" spans="1:63" ht="15.75">
      <c r="A647" s="6" t="s">
        <v>625</v>
      </c>
      <c r="B647" s="7" t="str">
        <f t="shared" ref="B647:I647" si="1206">MID($A647,COLUMN(A647),1)</f>
        <v>5</v>
      </c>
      <c r="C647" s="7" t="str">
        <f t="shared" si="1206"/>
        <v>5</v>
      </c>
      <c r="D647" s="7" t="str">
        <f t="shared" si="1206"/>
        <v>0</v>
      </c>
      <c r="E647" s="7" t="str">
        <f t="shared" si="1206"/>
        <v>1</v>
      </c>
      <c r="F647" s="7" t="str">
        <f t="shared" si="1206"/>
        <v>9</v>
      </c>
      <c r="G647" s="7" t="str">
        <f t="shared" si="1206"/>
        <v>8</v>
      </c>
      <c r="H647" s="7" t="str">
        <f t="shared" si="1206"/>
        <v>6</v>
      </c>
      <c r="I647" s="7" t="str">
        <f t="shared" si="1206"/>
        <v>3</v>
      </c>
      <c r="J647" s="8" t="str">
        <f t="shared" si="1092"/>
        <v>No</v>
      </c>
      <c r="K647" s="3" t="str">
        <f t="shared" si="1093"/>
        <v>No</v>
      </c>
      <c r="M647" s="10">
        <f t="shared" si="1113"/>
        <v>5</v>
      </c>
      <c r="N647" s="10">
        <f t="shared" si="1146"/>
        <v>2</v>
      </c>
      <c r="O647" s="12" t="b">
        <f t="shared" si="1097"/>
        <v>0</v>
      </c>
      <c r="P647" s="10" t="str">
        <f t="shared" si="1114"/>
        <v>55</v>
      </c>
      <c r="Q647" s="10" t="str">
        <f t="shared" si="1115"/>
        <v>01</v>
      </c>
      <c r="R647" s="10" t="str">
        <f t="shared" si="1116"/>
        <v>98</v>
      </c>
      <c r="S647" s="10" t="str">
        <f t="shared" si="1117"/>
        <v>63</v>
      </c>
      <c r="T647" s="13" t="e">
        <f t="shared" si="1118"/>
        <v>#N/A</v>
      </c>
      <c r="U647" s="13">
        <f t="shared" si="1119"/>
        <v>0</v>
      </c>
      <c r="V647" s="12" t="b">
        <f t="shared" si="1094"/>
        <v>0</v>
      </c>
      <c r="W647" s="10">
        <f t="shared" si="1120"/>
        <v>0</v>
      </c>
      <c r="X647" s="10">
        <f t="shared" si="1147"/>
        <v>-5</v>
      </c>
      <c r="Y647" s="10">
        <f t="shared" si="1148"/>
        <v>1</v>
      </c>
      <c r="Z647" s="10">
        <f t="shared" si="1149"/>
        <v>8</v>
      </c>
      <c r="AA647" s="10">
        <f t="shared" si="1150"/>
        <v>-1</v>
      </c>
      <c r="AB647" s="10">
        <f t="shared" si="1151"/>
        <v>-2</v>
      </c>
      <c r="AC647" s="10">
        <f t="shared" si="1152"/>
        <v>-3</v>
      </c>
      <c r="AD647" s="12" t="b">
        <f t="shared" si="1121"/>
        <v>0</v>
      </c>
      <c r="AE647" s="10">
        <f t="shared" si="1122"/>
        <v>5</v>
      </c>
      <c r="AF647" s="10">
        <f t="shared" si="1153"/>
        <v>-1</v>
      </c>
      <c r="AG647" s="10">
        <f t="shared" si="1154"/>
        <v>-8</v>
      </c>
      <c r="AH647" s="10">
        <f t="shared" si="1155"/>
        <v>1</v>
      </c>
      <c r="AI647" s="10">
        <f t="shared" si="1156"/>
        <v>2</v>
      </c>
      <c r="AJ647" s="10">
        <f t="shared" si="1157"/>
        <v>3</v>
      </c>
      <c r="AK647" s="12" t="b">
        <f t="shared" si="1123"/>
        <v>0</v>
      </c>
      <c r="AL647" s="10" t="str">
        <f t="shared" si="1124"/>
        <v>55</v>
      </c>
      <c r="AM647" s="10" t="str">
        <f t="shared" si="1125"/>
        <v>01</v>
      </c>
      <c r="AN647" s="10" t="str">
        <f t="shared" si="1126"/>
        <v>98</v>
      </c>
      <c r="AO647" s="10" t="str">
        <f t="shared" si="1127"/>
        <v>63</v>
      </c>
      <c r="AP647" s="13">
        <f t="shared" si="1158"/>
        <v>-54</v>
      </c>
      <c r="AQ647" s="13">
        <f t="shared" si="1159"/>
        <v>97</v>
      </c>
      <c r="AR647" s="13">
        <f t="shared" si="1128"/>
        <v>-35</v>
      </c>
      <c r="AS647" s="12" t="b">
        <f t="shared" si="1129"/>
        <v>0</v>
      </c>
      <c r="AT647" s="10" t="str">
        <f t="shared" si="1130"/>
        <v>55</v>
      </c>
      <c r="AU647" s="10" t="str">
        <f t="shared" si="1131"/>
        <v>01</v>
      </c>
      <c r="AV647" s="10" t="str">
        <f t="shared" si="1132"/>
        <v>98</v>
      </c>
      <c r="AW647" s="10" t="str">
        <f t="shared" si="1133"/>
        <v>63</v>
      </c>
      <c r="AX647" s="13">
        <f t="shared" si="1134"/>
        <v>54</v>
      </c>
      <c r="AY647" s="13">
        <f t="shared" si="1095"/>
        <v>-97</v>
      </c>
      <c r="AZ647" s="13">
        <f t="shared" si="1135"/>
        <v>35</v>
      </c>
      <c r="BA647" s="12" t="b">
        <f t="shared" si="1136"/>
        <v>0</v>
      </c>
      <c r="BB647" s="12" t="b">
        <f t="shared" si="1160"/>
        <v>0</v>
      </c>
      <c r="BC647" t="b">
        <f>IF(OR((O647,V647,AD647,AK647,AS647,BA647)),TRUE,FALSE)</f>
        <v>0</v>
      </c>
      <c r="BD647" t="str">
        <f t="shared" si="1161"/>
        <v>غير جميل</v>
      </c>
      <c r="BE647" t="str">
        <f t="shared" si="1098"/>
        <v>غير جميل</v>
      </c>
      <c r="BF647" t="str">
        <f t="shared" si="1099"/>
        <v>غير جميل</v>
      </c>
      <c r="BG647" t="str">
        <f t="shared" si="1100"/>
        <v>غير جميل</v>
      </c>
      <c r="BH647" t="str">
        <f t="shared" si="1101"/>
        <v>غير جميل</v>
      </c>
      <c r="BI647" t="str">
        <f t="shared" si="1102"/>
        <v>غير جميل</v>
      </c>
      <c r="BJ647" t="str">
        <f t="shared" si="1103"/>
        <v>غير جميل</v>
      </c>
      <c r="BK647" t="str">
        <f t="shared" si="1162"/>
        <v>غير جميل</v>
      </c>
    </row>
    <row r="648" spans="1:63" ht="15.75">
      <c r="A648" s="6" t="s">
        <v>626</v>
      </c>
      <c r="B648" s="7" t="str">
        <f t="shared" ref="B648:I648" si="1207">MID($A648,COLUMN(A648),1)</f>
        <v>5</v>
      </c>
      <c r="C648" s="7" t="str">
        <f t="shared" si="1207"/>
        <v>5</v>
      </c>
      <c r="D648" s="7" t="str">
        <f t="shared" si="1207"/>
        <v>0</v>
      </c>
      <c r="E648" s="7" t="str">
        <f t="shared" si="1207"/>
        <v>2</v>
      </c>
      <c r="F648" s="7" t="str">
        <f t="shared" si="1207"/>
        <v>0</v>
      </c>
      <c r="G648" s="7" t="str">
        <f t="shared" si="1207"/>
        <v>1</v>
      </c>
      <c r="H648" s="7" t="str">
        <f t="shared" si="1207"/>
        <v>7</v>
      </c>
      <c r="I648" s="7" t="str">
        <f t="shared" si="1207"/>
        <v>5</v>
      </c>
      <c r="J648" s="8" t="str">
        <f t="shared" ref="J648:J711" si="1208">IF(COUNTIF(B648:I648,MODE(--(B648:I648)))&gt;=5,"Ok","No")</f>
        <v>No</v>
      </c>
      <c r="K648" s="3" t="str">
        <f t="shared" ref="K648:K711" si="1209">IF(OR(COUNTIF(B648:I648,0)&gt;=5,COUNTIF(B648:I648,1)&gt;=5,COUNTIF(B648:I648,2)&gt;=5,COUNTIF(B648:I648,3)&gt;=5,COUNTIF(B648:I648,4)&gt;=5,COUNTIF(B648:I648,5)&gt;=5,COUNTIF(B648:I648,6)&gt;=5,COUNTIF(B648:I648,7)&gt;=5,COUNTIF(B648:I648,8)&gt;=5,COUNTIF(B648:I648,9)&gt;=5),"Ok","No")</f>
        <v>No</v>
      </c>
      <c r="M648" s="10">
        <f t="shared" si="1113"/>
        <v>5</v>
      </c>
      <c r="N648" s="10">
        <f t="shared" si="1146"/>
        <v>3</v>
      </c>
      <c r="O648" s="12" t="b">
        <f t="shared" si="1097"/>
        <v>0</v>
      </c>
      <c r="P648" s="10" t="str">
        <f t="shared" si="1114"/>
        <v>55</v>
      </c>
      <c r="Q648" s="10" t="str">
        <f t="shared" si="1115"/>
        <v>02</v>
      </c>
      <c r="R648" s="10" t="str">
        <f t="shared" si="1116"/>
        <v>01</v>
      </c>
      <c r="S648" s="10" t="str">
        <f t="shared" si="1117"/>
        <v>75</v>
      </c>
      <c r="T648" s="13" t="e">
        <f t="shared" si="1118"/>
        <v>#N/A</v>
      </c>
      <c r="U648" s="13">
        <f t="shared" si="1119"/>
        <v>0</v>
      </c>
      <c r="V648" s="12" t="b">
        <f t="shared" ref="V648:V711" si="1210">IF(U648&gt;=4,TRUE,FALSE)</f>
        <v>0</v>
      </c>
      <c r="W648" s="10">
        <f t="shared" si="1120"/>
        <v>0</v>
      </c>
      <c r="X648" s="10">
        <f t="shared" si="1147"/>
        <v>-5</v>
      </c>
      <c r="Y648" s="10">
        <f t="shared" si="1148"/>
        <v>2</v>
      </c>
      <c r="Z648" s="10">
        <f t="shared" si="1149"/>
        <v>-2</v>
      </c>
      <c r="AA648" s="10">
        <f t="shared" si="1150"/>
        <v>1</v>
      </c>
      <c r="AB648" s="10">
        <f t="shared" si="1151"/>
        <v>6</v>
      </c>
      <c r="AC648" s="10">
        <f t="shared" si="1152"/>
        <v>-2</v>
      </c>
      <c r="AD648" s="12" t="b">
        <f t="shared" si="1121"/>
        <v>0</v>
      </c>
      <c r="AE648" s="10">
        <f t="shared" si="1122"/>
        <v>5</v>
      </c>
      <c r="AF648" s="10">
        <f t="shared" si="1153"/>
        <v>-2</v>
      </c>
      <c r="AG648" s="10">
        <f t="shared" si="1154"/>
        <v>2</v>
      </c>
      <c r="AH648" s="10">
        <f t="shared" si="1155"/>
        <v>-1</v>
      </c>
      <c r="AI648" s="10">
        <f t="shared" si="1156"/>
        <v>-6</v>
      </c>
      <c r="AJ648" s="10">
        <f t="shared" si="1157"/>
        <v>2</v>
      </c>
      <c r="AK648" s="12" t="b">
        <f t="shared" si="1123"/>
        <v>0</v>
      </c>
      <c r="AL648" s="10" t="str">
        <f t="shared" si="1124"/>
        <v>55</v>
      </c>
      <c r="AM648" s="10" t="str">
        <f t="shared" si="1125"/>
        <v>02</v>
      </c>
      <c r="AN648" s="10" t="str">
        <f t="shared" si="1126"/>
        <v>01</v>
      </c>
      <c r="AO648" s="10" t="str">
        <f t="shared" si="1127"/>
        <v>75</v>
      </c>
      <c r="AP648" s="13">
        <f t="shared" si="1158"/>
        <v>-53</v>
      </c>
      <c r="AQ648" s="13">
        <f t="shared" si="1159"/>
        <v>-1</v>
      </c>
      <c r="AR648" s="13">
        <f t="shared" si="1128"/>
        <v>74</v>
      </c>
      <c r="AS648" s="12" t="b">
        <f t="shared" si="1129"/>
        <v>0</v>
      </c>
      <c r="AT648" s="10" t="str">
        <f t="shared" si="1130"/>
        <v>55</v>
      </c>
      <c r="AU648" s="10" t="str">
        <f t="shared" si="1131"/>
        <v>02</v>
      </c>
      <c r="AV648" s="10" t="str">
        <f t="shared" si="1132"/>
        <v>01</v>
      </c>
      <c r="AW648" s="10" t="str">
        <f t="shared" si="1133"/>
        <v>75</v>
      </c>
      <c r="AX648" s="13">
        <f t="shared" si="1134"/>
        <v>53</v>
      </c>
      <c r="AY648" s="13">
        <f t="shared" ref="AY648:AY711" si="1211">AU648-AV648</f>
        <v>1</v>
      </c>
      <c r="AZ648" s="13">
        <f t="shared" si="1135"/>
        <v>-74</v>
      </c>
      <c r="BA648" s="12" t="b">
        <f t="shared" si="1136"/>
        <v>0</v>
      </c>
      <c r="BB648" s="12" t="b">
        <f t="shared" si="1160"/>
        <v>0</v>
      </c>
      <c r="BC648" t="b">
        <f>IF(OR((O648,V648,AD648,AK648,AS648,BA648)),TRUE,FALSE)</f>
        <v>0</v>
      </c>
      <c r="BD648" t="str">
        <f t="shared" si="1161"/>
        <v>غير جميل</v>
      </c>
      <c r="BE648" t="str">
        <f t="shared" si="1098"/>
        <v>غير جميل</v>
      </c>
      <c r="BF648" t="str">
        <f t="shared" si="1099"/>
        <v>غير جميل</v>
      </c>
      <c r="BG648" t="str">
        <f t="shared" si="1100"/>
        <v>غير جميل</v>
      </c>
      <c r="BH648" t="str">
        <f t="shared" si="1101"/>
        <v>غير جميل</v>
      </c>
      <c r="BI648" t="str">
        <f t="shared" si="1102"/>
        <v>غير جميل</v>
      </c>
      <c r="BJ648" t="str">
        <f t="shared" si="1103"/>
        <v>غير جميل</v>
      </c>
      <c r="BK648" t="str">
        <f t="shared" si="1162"/>
        <v>غير جميل</v>
      </c>
    </row>
    <row r="649" spans="1:63" ht="15.75">
      <c r="A649" s="6" t="s">
        <v>627</v>
      </c>
      <c r="B649" s="7" t="str">
        <f t="shared" ref="B649:I649" si="1212">MID($A649,COLUMN(A649),1)</f>
        <v>5</v>
      </c>
      <c r="C649" s="7" t="str">
        <f t="shared" si="1212"/>
        <v>5</v>
      </c>
      <c r="D649" s="7" t="str">
        <f t="shared" si="1212"/>
        <v>0</v>
      </c>
      <c r="E649" s="7" t="str">
        <f t="shared" si="1212"/>
        <v>2</v>
      </c>
      <c r="F649" s="7" t="str">
        <f t="shared" si="1212"/>
        <v>0</v>
      </c>
      <c r="G649" s="7" t="str">
        <f t="shared" si="1212"/>
        <v>1</v>
      </c>
      <c r="H649" s="7" t="str">
        <f t="shared" si="1212"/>
        <v>8</v>
      </c>
      <c r="I649" s="7" t="str">
        <f t="shared" si="1212"/>
        <v>7</v>
      </c>
      <c r="J649" s="8" t="str">
        <f t="shared" si="1208"/>
        <v>No</v>
      </c>
      <c r="K649" s="3" t="str">
        <f t="shared" si="1209"/>
        <v>No</v>
      </c>
      <c r="M649" s="10">
        <f t="shared" si="1113"/>
        <v>5</v>
      </c>
      <c r="N649" s="10">
        <f t="shared" si="1146"/>
        <v>2</v>
      </c>
      <c r="O649" s="12" t="b">
        <f t="shared" ref="O649:O712" si="1213">IF(N649&gt;4,TRUE,FALSE)</f>
        <v>0</v>
      </c>
      <c r="P649" s="10" t="str">
        <f t="shared" si="1114"/>
        <v>55</v>
      </c>
      <c r="Q649" s="10" t="str">
        <f t="shared" si="1115"/>
        <v>02</v>
      </c>
      <c r="R649" s="10" t="str">
        <f t="shared" si="1116"/>
        <v>01</v>
      </c>
      <c r="S649" s="10" t="str">
        <f t="shared" si="1117"/>
        <v>87</v>
      </c>
      <c r="T649" s="13" t="e">
        <f t="shared" si="1118"/>
        <v>#N/A</v>
      </c>
      <c r="U649" s="13">
        <f t="shared" si="1119"/>
        <v>0</v>
      </c>
      <c r="V649" s="12" t="b">
        <f t="shared" si="1210"/>
        <v>0</v>
      </c>
      <c r="W649" s="10">
        <f t="shared" si="1120"/>
        <v>0</v>
      </c>
      <c r="X649" s="10">
        <f t="shared" si="1147"/>
        <v>-5</v>
      </c>
      <c r="Y649" s="10">
        <f t="shared" si="1148"/>
        <v>2</v>
      </c>
      <c r="Z649" s="10">
        <f t="shared" si="1149"/>
        <v>-2</v>
      </c>
      <c r="AA649" s="10">
        <f t="shared" si="1150"/>
        <v>1</v>
      </c>
      <c r="AB649" s="10">
        <f t="shared" si="1151"/>
        <v>7</v>
      </c>
      <c r="AC649" s="10">
        <f t="shared" si="1152"/>
        <v>-1</v>
      </c>
      <c r="AD649" s="12" t="b">
        <f t="shared" si="1121"/>
        <v>0</v>
      </c>
      <c r="AE649" s="10">
        <f t="shared" si="1122"/>
        <v>5</v>
      </c>
      <c r="AF649" s="10">
        <f t="shared" si="1153"/>
        <v>-2</v>
      </c>
      <c r="AG649" s="10">
        <f t="shared" si="1154"/>
        <v>2</v>
      </c>
      <c r="AH649" s="10">
        <f t="shared" si="1155"/>
        <v>-1</v>
      </c>
      <c r="AI649" s="10">
        <f t="shared" si="1156"/>
        <v>-7</v>
      </c>
      <c r="AJ649" s="10">
        <f t="shared" si="1157"/>
        <v>1</v>
      </c>
      <c r="AK649" s="12" t="b">
        <f t="shared" si="1123"/>
        <v>0</v>
      </c>
      <c r="AL649" s="10" t="str">
        <f t="shared" si="1124"/>
        <v>55</v>
      </c>
      <c r="AM649" s="10" t="str">
        <f t="shared" si="1125"/>
        <v>02</v>
      </c>
      <c r="AN649" s="10" t="str">
        <f t="shared" si="1126"/>
        <v>01</v>
      </c>
      <c r="AO649" s="10" t="str">
        <f t="shared" si="1127"/>
        <v>87</v>
      </c>
      <c r="AP649" s="13">
        <f t="shared" si="1158"/>
        <v>-53</v>
      </c>
      <c r="AQ649" s="13">
        <f t="shared" si="1159"/>
        <v>-1</v>
      </c>
      <c r="AR649" s="13">
        <f t="shared" si="1128"/>
        <v>86</v>
      </c>
      <c r="AS649" s="12" t="b">
        <f t="shared" si="1129"/>
        <v>0</v>
      </c>
      <c r="AT649" s="10" t="str">
        <f t="shared" si="1130"/>
        <v>55</v>
      </c>
      <c r="AU649" s="10" t="str">
        <f t="shared" si="1131"/>
        <v>02</v>
      </c>
      <c r="AV649" s="10" t="str">
        <f t="shared" si="1132"/>
        <v>01</v>
      </c>
      <c r="AW649" s="10" t="str">
        <f t="shared" si="1133"/>
        <v>87</v>
      </c>
      <c r="AX649" s="13">
        <f t="shared" si="1134"/>
        <v>53</v>
      </c>
      <c r="AY649" s="13">
        <f t="shared" si="1211"/>
        <v>1</v>
      </c>
      <c r="AZ649" s="13">
        <f t="shared" si="1135"/>
        <v>-86</v>
      </c>
      <c r="BA649" s="12" t="b">
        <f t="shared" si="1136"/>
        <v>0</v>
      </c>
      <c r="BB649" s="12" t="b">
        <f t="shared" si="1160"/>
        <v>0</v>
      </c>
      <c r="BC649" t="b">
        <f>IF(OR((O649,V649,AD649,AK649,AS649,BA649)),TRUE,FALSE)</f>
        <v>0</v>
      </c>
      <c r="BD649" t="str">
        <f t="shared" si="1161"/>
        <v>غير جميل</v>
      </c>
      <c r="BE649" t="str">
        <f t="shared" ref="BE649:BE712" si="1214">IF(O649,$M$1,"غير جميل")</f>
        <v>غير جميل</v>
      </c>
      <c r="BF649" t="str">
        <f t="shared" ref="BF649:BF712" si="1215">IF(V649,$P$1,"غير جميل")</f>
        <v>غير جميل</v>
      </c>
      <c r="BG649" t="str">
        <f t="shared" ref="BG649:BG712" si="1216">IF(AD649,$W$1,"غير جميل")</f>
        <v>غير جميل</v>
      </c>
      <c r="BH649" t="str">
        <f t="shared" ref="BH649:BH712" si="1217">IF(AK649,$AE$1,"غير جميل")</f>
        <v>غير جميل</v>
      </c>
      <c r="BI649" t="str">
        <f t="shared" ref="BI649:BI712" si="1218">IF(AS649,$AL$1,"غير جميل")</f>
        <v>غير جميل</v>
      </c>
      <c r="BJ649" t="str">
        <f t="shared" ref="BJ649:BJ712" si="1219">IF(BA649,$AT$1,"غير جميل")</f>
        <v>غير جميل</v>
      </c>
      <c r="BK649" t="str">
        <f t="shared" si="1162"/>
        <v>غير جميل</v>
      </c>
    </row>
    <row r="650" spans="1:63" ht="15.75">
      <c r="A650" s="6" t="s">
        <v>628</v>
      </c>
      <c r="B650" s="7" t="str">
        <f t="shared" ref="B650:I650" si="1220">MID($A650,COLUMN(A650),1)</f>
        <v>5</v>
      </c>
      <c r="C650" s="7" t="str">
        <f t="shared" si="1220"/>
        <v>5</v>
      </c>
      <c r="D650" s="7" t="str">
        <f t="shared" si="1220"/>
        <v>0</v>
      </c>
      <c r="E650" s="7" t="str">
        <f t="shared" si="1220"/>
        <v>2</v>
      </c>
      <c r="F650" s="7" t="str">
        <f t="shared" si="1220"/>
        <v>0</v>
      </c>
      <c r="G650" s="7" t="str">
        <f t="shared" si="1220"/>
        <v>2</v>
      </c>
      <c r="H650" s="7" t="str">
        <f t="shared" si="1220"/>
        <v>4</v>
      </c>
      <c r="I650" s="7" t="str">
        <f t="shared" si="1220"/>
        <v>5</v>
      </c>
      <c r="J650" s="8" t="str">
        <f t="shared" si="1208"/>
        <v>No</v>
      </c>
      <c r="K650" s="3" t="str">
        <f t="shared" si="1209"/>
        <v>No</v>
      </c>
      <c r="M650" s="10">
        <f t="shared" si="1113"/>
        <v>5</v>
      </c>
      <c r="N650" s="10">
        <f t="shared" si="1146"/>
        <v>3</v>
      </c>
      <c r="O650" s="12" t="b">
        <f t="shared" si="1213"/>
        <v>0</v>
      </c>
      <c r="P650" s="10" t="str">
        <f t="shared" si="1114"/>
        <v>55</v>
      </c>
      <c r="Q650" s="10" t="str">
        <f t="shared" si="1115"/>
        <v>02</v>
      </c>
      <c r="R650" s="10" t="str">
        <f t="shared" si="1116"/>
        <v>02</v>
      </c>
      <c r="S650" s="10" t="str">
        <f t="shared" si="1117"/>
        <v>45</v>
      </c>
      <c r="T650" s="13">
        <f t="shared" si="1118"/>
        <v>2</v>
      </c>
      <c r="U650" s="13">
        <f t="shared" si="1119"/>
        <v>2</v>
      </c>
      <c r="V650" s="12" t="b">
        <f t="shared" si="1210"/>
        <v>0</v>
      </c>
      <c r="W650" s="10">
        <f t="shared" si="1120"/>
        <v>0</v>
      </c>
      <c r="X650" s="10">
        <f t="shared" si="1147"/>
        <v>-5</v>
      </c>
      <c r="Y650" s="10">
        <f t="shared" si="1148"/>
        <v>2</v>
      </c>
      <c r="Z650" s="10">
        <f t="shared" si="1149"/>
        <v>-2</v>
      </c>
      <c r="AA650" s="10">
        <f t="shared" si="1150"/>
        <v>2</v>
      </c>
      <c r="AB650" s="10">
        <f t="shared" si="1151"/>
        <v>2</v>
      </c>
      <c r="AC650" s="10">
        <f t="shared" si="1152"/>
        <v>1</v>
      </c>
      <c r="AD650" s="12" t="b">
        <f t="shared" si="1121"/>
        <v>0</v>
      </c>
      <c r="AE650" s="10">
        <f t="shared" si="1122"/>
        <v>5</v>
      </c>
      <c r="AF650" s="10">
        <f t="shared" si="1153"/>
        <v>-2</v>
      </c>
      <c r="AG650" s="10">
        <f t="shared" si="1154"/>
        <v>2</v>
      </c>
      <c r="AH650" s="10">
        <f t="shared" si="1155"/>
        <v>-2</v>
      </c>
      <c r="AI650" s="10">
        <f t="shared" si="1156"/>
        <v>-2</v>
      </c>
      <c r="AJ650" s="10">
        <f t="shared" si="1157"/>
        <v>-1</v>
      </c>
      <c r="AK650" s="12" t="b">
        <f t="shared" si="1123"/>
        <v>0</v>
      </c>
      <c r="AL650" s="10" t="str">
        <f t="shared" si="1124"/>
        <v>55</v>
      </c>
      <c r="AM650" s="10" t="str">
        <f t="shared" si="1125"/>
        <v>02</v>
      </c>
      <c r="AN650" s="10" t="str">
        <f t="shared" si="1126"/>
        <v>02</v>
      </c>
      <c r="AO650" s="10" t="str">
        <f t="shared" si="1127"/>
        <v>45</v>
      </c>
      <c r="AP650" s="13">
        <f t="shared" si="1158"/>
        <v>-53</v>
      </c>
      <c r="AQ650" s="13">
        <f t="shared" si="1159"/>
        <v>0</v>
      </c>
      <c r="AR650" s="13">
        <f t="shared" si="1128"/>
        <v>43</v>
      </c>
      <c r="AS650" s="12" t="b">
        <f t="shared" si="1129"/>
        <v>0</v>
      </c>
      <c r="AT650" s="10" t="str">
        <f t="shared" si="1130"/>
        <v>55</v>
      </c>
      <c r="AU650" s="10" t="str">
        <f t="shared" si="1131"/>
        <v>02</v>
      </c>
      <c r="AV650" s="10" t="str">
        <f t="shared" si="1132"/>
        <v>02</v>
      </c>
      <c r="AW650" s="10" t="str">
        <f t="shared" si="1133"/>
        <v>45</v>
      </c>
      <c r="AX650" s="13">
        <f t="shared" si="1134"/>
        <v>53</v>
      </c>
      <c r="AY650" s="13">
        <f t="shared" si="1211"/>
        <v>0</v>
      </c>
      <c r="AZ650" s="13">
        <f t="shared" si="1135"/>
        <v>-43</v>
      </c>
      <c r="BA650" s="12" t="b">
        <f t="shared" si="1136"/>
        <v>0</v>
      </c>
      <c r="BB650" s="12" t="b">
        <f t="shared" si="1160"/>
        <v>0</v>
      </c>
      <c r="BC650" t="b">
        <f>IF(OR((O650,V650,AD650,AK650,AS650,BA650)),TRUE,FALSE)</f>
        <v>0</v>
      </c>
      <c r="BD650" t="str">
        <f t="shared" si="1161"/>
        <v>غير جميل</v>
      </c>
      <c r="BE650" t="str">
        <f t="shared" si="1214"/>
        <v>غير جميل</v>
      </c>
      <c r="BF650" t="str">
        <f t="shared" si="1215"/>
        <v>غير جميل</v>
      </c>
      <c r="BG650" t="str">
        <f t="shared" si="1216"/>
        <v>غير جميل</v>
      </c>
      <c r="BH650" t="str">
        <f t="shared" si="1217"/>
        <v>غير جميل</v>
      </c>
      <c r="BI650" t="str">
        <f t="shared" si="1218"/>
        <v>غير جميل</v>
      </c>
      <c r="BJ650" t="str">
        <f t="shared" si="1219"/>
        <v>غير جميل</v>
      </c>
      <c r="BK650" t="str">
        <f t="shared" si="1162"/>
        <v>غير جميل</v>
      </c>
    </row>
    <row r="651" spans="1:63" ht="15.75">
      <c r="A651" s="6" t="s">
        <v>629</v>
      </c>
      <c r="B651" s="7" t="str">
        <f t="shared" ref="B651:I651" si="1221">MID($A651,COLUMN(A651),1)</f>
        <v>5</v>
      </c>
      <c r="C651" s="7" t="str">
        <f t="shared" si="1221"/>
        <v>5</v>
      </c>
      <c r="D651" s="7" t="str">
        <f t="shared" si="1221"/>
        <v>0</v>
      </c>
      <c r="E651" s="7" t="str">
        <f t="shared" si="1221"/>
        <v>2</v>
      </c>
      <c r="F651" s="7" t="str">
        <f t="shared" si="1221"/>
        <v>0</v>
      </c>
      <c r="G651" s="7" t="str">
        <f t="shared" si="1221"/>
        <v>4</v>
      </c>
      <c r="H651" s="7" t="str">
        <f t="shared" si="1221"/>
        <v>2</v>
      </c>
      <c r="I651" s="7" t="str">
        <f t="shared" si="1221"/>
        <v>8</v>
      </c>
      <c r="J651" s="8" t="str">
        <f t="shared" si="1208"/>
        <v>No</v>
      </c>
      <c r="K651" s="3" t="str">
        <f t="shared" si="1209"/>
        <v>No</v>
      </c>
      <c r="M651" s="10">
        <f t="shared" si="1113"/>
        <v>5</v>
      </c>
      <c r="N651" s="10">
        <f t="shared" si="1146"/>
        <v>2</v>
      </c>
      <c r="O651" s="12" t="b">
        <f t="shared" si="1213"/>
        <v>0</v>
      </c>
      <c r="P651" s="10" t="str">
        <f t="shared" si="1114"/>
        <v>55</v>
      </c>
      <c r="Q651" s="10" t="str">
        <f t="shared" si="1115"/>
        <v>02</v>
      </c>
      <c r="R651" s="10" t="str">
        <f t="shared" si="1116"/>
        <v>04</v>
      </c>
      <c r="S651" s="10" t="str">
        <f t="shared" si="1117"/>
        <v>28</v>
      </c>
      <c r="T651" s="13" t="e">
        <f t="shared" si="1118"/>
        <v>#N/A</v>
      </c>
      <c r="U651" s="13">
        <f t="shared" si="1119"/>
        <v>0</v>
      </c>
      <c r="V651" s="12" t="b">
        <f t="shared" si="1210"/>
        <v>0</v>
      </c>
      <c r="W651" s="10">
        <f t="shared" si="1120"/>
        <v>0</v>
      </c>
      <c r="X651" s="10">
        <f t="shared" si="1147"/>
        <v>-5</v>
      </c>
      <c r="Y651" s="10">
        <f t="shared" si="1148"/>
        <v>2</v>
      </c>
      <c r="Z651" s="10">
        <f t="shared" si="1149"/>
        <v>-2</v>
      </c>
      <c r="AA651" s="10">
        <f t="shared" si="1150"/>
        <v>4</v>
      </c>
      <c r="AB651" s="10">
        <f t="shared" si="1151"/>
        <v>-2</v>
      </c>
      <c r="AC651" s="10">
        <f t="shared" si="1152"/>
        <v>6</v>
      </c>
      <c r="AD651" s="12" t="b">
        <f t="shared" si="1121"/>
        <v>0</v>
      </c>
      <c r="AE651" s="10">
        <f t="shared" si="1122"/>
        <v>5</v>
      </c>
      <c r="AF651" s="10">
        <f t="shared" si="1153"/>
        <v>-2</v>
      </c>
      <c r="AG651" s="10">
        <f t="shared" si="1154"/>
        <v>2</v>
      </c>
      <c r="AH651" s="10">
        <f t="shared" si="1155"/>
        <v>-4</v>
      </c>
      <c r="AI651" s="10">
        <f t="shared" si="1156"/>
        <v>2</v>
      </c>
      <c r="AJ651" s="10">
        <f t="shared" si="1157"/>
        <v>-6</v>
      </c>
      <c r="AK651" s="12" t="b">
        <f t="shared" si="1123"/>
        <v>0</v>
      </c>
      <c r="AL651" s="10" t="str">
        <f t="shared" si="1124"/>
        <v>55</v>
      </c>
      <c r="AM651" s="10" t="str">
        <f t="shared" si="1125"/>
        <v>02</v>
      </c>
      <c r="AN651" s="10" t="str">
        <f t="shared" si="1126"/>
        <v>04</v>
      </c>
      <c r="AO651" s="10" t="str">
        <f t="shared" si="1127"/>
        <v>28</v>
      </c>
      <c r="AP651" s="13">
        <f t="shared" si="1158"/>
        <v>-53</v>
      </c>
      <c r="AQ651" s="13">
        <f t="shared" si="1159"/>
        <v>2</v>
      </c>
      <c r="AR651" s="13">
        <f t="shared" si="1128"/>
        <v>24</v>
      </c>
      <c r="AS651" s="12" t="b">
        <f t="shared" si="1129"/>
        <v>0</v>
      </c>
      <c r="AT651" s="10" t="str">
        <f t="shared" si="1130"/>
        <v>55</v>
      </c>
      <c r="AU651" s="10" t="str">
        <f t="shared" si="1131"/>
        <v>02</v>
      </c>
      <c r="AV651" s="10" t="str">
        <f t="shared" si="1132"/>
        <v>04</v>
      </c>
      <c r="AW651" s="10" t="str">
        <f t="shared" si="1133"/>
        <v>28</v>
      </c>
      <c r="AX651" s="13">
        <f t="shared" si="1134"/>
        <v>53</v>
      </c>
      <c r="AY651" s="13">
        <f t="shared" si="1211"/>
        <v>-2</v>
      </c>
      <c r="AZ651" s="13">
        <f t="shared" si="1135"/>
        <v>-24</v>
      </c>
      <c r="BA651" s="12" t="b">
        <f t="shared" si="1136"/>
        <v>0</v>
      </c>
      <c r="BB651" s="12" t="b">
        <f t="shared" si="1160"/>
        <v>0</v>
      </c>
      <c r="BC651" t="b">
        <f>IF(OR((O651,V651,AD651,AK651,AS651,BA651)),TRUE,FALSE)</f>
        <v>0</v>
      </c>
      <c r="BD651" t="str">
        <f t="shared" si="1161"/>
        <v>غير جميل</v>
      </c>
      <c r="BE651" t="str">
        <f t="shared" si="1214"/>
        <v>غير جميل</v>
      </c>
      <c r="BF651" t="str">
        <f t="shared" si="1215"/>
        <v>غير جميل</v>
      </c>
      <c r="BG651" t="str">
        <f t="shared" si="1216"/>
        <v>غير جميل</v>
      </c>
      <c r="BH651" t="str">
        <f t="shared" si="1217"/>
        <v>غير جميل</v>
      </c>
      <c r="BI651" t="str">
        <f t="shared" si="1218"/>
        <v>غير جميل</v>
      </c>
      <c r="BJ651" t="str">
        <f t="shared" si="1219"/>
        <v>غير جميل</v>
      </c>
      <c r="BK651" t="str">
        <f t="shared" si="1162"/>
        <v>غير جميل</v>
      </c>
    </row>
    <row r="652" spans="1:63" ht="15.75">
      <c r="A652" s="6" t="s">
        <v>630</v>
      </c>
      <c r="B652" s="7" t="str">
        <f t="shared" ref="B652:I652" si="1222">MID($A652,COLUMN(A652),1)</f>
        <v>5</v>
      </c>
      <c r="C652" s="7" t="str">
        <f t="shared" si="1222"/>
        <v>5</v>
      </c>
      <c r="D652" s="7" t="str">
        <f t="shared" si="1222"/>
        <v>0</v>
      </c>
      <c r="E652" s="7" t="str">
        <f t="shared" si="1222"/>
        <v>2</v>
      </c>
      <c r="F652" s="7" t="str">
        <f t="shared" si="1222"/>
        <v>0</v>
      </c>
      <c r="G652" s="7" t="str">
        <f t="shared" si="1222"/>
        <v>9</v>
      </c>
      <c r="H652" s="7" t="str">
        <f t="shared" si="1222"/>
        <v>7</v>
      </c>
      <c r="I652" s="7" t="str">
        <f t="shared" si="1222"/>
        <v>8</v>
      </c>
      <c r="J652" s="8" t="str">
        <f t="shared" si="1208"/>
        <v>No</v>
      </c>
      <c r="K652" s="3" t="str">
        <f t="shared" si="1209"/>
        <v>No</v>
      </c>
      <c r="M652" s="10">
        <f t="shared" si="1113"/>
        <v>5</v>
      </c>
      <c r="N652" s="10">
        <f t="shared" si="1146"/>
        <v>2</v>
      </c>
      <c r="O652" s="12" t="b">
        <f t="shared" si="1213"/>
        <v>0</v>
      </c>
      <c r="P652" s="10" t="str">
        <f t="shared" si="1114"/>
        <v>55</v>
      </c>
      <c r="Q652" s="10" t="str">
        <f t="shared" si="1115"/>
        <v>02</v>
      </c>
      <c r="R652" s="10" t="str">
        <f t="shared" si="1116"/>
        <v>09</v>
      </c>
      <c r="S652" s="10" t="str">
        <f t="shared" si="1117"/>
        <v>78</v>
      </c>
      <c r="T652" s="13" t="e">
        <f t="shared" si="1118"/>
        <v>#N/A</v>
      </c>
      <c r="U652" s="13">
        <f t="shared" si="1119"/>
        <v>0</v>
      </c>
      <c r="V652" s="12" t="b">
        <f t="shared" si="1210"/>
        <v>0</v>
      </c>
      <c r="W652" s="10">
        <f t="shared" si="1120"/>
        <v>0</v>
      </c>
      <c r="X652" s="10">
        <f t="shared" si="1147"/>
        <v>-5</v>
      </c>
      <c r="Y652" s="10">
        <f t="shared" si="1148"/>
        <v>2</v>
      </c>
      <c r="Z652" s="10">
        <f t="shared" si="1149"/>
        <v>-2</v>
      </c>
      <c r="AA652" s="10">
        <f t="shared" si="1150"/>
        <v>9</v>
      </c>
      <c r="AB652" s="10">
        <f t="shared" si="1151"/>
        <v>-2</v>
      </c>
      <c r="AC652" s="10">
        <f t="shared" si="1152"/>
        <v>1</v>
      </c>
      <c r="AD652" s="12" t="b">
        <f t="shared" si="1121"/>
        <v>0</v>
      </c>
      <c r="AE652" s="10">
        <f t="shared" si="1122"/>
        <v>5</v>
      </c>
      <c r="AF652" s="10">
        <f t="shared" si="1153"/>
        <v>-2</v>
      </c>
      <c r="AG652" s="10">
        <f t="shared" si="1154"/>
        <v>2</v>
      </c>
      <c r="AH652" s="10">
        <f t="shared" si="1155"/>
        <v>-9</v>
      </c>
      <c r="AI652" s="10">
        <f t="shared" si="1156"/>
        <v>2</v>
      </c>
      <c r="AJ652" s="10">
        <f t="shared" si="1157"/>
        <v>-1</v>
      </c>
      <c r="AK652" s="12" t="b">
        <f t="shared" si="1123"/>
        <v>0</v>
      </c>
      <c r="AL652" s="10" t="str">
        <f t="shared" si="1124"/>
        <v>55</v>
      </c>
      <c r="AM652" s="10" t="str">
        <f t="shared" si="1125"/>
        <v>02</v>
      </c>
      <c r="AN652" s="10" t="str">
        <f t="shared" si="1126"/>
        <v>09</v>
      </c>
      <c r="AO652" s="10" t="str">
        <f t="shared" si="1127"/>
        <v>78</v>
      </c>
      <c r="AP652" s="13">
        <f t="shared" si="1158"/>
        <v>-53</v>
      </c>
      <c r="AQ652" s="13">
        <f t="shared" si="1159"/>
        <v>7</v>
      </c>
      <c r="AR652" s="13">
        <f t="shared" si="1128"/>
        <v>69</v>
      </c>
      <c r="AS652" s="12" t="b">
        <f t="shared" si="1129"/>
        <v>0</v>
      </c>
      <c r="AT652" s="10" t="str">
        <f t="shared" si="1130"/>
        <v>55</v>
      </c>
      <c r="AU652" s="10" t="str">
        <f t="shared" si="1131"/>
        <v>02</v>
      </c>
      <c r="AV652" s="10" t="str">
        <f t="shared" si="1132"/>
        <v>09</v>
      </c>
      <c r="AW652" s="10" t="str">
        <f t="shared" si="1133"/>
        <v>78</v>
      </c>
      <c r="AX652" s="13">
        <f t="shared" si="1134"/>
        <v>53</v>
      </c>
      <c r="AY652" s="13">
        <f t="shared" si="1211"/>
        <v>-7</v>
      </c>
      <c r="AZ652" s="13">
        <f t="shared" si="1135"/>
        <v>-69</v>
      </c>
      <c r="BA652" s="12" t="b">
        <f t="shared" si="1136"/>
        <v>0</v>
      </c>
      <c r="BB652" s="12" t="b">
        <f t="shared" si="1160"/>
        <v>0</v>
      </c>
      <c r="BC652" t="b">
        <f>IF(OR((O652,V652,AD652,AK652,AS652,BA652)),TRUE,FALSE)</f>
        <v>0</v>
      </c>
      <c r="BD652" t="str">
        <f t="shared" si="1161"/>
        <v>غير جميل</v>
      </c>
      <c r="BE652" t="str">
        <f t="shared" si="1214"/>
        <v>غير جميل</v>
      </c>
      <c r="BF652" t="str">
        <f t="shared" si="1215"/>
        <v>غير جميل</v>
      </c>
      <c r="BG652" t="str">
        <f t="shared" si="1216"/>
        <v>غير جميل</v>
      </c>
      <c r="BH652" t="str">
        <f t="shared" si="1217"/>
        <v>غير جميل</v>
      </c>
      <c r="BI652" t="str">
        <f t="shared" si="1218"/>
        <v>غير جميل</v>
      </c>
      <c r="BJ652" t="str">
        <f t="shared" si="1219"/>
        <v>غير جميل</v>
      </c>
      <c r="BK652" t="str">
        <f t="shared" si="1162"/>
        <v>غير جميل</v>
      </c>
    </row>
    <row r="653" spans="1:63" ht="15.75">
      <c r="A653" s="6" t="s">
        <v>631</v>
      </c>
      <c r="B653" s="7" t="str">
        <f t="shared" ref="B653:I653" si="1223">MID($A653,COLUMN(A653),1)</f>
        <v>5</v>
      </c>
      <c r="C653" s="7" t="str">
        <f t="shared" si="1223"/>
        <v>5</v>
      </c>
      <c r="D653" s="7" t="str">
        <f t="shared" si="1223"/>
        <v>0</v>
      </c>
      <c r="E653" s="7" t="str">
        <f t="shared" si="1223"/>
        <v>2</v>
      </c>
      <c r="F653" s="7" t="str">
        <f t="shared" si="1223"/>
        <v>1</v>
      </c>
      <c r="G653" s="7" t="str">
        <f t="shared" si="1223"/>
        <v>2</v>
      </c>
      <c r="H653" s="7" t="str">
        <f t="shared" si="1223"/>
        <v>7</v>
      </c>
      <c r="I653" s="7" t="str">
        <f t="shared" si="1223"/>
        <v>3</v>
      </c>
      <c r="J653" s="8" t="str">
        <f t="shared" si="1208"/>
        <v>No</v>
      </c>
      <c r="K653" s="3" t="str">
        <f t="shared" si="1209"/>
        <v>No</v>
      </c>
      <c r="M653" s="10">
        <f t="shared" si="1113"/>
        <v>5</v>
      </c>
      <c r="N653" s="10">
        <f t="shared" si="1146"/>
        <v>2</v>
      </c>
      <c r="O653" s="12" t="b">
        <f t="shared" si="1213"/>
        <v>0</v>
      </c>
      <c r="P653" s="10" t="str">
        <f t="shared" si="1114"/>
        <v>55</v>
      </c>
      <c r="Q653" s="10" t="str">
        <f t="shared" si="1115"/>
        <v>02</v>
      </c>
      <c r="R653" s="10" t="str">
        <f t="shared" si="1116"/>
        <v>12</v>
      </c>
      <c r="S653" s="10" t="str">
        <f t="shared" si="1117"/>
        <v>73</v>
      </c>
      <c r="T653" s="13" t="e">
        <f t="shared" si="1118"/>
        <v>#N/A</v>
      </c>
      <c r="U653" s="13">
        <f t="shared" si="1119"/>
        <v>0</v>
      </c>
      <c r="V653" s="12" t="b">
        <f t="shared" si="1210"/>
        <v>0</v>
      </c>
      <c r="W653" s="10">
        <f t="shared" si="1120"/>
        <v>0</v>
      </c>
      <c r="X653" s="10">
        <f t="shared" si="1147"/>
        <v>-5</v>
      </c>
      <c r="Y653" s="10">
        <f t="shared" si="1148"/>
        <v>2</v>
      </c>
      <c r="Z653" s="10">
        <f t="shared" si="1149"/>
        <v>-1</v>
      </c>
      <c r="AA653" s="10">
        <f t="shared" si="1150"/>
        <v>1</v>
      </c>
      <c r="AB653" s="10">
        <f t="shared" si="1151"/>
        <v>5</v>
      </c>
      <c r="AC653" s="10">
        <f t="shared" si="1152"/>
        <v>-4</v>
      </c>
      <c r="AD653" s="12" t="b">
        <f t="shared" si="1121"/>
        <v>0</v>
      </c>
      <c r="AE653" s="10">
        <f t="shared" si="1122"/>
        <v>5</v>
      </c>
      <c r="AF653" s="10">
        <f t="shared" si="1153"/>
        <v>-2</v>
      </c>
      <c r="AG653" s="10">
        <f t="shared" si="1154"/>
        <v>1</v>
      </c>
      <c r="AH653" s="10">
        <f t="shared" si="1155"/>
        <v>-1</v>
      </c>
      <c r="AI653" s="10">
        <f t="shared" si="1156"/>
        <v>-5</v>
      </c>
      <c r="AJ653" s="10">
        <f t="shared" si="1157"/>
        <v>4</v>
      </c>
      <c r="AK653" s="12" t="b">
        <f t="shared" si="1123"/>
        <v>0</v>
      </c>
      <c r="AL653" s="10" t="str">
        <f t="shared" si="1124"/>
        <v>55</v>
      </c>
      <c r="AM653" s="10" t="str">
        <f t="shared" si="1125"/>
        <v>02</v>
      </c>
      <c r="AN653" s="10" t="str">
        <f t="shared" si="1126"/>
        <v>12</v>
      </c>
      <c r="AO653" s="10" t="str">
        <f t="shared" si="1127"/>
        <v>73</v>
      </c>
      <c r="AP653" s="13">
        <f t="shared" si="1158"/>
        <v>-53</v>
      </c>
      <c r="AQ653" s="13">
        <f t="shared" si="1159"/>
        <v>10</v>
      </c>
      <c r="AR653" s="13">
        <f t="shared" si="1128"/>
        <v>61</v>
      </c>
      <c r="AS653" s="12" t="b">
        <f t="shared" si="1129"/>
        <v>0</v>
      </c>
      <c r="AT653" s="10" t="str">
        <f t="shared" si="1130"/>
        <v>55</v>
      </c>
      <c r="AU653" s="10" t="str">
        <f t="shared" si="1131"/>
        <v>02</v>
      </c>
      <c r="AV653" s="10" t="str">
        <f t="shared" si="1132"/>
        <v>12</v>
      </c>
      <c r="AW653" s="10" t="str">
        <f t="shared" si="1133"/>
        <v>73</v>
      </c>
      <c r="AX653" s="13">
        <f t="shared" si="1134"/>
        <v>53</v>
      </c>
      <c r="AY653" s="13">
        <f t="shared" si="1211"/>
        <v>-10</v>
      </c>
      <c r="AZ653" s="13">
        <f t="shared" si="1135"/>
        <v>-61</v>
      </c>
      <c r="BA653" s="12" t="b">
        <f t="shared" si="1136"/>
        <v>0</v>
      </c>
      <c r="BB653" s="12" t="b">
        <f t="shared" si="1160"/>
        <v>0</v>
      </c>
      <c r="BC653" t="b">
        <f>IF(OR((O653,V653,AD653,AK653,AS653,BA653)),TRUE,FALSE)</f>
        <v>0</v>
      </c>
      <c r="BD653" t="str">
        <f t="shared" si="1161"/>
        <v>غير جميل</v>
      </c>
      <c r="BE653" t="str">
        <f t="shared" si="1214"/>
        <v>غير جميل</v>
      </c>
      <c r="BF653" t="str">
        <f t="shared" si="1215"/>
        <v>غير جميل</v>
      </c>
      <c r="BG653" t="str">
        <f t="shared" si="1216"/>
        <v>غير جميل</v>
      </c>
      <c r="BH653" t="str">
        <f t="shared" si="1217"/>
        <v>غير جميل</v>
      </c>
      <c r="BI653" t="str">
        <f t="shared" si="1218"/>
        <v>غير جميل</v>
      </c>
      <c r="BJ653" t="str">
        <f t="shared" si="1219"/>
        <v>غير جميل</v>
      </c>
      <c r="BK653" t="str">
        <f t="shared" si="1162"/>
        <v>غير جميل</v>
      </c>
    </row>
    <row r="654" spans="1:63" ht="15.75">
      <c r="A654" s="6" t="s">
        <v>632</v>
      </c>
      <c r="B654" s="7" t="str">
        <f t="shared" ref="B654:I654" si="1224">MID($A654,COLUMN(A654),1)</f>
        <v>5</v>
      </c>
      <c r="C654" s="7" t="str">
        <f t="shared" si="1224"/>
        <v>5</v>
      </c>
      <c r="D654" s="7" t="str">
        <f t="shared" si="1224"/>
        <v>0</v>
      </c>
      <c r="E654" s="7" t="str">
        <f t="shared" si="1224"/>
        <v>2</v>
      </c>
      <c r="F654" s="7" t="str">
        <f t="shared" si="1224"/>
        <v>1</v>
      </c>
      <c r="G654" s="7" t="str">
        <f t="shared" si="1224"/>
        <v>4</v>
      </c>
      <c r="H654" s="7" t="str">
        <f t="shared" si="1224"/>
        <v>2</v>
      </c>
      <c r="I654" s="7" t="str">
        <f t="shared" si="1224"/>
        <v>3</v>
      </c>
      <c r="J654" s="8" t="str">
        <f t="shared" si="1208"/>
        <v>No</v>
      </c>
      <c r="K654" s="3" t="str">
        <f t="shared" si="1209"/>
        <v>No</v>
      </c>
      <c r="M654" s="10">
        <f t="shared" si="1113"/>
        <v>5</v>
      </c>
      <c r="N654" s="10">
        <f t="shared" si="1146"/>
        <v>2</v>
      </c>
      <c r="O654" s="12" t="b">
        <f t="shared" si="1213"/>
        <v>0</v>
      </c>
      <c r="P654" s="10" t="str">
        <f t="shared" si="1114"/>
        <v>55</v>
      </c>
      <c r="Q654" s="10" t="str">
        <f t="shared" si="1115"/>
        <v>02</v>
      </c>
      <c r="R654" s="10" t="str">
        <f t="shared" si="1116"/>
        <v>14</v>
      </c>
      <c r="S654" s="10" t="str">
        <f t="shared" si="1117"/>
        <v>23</v>
      </c>
      <c r="T654" s="13" t="e">
        <f t="shared" si="1118"/>
        <v>#N/A</v>
      </c>
      <c r="U654" s="13">
        <f t="shared" si="1119"/>
        <v>0</v>
      </c>
      <c r="V654" s="12" t="b">
        <f t="shared" si="1210"/>
        <v>0</v>
      </c>
      <c r="W654" s="10">
        <f t="shared" si="1120"/>
        <v>0</v>
      </c>
      <c r="X654" s="10">
        <f t="shared" si="1147"/>
        <v>-5</v>
      </c>
      <c r="Y654" s="10">
        <f t="shared" si="1148"/>
        <v>2</v>
      </c>
      <c r="Z654" s="10">
        <f t="shared" si="1149"/>
        <v>-1</v>
      </c>
      <c r="AA654" s="10">
        <f t="shared" si="1150"/>
        <v>3</v>
      </c>
      <c r="AB654" s="10">
        <f t="shared" si="1151"/>
        <v>-2</v>
      </c>
      <c r="AC654" s="10">
        <f t="shared" si="1152"/>
        <v>1</v>
      </c>
      <c r="AD654" s="12" t="b">
        <f t="shared" si="1121"/>
        <v>0</v>
      </c>
      <c r="AE654" s="10">
        <f t="shared" si="1122"/>
        <v>5</v>
      </c>
      <c r="AF654" s="10">
        <f t="shared" si="1153"/>
        <v>-2</v>
      </c>
      <c r="AG654" s="10">
        <f t="shared" si="1154"/>
        <v>1</v>
      </c>
      <c r="AH654" s="10">
        <f t="shared" si="1155"/>
        <v>-3</v>
      </c>
      <c r="AI654" s="10">
        <f t="shared" si="1156"/>
        <v>2</v>
      </c>
      <c r="AJ654" s="10">
        <f t="shared" si="1157"/>
        <v>-1</v>
      </c>
      <c r="AK654" s="12" t="b">
        <f t="shared" si="1123"/>
        <v>0</v>
      </c>
      <c r="AL654" s="10" t="str">
        <f t="shared" si="1124"/>
        <v>55</v>
      </c>
      <c r="AM654" s="10" t="str">
        <f t="shared" si="1125"/>
        <v>02</v>
      </c>
      <c r="AN654" s="10" t="str">
        <f t="shared" si="1126"/>
        <v>14</v>
      </c>
      <c r="AO654" s="10" t="str">
        <f t="shared" si="1127"/>
        <v>23</v>
      </c>
      <c r="AP654" s="13">
        <f t="shared" si="1158"/>
        <v>-53</v>
      </c>
      <c r="AQ654" s="13">
        <f t="shared" si="1159"/>
        <v>12</v>
      </c>
      <c r="AR654" s="13">
        <f t="shared" si="1128"/>
        <v>9</v>
      </c>
      <c r="AS654" s="12" t="b">
        <f t="shared" si="1129"/>
        <v>0</v>
      </c>
      <c r="AT654" s="10" t="str">
        <f t="shared" si="1130"/>
        <v>55</v>
      </c>
      <c r="AU654" s="10" t="str">
        <f t="shared" si="1131"/>
        <v>02</v>
      </c>
      <c r="AV654" s="10" t="str">
        <f t="shared" si="1132"/>
        <v>14</v>
      </c>
      <c r="AW654" s="10" t="str">
        <f t="shared" si="1133"/>
        <v>23</v>
      </c>
      <c r="AX654" s="13">
        <f t="shared" si="1134"/>
        <v>53</v>
      </c>
      <c r="AY654" s="13">
        <f t="shared" si="1211"/>
        <v>-12</v>
      </c>
      <c r="AZ654" s="13">
        <f t="shared" si="1135"/>
        <v>-9</v>
      </c>
      <c r="BA654" s="12" t="b">
        <f t="shared" si="1136"/>
        <v>0</v>
      </c>
      <c r="BB654" s="12" t="b">
        <f t="shared" si="1160"/>
        <v>0</v>
      </c>
      <c r="BC654" t="b">
        <f>IF(OR((O654,V654,AD654,AK654,AS654,BA654)),TRUE,FALSE)</f>
        <v>0</v>
      </c>
      <c r="BD654" t="str">
        <f t="shared" si="1161"/>
        <v>غير جميل</v>
      </c>
      <c r="BE654" t="str">
        <f t="shared" si="1214"/>
        <v>غير جميل</v>
      </c>
      <c r="BF654" t="str">
        <f t="shared" si="1215"/>
        <v>غير جميل</v>
      </c>
      <c r="BG654" t="str">
        <f t="shared" si="1216"/>
        <v>غير جميل</v>
      </c>
      <c r="BH654" t="str">
        <f t="shared" si="1217"/>
        <v>غير جميل</v>
      </c>
      <c r="BI654" t="str">
        <f t="shared" si="1218"/>
        <v>غير جميل</v>
      </c>
      <c r="BJ654" t="str">
        <f t="shared" si="1219"/>
        <v>غير جميل</v>
      </c>
      <c r="BK654" t="str">
        <f t="shared" si="1162"/>
        <v>غير جميل</v>
      </c>
    </row>
    <row r="655" spans="1:63" ht="15.75">
      <c r="A655" s="6" t="s">
        <v>633</v>
      </c>
      <c r="B655" s="7" t="str">
        <f t="shared" ref="B655:I655" si="1225">MID($A655,COLUMN(A655),1)</f>
        <v>5</v>
      </c>
      <c r="C655" s="7" t="str">
        <f t="shared" si="1225"/>
        <v>5</v>
      </c>
      <c r="D655" s="7" t="str">
        <f t="shared" si="1225"/>
        <v>0</v>
      </c>
      <c r="E655" s="7" t="str">
        <f t="shared" si="1225"/>
        <v>2</v>
      </c>
      <c r="F655" s="7" t="str">
        <f t="shared" si="1225"/>
        <v>1</v>
      </c>
      <c r="G655" s="7" t="str">
        <f t="shared" si="1225"/>
        <v>5</v>
      </c>
      <c r="H655" s="7" t="str">
        <f t="shared" si="1225"/>
        <v>0</v>
      </c>
      <c r="I655" s="7" t="str">
        <f t="shared" si="1225"/>
        <v>6</v>
      </c>
      <c r="J655" s="8" t="str">
        <f t="shared" si="1208"/>
        <v>No</v>
      </c>
      <c r="K655" s="3" t="str">
        <f t="shared" si="1209"/>
        <v>No</v>
      </c>
      <c r="M655" s="10">
        <f t="shared" si="1113"/>
        <v>5</v>
      </c>
      <c r="N655" s="10">
        <f t="shared" si="1146"/>
        <v>3</v>
      </c>
      <c r="O655" s="12" t="b">
        <f t="shared" si="1213"/>
        <v>0</v>
      </c>
      <c r="P655" s="10" t="str">
        <f t="shared" si="1114"/>
        <v>55</v>
      </c>
      <c r="Q655" s="10" t="str">
        <f t="shared" si="1115"/>
        <v>02</v>
      </c>
      <c r="R655" s="10" t="str">
        <f t="shared" si="1116"/>
        <v>15</v>
      </c>
      <c r="S655" s="10" t="str">
        <f t="shared" si="1117"/>
        <v>06</v>
      </c>
      <c r="T655" s="13" t="e">
        <f t="shared" si="1118"/>
        <v>#N/A</v>
      </c>
      <c r="U655" s="13">
        <f t="shared" si="1119"/>
        <v>0</v>
      </c>
      <c r="V655" s="12" t="b">
        <f t="shared" si="1210"/>
        <v>0</v>
      </c>
      <c r="W655" s="10">
        <f t="shared" si="1120"/>
        <v>0</v>
      </c>
      <c r="X655" s="10">
        <f t="shared" si="1147"/>
        <v>-5</v>
      </c>
      <c r="Y655" s="10">
        <f t="shared" si="1148"/>
        <v>2</v>
      </c>
      <c r="Z655" s="10">
        <f t="shared" si="1149"/>
        <v>-1</v>
      </c>
      <c r="AA655" s="10">
        <f t="shared" si="1150"/>
        <v>4</v>
      </c>
      <c r="AB655" s="10">
        <f t="shared" si="1151"/>
        <v>-5</v>
      </c>
      <c r="AC655" s="10">
        <f t="shared" si="1152"/>
        <v>6</v>
      </c>
      <c r="AD655" s="12" t="b">
        <f t="shared" si="1121"/>
        <v>0</v>
      </c>
      <c r="AE655" s="10">
        <f t="shared" si="1122"/>
        <v>5</v>
      </c>
      <c r="AF655" s="10">
        <f t="shared" si="1153"/>
        <v>-2</v>
      </c>
      <c r="AG655" s="10">
        <f t="shared" si="1154"/>
        <v>1</v>
      </c>
      <c r="AH655" s="10">
        <f t="shared" si="1155"/>
        <v>-4</v>
      </c>
      <c r="AI655" s="10">
        <f t="shared" si="1156"/>
        <v>5</v>
      </c>
      <c r="AJ655" s="10">
        <f t="shared" si="1157"/>
        <v>-6</v>
      </c>
      <c r="AK655" s="12" t="b">
        <f t="shared" si="1123"/>
        <v>0</v>
      </c>
      <c r="AL655" s="10" t="str">
        <f t="shared" si="1124"/>
        <v>55</v>
      </c>
      <c r="AM655" s="10" t="str">
        <f t="shared" si="1125"/>
        <v>02</v>
      </c>
      <c r="AN655" s="10" t="str">
        <f t="shared" si="1126"/>
        <v>15</v>
      </c>
      <c r="AO655" s="10" t="str">
        <f t="shared" si="1127"/>
        <v>06</v>
      </c>
      <c r="AP655" s="13">
        <f t="shared" si="1158"/>
        <v>-53</v>
      </c>
      <c r="AQ655" s="13">
        <f t="shared" si="1159"/>
        <v>13</v>
      </c>
      <c r="AR655" s="13">
        <f t="shared" si="1128"/>
        <v>-9</v>
      </c>
      <c r="AS655" s="12" t="b">
        <f t="shared" si="1129"/>
        <v>0</v>
      </c>
      <c r="AT655" s="10" t="str">
        <f t="shared" si="1130"/>
        <v>55</v>
      </c>
      <c r="AU655" s="10" t="str">
        <f t="shared" si="1131"/>
        <v>02</v>
      </c>
      <c r="AV655" s="10" t="str">
        <f t="shared" si="1132"/>
        <v>15</v>
      </c>
      <c r="AW655" s="10" t="str">
        <f t="shared" si="1133"/>
        <v>06</v>
      </c>
      <c r="AX655" s="13">
        <f t="shared" si="1134"/>
        <v>53</v>
      </c>
      <c r="AY655" s="13">
        <f t="shared" si="1211"/>
        <v>-13</v>
      </c>
      <c r="AZ655" s="13">
        <f t="shared" si="1135"/>
        <v>9</v>
      </c>
      <c r="BA655" s="12" t="b">
        <f t="shared" si="1136"/>
        <v>0</v>
      </c>
      <c r="BB655" s="12" t="b">
        <f t="shared" si="1160"/>
        <v>0</v>
      </c>
      <c r="BC655" t="b">
        <f>IF(OR((O655,V655,AD655,AK655,AS655,BA655)),TRUE,FALSE)</f>
        <v>0</v>
      </c>
      <c r="BD655" t="str">
        <f t="shared" si="1161"/>
        <v>غير جميل</v>
      </c>
      <c r="BE655" t="str">
        <f t="shared" si="1214"/>
        <v>غير جميل</v>
      </c>
      <c r="BF655" t="str">
        <f t="shared" si="1215"/>
        <v>غير جميل</v>
      </c>
      <c r="BG655" t="str">
        <f t="shared" si="1216"/>
        <v>غير جميل</v>
      </c>
      <c r="BH655" t="str">
        <f t="shared" si="1217"/>
        <v>غير جميل</v>
      </c>
      <c r="BI655" t="str">
        <f t="shared" si="1218"/>
        <v>غير جميل</v>
      </c>
      <c r="BJ655" t="str">
        <f t="shared" si="1219"/>
        <v>غير جميل</v>
      </c>
      <c r="BK655" t="str">
        <f t="shared" si="1162"/>
        <v>غير جميل</v>
      </c>
    </row>
    <row r="656" spans="1:63" ht="15.75">
      <c r="A656" s="6" t="s">
        <v>634</v>
      </c>
      <c r="B656" s="7" t="str">
        <f t="shared" ref="B656:I656" si="1226">MID($A656,COLUMN(A656),1)</f>
        <v>5</v>
      </c>
      <c r="C656" s="7" t="str">
        <f t="shared" si="1226"/>
        <v>5</v>
      </c>
      <c r="D656" s="7" t="str">
        <f t="shared" si="1226"/>
        <v>0</v>
      </c>
      <c r="E656" s="7" t="str">
        <f t="shared" si="1226"/>
        <v>2</v>
      </c>
      <c r="F656" s="7" t="str">
        <f t="shared" si="1226"/>
        <v>1</v>
      </c>
      <c r="G656" s="7" t="str">
        <f t="shared" si="1226"/>
        <v>5</v>
      </c>
      <c r="H656" s="7" t="str">
        <f t="shared" si="1226"/>
        <v>8</v>
      </c>
      <c r="I656" s="7" t="str">
        <f t="shared" si="1226"/>
        <v>1</v>
      </c>
      <c r="J656" s="8" t="str">
        <f t="shared" si="1208"/>
        <v>No</v>
      </c>
      <c r="K656" s="3" t="str">
        <f t="shared" si="1209"/>
        <v>No</v>
      </c>
      <c r="M656" s="10">
        <f t="shared" si="1113"/>
        <v>5</v>
      </c>
      <c r="N656" s="10">
        <f t="shared" si="1146"/>
        <v>3</v>
      </c>
      <c r="O656" s="12" t="b">
        <f t="shared" si="1213"/>
        <v>0</v>
      </c>
      <c r="P656" s="10" t="str">
        <f t="shared" si="1114"/>
        <v>55</v>
      </c>
      <c r="Q656" s="10" t="str">
        <f t="shared" si="1115"/>
        <v>02</v>
      </c>
      <c r="R656" s="10" t="str">
        <f t="shared" si="1116"/>
        <v>15</v>
      </c>
      <c r="S656" s="10" t="str">
        <f t="shared" si="1117"/>
        <v>81</v>
      </c>
      <c r="T656" s="13" t="e">
        <f t="shared" si="1118"/>
        <v>#N/A</v>
      </c>
      <c r="U656" s="13">
        <f t="shared" si="1119"/>
        <v>0</v>
      </c>
      <c r="V656" s="12" t="b">
        <f t="shared" si="1210"/>
        <v>0</v>
      </c>
      <c r="W656" s="10">
        <f t="shared" si="1120"/>
        <v>0</v>
      </c>
      <c r="X656" s="10">
        <f t="shared" si="1147"/>
        <v>-5</v>
      </c>
      <c r="Y656" s="10">
        <f t="shared" si="1148"/>
        <v>2</v>
      </c>
      <c r="Z656" s="10">
        <f t="shared" si="1149"/>
        <v>-1</v>
      </c>
      <c r="AA656" s="10">
        <f t="shared" si="1150"/>
        <v>4</v>
      </c>
      <c r="AB656" s="10">
        <f t="shared" si="1151"/>
        <v>3</v>
      </c>
      <c r="AC656" s="10">
        <f t="shared" si="1152"/>
        <v>-7</v>
      </c>
      <c r="AD656" s="12" t="b">
        <f t="shared" si="1121"/>
        <v>0</v>
      </c>
      <c r="AE656" s="10">
        <f t="shared" si="1122"/>
        <v>5</v>
      </c>
      <c r="AF656" s="10">
        <f t="shared" si="1153"/>
        <v>-2</v>
      </c>
      <c r="AG656" s="10">
        <f t="shared" si="1154"/>
        <v>1</v>
      </c>
      <c r="AH656" s="10">
        <f t="shared" si="1155"/>
        <v>-4</v>
      </c>
      <c r="AI656" s="10">
        <f t="shared" si="1156"/>
        <v>-3</v>
      </c>
      <c r="AJ656" s="10">
        <f t="shared" si="1157"/>
        <v>7</v>
      </c>
      <c r="AK656" s="12" t="b">
        <f t="shared" si="1123"/>
        <v>0</v>
      </c>
      <c r="AL656" s="10" t="str">
        <f t="shared" si="1124"/>
        <v>55</v>
      </c>
      <c r="AM656" s="10" t="str">
        <f t="shared" si="1125"/>
        <v>02</v>
      </c>
      <c r="AN656" s="10" t="str">
        <f t="shared" si="1126"/>
        <v>15</v>
      </c>
      <c r="AO656" s="10" t="str">
        <f t="shared" si="1127"/>
        <v>81</v>
      </c>
      <c r="AP656" s="13">
        <f t="shared" si="1158"/>
        <v>-53</v>
      </c>
      <c r="AQ656" s="13">
        <f t="shared" si="1159"/>
        <v>13</v>
      </c>
      <c r="AR656" s="13">
        <f t="shared" si="1128"/>
        <v>66</v>
      </c>
      <c r="AS656" s="12" t="b">
        <f t="shared" si="1129"/>
        <v>0</v>
      </c>
      <c r="AT656" s="10" t="str">
        <f t="shared" si="1130"/>
        <v>55</v>
      </c>
      <c r="AU656" s="10" t="str">
        <f t="shared" si="1131"/>
        <v>02</v>
      </c>
      <c r="AV656" s="10" t="str">
        <f t="shared" si="1132"/>
        <v>15</v>
      </c>
      <c r="AW656" s="10" t="str">
        <f t="shared" si="1133"/>
        <v>81</v>
      </c>
      <c r="AX656" s="13">
        <f t="shared" si="1134"/>
        <v>53</v>
      </c>
      <c r="AY656" s="13">
        <f t="shared" si="1211"/>
        <v>-13</v>
      </c>
      <c r="AZ656" s="13">
        <f t="shared" si="1135"/>
        <v>-66</v>
      </c>
      <c r="BA656" s="12" t="b">
        <f t="shared" si="1136"/>
        <v>0</v>
      </c>
      <c r="BB656" s="12" t="b">
        <f t="shared" si="1160"/>
        <v>0</v>
      </c>
      <c r="BC656" t="b">
        <f>IF(OR((O656,V656,AD656,AK656,AS656,BA656)),TRUE,FALSE)</f>
        <v>0</v>
      </c>
      <c r="BD656" t="str">
        <f t="shared" si="1161"/>
        <v>غير جميل</v>
      </c>
      <c r="BE656" t="str">
        <f t="shared" si="1214"/>
        <v>غير جميل</v>
      </c>
      <c r="BF656" t="str">
        <f t="shared" si="1215"/>
        <v>غير جميل</v>
      </c>
      <c r="BG656" t="str">
        <f t="shared" si="1216"/>
        <v>غير جميل</v>
      </c>
      <c r="BH656" t="str">
        <f t="shared" si="1217"/>
        <v>غير جميل</v>
      </c>
      <c r="BI656" t="str">
        <f t="shared" si="1218"/>
        <v>غير جميل</v>
      </c>
      <c r="BJ656" t="str">
        <f t="shared" si="1219"/>
        <v>غير جميل</v>
      </c>
      <c r="BK656" t="str">
        <f t="shared" si="1162"/>
        <v>غير جميل</v>
      </c>
    </row>
    <row r="657" spans="1:63" ht="15.75">
      <c r="A657" s="6" t="s">
        <v>635</v>
      </c>
      <c r="B657" s="7" t="str">
        <f t="shared" ref="B657:I657" si="1227">MID($A657,COLUMN(A657),1)</f>
        <v>5</v>
      </c>
      <c r="C657" s="7" t="str">
        <f t="shared" si="1227"/>
        <v>5</v>
      </c>
      <c r="D657" s="7" t="str">
        <f t="shared" si="1227"/>
        <v>0</v>
      </c>
      <c r="E657" s="7" t="str">
        <f t="shared" si="1227"/>
        <v>2</v>
      </c>
      <c r="F657" s="7" t="str">
        <f t="shared" si="1227"/>
        <v>1</v>
      </c>
      <c r="G657" s="7" t="str">
        <f t="shared" si="1227"/>
        <v>5</v>
      </c>
      <c r="H657" s="7" t="str">
        <f t="shared" si="1227"/>
        <v>8</v>
      </c>
      <c r="I657" s="7" t="str">
        <f t="shared" si="1227"/>
        <v>9</v>
      </c>
      <c r="J657" s="8" t="str">
        <f t="shared" si="1208"/>
        <v>No</v>
      </c>
      <c r="K657" s="3" t="str">
        <f t="shared" si="1209"/>
        <v>No</v>
      </c>
      <c r="M657" s="10">
        <f t="shared" si="1113"/>
        <v>5</v>
      </c>
      <c r="N657" s="10">
        <f t="shared" si="1146"/>
        <v>3</v>
      </c>
      <c r="O657" s="12" t="b">
        <f t="shared" si="1213"/>
        <v>0</v>
      </c>
      <c r="P657" s="10" t="str">
        <f t="shared" si="1114"/>
        <v>55</v>
      </c>
      <c r="Q657" s="10" t="str">
        <f t="shared" si="1115"/>
        <v>02</v>
      </c>
      <c r="R657" s="10" t="str">
        <f t="shared" si="1116"/>
        <v>15</v>
      </c>
      <c r="S657" s="10" t="str">
        <f t="shared" si="1117"/>
        <v>89</v>
      </c>
      <c r="T657" s="13" t="e">
        <f t="shared" si="1118"/>
        <v>#N/A</v>
      </c>
      <c r="U657" s="13">
        <f t="shared" si="1119"/>
        <v>0</v>
      </c>
      <c r="V657" s="12" t="b">
        <f t="shared" si="1210"/>
        <v>0</v>
      </c>
      <c r="W657" s="10">
        <f t="shared" si="1120"/>
        <v>0</v>
      </c>
      <c r="X657" s="10">
        <f t="shared" si="1147"/>
        <v>-5</v>
      </c>
      <c r="Y657" s="10">
        <f t="shared" si="1148"/>
        <v>2</v>
      </c>
      <c r="Z657" s="10">
        <f t="shared" si="1149"/>
        <v>-1</v>
      </c>
      <c r="AA657" s="10">
        <f t="shared" si="1150"/>
        <v>4</v>
      </c>
      <c r="AB657" s="10">
        <f t="shared" si="1151"/>
        <v>3</v>
      </c>
      <c r="AC657" s="10">
        <f t="shared" si="1152"/>
        <v>1</v>
      </c>
      <c r="AD657" s="12" t="b">
        <f t="shared" si="1121"/>
        <v>0</v>
      </c>
      <c r="AE657" s="10">
        <f t="shared" si="1122"/>
        <v>5</v>
      </c>
      <c r="AF657" s="10">
        <f t="shared" si="1153"/>
        <v>-2</v>
      </c>
      <c r="AG657" s="10">
        <f t="shared" si="1154"/>
        <v>1</v>
      </c>
      <c r="AH657" s="10">
        <f t="shared" si="1155"/>
        <v>-4</v>
      </c>
      <c r="AI657" s="10">
        <f t="shared" si="1156"/>
        <v>-3</v>
      </c>
      <c r="AJ657" s="10">
        <f t="shared" si="1157"/>
        <v>-1</v>
      </c>
      <c r="AK657" s="12" t="b">
        <f t="shared" si="1123"/>
        <v>0</v>
      </c>
      <c r="AL657" s="10" t="str">
        <f t="shared" si="1124"/>
        <v>55</v>
      </c>
      <c r="AM657" s="10" t="str">
        <f t="shared" si="1125"/>
        <v>02</v>
      </c>
      <c r="AN657" s="10" t="str">
        <f t="shared" si="1126"/>
        <v>15</v>
      </c>
      <c r="AO657" s="10" t="str">
        <f t="shared" si="1127"/>
        <v>89</v>
      </c>
      <c r="AP657" s="13">
        <f t="shared" si="1158"/>
        <v>-53</v>
      </c>
      <c r="AQ657" s="13">
        <f t="shared" si="1159"/>
        <v>13</v>
      </c>
      <c r="AR657" s="13">
        <f t="shared" si="1128"/>
        <v>74</v>
      </c>
      <c r="AS657" s="12" t="b">
        <f t="shared" si="1129"/>
        <v>0</v>
      </c>
      <c r="AT657" s="10" t="str">
        <f t="shared" si="1130"/>
        <v>55</v>
      </c>
      <c r="AU657" s="10" t="str">
        <f t="shared" si="1131"/>
        <v>02</v>
      </c>
      <c r="AV657" s="10" t="str">
        <f t="shared" si="1132"/>
        <v>15</v>
      </c>
      <c r="AW657" s="10" t="str">
        <f t="shared" si="1133"/>
        <v>89</v>
      </c>
      <c r="AX657" s="13">
        <f t="shared" si="1134"/>
        <v>53</v>
      </c>
      <c r="AY657" s="13">
        <f t="shared" si="1211"/>
        <v>-13</v>
      </c>
      <c r="AZ657" s="13">
        <f t="shared" si="1135"/>
        <v>-74</v>
      </c>
      <c r="BA657" s="12" t="b">
        <f t="shared" si="1136"/>
        <v>0</v>
      </c>
      <c r="BB657" s="12" t="b">
        <f t="shared" si="1160"/>
        <v>0</v>
      </c>
      <c r="BC657" t="b">
        <f>IF(OR((O657,V657,AD657,AK657,AS657,BA657)),TRUE,FALSE)</f>
        <v>0</v>
      </c>
      <c r="BD657" t="str">
        <f t="shared" si="1161"/>
        <v>غير جميل</v>
      </c>
      <c r="BE657" t="str">
        <f t="shared" si="1214"/>
        <v>غير جميل</v>
      </c>
      <c r="BF657" t="str">
        <f t="shared" si="1215"/>
        <v>غير جميل</v>
      </c>
      <c r="BG657" t="str">
        <f t="shared" si="1216"/>
        <v>غير جميل</v>
      </c>
      <c r="BH657" t="str">
        <f t="shared" si="1217"/>
        <v>غير جميل</v>
      </c>
      <c r="BI657" t="str">
        <f t="shared" si="1218"/>
        <v>غير جميل</v>
      </c>
      <c r="BJ657" t="str">
        <f t="shared" si="1219"/>
        <v>غير جميل</v>
      </c>
      <c r="BK657" t="str">
        <f t="shared" si="1162"/>
        <v>غير جميل</v>
      </c>
    </row>
    <row r="658" spans="1:63" ht="15.75">
      <c r="A658" s="6" t="s">
        <v>636</v>
      </c>
      <c r="B658" s="7" t="str">
        <f t="shared" ref="B658:I658" si="1228">MID($A658,COLUMN(A658),1)</f>
        <v>5</v>
      </c>
      <c r="C658" s="7" t="str">
        <f t="shared" si="1228"/>
        <v>5</v>
      </c>
      <c r="D658" s="7" t="str">
        <f t="shared" si="1228"/>
        <v>0</v>
      </c>
      <c r="E658" s="7" t="str">
        <f t="shared" si="1228"/>
        <v>2</v>
      </c>
      <c r="F658" s="7" t="str">
        <f t="shared" si="1228"/>
        <v>1</v>
      </c>
      <c r="G658" s="7" t="str">
        <f t="shared" si="1228"/>
        <v>6</v>
      </c>
      <c r="H658" s="7" t="str">
        <f t="shared" si="1228"/>
        <v>2</v>
      </c>
      <c r="I658" s="7" t="str">
        <f t="shared" si="1228"/>
        <v>8</v>
      </c>
      <c r="J658" s="8" t="str">
        <f t="shared" si="1208"/>
        <v>No</v>
      </c>
      <c r="K658" s="3" t="str">
        <f t="shared" si="1209"/>
        <v>No</v>
      </c>
      <c r="M658" s="10">
        <f t="shared" ref="M658:M721" si="1229">MODE(--(B658:I658))</f>
        <v>5</v>
      </c>
      <c r="N658" s="10">
        <f t="shared" si="1146"/>
        <v>2</v>
      </c>
      <c r="O658" s="12" t="b">
        <f t="shared" si="1213"/>
        <v>0</v>
      </c>
      <c r="P658" s="10" t="str">
        <f t="shared" ref="P658:P721" si="1230">B658&amp;C658</f>
        <v>55</v>
      </c>
      <c r="Q658" s="10" t="str">
        <f t="shared" ref="Q658:Q721" si="1231">D658&amp;E658</f>
        <v>02</v>
      </c>
      <c r="R658" s="10" t="str">
        <f t="shared" ref="R658:R721" si="1232">F658&amp;G658</f>
        <v>16</v>
      </c>
      <c r="S658" s="10" t="str">
        <f t="shared" ref="S658:S721" si="1233">H658&amp;I658</f>
        <v>28</v>
      </c>
      <c r="T658" s="13" t="e">
        <f t="shared" ref="T658:T721" si="1234">MODE(--(P658:S658))</f>
        <v>#N/A</v>
      </c>
      <c r="U658" s="13">
        <f t="shared" ref="U658:U721" si="1235">COUNTIF(P658:S658,T658)</f>
        <v>0</v>
      </c>
      <c r="V658" s="12" t="b">
        <f t="shared" si="1210"/>
        <v>0</v>
      </c>
      <c r="W658" s="10">
        <f t="shared" ref="W658:W721" si="1236">C658-B658</f>
        <v>0</v>
      </c>
      <c r="X658" s="10">
        <f t="shared" si="1147"/>
        <v>-5</v>
      </c>
      <c r="Y658" s="10">
        <f t="shared" si="1148"/>
        <v>2</v>
      </c>
      <c r="Z658" s="10">
        <f t="shared" si="1149"/>
        <v>-1</v>
      </c>
      <c r="AA658" s="10">
        <f t="shared" si="1150"/>
        <v>5</v>
      </c>
      <c r="AB658" s="10">
        <f t="shared" si="1151"/>
        <v>-4</v>
      </c>
      <c r="AC658" s="10">
        <f t="shared" si="1152"/>
        <v>6</v>
      </c>
      <c r="AD658" s="12" t="b">
        <f t="shared" ref="AD658:AD721" si="1237">IF(AND(AND((AC658=AB658),(AB658=AA658),(AA658=Z658),(Z658=Y658),(Y658=X658),(X658=W658)),AC658&lt;0),TRUE,FALSE)</f>
        <v>0</v>
      </c>
      <c r="AE658" s="10">
        <f t="shared" ref="AE658:AE721" si="1238">C658-D658</f>
        <v>5</v>
      </c>
      <c r="AF658" s="10">
        <f t="shared" si="1153"/>
        <v>-2</v>
      </c>
      <c r="AG658" s="10">
        <f t="shared" si="1154"/>
        <v>1</v>
      </c>
      <c r="AH658" s="10">
        <f t="shared" si="1155"/>
        <v>-5</v>
      </c>
      <c r="AI658" s="10">
        <f t="shared" si="1156"/>
        <v>4</v>
      </c>
      <c r="AJ658" s="10">
        <f t="shared" si="1157"/>
        <v>-6</v>
      </c>
      <c r="AK658" s="12" t="b">
        <f t="shared" ref="AK658:AK721" si="1239">IF(AND(AND((AJ658=AI658),(AI658=AH658),(AH658=AG658),(AG658=AF658),(AF658=AE658)),AJ658&lt;0),TRUE,FALSE)</f>
        <v>0</v>
      </c>
      <c r="AL658" s="10" t="str">
        <f t="shared" ref="AL658:AL721" si="1240">B658&amp;C658</f>
        <v>55</v>
      </c>
      <c r="AM658" s="10" t="str">
        <f t="shared" ref="AM658:AM721" si="1241">D658&amp;E658</f>
        <v>02</v>
      </c>
      <c r="AN658" s="10" t="str">
        <f t="shared" ref="AN658:AN721" si="1242">F658&amp;G658</f>
        <v>16</v>
      </c>
      <c r="AO658" s="10" t="str">
        <f t="shared" ref="AO658:AO721" si="1243">H658&amp;I658</f>
        <v>28</v>
      </c>
      <c r="AP658" s="13">
        <f t="shared" si="1158"/>
        <v>-53</v>
      </c>
      <c r="AQ658" s="13">
        <f t="shared" si="1159"/>
        <v>14</v>
      </c>
      <c r="AR658" s="13">
        <f t="shared" ref="AR658:AR721" si="1244">AO658-AN658</f>
        <v>12</v>
      </c>
      <c r="AS658" s="12" t="b">
        <f t="shared" ref="AS658:AS721" si="1245">IF(AND(AND((AR658=AQ658),(AQ658=AP658)),AR658&lt;0),TRUE,FALSE)</f>
        <v>0</v>
      </c>
      <c r="AT658" s="10" t="str">
        <f t="shared" ref="AT658:AT721" si="1246">B658&amp;C658</f>
        <v>55</v>
      </c>
      <c r="AU658" s="10" t="str">
        <f t="shared" ref="AU658:AU721" si="1247">D658&amp;E658</f>
        <v>02</v>
      </c>
      <c r="AV658" s="10" t="str">
        <f t="shared" ref="AV658:AV721" si="1248">F658&amp;G658</f>
        <v>16</v>
      </c>
      <c r="AW658" s="10" t="str">
        <f t="shared" ref="AW658:AW721" si="1249">H658&amp;I658</f>
        <v>28</v>
      </c>
      <c r="AX658" s="13">
        <f t="shared" ref="AX658:AX721" si="1250">AT658-AU658</f>
        <v>53</v>
      </c>
      <c r="AY658" s="13">
        <f t="shared" si="1211"/>
        <v>-14</v>
      </c>
      <c r="AZ658" s="13">
        <f t="shared" ref="AZ658:AZ721" si="1251">AV658-AW658</f>
        <v>-12</v>
      </c>
      <c r="BA658" s="12" t="b">
        <f t="shared" ref="BA658:BA721" si="1252">IF(AND(AND((AZ658=AY658),(AY658=AX658)),AZ658&lt;0),TRUE,FALSE)</f>
        <v>0</v>
      </c>
      <c r="BB658" s="12" t="b">
        <f t="shared" si="1160"/>
        <v>0</v>
      </c>
      <c r="BC658" t="b">
        <f>IF(OR((O658,V658,AD658,AK658,AS658,BA658)),TRUE,FALSE)</f>
        <v>0</v>
      </c>
      <c r="BD658" t="str">
        <f t="shared" si="1161"/>
        <v>غير جميل</v>
      </c>
      <c r="BE658" t="str">
        <f t="shared" si="1214"/>
        <v>غير جميل</v>
      </c>
      <c r="BF658" t="str">
        <f t="shared" si="1215"/>
        <v>غير جميل</v>
      </c>
      <c r="BG658" t="str">
        <f t="shared" si="1216"/>
        <v>غير جميل</v>
      </c>
      <c r="BH658" t="str">
        <f t="shared" si="1217"/>
        <v>غير جميل</v>
      </c>
      <c r="BI658" t="str">
        <f t="shared" si="1218"/>
        <v>غير جميل</v>
      </c>
      <c r="BJ658" t="str">
        <f t="shared" si="1219"/>
        <v>غير جميل</v>
      </c>
      <c r="BK658" t="str">
        <f t="shared" si="1162"/>
        <v>غير جميل</v>
      </c>
    </row>
    <row r="659" spans="1:63" ht="15.75">
      <c r="A659" s="6" t="s">
        <v>637</v>
      </c>
      <c r="B659" s="7" t="str">
        <f t="shared" ref="B659:I659" si="1253">MID($A659,COLUMN(A659),1)</f>
        <v>5</v>
      </c>
      <c r="C659" s="7" t="str">
        <f t="shared" si="1253"/>
        <v>5</v>
      </c>
      <c r="D659" s="7" t="str">
        <f t="shared" si="1253"/>
        <v>0</v>
      </c>
      <c r="E659" s="7" t="str">
        <f t="shared" si="1253"/>
        <v>2</v>
      </c>
      <c r="F659" s="7" t="str">
        <f t="shared" si="1253"/>
        <v>2</v>
      </c>
      <c r="G659" s="7" t="str">
        <f t="shared" si="1253"/>
        <v>1</v>
      </c>
      <c r="H659" s="7" t="str">
        <f t="shared" si="1253"/>
        <v>1</v>
      </c>
      <c r="I659" s="7" t="str">
        <f t="shared" si="1253"/>
        <v>4</v>
      </c>
      <c r="J659" s="8" t="str">
        <f t="shared" si="1208"/>
        <v>No</v>
      </c>
      <c r="K659" s="3" t="str">
        <f t="shared" si="1209"/>
        <v>No</v>
      </c>
      <c r="M659" s="10">
        <f t="shared" si="1229"/>
        <v>5</v>
      </c>
      <c r="N659" s="10">
        <f t="shared" si="1146"/>
        <v>2</v>
      </c>
      <c r="O659" s="12" t="b">
        <f t="shared" si="1213"/>
        <v>0</v>
      </c>
      <c r="P659" s="10" t="str">
        <f t="shared" si="1230"/>
        <v>55</v>
      </c>
      <c r="Q659" s="10" t="str">
        <f t="shared" si="1231"/>
        <v>02</v>
      </c>
      <c r="R659" s="10" t="str">
        <f t="shared" si="1232"/>
        <v>21</v>
      </c>
      <c r="S659" s="10" t="str">
        <f t="shared" si="1233"/>
        <v>14</v>
      </c>
      <c r="T659" s="13" t="e">
        <f t="shared" si="1234"/>
        <v>#N/A</v>
      </c>
      <c r="U659" s="13">
        <f t="shared" si="1235"/>
        <v>0</v>
      </c>
      <c r="V659" s="12" t="b">
        <f t="shared" si="1210"/>
        <v>0</v>
      </c>
      <c r="W659" s="10">
        <f t="shared" si="1236"/>
        <v>0</v>
      </c>
      <c r="X659" s="10">
        <f t="shared" si="1147"/>
        <v>-5</v>
      </c>
      <c r="Y659" s="10">
        <f t="shared" si="1148"/>
        <v>2</v>
      </c>
      <c r="Z659" s="10">
        <f t="shared" si="1149"/>
        <v>0</v>
      </c>
      <c r="AA659" s="10">
        <f t="shared" si="1150"/>
        <v>-1</v>
      </c>
      <c r="AB659" s="10">
        <f t="shared" si="1151"/>
        <v>0</v>
      </c>
      <c r="AC659" s="10">
        <f t="shared" si="1152"/>
        <v>3</v>
      </c>
      <c r="AD659" s="12" t="b">
        <f t="shared" si="1237"/>
        <v>0</v>
      </c>
      <c r="AE659" s="10">
        <f t="shared" si="1238"/>
        <v>5</v>
      </c>
      <c r="AF659" s="10">
        <f t="shared" si="1153"/>
        <v>-2</v>
      </c>
      <c r="AG659" s="10">
        <f t="shared" si="1154"/>
        <v>0</v>
      </c>
      <c r="AH659" s="10">
        <f t="shared" si="1155"/>
        <v>1</v>
      </c>
      <c r="AI659" s="10">
        <f t="shared" si="1156"/>
        <v>0</v>
      </c>
      <c r="AJ659" s="10">
        <f t="shared" si="1157"/>
        <v>-3</v>
      </c>
      <c r="AK659" s="12" t="b">
        <f t="shared" si="1239"/>
        <v>0</v>
      </c>
      <c r="AL659" s="10" t="str">
        <f t="shared" si="1240"/>
        <v>55</v>
      </c>
      <c r="AM659" s="10" t="str">
        <f t="shared" si="1241"/>
        <v>02</v>
      </c>
      <c r="AN659" s="10" t="str">
        <f t="shared" si="1242"/>
        <v>21</v>
      </c>
      <c r="AO659" s="10" t="str">
        <f t="shared" si="1243"/>
        <v>14</v>
      </c>
      <c r="AP659" s="13">
        <f t="shared" si="1158"/>
        <v>-53</v>
      </c>
      <c r="AQ659" s="13">
        <f t="shared" si="1159"/>
        <v>19</v>
      </c>
      <c r="AR659" s="13">
        <f t="shared" si="1244"/>
        <v>-7</v>
      </c>
      <c r="AS659" s="12" t="b">
        <f t="shared" si="1245"/>
        <v>0</v>
      </c>
      <c r="AT659" s="10" t="str">
        <f t="shared" si="1246"/>
        <v>55</v>
      </c>
      <c r="AU659" s="10" t="str">
        <f t="shared" si="1247"/>
        <v>02</v>
      </c>
      <c r="AV659" s="10" t="str">
        <f t="shared" si="1248"/>
        <v>21</v>
      </c>
      <c r="AW659" s="10" t="str">
        <f t="shared" si="1249"/>
        <v>14</v>
      </c>
      <c r="AX659" s="13">
        <f t="shared" si="1250"/>
        <v>53</v>
      </c>
      <c r="AY659" s="13">
        <f t="shared" si="1211"/>
        <v>-19</v>
      </c>
      <c r="AZ659" s="13">
        <f t="shared" si="1251"/>
        <v>7</v>
      </c>
      <c r="BA659" s="12" t="b">
        <f t="shared" si="1252"/>
        <v>0</v>
      </c>
      <c r="BB659" s="12" t="b">
        <f t="shared" si="1160"/>
        <v>0</v>
      </c>
      <c r="BC659" t="b">
        <f>IF(OR((O659,V659,AD659,AK659,AS659,BA659)),TRUE,FALSE)</f>
        <v>0</v>
      </c>
      <c r="BD659" t="str">
        <f t="shared" si="1161"/>
        <v>غير جميل</v>
      </c>
      <c r="BE659" t="str">
        <f t="shared" si="1214"/>
        <v>غير جميل</v>
      </c>
      <c r="BF659" t="str">
        <f t="shared" si="1215"/>
        <v>غير جميل</v>
      </c>
      <c r="BG659" t="str">
        <f t="shared" si="1216"/>
        <v>غير جميل</v>
      </c>
      <c r="BH659" t="str">
        <f t="shared" si="1217"/>
        <v>غير جميل</v>
      </c>
      <c r="BI659" t="str">
        <f t="shared" si="1218"/>
        <v>غير جميل</v>
      </c>
      <c r="BJ659" t="str">
        <f t="shared" si="1219"/>
        <v>غير جميل</v>
      </c>
      <c r="BK659" t="str">
        <f t="shared" si="1162"/>
        <v>غير جميل</v>
      </c>
    </row>
    <row r="660" spans="1:63" ht="15.75">
      <c r="A660" s="6" t="s">
        <v>638</v>
      </c>
      <c r="B660" s="7" t="str">
        <f t="shared" ref="B660:I660" si="1254">MID($A660,COLUMN(A660),1)</f>
        <v>5</v>
      </c>
      <c r="C660" s="7" t="str">
        <f t="shared" si="1254"/>
        <v>5</v>
      </c>
      <c r="D660" s="7" t="str">
        <f t="shared" si="1254"/>
        <v>0</v>
      </c>
      <c r="E660" s="7" t="str">
        <f t="shared" si="1254"/>
        <v>2</v>
      </c>
      <c r="F660" s="7" t="str">
        <f t="shared" si="1254"/>
        <v>3</v>
      </c>
      <c r="G660" s="7" t="str">
        <f t="shared" si="1254"/>
        <v>5</v>
      </c>
      <c r="H660" s="7" t="str">
        <f t="shared" si="1254"/>
        <v>2</v>
      </c>
      <c r="I660" s="7" t="str">
        <f t="shared" si="1254"/>
        <v>4</v>
      </c>
      <c r="J660" s="8" t="str">
        <f t="shared" si="1208"/>
        <v>No</v>
      </c>
      <c r="K660" s="3" t="str">
        <f t="shared" si="1209"/>
        <v>No</v>
      </c>
      <c r="M660" s="10">
        <f t="shared" si="1229"/>
        <v>5</v>
      </c>
      <c r="N660" s="10">
        <f t="shared" si="1146"/>
        <v>3</v>
      </c>
      <c r="O660" s="12" t="b">
        <f t="shared" si="1213"/>
        <v>0</v>
      </c>
      <c r="P660" s="10" t="str">
        <f t="shared" si="1230"/>
        <v>55</v>
      </c>
      <c r="Q660" s="10" t="str">
        <f t="shared" si="1231"/>
        <v>02</v>
      </c>
      <c r="R660" s="10" t="str">
        <f t="shared" si="1232"/>
        <v>35</v>
      </c>
      <c r="S660" s="10" t="str">
        <f t="shared" si="1233"/>
        <v>24</v>
      </c>
      <c r="T660" s="13" t="e">
        <f t="shared" si="1234"/>
        <v>#N/A</v>
      </c>
      <c r="U660" s="13">
        <f t="shared" si="1235"/>
        <v>0</v>
      </c>
      <c r="V660" s="12" t="b">
        <f t="shared" si="1210"/>
        <v>0</v>
      </c>
      <c r="W660" s="10">
        <f t="shared" si="1236"/>
        <v>0</v>
      </c>
      <c r="X660" s="10">
        <f t="shared" si="1147"/>
        <v>-5</v>
      </c>
      <c r="Y660" s="10">
        <f t="shared" si="1148"/>
        <v>2</v>
      </c>
      <c r="Z660" s="10">
        <f t="shared" si="1149"/>
        <v>1</v>
      </c>
      <c r="AA660" s="10">
        <f t="shared" si="1150"/>
        <v>2</v>
      </c>
      <c r="AB660" s="10">
        <f t="shared" si="1151"/>
        <v>-3</v>
      </c>
      <c r="AC660" s="10">
        <f t="shared" si="1152"/>
        <v>2</v>
      </c>
      <c r="AD660" s="12" t="b">
        <f t="shared" si="1237"/>
        <v>0</v>
      </c>
      <c r="AE660" s="10">
        <f t="shared" si="1238"/>
        <v>5</v>
      </c>
      <c r="AF660" s="10">
        <f t="shared" si="1153"/>
        <v>-2</v>
      </c>
      <c r="AG660" s="10">
        <f t="shared" si="1154"/>
        <v>-1</v>
      </c>
      <c r="AH660" s="10">
        <f t="shared" si="1155"/>
        <v>-2</v>
      </c>
      <c r="AI660" s="10">
        <f t="shared" si="1156"/>
        <v>3</v>
      </c>
      <c r="AJ660" s="10">
        <f t="shared" si="1157"/>
        <v>-2</v>
      </c>
      <c r="AK660" s="12" t="b">
        <f t="shared" si="1239"/>
        <v>0</v>
      </c>
      <c r="AL660" s="10" t="str">
        <f t="shared" si="1240"/>
        <v>55</v>
      </c>
      <c r="AM660" s="10" t="str">
        <f t="shared" si="1241"/>
        <v>02</v>
      </c>
      <c r="AN660" s="10" t="str">
        <f t="shared" si="1242"/>
        <v>35</v>
      </c>
      <c r="AO660" s="10" t="str">
        <f t="shared" si="1243"/>
        <v>24</v>
      </c>
      <c r="AP660" s="13">
        <f t="shared" si="1158"/>
        <v>-53</v>
      </c>
      <c r="AQ660" s="13">
        <f t="shared" si="1159"/>
        <v>33</v>
      </c>
      <c r="AR660" s="13">
        <f t="shared" si="1244"/>
        <v>-11</v>
      </c>
      <c r="AS660" s="12" t="b">
        <f t="shared" si="1245"/>
        <v>0</v>
      </c>
      <c r="AT660" s="10" t="str">
        <f t="shared" si="1246"/>
        <v>55</v>
      </c>
      <c r="AU660" s="10" t="str">
        <f t="shared" si="1247"/>
        <v>02</v>
      </c>
      <c r="AV660" s="10" t="str">
        <f t="shared" si="1248"/>
        <v>35</v>
      </c>
      <c r="AW660" s="10" t="str">
        <f t="shared" si="1249"/>
        <v>24</v>
      </c>
      <c r="AX660" s="13">
        <f t="shared" si="1250"/>
        <v>53</v>
      </c>
      <c r="AY660" s="13">
        <f t="shared" si="1211"/>
        <v>-33</v>
      </c>
      <c r="AZ660" s="13">
        <f t="shared" si="1251"/>
        <v>11</v>
      </c>
      <c r="BA660" s="12" t="b">
        <f t="shared" si="1252"/>
        <v>0</v>
      </c>
      <c r="BB660" s="12" t="b">
        <f t="shared" si="1160"/>
        <v>0</v>
      </c>
      <c r="BC660" t="b">
        <f>IF(OR((O660,V660,AD660,AK660,AS660,BA660)),TRUE,FALSE)</f>
        <v>0</v>
      </c>
      <c r="BD660" t="str">
        <f t="shared" si="1161"/>
        <v>غير جميل</v>
      </c>
      <c r="BE660" t="str">
        <f t="shared" si="1214"/>
        <v>غير جميل</v>
      </c>
      <c r="BF660" t="str">
        <f t="shared" si="1215"/>
        <v>غير جميل</v>
      </c>
      <c r="BG660" t="str">
        <f t="shared" si="1216"/>
        <v>غير جميل</v>
      </c>
      <c r="BH660" t="str">
        <f t="shared" si="1217"/>
        <v>غير جميل</v>
      </c>
      <c r="BI660" t="str">
        <f t="shared" si="1218"/>
        <v>غير جميل</v>
      </c>
      <c r="BJ660" t="str">
        <f t="shared" si="1219"/>
        <v>غير جميل</v>
      </c>
      <c r="BK660" t="str">
        <f t="shared" si="1162"/>
        <v>غير جميل</v>
      </c>
    </row>
    <row r="661" spans="1:63" ht="15.75">
      <c r="A661" s="6" t="s">
        <v>639</v>
      </c>
      <c r="B661" s="7" t="str">
        <f t="shared" ref="B661:I661" si="1255">MID($A661,COLUMN(A661),1)</f>
        <v>5</v>
      </c>
      <c r="C661" s="7" t="str">
        <f t="shared" si="1255"/>
        <v>5</v>
      </c>
      <c r="D661" s="7" t="str">
        <f t="shared" si="1255"/>
        <v>0</v>
      </c>
      <c r="E661" s="7" t="str">
        <f t="shared" si="1255"/>
        <v>2</v>
      </c>
      <c r="F661" s="7" t="str">
        <f t="shared" si="1255"/>
        <v>3</v>
      </c>
      <c r="G661" s="7" t="str">
        <f t="shared" si="1255"/>
        <v>8</v>
      </c>
      <c r="H661" s="7" t="str">
        <f t="shared" si="1255"/>
        <v>0</v>
      </c>
      <c r="I661" s="7" t="str">
        <f t="shared" si="1255"/>
        <v>2</v>
      </c>
      <c r="J661" s="8" t="str">
        <f t="shared" si="1208"/>
        <v>No</v>
      </c>
      <c r="K661" s="3" t="str">
        <f t="shared" si="1209"/>
        <v>No</v>
      </c>
      <c r="M661" s="10">
        <f t="shared" si="1229"/>
        <v>5</v>
      </c>
      <c r="N661" s="10">
        <f t="shared" si="1146"/>
        <v>2</v>
      </c>
      <c r="O661" s="12" t="b">
        <f t="shared" si="1213"/>
        <v>0</v>
      </c>
      <c r="P661" s="10" t="str">
        <f t="shared" si="1230"/>
        <v>55</v>
      </c>
      <c r="Q661" s="10" t="str">
        <f t="shared" si="1231"/>
        <v>02</v>
      </c>
      <c r="R661" s="10" t="str">
        <f t="shared" si="1232"/>
        <v>38</v>
      </c>
      <c r="S661" s="10" t="str">
        <f t="shared" si="1233"/>
        <v>02</v>
      </c>
      <c r="T661" s="13">
        <f t="shared" si="1234"/>
        <v>2</v>
      </c>
      <c r="U661" s="13">
        <f t="shared" si="1235"/>
        <v>2</v>
      </c>
      <c r="V661" s="12" t="b">
        <f t="shared" si="1210"/>
        <v>0</v>
      </c>
      <c r="W661" s="10">
        <f t="shared" si="1236"/>
        <v>0</v>
      </c>
      <c r="X661" s="10">
        <f t="shared" si="1147"/>
        <v>-5</v>
      </c>
      <c r="Y661" s="10">
        <f t="shared" si="1148"/>
        <v>2</v>
      </c>
      <c r="Z661" s="10">
        <f t="shared" si="1149"/>
        <v>1</v>
      </c>
      <c r="AA661" s="10">
        <f t="shared" si="1150"/>
        <v>5</v>
      </c>
      <c r="AB661" s="10">
        <f t="shared" si="1151"/>
        <v>-8</v>
      </c>
      <c r="AC661" s="10">
        <f t="shared" si="1152"/>
        <v>2</v>
      </c>
      <c r="AD661" s="12" t="b">
        <f t="shared" si="1237"/>
        <v>0</v>
      </c>
      <c r="AE661" s="10">
        <f t="shared" si="1238"/>
        <v>5</v>
      </c>
      <c r="AF661" s="10">
        <f t="shared" si="1153"/>
        <v>-2</v>
      </c>
      <c r="AG661" s="10">
        <f t="shared" si="1154"/>
        <v>-1</v>
      </c>
      <c r="AH661" s="10">
        <f t="shared" si="1155"/>
        <v>-5</v>
      </c>
      <c r="AI661" s="10">
        <f t="shared" si="1156"/>
        <v>8</v>
      </c>
      <c r="AJ661" s="10">
        <f t="shared" si="1157"/>
        <v>-2</v>
      </c>
      <c r="AK661" s="12" t="b">
        <f t="shared" si="1239"/>
        <v>0</v>
      </c>
      <c r="AL661" s="10" t="str">
        <f t="shared" si="1240"/>
        <v>55</v>
      </c>
      <c r="AM661" s="10" t="str">
        <f t="shared" si="1241"/>
        <v>02</v>
      </c>
      <c r="AN661" s="10" t="str">
        <f t="shared" si="1242"/>
        <v>38</v>
      </c>
      <c r="AO661" s="10" t="str">
        <f t="shared" si="1243"/>
        <v>02</v>
      </c>
      <c r="AP661" s="13">
        <f t="shared" si="1158"/>
        <v>-53</v>
      </c>
      <c r="AQ661" s="13">
        <f t="shared" si="1159"/>
        <v>36</v>
      </c>
      <c r="AR661" s="13">
        <f t="shared" si="1244"/>
        <v>-36</v>
      </c>
      <c r="AS661" s="12" t="b">
        <f t="shared" si="1245"/>
        <v>0</v>
      </c>
      <c r="AT661" s="10" t="str">
        <f t="shared" si="1246"/>
        <v>55</v>
      </c>
      <c r="AU661" s="10" t="str">
        <f t="shared" si="1247"/>
        <v>02</v>
      </c>
      <c r="AV661" s="10" t="str">
        <f t="shared" si="1248"/>
        <v>38</v>
      </c>
      <c r="AW661" s="10" t="str">
        <f t="shared" si="1249"/>
        <v>02</v>
      </c>
      <c r="AX661" s="13">
        <f t="shared" si="1250"/>
        <v>53</v>
      </c>
      <c r="AY661" s="13">
        <f t="shared" si="1211"/>
        <v>-36</v>
      </c>
      <c r="AZ661" s="13">
        <f t="shared" si="1251"/>
        <v>36</v>
      </c>
      <c r="BA661" s="12" t="b">
        <f t="shared" si="1252"/>
        <v>0</v>
      </c>
      <c r="BB661" s="12" t="b">
        <f t="shared" si="1160"/>
        <v>0</v>
      </c>
      <c r="BC661" t="b">
        <f>IF(OR((O661,V661,AD661,AK661,AS661,BA661)),TRUE,FALSE)</f>
        <v>0</v>
      </c>
      <c r="BD661" t="str">
        <f t="shared" si="1161"/>
        <v>غير جميل</v>
      </c>
      <c r="BE661" t="str">
        <f t="shared" si="1214"/>
        <v>غير جميل</v>
      </c>
      <c r="BF661" t="str">
        <f t="shared" si="1215"/>
        <v>غير جميل</v>
      </c>
      <c r="BG661" t="str">
        <f t="shared" si="1216"/>
        <v>غير جميل</v>
      </c>
      <c r="BH661" t="str">
        <f t="shared" si="1217"/>
        <v>غير جميل</v>
      </c>
      <c r="BI661" t="str">
        <f t="shared" si="1218"/>
        <v>غير جميل</v>
      </c>
      <c r="BJ661" t="str">
        <f t="shared" si="1219"/>
        <v>غير جميل</v>
      </c>
      <c r="BK661" t="str">
        <f t="shared" si="1162"/>
        <v>غير جميل</v>
      </c>
    </row>
    <row r="662" spans="1:63" ht="15.75">
      <c r="A662" s="6" t="s">
        <v>640</v>
      </c>
      <c r="B662" s="7" t="str">
        <f t="shared" ref="B662:I662" si="1256">MID($A662,COLUMN(A662),1)</f>
        <v>5</v>
      </c>
      <c r="C662" s="7" t="str">
        <f t="shared" si="1256"/>
        <v>5</v>
      </c>
      <c r="D662" s="7" t="str">
        <f t="shared" si="1256"/>
        <v>0</v>
      </c>
      <c r="E662" s="7" t="str">
        <f t="shared" si="1256"/>
        <v>2</v>
      </c>
      <c r="F662" s="7" t="str">
        <f t="shared" si="1256"/>
        <v>3</v>
      </c>
      <c r="G662" s="7" t="str">
        <f t="shared" si="1256"/>
        <v>8</v>
      </c>
      <c r="H662" s="7" t="str">
        <f t="shared" si="1256"/>
        <v>9</v>
      </c>
      <c r="I662" s="7" t="str">
        <f t="shared" si="1256"/>
        <v>2</v>
      </c>
      <c r="J662" s="8" t="str">
        <f t="shared" si="1208"/>
        <v>No</v>
      </c>
      <c r="K662" s="3" t="str">
        <f t="shared" si="1209"/>
        <v>No</v>
      </c>
      <c r="M662" s="10">
        <f t="shared" si="1229"/>
        <v>5</v>
      </c>
      <c r="N662" s="10">
        <f t="shared" si="1146"/>
        <v>2</v>
      </c>
      <c r="O662" s="12" t="b">
        <f t="shared" si="1213"/>
        <v>0</v>
      </c>
      <c r="P662" s="10" t="str">
        <f t="shared" si="1230"/>
        <v>55</v>
      </c>
      <c r="Q662" s="10" t="str">
        <f t="shared" si="1231"/>
        <v>02</v>
      </c>
      <c r="R662" s="10" t="str">
        <f t="shared" si="1232"/>
        <v>38</v>
      </c>
      <c r="S662" s="10" t="str">
        <f t="shared" si="1233"/>
        <v>92</v>
      </c>
      <c r="T662" s="13" t="e">
        <f t="shared" si="1234"/>
        <v>#N/A</v>
      </c>
      <c r="U662" s="13">
        <f t="shared" si="1235"/>
        <v>0</v>
      </c>
      <c r="V662" s="12" t="b">
        <f t="shared" si="1210"/>
        <v>0</v>
      </c>
      <c r="W662" s="10">
        <f t="shared" si="1236"/>
        <v>0</v>
      </c>
      <c r="X662" s="10">
        <f t="shared" si="1147"/>
        <v>-5</v>
      </c>
      <c r="Y662" s="10">
        <f t="shared" si="1148"/>
        <v>2</v>
      </c>
      <c r="Z662" s="10">
        <f t="shared" si="1149"/>
        <v>1</v>
      </c>
      <c r="AA662" s="10">
        <f t="shared" si="1150"/>
        <v>5</v>
      </c>
      <c r="AB662" s="10">
        <f t="shared" si="1151"/>
        <v>1</v>
      </c>
      <c r="AC662" s="10">
        <f t="shared" si="1152"/>
        <v>-7</v>
      </c>
      <c r="AD662" s="12" t="b">
        <f t="shared" si="1237"/>
        <v>0</v>
      </c>
      <c r="AE662" s="10">
        <f t="shared" si="1238"/>
        <v>5</v>
      </c>
      <c r="AF662" s="10">
        <f t="shared" si="1153"/>
        <v>-2</v>
      </c>
      <c r="AG662" s="10">
        <f t="shared" si="1154"/>
        <v>-1</v>
      </c>
      <c r="AH662" s="10">
        <f t="shared" si="1155"/>
        <v>-5</v>
      </c>
      <c r="AI662" s="10">
        <f t="shared" si="1156"/>
        <v>-1</v>
      </c>
      <c r="AJ662" s="10">
        <f t="shared" si="1157"/>
        <v>7</v>
      </c>
      <c r="AK662" s="12" t="b">
        <f t="shared" si="1239"/>
        <v>0</v>
      </c>
      <c r="AL662" s="10" t="str">
        <f t="shared" si="1240"/>
        <v>55</v>
      </c>
      <c r="AM662" s="10" t="str">
        <f t="shared" si="1241"/>
        <v>02</v>
      </c>
      <c r="AN662" s="10" t="str">
        <f t="shared" si="1242"/>
        <v>38</v>
      </c>
      <c r="AO662" s="10" t="str">
        <f t="shared" si="1243"/>
        <v>92</v>
      </c>
      <c r="AP662" s="13">
        <f t="shared" si="1158"/>
        <v>-53</v>
      </c>
      <c r="AQ662" s="13">
        <f t="shared" si="1159"/>
        <v>36</v>
      </c>
      <c r="AR662" s="13">
        <f t="shared" si="1244"/>
        <v>54</v>
      </c>
      <c r="AS662" s="12" t="b">
        <f t="shared" si="1245"/>
        <v>0</v>
      </c>
      <c r="AT662" s="10" t="str">
        <f t="shared" si="1246"/>
        <v>55</v>
      </c>
      <c r="AU662" s="10" t="str">
        <f t="shared" si="1247"/>
        <v>02</v>
      </c>
      <c r="AV662" s="10" t="str">
        <f t="shared" si="1248"/>
        <v>38</v>
      </c>
      <c r="AW662" s="10" t="str">
        <f t="shared" si="1249"/>
        <v>92</v>
      </c>
      <c r="AX662" s="13">
        <f t="shared" si="1250"/>
        <v>53</v>
      </c>
      <c r="AY662" s="13">
        <f t="shared" si="1211"/>
        <v>-36</v>
      </c>
      <c r="AZ662" s="13">
        <f t="shared" si="1251"/>
        <v>-54</v>
      </c>
      <c r="BA662" s="12" t="b">
        <f t="shared" si="1252"/>
        <v>0</v>
      </c>
      <c r="BB662" s="12" t="b">
        <f t="shared" si="1160"/>
        <v>0</v>
      </c>
      <c r="BC662" t="b">
        <f>IF(OR((O662,V662,AD662,AK662,AS662,BA662)),TRUE,FALSE)</f>
        <v>0</v>
      </c>
      <c r="BD662" t="str">
        <f t="shared" si="1161"/>
        <v>غير جميل</v>
      </c>
      <c r="BE662" t="str">
        <f t="shared" si="1214"/>
        <v>غير جميل</v>
      </c>
      <c r="BF662" t="str">
        <f t="shared" si="1215"/>
        <v>غير جميل</v>
      </c>
      <c r="BG662" t="str">
        <f t="shared" si="1216"/>
        <v>غير جميل</v>
      </c>
      <c r="BH662" t="str">
        <f t="shared" si="1217"/>
        <v>غير جميل</v>
      </c>
      <c r="BI662" t="str">
        <f t="shared" si="1218"/>
        <v>غير جميل</v>
      </c>
      <c r="BJ662" t="str">
        <f t="shared" si="1219"/>
        <v>غير جميل</v>
      </c>
      <c r="BK662" t="str">
        <f t="shared" si="1162"/>
        <v>غير جميل</v>
      </c>
    </row>
    <row r="663" spans="1:63" ht="15.75">
      <c r="A663" s="6" t="s">
        <v>641</v>
      </c>
      <c r="B663" s="7" t="str">
        <f t="shared" ref="B663:I663" si="1257">MID($A663,COLUMN(A663),1)</f>
        <v>5</v>
      </c>
      <c r="C663" s="7" t="str">
        <f t="shared" si="1257"/>
        <v>5</v>
      </c>
      <c r="D663" s="7" t="str">
        <f t="shared" si="1257"/>
        <v>0</v>
      </c>
      <c r="E663" s="7" t="str">
        <f t="shared" si="1257"/>
        <v>2</v>
      </c>
      <c r="F663" s="7" t="str">
        <f t="shared" si="1257"/>
        <v>3</v>
      </c>
      <c r="G663" s="7" t="str">
        <f t="shared" si="1257"/>
        <v>9</v>
      </c>
      <c r="H663" s="7" t="str">
        <f t="shared" si="1257"/>
        <v>2</v>
      </c>
      <c r="I663" s="7" t="str">
        <f t="shared" si="1257"/>
        <v>3</v>
      </c>
      <c r="J663" s="8" t="str">
        <f t="shared" si="1208"/>
        <v>No</v>
      </c>
      <c r="K663" s="3" t="str">
        <f t="shared" si="1209"/>
        <v>No</v>
      </c>
      <c r="M663" s="10">
        <f t="shared" si="1229"/>
        <v>5</v>
      </c>
      <c r="N663" s="10">
        <f t="shared" si="1146"/>
        <v>2</v>
      </c>
      <c r="O663" s="12" t="b">
        <f t="shared" si="1213"/>
        <v>0</v>
      </c>
      <c r="P663" s="10" t="str">
        <f t="shared" si="1230"/>
        <v>55</v>
      </c>
      <c r="Q663" s="10" t="str">
        <f t="shared" si="1231"/>
        <v>02</v>
      </c>
      <c r="R663" s="10" t="str">
        <f t="shared" si="1232"/>
        <v>39</v>
      </c>
      <c r="S663" s="10" t="str">
        <f t="shared" si="1233"/>
        <v>23</v>
      </c>
      <c r="T663" s="13" t="e">
        <f t="shared" si="1234"/>
        <v>#N/A</v>
      </c>
      <c r="U663" s="13">
        <f t="shared" si="1235"/>
        <v>0</v>
      </c>
      <c r="V663" s="12" t="b">
        <f t="shared" si="1210"/>
        <v>0</v>
      </c>
      <c r="W663" s="10">
        <f t="shared" si="1236"/>
        <v>0</v>
      </c>
      <c r="X663" s="10">
        <f t="shared" si="1147"/>
        <v>-5</v>
      </c>
      <c r="Y663" s="10">
        <f t="shared" si="1148"/>
        <v>2</v>
      </c>
      <c r="Z663" s="10">
        <f t="shared" si="1149"/>
        <v>1</v>
      </c>
      <c r="AA663" s="10">
        <f t="shared" si="1150"/>
        <v>6</v>
      </c>
      <c r="AB663" s="10">
        <f t="shared" si="1151"/>
        <v>-7</v>
      </c>
      <c r="AC663" s="10">
        <f t="shared" si="1152"/>
        <v>1</v>
      </c>
      <c r="AD663" s="12" t="b">
        <f t="shared" si="1237"/>
        <v>0</v>
      </c>
      <c r="AE663" s="10">
        <f t="shared" si="1238"/>
        <v>5</v>
      </c>
      <c r="AF663" s="10">
        <f t="shared" si="1153"/>
        <v>-2</v>
      </c>
      <c r="AG663" s="10">
        <f t="shared" si="1154"/>
        <v>-1</v>
      </c>
      <c r="AH663" s="10">
        <f t="shared" si="1155"/>
        <v>-6</v>
      </c>
      <c r="AI663" s="10">
        <f t="shared" si="1156"/>
        <v>7</v>
      </c>
      <c r="AJ663" s="10">
        <f t="shared" si="1157"/>
        <v>-1</v>
      </c>
      <c r="AK663" s="12" t="b">
        <f t="shared" si="1239"/>
        <v>0</v>
      </c>
      <c r="AL663" s="10" t="str">
        <f t="shared" si="1240"/>
        <v>55</v>
      </c>
      <c r="AM663" s="10" t="str">
        <f t="shared" si="1241"/>
        <v>02</v>
      </c>
      <c r="AN663" s="10" t="str">
        <f t="shared" si="1242"/>
        <v>39</v>
      </c>
      <c r="AO663" s="10" t="str">
        <f t="shared" si="1243"/>
        <v>23</v>
      </c>
      <c r="AP663" s="13">
        <f t="shared" si="1158"/>
        <v>-53</v>
      </c>
      <c r="AQ663" s="13">
        <f t="shared" si="1159"/>
        <v>37</v>
      </c>
      <c r="AR663" s="13">
        <f t="shared" si="1244"/>
        <v>-16</v>
      </c>
      <c r="AS663" s="12" t="b">
        <f t="shared" si="1245"/>
        <v>0</v>
      </c>
      <c r="AT663" s="10" t="str">
        <f t="shared" si="1246"/>
        <v>55</v>
      </c>
      <c r="AU663" s="10" t="str">
        <f t="shared" si="1247"/>
        <v>02</v>
      </c>
      <c r="AV663" s="10" t="str">
        <f t="shared" si="1248"/>
        <v>39</v>
      </c>
      <c r="AW663" s="10" t="str">
        <f t="shared" si="1249"/>
        <v>23</v>
      </c>
      <c r="AX663" s="13">
        <f t="shared" si="1250"/>
        <v>53</v>
      </c>
      <c r="AY663" s="13">
        <f t="shared" si="1211"/>
        <v>-37</v>
      </c>
      <c r="AZ663" s="13">
        <f t="shared" si="1251"/>
        <v>16</v>
      </c>
      <c r="BA663" s="12" t="b">
        <f t="shared" si="1252"/>
        <v>0</v>
      </c>
      <c r="BB663" s="12" t="b">
        <f t="shared" si="1160"/>
        <v>0</v>
      </c>
      <c r="BC663" t="b">
        <f>IF(OR((O663,V663,AD663,AK663,AS663,BA663)),TRUE,FALSE)</f>
        <v>0</v>
      </c>
      <c r="BD663" t="str">
        <f t="shared" si="1161"/>
        <v>غير جميل</v>
      </c>
      <c r="BE663" t="str">
        <f t="shared" si="1214"/>
        <v>غير جميل</v>
      </c>
      <c r="BF663" t="str">
        <f t="shared" si="1215"/>
        <v>غير جميل</v>
      </c>
      <c r="BG663" t="str">
        <f t="shared" si="1216"/>
        <v>غير جميل</v>
      </c>
      <c r="BH663" t="str">
        <f t="shared" si="1217"/>
        <v>غير جميل</v>
      </c>
      <c r="BI663" t="str">
        <f t="shared" si="1218"/>
        <v>غير جميل</v>
      </c>
      <c r="BJ663" t="str">
        <f t="shared" si="1219"/>
        <v>غير جميل</v>
      </c>
      <c r="BK663" t="str">
        <f t="shared" si="1162"/>
        <v>غير جميل</v>
      </c>
    </row>
    <row r="664" spans="1:63" ht="15.75">
      <c r="A664" s="6" t="s">
        <v>642</v>
      </c>
      <c r="B664" s="7" t="str">
        <f t="shared" ref="B664:I664" si="1258">MID($A664,COLUMN(A664),1)</f>
        <v>5</v>
      </c>
      <c r="C664" s="7" t="str">
        <f t="shared" si="1258"/>
        <v>5</v>
      </c>
      <c r="D664" s="7" t="str">
        <f t="shared" si="1258"/>
        <v>0</v>
      </c>
      <c r="E664" s="7" t="str">
        <f t="shared" si="1258"/>
        <v>2</v>
      </c>
      <c r="F664" s="7" t="str">
        <f t="shared" si="1258"/>
        <v>4</v>
      </c>
      <c r="G664" s="7" t="str">
        <f t="shared" si="1258"/>
        <v>0</v>
      </c>
      <c r="H664" s="7" t="str">
        <f t="shared" si="1258"/>
        <v>5</v>
      </c>
      <c r="I664" s="7" t="str">
        <f t="shared" si="1258"/>
        <v>8</v>
      </c>
      <c r="J664" s="8" t="str">
        <f t="shared" si="1208"/>
        <v>No</v>
      </c>
      <c r="K664" s="3" t="str">
        <f t="shared" si="1209"/>
        <v>No</v>
      </c>
      <c r="M664" s="10">
        <f t="shared" si="1229"/>
        <v>5</v>
      </c>
      <c r="N664" s="10">
        <f t="shared" si="1146"/>
        <v>3</v>
      </c>
      <c r="O664" s="12" t="b">
        <f t="shared" si="1213"/>
        <v>0</v>
      </c>
      <c r="P664" s="10" t="str">
        <f t="shared" si="1230"/>
        <v>55</v>
      </c>
      <c r="Q664" s="10" t="str">
        <f t="shared" si="1231"/>
        <v>02</v>
      </c>
      <c r="R664" s="10" t="str">
        <f t="shared" si="1232"/>
        <v>40</v>
      </c>
      <c r="S664" s="10" t="str">
        <f t="shared" si="1233"/>
        <v>58</v>
      </c>
      <c r="T664" s="13" t="e">
        <f t="shared" si="1234"/>
        <v>#N/A</v>
      </c>
      <c r="U664" s="13">
        <f t="shared" si="1235"/>
        <v>0</v>
      </c>
      <c r="V664" s="12" t="b">
        <f t="shared" si="1210"/>
        <v>0</v>
      </c>
      <c r="W664" s="10">
        <f t="shared" si="1236"/>
        <v>0</v>
      </c>
      <c r="X664" s="10">
        <f t="shared" si="1147"/>
        <v>-5</v>
      </c>
      <c r="Y664" s="10">
        <f t="shared" si="1148"/>
        <v>2</v>
      </c>
      <c r="Z664" s="10">
        <f t="shared" si="1149"/>
        <v>2</v>
      </c>
      <c r="AA664" s="10">
        <f t="shared" si="1150"/>
        <v>-4</v>
      </c>
      <c r="AB664" s="10">
        <f t="shared" si="1151"/>
        <v>5</v>
      </c>
      <c r="AC664" s="10">
        <f t="shared" si="1152"/>
        <v>3</v>
      </c>
      <c r="AD664" s="12" t="b">
        <f t="shared" si="1237"/>
        <v>0</v>
      </c>
      <c r="AE664" s="10">
        <f t="shared" si="1238"/>
        <v>5</v>
      </c>
      <c r="AF664" s="10">
        <f t="shared" si="1153"/>
        <v>-2</v>
      </c>
      <c r="AG664" s="10">
        <f t="shared" si="1154"/>
        <v>-2</v>
      </c>
      <c r="AH664" s="10">
        <f t="shared" si="1155"/>
        <v>4</v>
      </c>
      <c r="AI664" s="10">
        <f t="shared" si="1156"/>
        <v>-5</v>
      </c>
      <c r="AJ664" s="10">
        <f t="shared" si="1157"/>
        <v>-3</v>
      </c>
      <c r="AK664" s="12" t="b">
        <f t="shared" si="1239"/>
        <v>0</v>
      </c>
      <c r="AL664" s="10" t="str">
        <f t="shared" si="1240"/>
        <v>55</v>
      </c>
      <c r="AM664" s="10" t="str">
        <f t="shared" si="1241"/>
        <v>02</v>
      </c>
      <c r="AN664" s="10" t="str">
        <f t="shared" si="1242"/>
        <v>40</v>
      </c>
      <c r="AO664" s="10" t="str">
        <f t="shared" si="1243"/>
        <v>58</v>
      </c>
      <c r="AP664" s="13">
        <f t="shared" si="1158"/>
        <v>-53</v>
      </c>
      <c r="AQ664" s="13">
        <f t="shared" si="1159"/>
        <v>38</v>
      </c>
      <c r="AR664" s="13">
        <f t="shared" si="1244"/>
        <v>18</v>
      </c>
      <c r="AS664" s="12" t="b">
        <f t="shared" si="1245"/>
        <v>0</v>
      </c>
      <c r="AT664" s="10" t="str">
        <f t="shared" si="1246"/>
        <v>55</v>
      </c>
      <c r="AU664" s="10" t="str">
        <f t="shared" si="1247"/>
        <v>02</v>
      </c>
      <c r="AV664" s="10" t="str">
        <f t="shared" si="1248"/>
        <v>40</v>
      </c>
      <c r="AW664" s="10" t="str">
        <f t="shared" si="1249"/>
        <v>58</v>
      </c>
      <c r="AX664" s="13">
        <f t="shared" si="1250"/>
        <v>53</v>
      </c>
      <c r="AY664" s="13">
        <f t="shared" si="1211"/>
        <v>-38</v>
      </c>
      <c r="AZ664" s="13">
        <f t="shared" si="1251"/>
        <v>-18</v>
      </c>
      <c r="BA664" s="12" t="b">
        <f t="shared" si="1252"/>
        <v>0</v>
      </c>
      <c r="BB664" s="12" t="b">
        <f t="shared" si="1160"/>
        <v>0</v>
      </c>
      <c r="BC664" t="b">
        <f>IF(OR((O664,V664,AD664,AK664,AS664,BA664)),TRUE,FALSE)</f>
        <v>0</v>
      </c>
      <c r="BD664" t="str">
        <f t="shared" si="1161"/>
        <v>غير جميل</v>
      </c>
      <c r="BE664" t="str">
        <f t="shared" si="1214"/>
        <v>غير جميل</v>
      </c>
      <c r="BF664" t="str">
        <f t="shared" si="1215"/>
        <v>غير جميل</v>
      </c>
      <c r="BG664" t="str">
        <f t="shared" si="1216"/>
        <v>غير جميل</v>
      </c>
      <c r="BH664" t="str">
        <f t="shared" si="1217"/>
        <v>غير جميل</v>
      </c>
      <c r="BI664" t="str">
        <f t="shared" si="1218"/>
        <v>غير جميل</v>
      </c>
      <c r="BJ664" t="str">
        <f t="shared" si="1219"/>
        <v>غير جميل</v>
      </c>
      <c r="BK664" t="str">
        <f t="shared" si="1162"/>
        <v>غير جميل</v>
      </c>
    </row>
    <row r="665" spans="1:63" ht="15.75">
      <c r="A665" s="6" t="s">
        <v>643</v>
      </c>
      <c r="B665" s="7" t="str">
        <f t="shared" ref="B665:I665" si="1259">MID($A665,COLUMN(A665),1)</f>
        <v>5</v>
      </c>
      <c r="C665" s="7" t="str">
        <f t="shared" si="1259"/>
        <v>5</v>
      </c>
      <c r="D665" s="7" t="str">
        <f t="shared" si="1259"/>
        <v>0</v>
      </c>
      <c r="E665" s="7" t="str">
        <f t="shared" si="1259"/>
        <v>2</v>
      </c>
      <c r="F665" s="7" t="str">
        <f t="shared" si="1259"/>
        <v>4</v>
      </c>
      <c r="G665" s="7" t="str">
        <f t="shared" si="1259"/>
        <v>3</v>
      </c>
      <c r="H665" s="7" t="str">
        <f t="shared" si="1259"/>
        <v>3</v>
      </c>
      <c r="I665" s="7" t="str">
        <f t="shared" si="1259"/>
        <v>8</v>
      </c>
      <c r="J665" s="8" t="str">
        <f t="shared" si="1208"/>
        <v>No</v>
      </c>
      <c r="K665" s="3" t="str">
        <f t="shared" si="1209"/>
        <v>No</v>
      </c>
      <c r="M665" s="10">
        <f t="shared" si="1229"/>
        <v>5</v>
      </c>
      <c r="N665" s="10">
        <f t="shared" si="1146"/>
        <v>2</v>
      </c>
      <c r="O665" s="12" t="b">
        <f t="shared" si="1213"/>
        <v>0</v>
      </c>
      <c r="P665" s="10" t="str">
        <f t="shared" si="1230"/>
        <v>55</v>
      </c>
      <c r="Q665" s="10" t="str">
        <f t="shared" si="1231"/>
        <v>02</v>
      </c>
      <c r="R665" s="10" t="str">
        <f t="shared" si="1232"/>
        <v>43</v>
      </c>
      <c r="S665" s="10" t="str">
        <f t="shared" si="1233"/>
        <v>38</v>
      </c>
      <c r="T665" s="13" t="e">
        <f t="shared" si="1234"/>
        <v>#N/A</v>
      </c>
      <c r="U665" s="13">
        <f t="shared" si="1235"/>
        <v>0</v>
      </c>
      <c r="V665" s="12" t="b">
        <f t="shared" si="1210"/>
        <v>0</v>
      </c>
      <c r="W665" s="10">
        <f t="shared" si="1236"/>
        <v>0</v>
      </c>
      <c r="X665" s="10">
        <f t="shared" si="1147"/>
        <v>-5</v>
      </c>
      <c r="Y665" s="10">
        <f t="shared" si="1148"/>
        <v>2</v>
      </c>
      <c r="Z665" s="10">
        <f t="shared" si="1149"/>
        <v>2</v>
      </c>
      <c r="AA665" s="10">
        <f t="shared" si="1150"/>
        <v>-1</v>
      </c>
      <c r="AB665" s="10">
        <f t="shared" si="1151"/>
        <v>0</v>
      </c>
      <c r="AC665" s="10">
        <f t="shared" si="1152"/>
        <v>5</v>
      </c>
      <c r="AD665" s="12" t="b">
        <f t="shared" si="1237"/>
        <v>0</v>
      </c>
      <c r="AE665" s="10">
        <f t="shared" si="1238"/>
        <v>5</v>
      </c>
      <c r="AF665" s="10">
        <f t="shared" si="1153"/>
        <v>-2</v>
      </c>
      <c r="AG665" s="10">
        <f t="shared" si="1154"/>
        <v>-2</v>
      </c>
      <c r="AH665" s="10">
        <f t="shared" si="1155"/>
        <v>1</v>
      </c>
      <c r="AI665" s="10">
        <f t="shared" si="1156"/>
        <v>0</v>
      </c>
      <c r="AJ665" s="10">
        <f t="shared" si="1157"/>
        <v>-5</v>
      </c>
      <c r="AK665" s="12" t="b">
        <f t="shared" si="1239"/>
        <v>0</v>
      </c>
      <c r="AL665" s="10" t="str">
        <f t="shared" si="1240"/>
        <v>55</v>
      </c>
      <c r="AM665" s="10" t="str">
        <f t="shared" si="1241"/>
        <v>02</v>
      </c>
      <c r="AN665" s="10" t="str">
        <f t="shared" si="1242"/>
        <v>43</v>
      </c>
      <c r="AO665" s="10" t="str">
        <f t="shared" si="1243"/>
        <v>38</v>
      </c>
      <c r="AP665" s="13">
        <f t="shared" si="1158"/>
        <v>-53</v>
      </c>
      <c r="AQ665" s="13">
        <f t="shared" si="1159"/>
        <v>41</v>
      </c>
      <c r="AR665" s="13">
        <f t="shared" si="1244"/>
        <v>-5</v>
      </c>
      <c r="AS665" s="12" t="b">
        <f t="shared" si="1245"/>
        <v>0</v>
      </c>
      <c r="AT665" s="10" t="str">
        <f t="shared" si="1246"/>
        <v>55</v>
      </c>
      <c r="AU665" s="10" t="str">
        <f t="shared" si="1247"/>
        <v>02</v>
      </c>
      <c r="AV665" s="10" t="str">
        <f t="shared" si="1248"/>
        <v>43</v>
      </c>
      <c r="AW665" s="10" t="str">
        <f t="shared" si="1249"/>
        <v>38</v>
      </c>
      <c r="AX665" s="13">
        <f t="shared" si="1250"/>
        <v>53</v>
      </c>
      <c r="AY665" s="13">
        <f t="shared" si="1211"/>
        <v>-41</v>
      </c>
      <c r="AZ665" s="13">
        <f t="shared" si="1251"/>
        <v>5</v>
      </c>
      <c r="BA665" s="12" t="b">
        <f t="shared" si="1252"/>
        <v>0</v>
      </c>
      <c r="BB665" s="12" t="b">
        <f t="shared" si="1160"/>
        <v>0</v>
      </c>
      <c r="BC665" t="b">
        <f>IF(OR((O665,V665,AD665,AK665,AS665,BA665)),TRUE,FALSE)</f>
        <v>0</v>
      </c>
      <c r="BD665" t="str">
        <f t="shared" si="1161"/>
        <v>غير جميل</v>
      </c>
      <c r="BE665" t="str">
        <f t="shared" si="1214"/>
        <v>غير جميل</v>
      </c>
      <c r="BF665" t="str">
        <f t="shared" si="1215"/>
        <v>غير جميل</v>
      </c>
      <c r="BG665" t="str">
        <f t="shared" si="1216"/>
        <v>غير جميل</v>
      </c>
      <c r="BH665" t="str">
        <f t="shared" si="1217"/>
        <v>غير جميل</v>
      </c>
      <c r="BI665" t="str">
        <f t="shared" si="1218"/>
        <v>غير جميل</v>
      </c>
      <c r="BJ665" t="str">
        <f t="shared" si="1219"/>
        <v>غير جميل</v>
      </c>
      <c r="BK665" t="str">
        <f t="shared" si="1162"/>
        <v>غير جميل</v>
      </c>
    </row>
    <row r="666" spans="1:63" ht="15.75">
      <c r="A666" s="6" t="s">
        <v>644</v>
      </c>
      <c r="B666" s="7" t="str">
        <f t="shared" ref="B666:I666" si="1260">MID($A666,COLUMN(A666),1)</f>
        <v>5</v>
      </c>
      <c r="C666" s="7" t="str">
        <f t="shared" si="1260"/>
        <v>5</v>
      </c>
      <c r="D666" s="7" t="str">
        <f t="shared" si="1260"/>
        <v>0</v>
      </c>
      <c r="E666" s="7" t="str">
        <f t="shared" si="1260"/>
        <v>2</v>
      </c>
      <c r="F666" s="7" t="str">
        <f t="shared" si="1260"/>
        <v>4</v>
      </c>
      <c r="G666" s="7" t="str">
        <f t="shared" si="1260"/>
        <v>5</v>
      </c>
      <c r="H666" s="7" t="str">
        <f t="shared" si="1260"/>
        <v>3</v>
      </c>
      <c r="I666" s="7" t="str">
        <f t="shared" si="1260"/>
        <v>0</v>
      </c>
      <c r="J666" s="8" t="str">
        <f t="shared" si="1208"/>
        <v>No</v>
      </c>
      <c r="K666" s="3" t="str">
        <f t="shared" si="1209"/>
        <v>No</v>
      </c>
      <c r="M666" s="10">
        <f t="shared" si="1229"/>
        <v>5</v>
      </c>
      <c r="N666" s="10">
        <f t="shared" si="1146"/>
        <v>3</v>
      </c>
      <c r="O666" s="12" t="b">
        <f t="shared" si="1213"/>
        <v>0</v>
      </c>
      <c r="P666" s="10" t="str">
        <f t="shared" si="1230"/>
        <v>55</v>
      </c>
      <c r="Q666" s="10" t="str">
        <f t="shared" si="1231"/>
        <v>02</v>
      </c>
      <c r="R666" s="10" t="str">
        <f t="shared" si="1232"/>
        <v>45</v>
      </c>
      <c r="S666" s="10" t="str">
        <f t="shared" si="1233"/>
        <v>30</v>
      </c>
      <c r="T666" s="13" t="e">
        <f t="shared" si="1234"/>
        <v>#N/A</v>
      </c>
      <c r="U666" s="13">
        <f t="shared" si="1235"/>
        <v>0</v>
      </c>
      <c r="V666" s="12" t="b">
        <f t="shared" si="1210"/>
        <v>0</v>
      </c>
      <c r="W666" s="10">
        <f t="shared" si="1236"/>
        <v>0</v>
      </c>
      <c r="X666" s="10">
        <f t="shared" si="1147"/>
        <v>-5</v>
      </c>
      <c r="Y666" s="10">
        <f t="shared" si="1148"/>
        <v>2</v>
      </c>
      <c r="Z666" s="10">
        <f t="shared" si="1149"/>
        <v>2</v>
      </c>
      <c r="AA666" s="10">
        <f t="shared" si="1150"/>
        <v>1</v>
      </c>
      <c r="AB666" s="10">
        <f t="shared" si="1151"/>
        <v>-2</v>
      </c>
      <c r="AC666" s="10">
        <f t="shared" si="1152"/>
        <v>-3</v>
      </c>
      <c r="AD666" s="12" t="b">
        <f t="shared" si="1237"/>
        <v>0</v>
      </c>
      <c r="AE666" s="10">
        <f t="shared" si="1238"/>
        <v>5</v>
      </c>
      <c r="AF666" s="10">
        <f t="shared" si="1153"/>
        <v>-2</v>
      </c>
      <c r="AG666" s="10">
        <f t="shared" si="1154"/>
        <v>-2</v>
      </c>
      <c r="AH666" s="10">
        <f t="shared" si="1155"/>
        <v>-1</v>
      </c>
      <c r="AI666" s="10">
        <f t="shared" si="1156"/>
        <v>2</v>
      </c>
      <c r="AJ666" s="10">
        <f t="shared" si="1157"/>
        <v>3</v>
      </c>
      <c r="AK666" s="12" t="b">
        <f t="shared" si="1239"/>
        <v>0</v>
      </c>
      <c r="AL666" s="10" t="str">
        <f t="shared" si="1240"/>
        <v>55</v>
      </c>
      <c r="AM666" s="10" t="str">
        <f t="shared" si="1241"/>
        <v>02</v>
      </c>
      <c r="AN666" s="10" t="str">
        <f t="shared" si="1242"/>
        <v>45</v>
      </c>
      <c r="AO666" s="10" t="str">
        <f t="shared" si="1243"/>
        <v>30</v>
      </c>
      <c r="AP666" s="13">
        <f t="shared" si="1158"/>
        <v>-53</v>
      </c>
      <c r="AQ666" s="13">
        <f t="shared" si="1159"/>
        <v>43</v>
      </c>
      <c r="AR666" s="13">
        <f t="shared" si="1244"/>
        <v>-15</v>
      </c>
      <c r="AS666" s="12" t="b">
        <f t="shared" si="1245"/>
        <v>0</v>
      </c>
      <c r="AT666" s="10" t="str">
        <f t="shared" si="1246"/>
        <v>55</v>
      </c>
      <c r="AU666" s="10" t="str">
        <f t="shared" si="1247"/>
        <v>02</v>
      </c>
      <c r="AV666" s="10" t="str">
        <f t="shared" si="1248"/>
        <v>45</v>
      </c>
      <c r="AW666" s="10" t="str">
        <f t="shared" si="1249"/>
        <v>30</v>
      </c>
      <c r="AX666" s="13">
        <f t="shared" si="1250"/>
        <v>53</v>
      </c>
      <c r="AY666" s="13">
        <f t="shared" si="1211"/>
        <v>-43</v>
      </c>
      <c r="AZ666" s="13">
        <f t="shared" si="1251"/>
        <v>15</v>
      </c>
      <c r="BA666" s="12" t="b">
        <f t="shared" si="1252"/>
        <v>0</v>
      </c>
      <c r="BB666" s="12" t="b">
        <f t="shared" si="1160"/>
        <v>0</v>
      </c>
      <c r="BC666" t="b">
        <f>IF(OR((O666,V666,AD666,AK666,AS666,BA666)),TRUE,FALSE)</f>
        <v>0</v>
      </c>
      <c r="BD666" t="str">
        <f t="shared" si="1161"/>
        <v>غير جميل</v>
      </c>
      <c r="BE666" t="str">
        <f t="shared" si="1214"/>
        <v>غير جميل</v>
      </c>
      <c r="BF666" t="str">
        <f t="shared" si="1215"/>
        <v>غير جميل</v>
      </c>
      <c r="BG666" t="str">
        <f t="shared" si="1216"/>
        <v>غير جميل</v>
      </c>
      <c r="BH666" t="str">
        <f t="shared" si="1217"/>
        <v>غير جميل</v>
      </c>
      <c r="BI666" t="str">
        <f t="shared" si="1218"/>
        <v>غير جميل</v>
      </c>
      <c r="BJ666" t="str">
        <f t="shared" si="1219"/>
        <v>غير جميل</v>
      </c>
      <c r="BK666" t="str">
        <f t="shared" si="1162"/>
        <v>غير جميل</v>
      </c>
    </row>
    <row r="667" spans="1:63" ht="15.75">
      <c r="A667" s="6" t="s">
        <v>645</v>
      </c>
      <c r="B667" s="7" t="str">
        <f t="shared" ref="B667:I667" si="1261">MID($A667,COLUMN(A667),1)</f>
        <v>5</v>
      </c>
      <c r="C667" s="7" t="str">
        <f t="shared" si="1261"/>
        <v>5</v>
      </c>
      <c r="D667" s="7" t="str">
        <f t="shared" si="1261"/>
        <v>0</v>
      </c>
      <c r="E667" s="7" t="str">
        <f t="shared" si="1261"/>
        <v>2</v>
      </c>
      <c r="F667" s="7" t="str">
        <f t="shared" si="1261"/>
        <v>4</v>
      </c>
      <c r="G667" s="7" t="str">
        <f t="shared" si="1261"/>
        <v>9</v>
      </c>
      <c r="H667" s="7" t="str">
        <f t="shared" si="1261"/>
        <v>5</v>
      </c>
      <c r="I667" s="7" t="str">
        <f t="shared" si="1261"/>
        <v>2</v>
      </c>
      <c r="J667" s="8" t="str">
        <f t="shared" si="1208"/>
        <v>No</v>
      </c>
      <c r="K667" s="3" t="str">
        <f t="shared" si="1209"/>
        <v>No</v>
      </c>
      <c r="M667" s="10">
        <f t="shared" si="1229"/>
        <v>5</v>
      </c>
      <c r="N667" s="10">
        <f t="shared" ref="N667:N730" si="1262">COUNTIF(B667:I667,M667)</f>
        <v>3</v>
      </c>
      <c r="O667" s="12" t="b">
        <f t="shared" si="1213"/>
        <v>0</v>
      </c>
      <c r="P667" s="10" t="str">
        <f t="shared" si="1230"/>
        <v>55</v>
      </c>
      <c r="Q667" s="10" t="str">
        <f t="shared" si="1231"/>
        <v>02</v>
      </c>
      <c r="R667" s="10" t="str">
        <f t="shared" si="1232"/>
        <v>49</v>
      </c>
      <c r="S667" s="10" t="str">
        <f t="shared" si="1233"/>
        <v>52</v>
      </c>
      <c r="T667" s="13" t="e">
        <f t="shared" si="1234"/>
        <v>#N/A</v>
      </c>
      <c r="U667" s="13">
        <f t="shared" si="1235"/>
        <v>0</v>
      </c>
      <c r="V667" s="12" t="b">
        <f t="shared" si="1210"/>
        <v>0</v>
      </c>
      <c r="W667" s="10">
        <f t="shared" si="1236"/>
        <v>0</v>
      </c>
      <c r="X667" s="10">
        <f t="shared" ref="X667:X730" si="1263">D667-C667</f>
        <v>-5</v>
      </c>
      <c r="Y667" s="10">
        <f t="shared" ref="Y667:Y730" si="1264">E667-D667</f>
        <v>2</v>
      </c>
      <c r="Z667" s="10">
        <f t="shared" ref="Z667:Z730" si="1265">F667-E667</f>
        <v>2</v>
      </c>
      <c r="AA667" s="10">
        <f t="shared" ref="AA667:AA730" si="1266">G667-F667</f>
        <v>5</v>
      </c>
      <c r="AB667" s="10">
        <f t="shared" ref="AB667:AB730" si="1267">H667-G667</f>
        <v>-4</v>
      </c>
      <c r="AC667" s="10">
        <f t="shared" ref="AC667:AC730" si="1268">I667-H667</f>
        <v>-3</v>
      </c>
      <c r="AD667" s="12" t="b">
        <f t="shared" si="1237"/>
        <v>0</v>
      </c>
      <c r="AE667" s="10">
        <f t="shared" si="1238"/>
        <v>5</v>
      </c>
      <c r="AF667" s="10">
        <f t="shared" ref="AF667:AF730" si="1269">D667-E667</f>
        <v>-2</v>
      </c>
      <c r="AG667" s="10">
        <f t="shared" ref="AG667:AG730" si="1270">E667-F667</f>
        <v>-2</v>
      </c>
      <c r="AH667" s="10">
        <f t="shared" ref="AH667:AH730" si="1271">F667-G667</f>
        <v>-5</v>
      </c>
      <c r="AI667" s="10">
        <f t="shared" ref="AI667:AI730" si="1272">G667-H667</f>
        <v>4</v>
      </c>
      <c r="AJ667" s="10">
        <f t="shared" ref="AJ667:AJ730" si="1273">H667-I667</f>
        <v>3</v>
      </c>
      <c r="AK667" s="12" t="b">
        <f t="shared" si="1239"/>
        <v>0</v>
      </c>
      <c r="AL667" s="10" t="str">
        <f t="shared" si="1240"/>
        <v>55</v>
      </c>
      <c r="AM667" s="10" t="str">
        <f t="shared" si="1241"/>
        <v>02</v>
      </c>
      <c r="AN667" s="10" t="str">
        <f t="shared" si="1242"/>
        <v>49</v>
      </c>
      <c r="AO667" s="10" t="str">
        <f t="shared" si="1243"/>
        <v>52</v>
      </c>
      <c r="AP667" s="13">
        <f t="shared" ref="AP667:AP730" si="1274">AM667-AL667</f>
        <v>-53</v>
      </c>
      <c r="AQ667" s="13">
        <f t="shared" ref="AQ667:AQ730" si="1275">AN667-AM667</f>
        <v>47</v>
      </c>
      <c r="AR667" s="13">
        <f t="shared" si="1244"/>
        <v>3</v>
      </c>
      <c r="AS667" s="12" t="b">
        <f t="shared" si="1245"/>
        <v>0</v>
      </c>
      <c r="AT667" s="10" t="str">
        <f t="shared" si="1246"/>
        <v>55</v>
      </c>
      <c r="AU667" s="10" t="str">
        <f t="shared" si="1247"/>
        <v>02</v>
      </c>
      <c r="AV667" s="10" t="str">
        <f t="shared" si="1248"/>
        <v>49</v>
      </c>
      <c r="AW667" s="10" t="str">
        <f t="shared" si="1249"/>
        <v>52</v>
      </c>
      <c r="AX667" s="13">
        <f t="shared" si="1250"/>
        <v>53</v>
      </c>
      <c r="AY667" s="13">
        <f t="shared" si="1211"/>
        <v>-47</v>
      </c>
      <c r="AZ667" s="13">
        <f t="shared" si="1251"/>
        <v>-3</v>
      </c>
      <c r="BA667" s="12" t="b">
        <f t="shared" si="1252"/>
        <v>0</v>
      </c>
      <c r="BB667" s="12" t="b">
        <f t="shared" ref="BB667:BB730" si="1276">IF(AND((B667=C667),(C667=D667),(D667=E667),(F667=G667),(G667=H667),(H667=I667)),TRUE,FALSE)</f>
        <v>0</v>
      </c>
      <c r="BC667" t="b">
        <f>IF(OR((O667,V667,AD667,AK667,AS667,BA667)),TRUE,FALSE)</f>
        <v>0</v>
      </c>
      <c r="BD667" t="str">
        <f t="shared" ref="BD667:BD730" si="1277">IF(O667,$M$1,IF(V667,$P$1,IF(AD667,$W$1,IF(AK667,$AE$1,IF(AS667,$AL$1,IF(BA667,$AT$1,IF(BB667,$BB$1,"غير جميل")))))))</f>
        <v>غير جميل</v>
      </c>
      <c r="BE667" t="str">
        <f t="shared" si="1214"/>
        <v>غير جميل</v>
      </c>
      <c r="BF667" t="str">
        <f t="shared" si="1215"/>
        <v>غير جميل</v>
      </c>
      <c r="BG667" t="str">
        <f t="shared" si="1216"/>
        <v>غير جميل</v>
      </c>
      <c r="BH667" t="str">
        <f t="shared" si="1217"/>
        <v>غير جميل</v>
      </c>
      <c r="BI667" t="str">
        <f t="shared" si="1218"/>
        <v>غير جميل</v>
      </c>
      <c r="BJ667" t="str">
        <f t="shared" si="1219"/>
        <v>غير جميل</v>
      </c>
      <c r="BK667" t="str">
        <f t="shared" ref="BK667:BK730" si="1278">IF(BB667,$BB$1,"غير جميل")</f>
        <v>غير جميل</v>
      </c>
    </row>
    <row r="668" spans="1:63" ht="15.75">
      <c r="A668" s="6" t="s">
        <v>646</v>
      </c>
      <c r="B668" s="7" t="str">
        <f t="shared" ref="B668:I668" si="1279">MID($A668,COLUMN(A668),1)</f>
        <v>5</v>
      </c>
      <c r="C668" s="7" t="str">
        <f t="shared" si="1279"/>
        <v>5</v>
      </c>
      <c r="D668" s="7" t="str">
        <f t="shared" si="1279"/>
        <v>0</v>
      </c>
      <c r="E668" s="7" t="str">
        <f t="shared" si="1279"/>
        <v>2</v>
      </c>
      <c r="F668" s="7" t="str">
        <f t="shared" si="1279"/>
        <v>5</v>
      </c>
      <c r="G668" s="7" t="str">
        <f t="shared" si="1279"/>
        <v>1</v>
      </c>
      <c r="H668" s="7" t="str">
        <f t="shared" si="1279"/>
        <v>1</v>
      </c>
      <c r="I668" s="7" t="str">
        <f t="shared" si="1279"/>
        <v>7</v>
      </c>
      <c r="J668" s="8" t="str">
        <f t="shared" si="1208"/>
        <v>No</v>
      </c>
      <c r="K668" s="3" t="str">
        <f t="shared" si="1209"/>
        <v>No</v>
      </c>
      <c r="M668" s="10">
        <f t="shared" si="1229"/>
        <v>5</v>
      </c>
      <c r="N668" s="10">
        <f t="shared" si="1262"/>
        <v>3</v>
      </c>
      <c r="O668" s="12" t="b">
        <f t="shared" si="1213"/>
        <v>0</v>
      </c>
      <c r="P668" s="10" t="str">
        <f t="shared" si="1230"/>
        <v>55</v>
      </c>
      <c r="Q668" s="10" t="str">
        <f t="shared" si="1231"/>
        <v>02</v>
      </c>
      <c r="R668" s="10" t="str">
        <f t="shared" si="1232"/>
        <v>51</v>
      </c>
      <c r="S668" s="10" t="str">
        <f t="shared" si="1233"/>
        <v>17</v>
      </c>
      <c r="T668" s="13" t="e">
        <f t="shared" si="1234"/>
        <v>#N/A</v>
      </c>
      <c r="U668" s="13">
        <f t="shared" si="1235"/>
        <v>0</v>
      </c>
      <c r="V668" s="12" t="b">
        <f t="shared" si="1210"/>
        <v>0</v>
      </c>
      <c r="W668" s="10">
        <f t="shared" si="1236"/>
        <v>0</v>
      </c>
      <c r="X668" s="10">
        <f t="shared" si="1263"/>
        <v>-5</v>
      </c>
      <c r="Y668" s="10">
        <f t="shared" si="1264"/>
        <v>2</v>
      </c>
      <c r="Z668" s="10">
        <f t="shared" si="1265"/>
        <v>3</v>
      </c>
      <c r="AA668" s="10">
        <f t="shared" si="1266"/>
        <v>-4</v>
      </c>
      <c r="AB668" s="10">
        <f t="shared" si="1267"/>
        <v>0</v>
      </c>
      <c r="AC668" s="10">
        <f t="shared" si="1268"/>
        <v>6</v>
      </c>
      <c r="AD668" s="12" t="b">
        <f t="shared" si="1237"/>
        <v>0</v>
      </c>
      <c r="AE668" s="10">
        <f t="shared" si="1238"/>
        <v>5</v>
      </c>
      <c r="AF668" s="10">
        <f t="shared" si="1269"/>
        <v>-2</v>
      </c>
      <c r="AG668" s="10">
        <f t="shared" si="1270"/>
        <v>-3</v>
      </c>
      <c r="AH668" s="10">
        <f t="shared" si="1271"/>
        <v>4</v>
      </c>
      <c r="AI668" s="10">
        <f t="shared" si="1272"/>
        <v>0</v>
      </c>
      <c r="AJ668" s="10">
        <f t="shared" si="1273"/>
        <v>-6</v>
      </c>
      <c r="AK668" s="12" t="b">
        <f t="shared" si="1239"/>
        <v>0</v>
      </c>
      <c r="AL668" s="10" t="str">
        <f t="shared" si="1240"/>
        <v>55</v>
      </c>
      <c r="AM668" s="10" t="str">
        <f t="shared" si="1241"/>
        <v>02</v>
      </c>
      <c r="AN668" s="10" t="str">
        <f t="shared" si="1242"/>
        <v>51</v>
      </c>
      <c r="AO668" s="10" t="str">
        <f t="shared" si="1243"/>
        <v>17</v>
      </c>
      <c r="AP668" s="13">
        <f t="shared" si="1274"/>
        <v>-53</v>
      </c>
      <c r="AQ668" s="13">
        <f t="shared" si="1275"/>
        <v>49</v>
      </c>
      <c r="AR668" s="13">
        <f t="shared" si="1244"/>
        <v>-34</v>
      </c>
      <c r="AS668" s="12" t="b">
        <f t="shared" si="1245"/>
        <v>0</v>
      </c>
      <c r="AT668" s="10" t="str">
        <f t="shared" si="1246"/>
        <v>55</v>
      </c>
      <c r="AU668" s="10" t="str">
        <f t="shared" si="1247"/>
        <v>02</v>
      </c>
      <c r="AV668" s="10" t="str">
        <f t="shared" si="1248"/>
        <v>51</v>
      </c>
      <c r="AW668" s="10" t="str">
        <f t="shared" si="1249"/>
        <v>17</v>
      </c>
      <c r="AX668" s="13">
        <f t="shared" si="1250"/>
        <v>53</v>
      </c>
      <c r="AY668" s="13">
        <f t="shared" si="1211"/>
        <v>-49</v>
      </c>
      <c r="AZ668" s="13">
        <f t="shared" si="1251"/>
        <v>34</v>
      </c>
      <c r="BA668" s="12" t="b">
        <f t="shared" si="1252"/>
        <v>0</v>
      </c>
      <c r="BB668" s="12" t="b">
        <f t="shared" si="1276"/>
        <v>0</v>
      </c>
      <c r="BC668" t="b">
        <f>IF(OR((O668,V668,AD668,AK668,AS668,BA668)),TRUE,FALSE)</f>
        <v>0</v>
      </c>
      <c r="BD668" t="str">
        <f t="shared" si="1277"/>
        <v>غير جميل</v>
      </c>
      <c r="BE668" t="str">
        <f t="shared" si="1214"/>
        <v>غير جميل</v>
      </c>
      <c r="BF668" t="str">
        <f t="shared" si="1215"/>
        <v>غير جميل</v>
      </c>
      <c r="BG668" t="str">
        <f t="shared" si="1216"/>
        <v>غير جميل</v>
      </c>
      <c r="BH668" t="str">
        <f t="shared" si="1217"/>
        <v>غير جميل</v>
      </c>
      <c r="BI668" t="str">
        <f t="shared" si="1218"/>
        <v>غير جميل</v>
      </c>
      <c r="BJ668" t="str">
        <f t="shared" si="1219"/>
        <v>غير جميل</v>
      </c>
      <c r="BK668" t="str">
        <f t="shared" si="1278"/>
        <v>غير جميل</v>
      </c>
    </row>
    <row r="669" spans="1:63" ht="15.75">
      <c r="A669" s="6" t="s">
        <v>647</v>
      </c>
      <c r="B669" s="7" t="str">
        <f t="shared" ref="B669:I669" si="1280">MID($A669,COLUMN(A669),1)</f>
        <v>5</v>
      </c>
      <c r="C669" s="7" t="str">
        <f t="shared" si="1280"/>
        <v>5</v>
      </c>
      <c r="D669" s="7" t="str">
        <f t="shared" si="1280"/>
        <v>0</v>
      </c>
      <c r="E669" s="7" t="str">
        <f t="shared" si="1280"/>
        <v>2</v>
      </c>
      <c r="F669" s="7" t="str">
        <f t="shared" si="1280"/>
        <v>5</v>
      </c>
      <c r="G669" s="7" t="str">
        <f t="shared" si="1280"/>
        <v>3</v>
      </c>
      <c r="H669" s="7" t="str">
        <f t="shared" si="1280"/>
        <v>1</v>
      </c>
      <c r="I669" s="7" t="str">
        <f t="shared" si="1280"/>
        <v>0</v>
      </c>
      <c r="J669" s="8" t="str">
        <f t="shared" si="1208"/>
        <v>No</v>
      </c>
      <c r="K669" s="3" t="str">
        <f t="shared" si="1209"/>
        <v>No</v>
      </c>
      <c r="M669" s="10">
        <f t="shared" si="1229"/>
        <v>5</v>
      </c>
      <c r="N669" s="10">
        <f t="shared" si="1262"/>
        <v>3</v>
      </c>
      <c r="O669" s="12" t="b">
        <f t="shared" si="1213"/>
        <v>0</v>
      </c>
      <c r="P669" s="10" t="str">
        <f t="shared" si="1230"/>
        <v>55</v>
      </c>
      <c r="Q669" s="10" t="str">
        <f t="shared" si="1231"/>
        <v>02</v>
      </c>
      <c r="R669" s="10" t="str">
        <f t="shared" si="1232"/>
        <v>53</v>
      </c>
      <c r="S669" s="10" t="str">
        <f t="shared" si="1233"/>
        <v>10</v>
      </c>
      <c r="T669" s="13" t="e">
        <f t="shared" si="1234"/>
        <v>#N/A</v>
      </c>
      <c r="U669" s="13">
        <f t="shared" si="1235"/>
        <v>0</v>
      </c>
      <c r="V669" s="12" t="b">
        <f t="shared" si="1210"/>
        <v>0</v>
      </c>
      <c r="W669" s="10">
        <f t="shared" si="1236"/>
        <v>0</v>
      </c>
      <c r="X669" s="10">
        <f t="shared" si="1263"/>
        <v>-5</v>
      </c>
      <c r="Y669" s="10">
        <f t="shared" si="1264"/>
        <v>2</v>
      </c>
      <c r="Z669" s="10">
        <f t="shared" si="1265"/>
        <v>3</v>
      </c>
      <c r="AA669" s="10">
        <f t="shared" si="1266"/>
        <v>-2</v>
      </c>
      <c r="AB669" s="10">
        <f t="shared" si="1267"/>
        <v>-2</v>
      </c>
      <c r="AC669" s="10">
        <f t="shared" si="1268"/>
        <v>-1</v>
      </c>
      <c r="AD669" s="12" t="b">
        <f t="shared" si="1237"/>
        <v>0</v>
      </c>
      <c r="AE669" s="10">
        <f t="shared" si="1238"/>
        <v>5</v>
      </c>
      <c r="AF669" s="10">
        <f t="shared" si="1269"/>
        <v>-2</v>
      </c>
      <c r="AG669" s="10">
        <f t="shared" si="1270"/>
        <v>-3</v>
      </c>
      <c r="AH669" s="10">
        <f t="shared" si="1271"/>
        <v>2</v>
      </c>
      <c r="AI669" s="10">
        <f t="shared" si="1272"/>
        <v>2</v>
      </c>
      <c r="AJ669" s="10">
        <f t="shared" si="1273"/>
        <v>1</v>
      </c>
      <c r="AK669" s="12" t="b">
        <f t="shared" si="1239"/>
        <v>0</v>
      </c>
      <c r="AL669" s="10" t="str">
        <f t="shared" si="1240"/>
        <v>55</v>
      </c>
      <c r="AM669" s="10" t="str">
        <f t="shared" si="1241"/>
        <v>02</v>
      </c>
      <c r="AN669" s="10" t="str">
        <f t="shared" si="1242"/>
        <v>53</v>
      </c>
      <c r="AO669" s="10" t="str">
        <f t="shared" si="1243"/>
        <v>10</v>
      </c>
      <c r="AP669" s="13">
        <f t="shared" si="1274"/>
        <v>-53</v>
      </c>
      <c r="AQ669" s="13">
        <f t="shared" si="1275"/>
        <v>51</v>
      </c>
      <c r="AR669" s="13">
        <f t="shared" si="1244"/>
        <v>-43</v>
      </c>
      <c r="AS669" s="12" t="b">
        <f t="shared" si="1245"/>
        <v>0</v>
      </c>
      <c r="AT669" s="10" t="str">
        <f t="shared" si="1246"/>
        <v>55</v>
      </c>
      <c r="AU669" s="10" t="str">
        <f t="shared" si="1247"/>
        <v>02</v>
      </c>
      <c r="AV669" s="10" t="str">
        <f t="shared" si="1248"/>
        <v>53</v>
      </c>
      <c r="AW669" s="10" t="str">
        <f t="shared" si="1249"/>
        <v>10</v>
      </c>
      <c r="AX669" s="13">
        <f t="shared" si="1250"/>
        <v>53</v>
      </c>
      <c r="AY669" s="13">
        <f t="shared" si="1211"/>
        <v>-51</v>
      </c>
      <c r="AZ669" s="13">
        <f t="shared" si="1251"/>
        <v>43</v>
      </c>
      <c r="BA669" s="12" t="b">
        <f t="shared" si="1252"/>
        <v>0</v>
      </c>
      <c r="BB669" s="12" t="b">
        <f t="shared" si="1276"/>
        <v>0</v>
      </c>
      <c r="BC669" t="b">
        <f>IF(OR((O669,V669,AD669,AK669,AS669,BA669)),TRUE,FALSE)</f>
        <v>0</v>
      </c>
      <c r="BD669" t="str">
        <f t="shared" si="1277"/>
        <v>غير جميل</v>
      </c>
      <c r="BE669" t="str">
        <f t="shared" si="1214"/>
        <v>غير جميل</v>
      </c>
      <c r="BF669" t="str">
        <f t="shared" si="1215"/>
        <v>غير جميل</v>
      </c>
      <c r="BG669" t="str">
        <f t="shared" si="1216"/>
        <v>غير جميل</v>
      </c>
      <c r="BH669" t="str">
        <f t="shared" si="1217"/>
        <v>غير جميل</v>
      </c>
      <c r="BI669" t="str">
        <f t="shared" si="1218"/>
        <v>غير جميل</v>
      </c>
      <c r="BJ669" t="str">
        <f t="shared" si="1219"/>
        <v>غير جميل</v>
      </c>
      <c r="BK669" t="str">
        <f t="shared" si="1278"/>
        <v>غير جميل</v>
      </c>
    </row>
    <row r="670" spans="1:63" ht="15.75">
      <c r="A670" s="6" t="s">
        <v>648</v>
      </c>
      <c r="B670" s="7" t="str">
        <f t="shared" ref="B670:I670" si="1281">MID($A670,COLUMN(A670),1)</f>
        <v>5</v>
      </c>
      <c r="C670" s="7" t="str">
        <f t="shared" si="1281"/>
        <v>5</v>
      </c>
      <c r="D670" s="7" t="str">
        <f t="shared" si="1281"/>
        <v>0</v>
      </c>
      <c r="E670" s="7" t="str">
        <f t="shared" si="1281"/>
        <v>2</v>
      </c>
      <c r="F670" s="7" t="str">
        <f t="shared" si="1281"/>
        <v>5</v>
      </c>
      <c r="G670" s="7" t="str">
        <f t="shared" si="1281"/>
        <v>3</v>
      </c>
      <c r="H670" s="7" t="str">
        <f t="shared" si="1281"/>
        <v>4</v>
      </c>
      <c r="I670" s="7" t="str">
        <f t="shared" si="1281"/>
        <v>9</v>
      </c>
      <c r="J670" s="8" t="str">
        <f t="shared" si="1208"/>
        <v>No</v>
      </c>
      <c r="K670" s="3" t="str">
        <f t="shared" si="1209"/>
        <v>No</v>
      </c>
      <c r="M670" s="10">
        <f t="shared" si="1229"/>
        <v>5</v>
      </c>
      <c r="N670" s="10">
        <f t="shared" si="1262"/>
        <v>3</v>
      </c>
      <c r="O670" s="12" t="b">
        <f t="shared" si="1213"/>
        <v>0</v>
      </c>
      <c r="P670" s="10" t="str">
        <f t="shared" si="1230"/>
        <v>55</v>
      </c>
      <c r="Q670" s="10" t="str">
        <f t="shared" si="1231"/>
        <v>02</v>
      </c>
      <c r="R670" s="10" t="str">
        <f t="shared" si="1232"/>
        <v>53</v>
      </c>
      <c r="S670" s="10" t="str">
        <f t="shared" si="1233"/>
        <v>49</v>
      </c>
      <c r="T670" s="13" t="e">
        <f t="shared" si="1234"/>
        <v>#N/A</v>
      </c>
      <c r="U670" s="13">
        <f t="shared" si="1235"/>
        <v>0</v>
      </c>
      <c r="V670" s="12" t="b">
        <f t="shared" si="1210"/>
        <v>0</v>
      </c>
      <c r="W670" s="10">
        <f t="shared" si="1236"/>
        <v>0</v>
      </c>
      <c r="X670" s="10">
        <f t="shared" si="1263"/>
        <v>-5</v>
      </c>
      <c r="Y670" s="10">
        <f t="shared" si="1264"/>
        <v>2</v>
      </c>
      <c r="Z670" s="10">
        <f t="shared" si="1265"/>
        <v>3</v>
      </c>
      <c r="AA670" s="10">
        <f t="shared" si="1266"/>
        <v>-2</v>
      </c>
      <c r="AB670" s="10">
        <f t="shared" si="1267"/>
        <v>1</v>
      </c>
      <c r="AC670" s="10">
        <f t="shared" si="1268"/>
        <v>5</v>
      </c>
      <c r="AD670" s="12" t="b">
        <f t="shared" si="1237"/>
        <v>0</v>
      </c>
      <c r="AE670" s="10">
        <f t="shared" si="1238"/>
        <v>5</v>
      </c>
      <c r="AF670" s="10">
        <f t="shared" si="1269"/>
        <v>-2</v>
      </c>
      <c r="AG670" s="10">
        <f t="shared" si="1270"/>
        <v>-3</v>
      </c>
      <c r="AH670" s="10">
        <f t="shared" si="1271"/>
        <v>2</v>
      </c>
      <c r="AI670" s="10">
        <f t="shared" si="1272"/>
        <v>-1</v>
      </c>
      <c r="AJ670" s="10">
        <f t="shared" si="1273"/>
        <v>-5</v>
      </c>
      <c r="AK670" s="12" t="b">
        <f t="shared" si="1239"/>
        <v>0</v>
      </c>
      <c r="AL670" s="10" t="str">
        <f t="shared" si="1240"/>
        <v>55</v>
      </c>
      <c r="AM670" s="10" t="str">
        <f t="shared" si="1241"/>
        <v>02</v>
      </c>
      <c r="AN670" s="10" t="str">
        <f t="shared" si="1242"/>
        <v>53</v>
      </c>
      <c r="AO670" s="10" t="str">
        <f t="shared" si="1243"/>
        <v>49</v>
      </c>
      <c r="AP670" s="13">
        <f t="shared" si="1274"/>
        <v>-53</v>
      </c>
      <c r="AQ670" s="13">
        <f t="shared" si="1275"/>
        <v>51</v>
      </c>
      <c r="AR670" s="13">
        <f t="shared" si="1244"/>
        <v>-4</v>
      </c>
      <c r="AS670" s="12" t="b">
        <f t="shared" si="1245"/>
        <v>0</v>
      </c>
      <c r="AT670" s="10" t="str">
        <f t="shared" si="1246"/>
        <v>55</v>
      </c>
      <c r="AU670" s="10" t="str">
        <f t="shared" si="1247"/>
        <v>02</v>
      </c>
      <c r="AV670" s="10" t="str">
        <f t="shared" si="1248"/>
        <v>53</v>
      </c>
      <c r="AW670" s="10" t="str">
        <f t="shared" si="1249"/>
        <v>49</v>
      </c>
      <c r="AX670" s="13">
        <f t="shared" si="1250"/>
        <v>53</v>
      </c>
      <c r="AY670" s="13">
        <f t="shared" si="1211"/>
        <v>-51</v>
      </c>
      <c r="AZ670" s="13">
        <f t="shared" si="1251"/>
        <v>4</v>
      </c>
      <c r="BA670" s="12" t="b">
        <f t="shared" si="1252"/>
        <v>0</v>
      </c>
      <c r="BB670" s="12" t="b">
        <f t="shared" si="1276"/>
        <v>0</v>
      </c>
      <c r="BC670" t="b">
        <f>IF(OR((O670,V670,AD670,AK670,AS670,BA670)),TRUE,FALSE)</f>
        <v>0</v>
      </c>
      <c r="BD670" t="str">
        <f t="shared" si="1277"/>
        <v>غير جميل</v>
      </c>
      <c r="BE670" t="str">
        <f t="shared" si="1214"/>
        <v>غير جميل</v>
      </c>
      <c r="BF670" t="str">
        <f t="shared" si="1215"/>
        <v>غير جميل</v>
      </c>
      <c r="BG670" t="str">
        <f t="shared" si="1216"/>
        <v>غير جميل</v>
      </c>
      <c r="BH670" t="str">
        <f t="shared" si="1217"/>
        <v>غير جميل</v>
      </c>
      <c r="BI670" t="str">
        <f t="shared" si="1218"/>
        <v>غير جميل</v>
      </c>
      <c r="BJ670" t="str">
        <f t="shared" si="1219"/>
        <v>غير جميل</v>
      </c>
      <c r="BK670" t="str">
        <f t="shared" si="1278"/>
        <v>غير جميل</v>
      </c>
    </row>
    <row r="671" spans="1:63" ht="15.75">
      <c r="A671" s="6" t="s">
        <v>649</v>
      </c>
      <c r="B671" s="7" t="str">
        <f t="shared" ref="B671:I671" si="1282">MID($A671,COLUMN(A671),1)</f>
        <v>5</v>
      </c>
      <c r="C671" s="7" t="str">
        <f t="shared" si="1282"/>
        <v>5</v>
      </c>
      <c r="D671" s="7" t="str">
        <f t="shared" si="1282"/>
        <v>0</v>
      </c>
      <c r="E671" s="7" t="str">
        <f t="shared" si="1282"/>
        <v>2</v>
      </c>
      <c r="F671" s="7" t="str">
        <f t="shared" si="1282"/>
        <v>5</v>
      </c>
      <c r="G671" s="7" t="str">
        <f t="shared" si="1282"/>
        <v>3</v>
      </c>
      <c r="H671" s="7" t="str">
        <f t="shared" si="1282"/>
        <v>7</v>
      </c>
      <c r="I671" s="7" t="str">
        <f t="shared" si="1282"/>
        <v>1</v>
      </c>
      <c r="J671" s="8" t="str">
        <f t="shared" si="1208"/>
        <v>No</v>
      </c>
      <c r="K671" s="3" t="str">
        <f t="shared" si="1209"/>
        <v>No</v>
      </c>
      <c r="M671" s="10">
        <f t="shared" si="1229"/>
        <v>5</v>
      </c>
      <c r="N671" s="10">
        <f t="shared" si="1262"/>
        <v>3</v>
      </c>
      <c r="O671" s="12" t="b">
        <f t="shared" si="1213"/>
        <v>0</v>
      </c>
      <c r="P671" s="10" t="str">
        <f t="shared" si="1230"/>
        <v>55</v>
      </c>
      <c r="Q671" s="10" t="str">
        <f t="shared" si="1231"/>
        <v>02</v>
      </c>
      <c r="R671" s="10" t="str">
        <f t="shared" si="1232"/>
        <v>53</v>
      </c>
      <c r="S671" s="10" t="str">
        <f t="shared" si="1233"/>
        <v>71</v>
      </c>
      <c r="T671" s="13" t="e">
        <f t="shared" si="1234"/>
        <v>#N/A</v>
      </c>
      <c r="U671" s="13">
        <f t="shared" si="1235"/>
        <v>0</v>
      </c>
      <c r="V671" s="12" t="b">
        <f t="shared" si="1210"/>
        <v>0</v>
      </c>
      <c r="W671" s="10">
        <f t="shared" si="1236"/>
        <v>0</v>
      </c>
      <c r="X671" s="10">
        <f t="shared" si="1263"/>
        <v>-5</v>
      </c>
      <c r="Y671" s="10">
        <f t="shared" si="1264"/>
        <v>2</v>
      </c>
      <c r="Z671" s="10">
        <f t="shared" si="1265"/>
        <v>3</v>
      </c>
      <c r="AA671" s="10">
        <f t="shared" si="1266"/>
        <v>-2</v>
      </c>
      <c r="AB671" s="10">
        <f t="shared" si="1267"/>
        <v>4</v>
      </c>
      <c r="AC671" s="10">
        <f t="shared" si="1268"/>
        <v>-6</v>
      </c>
      <c r="AD671" s="12" t="b">
        <f t="shared" si="1237"/>
        <v>0</v>
      </c>
      <c r="AE671" s="10">
        <f t="shared" si="1238"/>
        <v>5</v>
      </c>
      <c r="AF671" s="10">
        <f t="shared" si="1269"/>
        <v>-2</v>
      </c>
      <c r="AG671" s="10">
        <f t="shared" si="1270"/>
        <v>-3</v>
      </c>
      <c r="AH671" s="10">
        <f t="shared" si="1271"/>
        <v>2</v>
      </c>
      <c r="AI671" s="10">
        <f t="shared" si="1272"/>
        <v>-4</v>
      </c>
      <c r="AJ671" s="10">
        <f t="shared" si="1273"/>
        <v>6</v>
      </c>
      <c r="AK671" s="12" t="b">
        <f t="shared" si="1239"/>
        <v>0</v>
      </c>
      <c r="AL671" s="10" t="str">
        <f t="shared" si="1240"/>
        <v>55</v>
      </c>
      <c r="AM671" s="10" t="str">
        <f t="shared" si="1241"/>
        <v>02</v>
      </c>
      <c r="AN671" s="10" t="str">
        <f t="shared" si="1242"/>
        <v>53</v>
      </c>
      <c r="AO671" s="10" t="str">
        <f t="shared" si="1243"/>
        <v>71</v>
      </c>
      <c r="AP671" s="13">
        <f t="shared" si="1274"/>
        <v>-53</v>
      </c>
      <c r="AQ671" s="13">
        <f t="shared" si="1275"/>
        <v>51</v>
      </c>
      <c r="AR671" s="13">
        <f t="shared" si="1244"/>
        <v>18</v>
      </c>
      <c r="AS671" s="12" t="b">
        <f t="shared" si="1245"/>
        <v>0</v>
      </c>
      <c r="AT671" s="10" t="str">
        <f t="shared" si="1246"/>
        <v>55</v>
      </c>
      <c r="AU671" s="10" t="str">
        <f t="shared" si="1247"/>
        <v>02</v>
      </c>
      <c r="AV671" s="10" t="str">
        <f t="shared" si="1248"/>
        <v>53</v>
      </c>
      <c r="AW671" s="10" t="str">
        <f t="shared" si="1249"/>
        <v>71</v>
      </c>
      <c r="AX671" s="13">
        <f t="shared" si="1250"/>
        <v>53</v>
      </c>
      <c r="AY671" s="13">
        <f t="shared" si="1211"/>
        <v>-51</v>
      </c>
      <c r="AZ671" s="13">
        <f t="shared" si="1251"/>
        <v>-18</v>
      </c>
      <c r="BA671" s="12" t="b">
        <f t="shared" si="1252"/>
        <v>0</v>
      </c>
      <c r="BB671" s="12" t="b">
        <f t="shared" si="1276"/>
        <v>0</v>
      </c>
      <c r="BC671" t="b">
        <f>IF(OR((O671,V671,AD671,AK671,AS671,BA671)),TRUE,FALSE)</f>
        <v>0</v>
      </c>
      <c r="BD671" t="str">
        <f t="shared" si="1277"/>
        <v>غير جميل</v>
      </c>
      <c r="BE671" t="str">
        <f t="shared" si="1214"/>
        <v>غير جميل</v>
      </c>
      <c r="BF671" t="str">
        <f t="shared" si="1215"/>
        <v>غير جميل</v>
      </c>
      <c r="BG671" t="str">
        <f t="shared" si="1216"/>
        <v>غير جميل</v>
      </c>
      <c r="BH671" t="str">
        <f t="shared" si="1217"/>
        <v>غير جميل</v>
      </c>
      <c r="BI671" t="str">
        <f t="shared" si="1218"/>
        <v>غير جميل</v>
      </c>
      <c r="BJ671" t="str">
        <f t="shared" si="1219"/>
        <v>غير جميل</v>
      </c>
      <c r="BK671" t="str">
        <f t="shared" si="1278"/>
        <v>غير جميل</v>
      </c>
    </row>
    <row r="672" spans="1:63" ht="15.75">
      <c r="A672" s="6" t="s">
        <v>650</v>
      </c>
      <c r="B672" s="7" t="str">
        <f t="shared" ref="B672:I672" si="1283">MID($A672,COLUMN(A672),1)</f>
        <v>5</v>
      </c>
      <c r="C672" s="7" t="str">
        <f t="shared" si="1283"/>
        <v>5</v>
      </c>
      <c r="D672" s="7" t="str">
        <f t="shared" si="1283"/>
        <v>0</v>
      </c>
      <c r="E672" s="7" t="str">
        <f t="shared" si="1283"/>
        <v>2</v>
      </c>
      <c r="F672" s="7" t="str">
        <f t="shared" si="1283"/>
        <v>5</v>
      </c>
      <c r="G672" s="7" t="str">
        <f t="shared" si="1283"/>
        <v>4</v>
      </c>
      <c r="H672" s="7" t="str">
        <f t="shared" si="1283"/>
        <v>2</v>
      </c>
      <c r="I672" s="7" t="str">
        <f t="shared" si="1283"/>
        <v>8</v>
      </c>
      <c r="J672" s="8" t="str">
        <f t="shared" si="1208"/>
        <v>No</v>
      </c>
      <c r="K672" s="3" t="str">
        <f t="shared" si="1209"/>
        <v>No</v>
      </c>
      <c r="M672" s="10">
        <f t="shared" si="1229"/>
        <v>5</v>
      </c>
      <c r="N672" s="10">
        <f t="shared" si="1262"/>
        <v>3</v>
      </c>
      <c r="O672" s="12" t="b">
        <f t="shared" si="1213"/>
        <v>0</v>
      </c>
      <c r="P672" s="10" t="str">
        <f t="shared" si="1230"/>
        <v>55</v>
      </c>
      <c r="Q672" s="10" t="str">
        <f t="shared" si="1231"/>
        <v>02</v>
      </c>
      <c r="R672" s="10" t="str">
        <f t="shared" si="1232"/>
        <v>54</v>
      </c>
      <c r="S672" s="10" t="str">
        <f t="shared" si="1233"/>
        <v>28</v>
      </c>
      <c r="T672" s="13" t="e">
        <f t="shared" si="1234"/>
        <v>#N/A</v>
      </c>
      <c r="U672" s="13">
        <f t="shared" si="1235"/>
        <v>0</v>
      </c>
      <c r="V672" s="12" t="b">
        <f t="shared" si="1210"/>
        <v>0</v>
      </c>
      <c r="W672" s="10">
        <f t="shared" si="1236"/>
        <v>0</v>
      </c>
      <c r="X672" s="10">
        <f t="shared" si="1263"/>
        <v>-5</v>
      </c>
      <c r="Y672" s="10">
        <f t="shared" si="1264"/>
        <v>2</v>
      </c>
      <c r="Z672" s="10">
        <f t="shared" si="1265"/>
        <v>3</v>
      </c>
      <c r="AA672" s="10">
        <f t="shared" si="1266"/>
        <v>-1</v>
      </c>
      <c r="AB672" s="10">
        <f t="shared" si="1267"/>
        <v>-2</v>
      </c>
      <c r="AC672" s="10">
        <f t="shared" si="1268"/>
        <v>6</v>
      </c>
      <c r="AD672" s="12" t="b">
        <f t="shared" si="1237"/>
        <v>0</v>
      </c>
      <c r="AE672" s="10">
        <f t="shared" si="1238"/>
        <v>5</v>
      </c>
      <c r="AF672" s="10">
        <f t="shared" si="1269"/>
        <v>-2</v>
      </c>
      <c r="AG672" s="10">
        <f t="shared" si="1270"/>
        <v>-3</v>
      </c>
      <c r="AH672" s="10">
        <f t="shared" si="1271"/>
        <v>1</v>
      </c>
      <c r="AI672" s="10">
        <f t="shared" si="1272"/>
        <v>2</v>
      </c>
      <c r="AJ672" s="10">
        <f t="shared" si="1273"/>
        <v>-6</v>
      </c>
      <c r="AK672" s="12" t="b">
        <f t="shared" si="1239"/>
        <v>0</v>
      </c>
      <c r="AL672" s="10" t="str">
        <f t="shared" si="1240"/>
        <v>55</v>
      </c>
      <c r="AM672" s="10" t="str">
        <f t="shared" si="1241"/>
        <v>02</v>
      </c>
      <c r="AN672" s="10" t="str">
        <f t="shared" si="1242"/>
        <v>54</v>
      </c>
      <c r="AO672" s="10" t="str">
        <f t="shared" si="1243"/>
        <v>28</v>
      </c>
      <c r="AP672" s="13">
        <f t="shared" si="1274"/>
        <v>-53</v>
      </c>
      <c r="AQ672" s="13">
        <f t="shared" si="1275"/>
        <v>52</v>
      </c>
      <c r="AR672" s="13">
        <f t="shared" si="1244"/>
        <v>-26</v>
      </c>
      <c r="AS672" s="12" t="b">
        <f t="shared" si="1245"/>
        <v>0</v>
      </c>
      <c r="AT672" s="10" t="str">
        <f t="shared" si="1246"/>
        <v>55</v>
      </c>
      <c r="AU672" s="10" t="str">
        <f t="shared" si="1247"/>
        <v>02</v>
      </c>
      <c r="AV672" s="10" t="str">
        <f t="shared" si="1248"/>
        <v>54</v>
      </c>
      <c r="AW672" s="10" t="str">
        <f t="shared" si="1249"/>
        <v>28</v>
      </c>
      <c r="AX672" s="13">
        <f t="shared" si="1250"/>
        <v>53</v>
      </c>
      <c r="AY672" s="13">
        <f t="shared" si="1211"/>
        <v>-52</v>
      </c>
      <c r="AZ672" s="13">
        <f t="shared" si="1251"/>
        <v>26</v>
      </c>
      <c r="BA672" s="12" t="b">
        <f t="shared" si="1252"/>
        <v>0</v>
      </c>
      <c r="BB672" s="12" t="b">
        <f t="shared" si="1276"/>
        <v>0</v>
      </c>
      <c r="BC672" t="b">
        <f>IF(OR((O672,V672,AD672,AK672,AS672,BA672)),TRUE,FALSE)</f>
        <v>0</v>
      </c>
      <c r="BD672" t="str">
        <f t="shared" si="1277"/>
        <v>غير جميل</v>
      </c>
      <c r="BE672" t="str">
        <f t="shared" si="1214"/>
        <v>غير جميل</v>
      </c>
      <c r="BF672" t="str">
        <f t="shared" si="1215"/>
        <v>غير جميل</v>
      </c>
      <c r="BG672" t="str">
        <f t="shared" si="1216"/>
        <v>غير جميل</v>
      </c>
      <c r="BH672" t="str">
        <f t="shared" si="1217"/>
        <v>غير جميل</v>
      </c>
      <c r="BI672" t="str">
        <f t="shared" si="1218"/>
        <v>غير جميل</v>
      </c>
      <c r="BJ672" t="str">
        <f t="shared" si="1219"/>
        <v>غير جميل</v>
      </c>
      <c r="BK672" t="str">
        <f t="shared" si="1278"/>
        <v>غير جميل</v>
      </c>
    </row>
    <row r="673" spans="1:63" ht="15.75">
      <c r="A673" s="6" t="s">
        <v>651</v>
      </c>
      <c r="B673" s="7" t="str">
        <f t="shared" ref="B673:I673" si="1284">MID($A673,COLUMN(A673),1)</f>
        <v>5</v>
      </c>
      <c r="C673" s="7" t="str">
        <f t="shared" si="1284"/>
        <v>5</v>
      </c>
      <c r="D673" s="7" t="str">
        <f t="shared" si="1284"/>
        <v>0</v>
      </c>
      <c r="E673" s="7" t="str">
        <f t="shared" si="1284"/>
        <v>2</v>
      </c>
      <c r="F673" s="7" t="str">
        <f t="shared" si="1284"/>
        <v>5</v>
      </c>
      <c r="G673" s="7" t="str">
        <f t="shared" si="1284"/>
        <v>4</v>
      </c>
      <c r="H673" s="7" t="str">
        <f t="shared" si="1284"/>
        <v>6</v>
      </c>
      <c r="I673" s="7" t="str">
        <f t="shared" si="1284"/>
        <v>6</v>
      </c>
      <c r="J673" s="8" t="str">
        <f t="shared" si="1208"/>
        <v>No</v>
      </c>
      <c r="K673" s="3" t="str">
        <f t="shared" si="1209"/>
        <v>No</v>
      </c>
      <c r="M673" s="10">
        <f t="shared" si="1229"/>
        <v>5</v>
      </c>
      <c r="N673" s="10">
        <f t="shared" si="1262"/>
        <v>3</v>
      </c>
      <c r="O673" s="12" t="b">
        <f t="shared" si="1213"/>
        <v>0</v>
      </c>
      <c r="P673" s="10" t="str">
        <f t="shared" si="1230"/>
        <v>55</v>
      </c>
      <c r="Q673" s="10" t="str">
        <f t="shared" si="1231"/>
        <v>02</v>
      </c>
      <c r="R673" s="10" t="str">
        <f t="shared" si="1232"/>
        <v>54</v>
      </c>
      <c r="S673" s="10" t="str">
        <f t="shared" si="1233"/>
        <v>66</v>
      </c>
      <c r="T673" s="13" t="e">
        <f t="shared" si="1234"/>
        <v>#N/A</v>
      </c>
      <c r="U673" s="13">
        <f t="shared" si="1235"/>
        <v>0</v>
      </c>
      <c r="V673" s="12" t="b">
        <f t="shared" si="1210"/>
        <v>0</v>
      </c>
      <c r="W673" s="10">
        <f t="shared" si="1236"/>
        <v>0</v>
      </c>
      <c r="X673" s="10">
        <f t="shared" si="1263"/>
        <v>-5</v>
      </c>
      <c r="Y673" s="10">
        <f t="shared" si="1264"/>
        <v>2</v>
      </c>
      <c r="Z673" s="10">
        <f t="shared" si="1265"/>
        <v>3</v>
      </c>
      <c r="AA673" s="10">
        <f t="shared" si="1266"/>
        <v>-1</v>
      </c>
      <c r="AB673" s="10">
        <f t="shared" si="1267"/>
        <v>2</v>
      </c>
      <c r="AC673" s="10">
        <f t="shared" si="1268"/>
        <v>0</v>
      </c>
      <c r="AD673" s="12" t="b">
        <f t="shared" si="1237"/>
        <v>0</v>
      </c>
      <c r="AE673" s="10">
        <f t="shared" si="1238"/>
        <v>5</v>
      </c>
      <c r="AF673" s="10">
        <f t="shared" si="1269"/>
        <v>-2</v>
      </c>
      <c r="AG673" s="10">
        <f t="shared" si="1270"/>
        <v>-3</v>
      </c>
      <c r="AH673" s="10">
        <f t="shared" si="1271"/>
        <v>1</v>
      </c>
      <c r="AI673" s="10">
        <f t="shared" si="1272"/>
        <v>-2</v>
      </c>
      <c r="AJ673" s="10">
        <f t="shared" si="1273"/>
        <v>0</v>
      </c>
      <c r="AK673" s="12" t="b">
        <f t="shared" si="1239"/>
        <v>0</v>
      </c>
      <c r="AL673" s="10" t="str">
        <f t="shared" si="1240"/>
        <v>55</v>
      </c>
      <c r="AM673" s="10" t="str">
        <f t="shared" si="1241"/>
        <v>02</v>
      </c>
      <c r="AN673" s="10" t="str">
        <f t="shared" si="1242"/>
        <v>54</v>
      </c>
      <c r="AO673" s="10" t="str">
        <f t="shared" si="1243"/>
        <v>66</v>
      </c>
      <c r="AP673" s="13">
        <f t="shared" si="1274"/>
        <v>-53</v>
      </c>
      <c r="AQ673" s="13">
        <f t="shared" si="1275"/>
        <v>52</v>
      </c>
      <c r="AR673" s="13">
        <f t="shared" si="1244"/>
        <v>12</v>
      </c>
      <c r="AS673" s="12" t="b">
        <f t="shared" si="1245"/>
        <v>0</v>
      </c>
      <c r="AT673" s="10" t="str">
        <f t="shared" si="1246"/>
        <v>55</v>
      </c>
      <c r="AU673" s="10" t="str">
        <f t="shared" si="1247"/>
        <v>02</v>
      </c>
      <c r="AV673" s="10" t="str">
        <f t="shared" si="1248"/>
        <v>54</v>
      </c>
      <c r="AW673" s="10" t="str">
        <f t="shared" si="1249"/>
        <v>66</v>
      </c>
      <c r="AX673" s="13">
        <f t="shared" si="1250"/>
        <v>53</v>
      </c>
      <c r="AY673" s="13">
        <f t="shared" si="1211"/>
        <v>-52</v>
      </c>
      <c r="AZ673" s="13">
        <f t="shared" si="1251"/>
        <v>-12</v>
      </c>
      <c r="BA673" s="12" t="b">
        <f t="shared" si="1252"/>
        <v>0</v>
      </c>
      <c r="BB673" s="12" t="b">
        <f t="shared" si="1276"/>
        <v>0</v>
      </c>
      <c r="BC673" t="b">
        <f>IF(OR((O673,V673,AD673,AK673,AS673,BA673)),TRUE,FALSE)</f>
        <v>0</v>
      </c>
      <c r="BD673" t="str">
        <f t="shared" si="1277"/>
        <v>غير جميل</v>
      </c>
      <c r="BE673" t="str">
        <f t="shared" si="1214"/>
        <v>غير جميل</v>
      </c>
      <c r="BF673" t="str">
        <f t="shared" si="1215"/>
        <v>غير جميل</v>
      </c>
      <c r="BG673" t="str">
        <f t="shared" si="1216"/>
        <v>غير جميل</v>
      </c>
      <c r="BH673" t="str">
        <f t="shared" si="1217"/>
        <v>غير جميل</v>
      </c>
      <c r="BI673" t="str">
        <f t="shared" si="1218"/>
        <v>غير جميل</v>
      </c>
      <c r="BJ673" t="str">
        <f t="shared" si="1219"/>
        <v>غير جميل</v>
      </c>
      <c r="BK673" t="str">
        <f t="shared" si="1278"/>
        <v>غير جميل</v>
      </c>
    </row>
    <row r="674" spans="1:63" ht="15.75">
      <c r="A674" s="6" t="s">
        <v>652</v>
      </c>
      <c r="B674" s="7" t="str">
        <f t="shared" ref="B674:I674" si="1285">MID($A674,COLUMN(A674),1)</f>
        <v>5</v>
      </c>
      <c r="C674" s="7" t="str">
        <f t="shared" si="1285"/>
        <v>5</v>
      </c>
      <c r="D674" s="7" t="str">
        <f t="shared" si="1285"/>
        <v>0</v>
      </c>
      <c r="E674" s="7" t="str">
        <f t="shared" si="1285"/>
        <v>2</v>
      </c>
      <c r="F674" s="7" t="str">
        <f t="shared" si="1285"/>
        <v>5</v>
      </c>
      <c r="G674" s="7" t="str">
        <f t="shared" si="1285"/>
        <v>5</v>
      </c>
      <c r="H674" s="7" t="str">
        <f t="shared" si="1285"/>
        <v>6</v>
      </c>
      <c r="I674" s="7" t="str">
        <f t="shared" si="1285"/>
        <v>0</v>
      </c>
      <c r="J674" s="8" t="str">
        <f t="shared" si="1208"/>
        <v>No</v>
      </c>
      <c r="K674" s="3" t="str">
        <f t="shared" si="1209"/>
        <v>No</v>
      </c>
      <c r="M674" s="10">
        <f t="shared" si="1229"/>
        <v>5</v>
      </c>
      <c r="N674" s="10">
        <f t="shared" si="1262"/>
        <v>4</v>
      </c>
      <c r="O674" s="12" t="b">
        <f t="shared" si="1213"/>
        <v>0</v>
      </c>
      <c r="P674" s="10" t="str">
        <f t="shared" si="1230"/>
        <v>55</v>
      </c>
      <c r="Q674" s="10" t="str">
        <f t="shared" si="1231"/>
        <v>02</v>
      </c>
      <c r="R674" s="10" t="str">
        <f t="shared" si="1232"/>
        <v>55</v>
      </c>
      <c r="S674" s="10" t="str">
        <f t="shared" si="1233"/>
        <v>60</v>
      </c>
      <c r="T674" s="13">
        <f t="shared" si="1234"/>
        <v>55</v>
      </c>
      <c r="U674" s="13">
        <f t="shared" si="1235"/>
        <v>2</v>
      </c>
      <c r="V674" s="12" t="b">
        <f t="shared" si="1210"/>
        <v>0</v>
      </c>
      <c r="W674" s="10">
        <f t="shared" si="1236"/>
        <v>0</v>
      </c>
      <c r="X674" s="10">
        <f t="shared" si="1263"/>
        <v>-5</v>
      </c>
      <c r="Y674" s="10">
        <f t="shared" si="1264"/>
        <v>2</v>
      </c>
      <c r="Z674" s="10">
        <f t="shared" si="1265"/>
        <v>3</v>
      </c>
      <c r="AA674" s="10">
        <f t="shared" si="1266"/>
        <v>0</v>
      </c>
      <c r="AB674" s="10">
        <f t="shared" si="1267"/>
        <v>1</v>
      </c>
      <c r="AC674" s="10">
        <f t="shared" si="1268"/>
        <v>-6</v>
      </c>
      <c r="AD674" s="12" t="b">
        <f t="shared" si="1237"/>
        <v>0</v>
      </c>
      <c r="AE674" s="10">
        <f t="shared" si="1238"/>
        <v>5</v>
      </c>
      <c r="AF674" s="10">
        <f t="shared" si="1269"/>
        <v>-2</v>
      </c>
      <c r="AG674" s="10">
        <f t="shared" si="1270"/>
        <v>-3</v>
      </c>
      <c r="AH674" s="10">
        <f t="shared" si="1271"/>
        <v>0</v>
      </c>
      <c r="AI674" s="10">
        <f t="shared" si="1272"/>
        <v>-1</v>
      </c>
      <c r="AJ674" s="10">
        <f t="shared" si="1273"/>
        <v>6</v>
      </c>
      <c r="AK674" s="12" t="b">
        <f t="shared" si="1239"/>
        <v>0</v>
      </c>
      <c r="AL674" s="10" t="str">
        <f t="shared" si="1240"/>
        <v>55</v>
      </c>
      <c r="AM674" s="10" t="str">
        <f t="shared" si="1241"/>
        <v>02</v>
      </c>
      <c r="AN674" s="10" t="str">
        <f t="shared" si="1242"/>
        <v>55</v>
      </c>
      <c r="AO674" s="10" t="str">
        <f t="shared" si="1243"/>
        <v>60</v>
      </c>
      <c r="AP674" s="13">
        <f t="shared" si="1274"/>
        <v>-53</v>
      </c>
      <c r="AQ674" s="13">
        <f t="shared" si="1275"/>
        <v>53</v>
      </c>
      <c r="AR674" s="13">
        <f t="shared" si="1244"/>
        <v>5</v>
      </c>
      <c r="AS674" s="12" t="b">
        <f t="shared" si="1245"/>
        <v>0</v>
      </c>
      <c r="AT674" s="10" t="str">
        <f t="shared" si="1246"/>
        <v>55</v>
      </c>
      <c r="AU674" s="10" t="str">
        <f t="shared" si="1247"/>
        <v>02</v>
      </c>
      <c r="AV674" s="10" t="str">
        <f t="shared" si="1248"/>
        <v>55</v>
      </c>
      <c r="AW674" s="10" t="str">
        <f t="shared" si="1249"/>
        <v>60</v>
      </c>
      <c r="AX674" s="13">
        <f t="shared" si="1250"/>
        <v>53</v>
      </c>
      <c r="AY674" s="13">
        <f t="shared" si="1211"/>
        <v>-53</v>
      </c>
      <c r="AZ674" s="13">
        <f t="shared" si="1251"/>
        <v>-5</v>
      </c>
      <c r="BA674" s="12" t="b">
        <f t="shared" si="1252"/>
        <v>0</v>
      </c>
      <c r="BB674" s="12" t="b">
        <f t="shared" si="1276"/>
        <v>0</v>
      </c>
      <c r="BC674" t="b">
        <f>IF(OR((O674,V674,AD674,AK674,AS674,BA674)),TRUE,FALSE)</f>
        <v>0</v>
      </c>
      <c r="BD674" t="str">
        <f t="shared" si="1277"/>
        <v>غير جميل</v>
      </c>
      <c r="BE674" t="str">
        <f t="shared" si="1214"/>
        <v>غير جميل</v>
      </c>
      <c r="BF674" t="str">
        <f t="shared" si="1215"/>
        <v>غير جميل</v>
      </c>
      <c r="BG674" t="str">
        <f t="shared" si="1216"/>
        <v>غير جميل</v>
      </c>
      <c r="BH674" t="str">
        <f t="shared" si="1217"/>
        <v>غير جميل</v>
      </c>
      <c r="BI674" t="str">
        <f t="shared" si="1218"/>
        <v>غير جميل</v>
      </c>
      <c r="BJ674" t="str">
        <f t="shared" si="1219"/>
        <v>غير جميل</v>
      </c>
      <c r="BK674" t="str">
        <f t="shared" si="1278"/>
        <v>غير جميل</v>
      </c>
    </row>
    <row r="675" spans="1:63" ht="15.75">
      <c r="A675" s="6" t="s">
        <v>653</v>
      </c>
      <c r="B675" s="7" t="str">
        <f t="shared" ref="B675:I675" si="1286">MID($A675,COLUMN(A675),1)</f>
        <v>5</v>
      </c>
      <c r="C675" s="7" t="str">
        <f t="shared" si="1286"/>
        <v>5</v>
      </c>
      <c r="D675" s="7" t="str">
        <f t="shared" si="1286"/>
        <v>0</v>
      </c>
      <c r="E675" s="7" t="str">
        <f t="shared" si="1286"/>
        <v>2</v>
      </c>
      <c r="F675" s="7" t="str">
        <f t="shared" si="1286"/>
        <v>5</v>
      </c>
      <c r="G675" s="7" t="str">
        <f t="shared" si="1286"/>
        <v>5</v>
      </c>
      <c r="H675" s="7" t="str">
        <f t="shared" si="1286"/>
        <v>9</v>
      </c>
      <c r="I675" s="7" t="str">
        <f t="shared" si="1286"/>
        <v>4</v>
      </c>
      <c r="J675" s="8" t="str">
        <f t="shared" si="1208"/>
        <v>No</v>
      </c>
      <c r="K675" s="3" t="str">
        <f t="shared" si="1209"/>
        <v>No</v>
      </c>
      <c r="M675" s="10">
        <f t="shared" si="1229"/>
        <v>5</v>
      </c>
      <c r="N675" s="10">
        <f t="shared" si="1262"/>
        <v>4</v>
      </c>
      <c r="O675" s="12" t="b">
        <f t="shared" si="1213"/>
        <v>0</v>
      </c>
      <c r="P675" s="10" t="str">
        <f t="shared" si="1230"/>
        <v>55</v>
      </c>
      <c r="Q675" s="10" t="str">
        <f t="shared" si="1231"/>
        <v>02</v>
      </c>
      <c r="R675" s="10" t="str">
        <f t="shared" si="1232"/>
        <v>55</v>
      </c>
      <c r="S675" s="10" t="str">
        <f t="shared" si="1233"/>
        <v>94</v>
      </c>
      <c r="T675" s="13">
        <f t="shared" si="1234"/>
        <v>55</v>
      </c>
      <c r="U675" s="13">
        <f t="shared" si="1235"/>
        <v>2</v>
      </c>
      <c r="V675" s="12" t="b">
        <f t="shared" si="1210"/>
        <v>0</v>
      </c>
      <c r="W675" s="10">
        <f t="shared" si="1236"/>
        <v>0</v>
      </c>
      <c r="X675" s="10">
        <f t="shared" si="1263"/>
        <v>-5</v>
      </c>
      <c r="Y675" s="10">
        <f t="shared" si="1264"/>
        <v>2</v>
      </c>
      <c r="Z675" s="10">
        <f t="shared" si="1265"/>
        <v>3</v>
      </c>
      <c r="AA675" s="10">
        <f t="shared" si="1266"/>
        <v>0</v>
      </c>
      <c r="AB675" s="10">
        <f t="shared" si="1267"/>
        <v>4</v>
      </c>
      <c r="AC675" s="10">
        <f t="shared" si="1268"/>
        <v>-5</v>
      </c>
      <c r="AD675" s="12" t="b">
        <f t="shared" si="1237"/>
        <v>0</v>
      </c>
      <c r="AE675" s="10">
        <f t="shared" si="1238"/>
        <v>5</v>
      </c>
      <c r="AF675" s="10">
        <f t="shared" si="1269"/>
        <v>-2</v>
      </c>
      <c r="AG675" s="10">
        <f t="shared" si="1270"/>
        <v>-3</v>
      </c>
      <c r="AH675" s="10">
        <f t="shared" si="1271"/>
        <v>0</v>
      </c>
      <c r="AI675" s="10">
        <f t="shared" si="1272"/>
        <v>-4</v>
      </c>
      <c r="AJ675" s="10">
        <f t="shared" si="1273"/>
        <v>5</v>
      </c>
      <c r="AK675" s="12" t="b">
        <f t="shared" si="1239"/>
        <v>0</v>
      </c>
      <c r="AL675" s="10" t="str">
        <f t="shared" si="1240"/>
        <v>55</v>
      </c>
      <c r="AM675" s="10" t="str">
        <f t="shared" si="1241"/>
        <v>02</v>
      </c>
      <c r="AN675" s="10" t="str">
        <f t="shared" si="1242"/>
        <v>55</v>
      </c>
      <c r="AO675" s="10" t="str">
        <f t="shared" si="1243"/>
        <v>94</v>
      </c>
      <c r="AP675" s="13">
        <f t="shared" si="1274"/>
        <v>-53</v>
      </c>
      <c r="AQ675" s="13">
        <f t="shared" si="1275"/>
        <v>53</v>
      </c>
      <c r="AR675" s="13">
        <f t="shared" si="1244"/>
        <v>39</v>
      </c>
      <c r="AS675" s="12" t="b">
        <f t="shared" si="1245"/>
        <v>0</v>
      </c>
      <c r="AT675" s="10" t="str">
        <f t="shared" si="1246"/>
        <v>55</v>
      </c>
      <c r="AU675" s="10" t="str">
        <f t="shared" si="1247"/>
        <v>02</v>
      </c>
      <c r="AV675" s="10" t="str">
        <f t="shared" si="1248"/>
        <v>55</v>
      </c>
      <c r="AW675" s="10" t="str">
        <f t="shared" si="1249"/>
        <v>94</v>
      </c>
      <c r="AX675" s="13">
        <f t="shared" si="1250"/>
        <v>53</v>
      </c>
      <c r="AY675" s="13">
        <f t="shared" si="1211"/>
        <v>-53</v>
      </c>
      <c r="AZ675" s="13">
        <f t="shared" si="1251"/>
        <v>-39</v>
      </c>
      <c r="BA675" s="12" t="b">
        <f t="shared" si="1252"/>
        <v>0</v>
      </c>
      <c r="BB675" s="12" t="b">
        <f t="shared" si="1276"/>
        <v>0</v>
      </c>
      <c r="BC675" t="b">
        <f>IF(OR((O675,V675,AD675,AK675,AS675,BA675)),TRUE,FALSE)</f>
        <v>0</v>
      </c>
      <c r="BD675" t="str">
        <f t="shared" si="1277"/>
        <v>غير جميل</v>
      </c>
      <c r="BE675" t="str">
        <f t="shared" si="1214"/>
        <v>غير جميل</v>
      </c>
      <c r="BF675" t="str">
        <f t="shared" si="1215"/>
        <v>غير جميل</v>
      </c>
      <c r="BG675" t="str">
        <f t="shared" si="1216"/>
        <v>غير جميل</v>
      </c>
      <c r="BH675" t="str">
        <f t="shared" si="1217"/>
        <v>غير جميل</v>
      </c>
      <c r="BI675" t="str">
        <f t="shared" si="1218"/>
        <v>غير جميل</v>
      </c>
      <c r="BJ675" t="str">
        <f t="shared" si="1219"/>
        <v>غير جميل</v>
      </c>
      <c r="BK675" t="str">
        <f t="shared" si="1278"/>
        <v>غير جميل</v>
      </c>
    </row>
    <row r="676" spans="1:63" ht="15.75">
      <c r="A676" s="6" t="s">
        <v>654</v>
      </c>
      <c r="B676" s="7" t="str">
        <f t="shared" ref="B676:I676" si="1287">MID($A676,COLUMN(A676),1)</f>
        <v>5</v>
      </c>
      <c r="C676" s="7" t="str">
        <f t="shared" si="1287"/>
        <v>5</v>
      </c>
      <c r="D676" s="7" t="str">
        <f t="shared" si="1287"/>
        <v>0</v>
      </c>
      <c r="E676" s="7" t="str">
        <f t="shared" si="1287"/>
        <v>2</v>
      </c>
      <c r="F676" s="7" t="str">
        <f t="shared" si="1287"/>
        <v>6</v>
      </c>
      <c r="G676" s="7" t="str">
        <f t="shared" si="1287"/>
        <v>0</v>
      </c>
      <c r="H676" s="7" t="str">
        <f t="shared" si="1287"/>
        <v>5</v>
      </c>
      <c r="I676" s="7" t="str">
        <f t="shared" si="1287"/>
        <v>7</v>
      </c>
      <c r="J676" s="8" t="str">
        <f t="shared" si="1208"/>
        <v>No</v>
      </c>
      <c r="K676" s="3" t="str">
        <f t="shared" si="1209"/>
        <v>No</v>
      </c>
      <c r="M676" s="10">
        <f t="shared" si="1229"/>
        <v>5</v>
      </c>
      <c r="N676" s="10">
        <f t="shared" si="1262"/>
        <v>3</v>
      </c>
      <c r="O676" s="12" t="b">
        <f t="shared" si="1213"/>
        <v>0</v>
      </c>
      <c r="P676" s="10" t="str">
        <f t="shared" si="1230"/>
        <v>55</v>
      </c>
      <c r="Q676" s="10" t="str">
        <f t="shared" si="1231"/>
        <v>02</v>
      </c>
      <c r="R676" s="10" t="str">
        <f t="shared" si="1232"/>
        <v>60</v>
      </c>
      <c r="S676" s="10" t="str">
        <f t="shared" si="1233"/>
        <v>57</v>
      </c>
      <c r="T676" s="13" t="e">
        <f t="shared" si="1234"/>
        <v>#N/A</v>
      </c>
      <c r="U676" s="13">
        <f t="shared" si="1235"/>
        <v>0</v>
      </c>
      <c r="V676" s="12" t="b">
        <f t="shared" si="1210"/>
        <v>0</v>
      </c>
      <c r="W676" s="10">
        <f t="shared" si="1236"/>
        <v>0</v>
      </c>
      <c r="X676" s="10">
        <f t="shared" si="1263"/>
        <v>-5</v>
      </c>
      <c r="Y676" s="10">
        <f t="shared" si="1264"/>
        <v>2</v>
      </c>
      <c r="Z676" s="10">
        <f t="shared" si="1265"/>
        <v>4</v>
      </c>
      <c r="AA676" s="10">
        <f t="shared" si="1266"/>
        <v>-6</v>
      </c>
      <c r="AB676" s="10">
        <f t="shared" si="1267"/>
        <v>5</v>
      </c>
      <c r="AC676" s="10">
        <f t="shared" si="1268"/>
        <v>2</v>
      </c>
      <c r="AD676" s="12" t="b">
        <f t="shared" si="1237"/>
        <v>0</v>
      </c>
      <c r="AE676" s="10">
        <f t="shared" si="1238"/>
        <v>5</v>
      </c>
      <c r="AF676" s="10">
        <f t="shared" si="1269"/>
        <v>-2</v>
      </c>
      <c r="AG676" s="10">
        <f t="shared" si="1270"/>
        <v>-4</v>
      </c>
      <c r="AH676" s="10">
        <f t="shared" si="1271"/>
        <v>6</v>
      </c>
      <c r="AI676" s="10">
        <f t="shared" si="1272"/>
        <v>-5</v>
      </c>
      <c r="AJ676" s="10">
        <f t="shared" si="1273"/>
        <v>-2</v>
      </c>
      <c r="AK676" s="12" t="b">
        <f t="shared" si="1239"/>
        <v>0</v>
      </c>
      <c r="AL676" s="10" t="str">
        <f t="shared" si="1240"/>
        <v>55</v>
      </c>
      <c r="AM676" s="10" t="str">
        <f t="shared" si="1241"/>
        <v>02</v>
      </c>
      <c r="AN676" s="10" t="str">
        <f t="shared" si="1242"/>
        <v>60</v>
      </c>
      <c r="AO676" s="10" t="str">
        <f t="shared" si="1243"/>
        <v>57</v>
      </c>
      <c r="AP676" s="13">
        <f t="shared" si="1274"/>
        <v>-53</v>
      </c>
      <c r="AQ676" s="13">
        <f t="shared" si="1275"/>
        <v>58</v>
      </c>
      <c r="AR676" s="13">
        <f t="shared" si="1244"/>
        <v>-3</v>
      </c>
      <c r="AS676" s="12" t="b">
        <f t="shared" si="1245"/>
        <v>0</v>
      </c>
      <c r="AT676" s="10" t="str">
        <f t="shared" si="1246"/>
        <v>55</v>
      </c>
      <c r="AU676" s="10" t="str">
        <f t="shared" si="1247"/>
        <v>02</v>
      </c>
      <c r="AV676" s="10" t="str">
        <f t="shared" si="1248"/>
        <v>60</v>
      </c>
      <c r="AW676" s="10" t="str">
        <f t="shared" si="1249"/>
        <v>57</v>
      </c>
      <c r="AX676" s="13">
        <f t="shared" si="1250"/>
        <v>53</v>
      </c>
      <c r="AY676" s="13">
        <f t="shared" si="1211"/>
        <v>-58</v>
      </c>
      <c r="AZ676" s="13">
        <f t="shared" si="1251"/>
        <v>3</v>
      </c>
      <c r="BA676" s="12" t="b">
        <f t="shared" si="1252"/>
        <v>0</v>
      </c>
      <c r="BB676" s="12" t="b">
        <f t="shared" si="1276"/>
        <v>0</v>
      </c>
      <c r="BC676" t="b">
        <f>IF(OR((O676,V676,AD676,AK676,AS676,BA676)),TRUE,FALSE)</f>
        <v>0</v>
      </c>
      <c r="BD676" t="str">
        <f t="shared" si="1277"/>
        <v>غير جميل</v>
      </c>
      <c r="BE676" t="str">
        <f t="shared" si="1214"/>
        <v>غير جميل</v>
      </c>
      <c r="BF676" t="str">
        <f t="shared" si="1215"/>
        <v>غير جميل</v>
      </c>
      <c r="BG676" t="str">
        <f t="shared" si="1216"/>
        <v>غير جميل</v>
      </c>
      <c r="BH676" t="str">
        <f t="shared" si="1217"/>
        <v>غير جميل</v>
      </c>
      <c r="BI676" t="str">
        <f t="shared" si="1218"/>
        <v>غير جميل</v>
      </c>
      <c r="BJ676" t="str">
        <f t="shared" si="1219"/>
        <v>غير جميل</v>
      </c>
      <c r="BK676" t="str">
        <f t="shared" si="1278"/>
        <v>غير جميل</v>
      </c>
    </row>
    <row r="677" spans="1:63" ht="15.75">
      <c r="A677" s="6" t="s">
        <v>655</v>
      </c>
      <c r="B677" s="7" t="str">
        <f t="shared" ref="B677:I677" si="1288">MID($A677,COLUMN(A677),1)</f>
        <v>5</v>
      </c>
      <c r="C677" s="7" t="str">
        <f t="shared" si="1288"/>
        <v>5</v>
      </c>
      <c r="D677" s="7" t="str">
        <f t="shared" si="1288"/>
        <v>0</v>
      </c>
      <c r="E677" s="7" t="str">
        <f t="shared" si="1288"/>
        <v>2</v>
      </c>
      <c r="F677" s="7" t="str">
        <f t="shared" si="1288"/>
        <v>6</v>
      </c>
      <c r="G677" s="7" t="str">
        <f t="shared" si="1288"/>
        <v>4</v>
      </c>
      <c r="H677" s="7" t="str">
        <f t="shared" si="1288"/>
        <v>8</v>
      </c>
      <c r="I677" s="7" t="str">
        <f t="shared" si="1288"/>
        <v>1</v>
      </c>
      <c r="J677" s="8" t="str">
        <f t="shared" si="1208"/>
        <v>No</v>
      </c>
      <c r="K677" s="3" t="str">
        <f t="shared" si="1209"/>
        <v>No</v>
      </c>
      <c r="M677" s="10">
        <f t="shared" si="1229"/>
        <v>5</v>
      </c>
      <c r="N677" s="10">
        <f t="shared" si="1262"/>
        <v>2</v>
      </c>
      <c r="O677" s="12" t="b">
        <f t="shared" si="1213"/>
        <v>0</v>
      </c>
      <c r="P677" s="10" t="str">
        <f t="shared" si="1230"/>
        <v>55</v>
      </c>
      <c r="Q677" s="10" t="str">
        <f t="shared" si="1231"/>
        <v>02</v>
      </c>
      <c r="R677" s="10" t="str">
        <f t="shared" si="1232"/>
        <v>64</v>
      </c>
      <c r="S677" s="10" t="str">
        <f t="shared" si="1233"/>
        <v>81</v>
      </c>
      <c r="T677" s="13" t="e">
        <f t="shared" si="1234"/>
        <v>#N/A</v>
      </c>
      <c r="U677" s="13">
        <f t="shared" si="1235"/>
        <v>0</v>
      </c>
      <c r="V677" s="12" t="b">
        <f t="shared" si="1210"/>
        <v>0</v>
      </c>
      <c r="W677" s="10">
        <f t="shared" si="1236"/>
        <v>0</v>
      </c>
      <c r="X677" s="10">
        <f t="shared" si="1263"/>
        <v>-5</v>
      </c>
      <c r="Y677" s="10">
        <f t="shared" si="1264"/>
        <v>2</v>
      </c>
      <c r="Z677" s="10">
        <f t="shared" si="1265"/>
        <v>4</v>
      </c>
      <c r="AA677" s="10">
        <f t="shared" si="1266"/>
        <v>-2</v>
      </c>
      <c r="AB677" s="10">
        <f t="shared" si="1267"/>
        <v>4</v>
      </c>
      <c r="AC677" s="10">
        <f t="shared" si="1268"/>
        <v>-7</v>
      </c>
      <c r="AD677" s="12" t="b">
        <f t="shared" si="1237"/>
        <v>0</v>
      </c>
      <c r="AE677" s="10">
        <f t="shared" si="1238"/>
        <v>5</v>
      </c>
      <c r="AF677" s="10">
        <f t="shared" si="1269"/>
        <v>-2</v>
      </c>
      <c r="AG677" s="10">
        <f t="shared" si="1270"/>
        <v>-4</v>
      </c>
      <c r="AH677" s="10">
        <f t="shared" si="1271"/>
        <v>2</v>
      </c>
      <c r="AI677" s="10">
        <f t="shared" si="1272"/>
        <v>-4</v>
      </c>
      <c r="AJ677" s="10">
        <f t="shared" si="1273"/>
        <v>7</v>
      </c>
      <c r="AK677" s="12" t="b">
        <f t="shared" si="1239"/>
        <v>0</v>
      </c>
      <c r="AL677" s="10" t="str">
        <f t="shared" si="1240"/>
        <v>55</v>
      </c>
      <c r="AM677" s="10" t="str">
        <f t="shared" si="1241"/>
        <v>02</v>
      </c>
      <c r="AN677" s="10" t="str">
        <f t="shared" si="1242"/>
        <v>64</v>
      </c>
      <c r="AO677" s="10" t="str">
        <f t="shared" si="1243"/>
        <v>81</v>
      </c>
      <c r="AP677" s="13">
        <f t="shared" si="1274"/>
        <v>-53</v>
      </c>
      <c r="AQ677" s="13">
        <f t="shared" si="1275"/>
        <v>62</v>
      </c>
      <c r="AR677" s="13">
        <f t="shared" si="1244"/>
        <v>17</v>
      </c>
      <c r="AS677" s="12" t="b">
        <f t="shared" si="1245"/>
        <v>0</v>
      </c>
      <c r="AT677" s="10" t="str">
        <f t="shared" si="1246"/>
        <v>55</v>
      </c>
      <c r="AU677" s="10" t="str">
        <f t="shared" si="1247"/>
        <v>02</v>
      </c>
      <c r="AV677" s="10" t="str">
        <f t="shared" si="1248"/>
        <v>64</v>
      </c>
      <c r="AW677" s="10" t="str">
        <f t="shared" si="1249"/>
        <v>81</v>
      </c>
      <c r="AX677" s="13">
        <f t="shared" si="1250"/>
        <v>53</v>
      </c>
      <c r="AY677" s="13">
        <f t="shared" si="1211"/>
        <v>-62</v>
      </c>
      <c r="AZ677" s="13">
        <f t="shared" si="1251"/>
        <v>-17</v>
      </c>
      <c r="BA677" s="12" t="b">
        <f t="shared" si="1252"/>
        <v>0</v>
      </c>
      <c r="BB677" s="12" t="b">
        <f t="shared" si="1276"/>
        <v>0</v>
      </c>
      <c r="BC677" t="b">
        <f>IF(OR((O677,V677,AD677,AK677,AS677,BA677)),TRUE,FALSE)</f>
        <v>0</v>
      </c>
      <c r="BD677" t="str">
        <f t="shared" si="1277"/>
        <v>غير جميل</v>
      </c>
      <c r="BE677" t="str">
        <f t="shared" si="1214"/>
        <v>غير جميل</v>
      </c>
      <c r="BF677" t="str">
        <f t="shared" si="1215"/>
        <v>غير جميل</v>
      </c>
      <c r="BG677" t="str">
        <f t="shared" si="1216"/>
        <v>غير جميل</v>
      </c>
      <c r="BH677" t="str">
        <f t="shared" si="1217"/>
        <v>غير جميل</v>
      </c>
      <c r="BI677" t="str">
        <f t="shared" si="1218"/>
        <v>غير جميل</v>
      </c>
      <c r="BJ677" t="str">
        <f t="shared" si="1219"/>
        <v>غير جميل</v>
      </c>
      <c r="BK677" t="str">
        <f t="shared" si="1278"/>
        <v>غير جميل</v>
      </c>
    </row>
    <row r="678" spans="1:63" ht="15.75">
      <c r="A678" s="6" t="s">
        <v>656</v>
      </c>
      <c r="B678" s="7" t="str">
        <f t="shared" ref="B678:I678" si="1289">MID($A678,COLUMN(A678),1)</f>
        <v>5</v>
      </c>
      <c r="C678" s="7" t="str">
        <f t="shared" si="1289"/>
        <v>5</v>
      </c>
      <c r="D678" s="7" t="str">
        <f t="shared" si="1289"/>
        <v>0</v>
      </c>
      <c r="E678" s="7" t="str">
        <f t="shared" si="1289"/>
        <v>2</v>
      </c>
      <c r="F678" s="7" t="str">
        <f t="shared" si="1289"/>
        <v>6</v>
      </c>
      <c r="G678" s="7" t="str">
        <f t="shared" si="1289"/>
        <v>5</v>
      </c>
      <c r="H678" s="7" t="str">
        <f t="shared" si="1289"/>
        <v>0</v>
      </c>
      <c r="I678" s="7" t="str">
        <f t="shared" si="1289"/>
        <v>6</v>
      </c>
      <c r="J678" s="8" t="str">
        <f t="shared" si="1208"/>
        <v>No</v>
      </c>
      <c r="K678" s="3" t="str">
        <f t="shared" si="1209"/>
        <v>No</v>
      </c>
      <c r="M678" s="10">
        <f t="shared" si="1229"/>
        <v>5</v>
      </c>
      <c r="N678" s="10">
        <f t="shared" si="1262"/>
        <v>3</v>
      </c>
      <c r="O678" s="12" t="b">
        <f t="shared" si="1213"/>
        <v>0</v>
      </c>
      <c r="P678" s="10" t="str">
        <f t="shared" si="1230"/>
        <v>55</v>
      </c>
      <c r="Q678" s="10" t="str">
        <f t="shared" si="1231"/>
        <v>02</v>
      </c>
      <c r="R678" s="10" t="str">
        <f t="shared" si="1232"/>
        <v>65</v>
      </c>
      <c r="S678" s="10" t="str">
        <f t="shared" si="1233"/>
        <v>06</v>
      </c>
      <c r="T678" s="13" t="e">
        <f t="shared" si="1234"/>
        <v>#N/A</v>
      </c>
      <c r="U678" s="13">
        <f t="shared" si="1235"/>
        <v>0</v>
      </c>
      <c r="V678" s="12" t="b">
        <f t="shared" si="1210"/>
        <v>0</v>
      </c>
      <c r="W678" s="10">
        <f t="shared" si="1236"/>
        <v>0</v>
      </c>
      <c r="X678" s="10">
        <f t="shared" si="1263"/>
        <v>-5</v>
      </c>
      <c r="Y678" s="10">
        <f t="shared" si="1264"/>
        <v>2</v>
      </c>
      <c r="Z678" s="10">
        <f t="shared" si="1265"/>
        <v>4</v>
      </c>
      <c r="AA678" s="10">
        <f t="shared" si="1266"/>
        <v>-1</v>
      </c>
      <c r="AB678" s="10">
        <f t="shared" si="1267"/>
        <v>-5</v>
      </c>
      <c r="AC678" s="10">
        <f t="shared" si="1268"/>
        <v>6</v>
      </c>
      <c r="AD678" s="12" t="b">
        <f t="shared" si="1237"/>
        <v>0</v>
      </c>
      <c r="AE678" s="10">
        <f t="shared" si="1238"/>
        <v>5</v>
      </c>
      <c r="AF678" s="10">
        <f t="shared" si="1269"/>
        <v>-2</v>
      </c>
      <c r="AG678" s="10">
        <f t="shared" si="1270"/>
        <v>-4</v>
      </c>
      <c r="AH678" s="10">
        <f t="shared" si="1271"/>
        <v>1</v>
      </c>
      <c r="AI678" s="10">
        <f t="shared" si="1272"/>
        <v>5</v>
      </c>
      <c r="AJ678" s="10">
        <f t="shared" si="1273"/>
        <v>-6</v>
      </c>
      <c r="AK678" s="12" t="b">
        <f t="shared" si="1239"/>
        <v>0</v>
      </c>
      <c r="AL678" s="10" t="str">
        <f t="shared" si="1240"/>
        <v>55</v>
      </c>
      <c r="AM678" s="10" t="str">
        <f t="shared" si="1241"/>
        <v>02</v>
      </c>
      <c r="AN678" s="10" t="str">
        <f t="shared" si="1242"/>
        <v>65</v>
      </c>
      <c r="AO678" s="10" t="str">
        <f t="shared" si="1243"/>
        <v>06</v>
      </c>
      <c r="AP678" s="13">
        <f t="shared" si="1274"/>
        <v>-53</v>
      </c>
      <c r="AQ678" s="13">
        <f t="shared" si="1275"/>
        <v>63</v>
      </c>
      <c r="AR678" s="13">
        <f t="shared" si="1244"/>
        <v>-59</v>
      </c>
      <c r="AS678" s="12" t="b">
        <f t="shared" si="1245"/>
        <v>0</v>
      </c>
      <c r="AT678" s="10" t="str">
        <f t="shared" si="1246"/>
        <v>55</v>
      </c>
      <c r="AU678" s="10" t="str">
        <f t="shared" si="1247"/>
        <v>02</v>
      </c>
      <c r="AV678" s="10" t="str">
        <f t="shared" si="1248"/>
        <v>65</v>
      </c>
      <c r="AW678" s="10" t="str">
        <f t="shared" si="1249"/>
        <v>06</v>
      </c>
      <c r="AX678" s="13">
        <f t="shared" si="1250"/>
        <v>53</v>
      </c>
      <c r="AY678" s="13">
        <f t="shared" si="1211"/>
        <v>-63</v>
      </c>
      <c r="AZ678" s="13">
        <f t="shared" si="1251"/>
        <v>59</v>
      </c>
      <c r="BA678" s="12" t="b">
        <f t="shared" si="1252"/>
        <v>0</v>
      </c>
      <c r="BB678" s="12" t="b">
        <f t="shared" si="1276"/>
        <v>0</v>
      </c>
      <c r="BC678" t="b">
        <f>IF(OR((O678,V678,AD678,AK678,AS678,BA678)),TRUE,FALSE)</f>
        <v>0</v>
      </c>
      <c r="BD678" t="str">
        <f t="shared" si="1277"/>
        <v>غير جميل</v>
      </c>
      <c r="BE678" t="str">
        <f t="shared" si="1214"/>
        <v>غير جميل</v>
      </c>
      <c r="BF678" t="str">
        <f t="shared" si="1215"/>
        <v>غير جميل</v>
      </c>
      <c r="BG678" t="str">
        <f t="shared" si="1216"/>
        <v>غير جميل</v>
      </c>
      <c r="BH678" t="str">
        <f t="shared" si="1217"/>
        <v>غير جميل</v>
      </c>
      <c r="BI678" t="str">
        <f t="shared" si="1218"/>
        <v>غير جميل</v>
      </c>
      <c r="BJ678" t="str">
        <f t="shared" si="1219"/>
        <v>غير جميل</v>
      </c>
      <c r="BK678" t="str">
        <f t="shared" si="1278"/>
        <v>غير جميل</v>
      </c>
    </row>
    <row r="679" spans="1:63" ht="15.75">
      <c r="A679" s="6" t="s">
        <v>657</v>
      </c>
      <c r="B679" s="7" t="str">
        <f t="shared" ref="B679:I679" si="1290">MID($A679,COLUMN(A679),1)</f>
        <v>5</v>
      </c>
      <c r="C679" s="7" t="str">
        <f t="shared" si="1290"/>
        <v>5</v>
      </c>
      <c r="D679" s="7" t="str">
        <f t="shared" si="1290"/>
        <v>0</v>
      </c>
      <c r="E679" s="7" t="str">
        <f t="shared" si="1290"/>
        <v>2</v>
      </c>
      <c r="F679" s="7" t="str">
        <f t="shared" si="1290"/>
        <v>7</v>
      </c>
      <c r="G679" s="7" t="str">
        <f t="shared" si="1290"/>
        <v>0</v>
      </c>
      <c r="H679" s="7" t="str">
        <f t="shared" si="1290"/>
        <v>4</v>
      </c>
      <c r="I679" s="7" t="str">
        <f t="shared" si="1290"/>
        <v>7</v>
      </c>
      <c r="J679" s="8" t="str">
        <f t="shared" si="1208"/>
        <v>No</v>
      </c>
      <c r="K679" s="3" t="str">
        <f t="shared" si="1209"/>
        <v>No</v>
      </c>
      <c r="M679" s="10">
        <f t="shared" si="1229"/>
        <v>5</v>
      </c>
      <c r="N679" s="10">
        <f t="shared" si="1262"/>
        <v>2</v>
      </c>
      <c r="O679" s="12" t="b">
        <f t="shared" si="1213"/>
        <v>0</v>
      </c>
      <c r="P679" s="10" t="str">
        <f t="shared" si="1230"/>
        <v>55</v>
      </c>
      <c r="Q679" s="10" t="str">
        <f t="shared" si="1231"/>
        <v>02</v>
      </c>
      <c r="R679" s="10" t="str">
        <f t="shared" si="1232"/>
        <v>70</v>
      </c>
      <c r="S679" s="10" t="str">
        <f t="shared" si="1233"/>
        <v>47</v>
      </c>
      <c r="T679" s="13" t="e">
        <f t="shared" si="1234"/>
        <v>#N/A</v>
      </c>
      <c r="U679" s="13">
        <f t="shared" si="1235"/>
        <v>0</v>
      </c>
      <c r="V679" s="12" t="b">
        <f t="shared" si="1210"/>
        <v>0</v>
      </c>
      <c r="W679" s="10">
        <f t="shared" si="1236"/>
        <v>0</v>
      </c>
      <c r="X679" s="10">
        <f t="shared" si="1263"/>
        <v>-5</v>
      </c>
      <c r="Y679" s="10">
        <f t="shared" si="1264"/>
        <v>2</v>
      </c>
      <c r="Z679" s="10">
        <f t="shared" si="1265"/>
        <v>5</v>
      </c>
      <c r="AA679" s="10">
        <f t="shared" si="1266"/>
        <v>-7</v>
      </c>
      <c r="AB679" s="10">
        <f t="shared" si="1267"/>
        <v>4</v>
      </c>
      <c r="AC679" s="10">
        <f t="shared" si="1268"/>
        <v>3</v>
      </c>
      <c r="AD679" s="12" t="b">
        <f t="shared" si="1237"/>
        <v>0</v>
      </c>
      <c r="AE679" s="10">
        <f t="shared" si="1238"/>
        <v>5</v>
      </c>
      <c r="AF679" s="10">
        <f t="shared" si="1269"/>
        <v>-2</v>
      </c>
      <c r="AG679" s="10">
        <f t="shared" si="1270"/>
        <v>-5</v>
      </c>
      <c r="AH679" s="10">
        <f t="shared" si="1271"/>
        <v>7</v>
      </c>
      <c r="AI679" s="10">
        <f t="shared" si="1272"/>
        <v>-4</v>
      </c>
      <c r="AJ679" s="10">
        <f t="shared" si="1273"/>
        <v>-3</v>
      </c>
      <c r="AK679" s="12" t="b">
        <f t="shared" si="1239"/>
        <v>0</v>
      </c>
      <c r="AL679" s="10" t="str">
        <f t="shared" si="1240"/>
        <v>55</v>
      </c>
      <c r="AM679" s="10" t="str">
        <f t="shared" si="1241"/>
        <v>02</v>
      </c>
      <c r="AN679" s="10" t="str">
        <f t="shared" si="1242"/>
        <v>70</v>
      </c>
      <c r="AO679" s="10" t="str">
        <f t="shared" si="1243"/>
        <v>47</v>
      </c>
      <c r="AP679" s="13">
        <f t="shared" si="1274"/>
        <v>-53</v>
      </c>
      <c r="AQ679" s="13">
        <f t="shared" si="1275"/>
        <v>68</v>
      </c>
      <c r="AR679" s="13">
        <f t="shared" si="1244"/>
        <v>-23</v>
      </c>
      <c r="AS679" s="12" t="b">
        <f t="shared" si="1245"/>
        <v>0</v>
      </c>
      <c r="AT679" s="10" t="str">
        <f t="shared" si="1246"/>
        <v>55</v>
      </c>
      <c r="AU679" s="10" t="str">
        <f t="shared" si="1247"/>
        <v>02</v>
      </c>
      <c r="AV679" s="10" t="str">
        <f t="shared" si="1248"/>
        <v>70</v>
      </c>
      <c r="AW679" s="10" t="str">
        <f t="shared" si="1249"/>
        <v>47</v>
      </c>
      <c r="AX679" s="13">
        <f t="shared" si="1250"/>
        <v>53</v>
      </c>
      <c r="AY679" s="13">
        <f t="shared" si="1211"/>
        <v>-68</v>
      </c>
      <c r="AZ679" s="13">
        <f t="shared" si="1251"/>
        <v>23</v>
      </c>
      <c r="BA679" s="12" t="b">
        <f t="shared" si="1252"/>
        <v>0</v>
      </c>
      <c r="BB679" s="12" t="b">
        <f t="shared" si="1276"/>
        <v>0</v>
      </c>
      <c r="BC679" t="b">
        <f>IF(OR((O679,V679,AD679,AK679,AS679,BA679)),TRUE,FALSE)</f>
        <v>0</v>
      </c>
      <c r="BD679" t="str">
        <f t="shared" si="1277"/>
        <v>غير جميل</v>
      </c>
      <c r="BE679" t="str">
        <f t="shared" si="1214"/>
        <v>غير جميل</v>
      </c>
      <c r="BF679" t="str">
        <f t="shared" si="1215"/>
        <v>غير جميل</v>
      </c>
      <c r="BG679" t="str">
        <f t="shared" si="1216"/>
        <v>غير جميل</v>
      </c>
      <c r="BH679" t="str">
        <f t="shared" si="1217"/>
        <v>غير جميل</v>
      </c>
      <c r="BI679" t="str">
        <f t="shared" si="1218"/>
        <v>غير جميل</v>
      </c>
      <c r="BJ679" t="str">
        <f t="shared" si="1219"/>
        <v>غير جميل</v>
      </c>
      <c r="BK679" t="str">
        <f t="shared" si="1278"/>
        <v>غير جميل</v>
      </c>
    </row>
    <row r="680" spans="1:63" ht="15.75">
      <c r="A680" s="6" t="s">
        <v>658</v>
      </c>
      <c r="B680" s="7" t="str">
        <f t="shared" ref="B680:I680" si="1291">MID($A680,COLUMN(A680),1)</f>
        <v>5</v>
      </c>
      <c r="C680" s="7" t="str">
        <f t="shared" si="1291"/>
        <v>5</v>
      </c>
      <c r="D680" s="7" t="str">
        <f t="shared" si="1291"/>
        <v>0</v>
      </c>
      <c r="E680" s="7" t="str">
        <f t="shared" si="1291"/>
        <v>2</v>
      </c>
      <c r="F680" s="7" t="str">
        <f t="shared" si="1291"/>
        <v>7</v>
      </c>
      <c r="G680" s="7" t="str">
        <f t="shared" si="1291"/>
        <v>3</v>
      </c>
      <c r="H680" s="7" t="str">
        <f t="shared" si="1291"/>
        <v>5</v>
      </c>
      <c r="I680" s="7" t="str">
        <f t="shared" si="1291"/>
        <v>5</v>
      </c>
      <c r="J680" s="8" t="str">
        <f t="shared" si="1208"/>
        <v>No</v>
      </c>
      <c r="K680" s="3" t="str">
        <f t="shared" si="1209"/>
        <v>No</v>
      </c>
      <c r="M680" s="10">
        <f t="shared" si="1229"/>
        <v>5</v>
      </c>
      <c r="N680" s="10">
        <f t="shared" si="1262"/>
        <v>4</v>
      </c>
      <c r="O680" s="12" t="b">
        <f t="shared" si="1213"/>
        <v>0</v>
      </c>
      <c r="P680" s="10" t="str">
        <f t="shared" si="1230"/>
        <v>55</v>
      </c>
      <c r="Q680" s="10" t="str">
        <f t="shared" si="1231"/>
        <v>02</v>
      </c>
      <c r="R680" s="10" t="str">
        <f t="shared" si="1232"/>
        <v>73</v>
      </c>
      <c r="S680" s="10" t="str">
        <f t="shared" si="1233"/>
        <v>55</v>
      </c>
      <c r="T680" s="13">
        <f t="shared" si="1234"/>
        <v>55</v>
      </c>
      <c r="U680" s="13">
        <f t="shared" si="1235"/>
        <v>2</v>
      </c>
      <c r="V680" s="12" t="b">
        <f t="shared" si="1210"/>
        <v>0</v>
      </c>
      <c r="W680" s="10">
        <f t="shared" si="1236"/>
        <v>0</v>
      </c>
      <c r="X680" s="10">
        <f t="shared" si="1263"/>
        <v>-5</v>
      </c>
      <c r="Y680" s="10">
        <f t="shared" si="1264"/>
        <v>2</v>
      </c>
      <c r="Z680" s="10">
        <f t="shared" si="1265"/>
        <v>5</v>
      </c>
      <c r="AA680" s="10">
        <f t="shared" si="1266"/>
        <v>-4</v>
      </c>
      <c r="AB680" s="10">
        <f t="shared" si="1267"/>
        <v>2</v>
      </c>
      <c r="AC680" s="10">
        <f t="shared" si="1268"/>
        <v>0</v>
      </c>
      <c r="AD680" s="12" t="b">
        <f t="shared" si="1237"/>
        <v>0</v>
      </c>
      <c r="AE680" s="10">
        <f t="shared" si="1238"/>
        <v>5</v>
      </c>
      <c r="AF680" s="10">
        <f t="shared" si="1269"/>
        <v>-2</v>
      </c>
      <c r="AG680" s="10">
        <f t="shared" si="1270"/>
        <v>-5</v>
      </c>
      <c r="AH680" s="10">
        <f t="shared" si="1271"/>
        <v>4</v>
      </c>
      <c r="AI680" s="10">
        <f t="shared" si="1272"/>
        <v>-2</v>
      </c>
      <c r="AJ680" s="10">
        <f t="shared" si="1273"/>
        <v>0</v>
      </c>
      <c r="AK680" s="12" t="b">
        <f t="shared" si="1239"/>
        <v>0</v>
      </c>
      <c r="AL680" s="10" t="str">
        <f t="shared" si="1240"/>
        <v>55</v>
      </c>
      <c r="AM680" s="10" t="str">
        <f t="shared" si="1241"/>
        <v>02</v>
      </c>
      <c r="AN680" s="10" t="str">
        <f t="shared" si="1242"/>
        <v>73</v>
      </c>
      <c r="AO680" s="10" t="str">
        <f t="shared" si="1243"/>
        <v>55</v>
      </c>
      <c r="AP680" s="13">
        <f t="shared" si="1274"/>
        <v>-53</v>
      </c>
      <c r="AQ680" s="13">
        <f t="shared" si="1275"/>
        <v>71</v>
      </c>
      <c r="AR680" s="13">
        <f t="shared" si="1244"/>
        <v>-18</v>
      </c>
      <c r="AS680" s="12" t="b">
        <f t="shared" si="1245"/>
        <v>0</v>
      </c>
      <c r="AT680" s="10" t="str">
        <f t="shared" si="1246"/>
        <v>55</v>
      </c>
      <c r="AU680" s="10" t="str">
        <f t="shared" si="1247"/>
        <v>02</v>
      </c>
      <c r="AV680" s="10" t="str">
        <f t="shared" si="1248"/>
        <v>73</v>
      </c>
      <c r="AW680" s="10" t="str">
        <f t="shared" si="1249"/>
        <v>55</v>
      </c>
      <c r="AX680" s="13">
        <f t="shared" si="1250"/>
        <v>53</v>
      </c>
      <c r="AY680" s="13">
        <f t="shared" si="1211"/>
        <v>-71</v>
      </c>
      <c r="AZ680" s="13">
        <f t="shared" si="1251"/>
        <v>18</v>
      </c>
      <c r="BA680" s="12" t="b">
        <f t="shared" si="1252"/>
        <v>0</v>
      </c>
      <c r="BB680" s="12" t="b">
        <f t="shared" si="1276"/>
        <v>0</v>
      </c>
      <c r="BC680" t="b">
        <f>IF(OR((O680,V680,AD680,AK680,AS680,BA680)),TRUE,FALSE)</f>
        <v>0</v>
      </c>
      <c r="BD680" t="str">
        <f t="shared" si="1277"/>
        <v>غير جميل</v>
      </c>
      <c r="BE680" t="str">
        <f t="shared" si="1214"/>
        <v>غير جميل</v>
      </c>
      <c r="BF680" t="str">
        <f t="shared" si="1215"/>
        <v>غير جميل</v>
      </c>
      <c r="BG680" t="str">
        <f t="shared" si="1216"/>
        <v>غير جميل</v>
      </c>
      <c r="BH680" t="str">
        <f t="shared" si="1217"/>
        <v>غير جميل</v>
      </c>
      <c r="BI680" t="str">
        <f t="shared" si="1218"/>
        <v>غير جميل</v>
      </c>
      <c r="BJ680" t="str">
        <f t="shared" si="1219"/>
        <v>غير جميل</v>
      </c>
      <c r="BK680" t="str">
        <f t="shared" si="1278"/>
        <v>غير جميل</v>
      </c>
    </row>
    <row r="681" spans="1:63" ht="15.75">
      <c r="A681" s="6" t="s">
        <v>659</v>
      </c>
      <c r="B681" s="7" t="str">
        <f t="shared" ref="B681:I681" si="1292">MID($A681,COLUMN(A681),1)</f>
        <v>5</v>
      </c>
      <c r="C681" s="7" t="str">
        <f t="shared" si="1292"/>
        <v>5</v>
      </c>
      <c r="D681" s="7" t="str">
        <f t="shared" si="1292"/>
        <v>0</v>
      </c>
      <c r="E681" s="7" t="str">
        <f t="shared" si="1292"/>
        <v>2</v>
      </c>
      <c r="F681" s="7" t="str">
        <f t="shared" si="1292"/>
        <v>7</v>
      </c>
      <c r="G681" s="7" t="str">
        <f t="shared" si="1292"/>
        <v>4</v>
      </c>
      <c r="H681" s="7" t="str">
        <f t="shared" si="1292"/>
        <v>5</v>
      </c>
      <c r="I681" s="7" t="str">
        <f t="shared" si="1292"/>
        <v>3</v>
      </c>
      <c r="J681" s="8" t="str">
        <f t="shared" si="1208"/>
        <v>No</v>
      </c>
      <c r="K681" s="3" t="str">
        <f t="shared" si="1209"/>
        <v>No</v>
      </c>
      <c r="M681" s="10">
        <f t="shared" si="1229"/>
        <v>5</v>
      </c>
      <c r="N681" s="10">
        <f t="shared" si="1262"/>
        <v>3</v>
      </c>
      <c r="O681" s="12" t="b">
        <f t="shared" si="1213"/>
        <v>0</v>
      </c>
      <c r="P681" s="10" t="str">
        <f t="shared" si="1230"/>
        <v>55</v>
      </c>
      <c r="Q681" s="10" t="str">
        <f t="shared" si="1231"/>
        <v>02</v>
      </c>
      <c r="R681" s="10" t="str">
        <f t="shared" si="1232"/>
        <v>74</v>
      </c>
      <c r="S681" s="10" t="str">
        <f t="shared" si="1233"/>
        <v>53</v>
      </c>
      <c r="T681" s="13" t="e">
        <f t="shared" si="1234"/>
        <v>#N/A</v>
      </c>
      <c r="U681" s="13">
        <f t="shared" si="1235"/>
        <v>0</v>
      </c>
      <c r="V681" s="12" t="b">
        <f t="shared" si="1210"/>
        <v>0</v>
      </c>
      <c r="W681" s="10">
        <f t="shared" si="1236"/>
        <v>0</v>
      </c>
      <c r="X681" s="10">
        <f t="shared" si="1263"/>
        <v>-5</v>
      </c>
      <c r="Y681" s="10">
        <f t="shared" si="1264"/>
        <v>2</v>
      </c>
      <c r="Z681" s="10">
        <f t="shared" si="1265"/>
        <v>5</v>
      </c>
      <c r="AA681" s="10">
        <f t="shared" si="1266"/>
        <v>-3</v>
      </c>
      <c r="AB681" s="10">
        <f t="shared" si="1267"/>
        <v>1</v>
      </c>
      <c r="AC681" s="10">
        <f t="shared" si="1268"/>
        <v>-2</v>
      </c>
      <c r="AD681" s="12" t="b">
        <f t="shared" si="1237"/>
        <v>0</v>
      </c>
      <c r="AE681" s="10">
        <f t="shared" si="1238"/>
        <v>5</v>
      </c>
      <c r="AF681" s="10">
        <f t="shared" si="1269"/>
        <v>-2</v>
      </c>
      <c r="AG681" s="10">
        <f t="shared" si="1270"/>
        <v>-5</v>
      </c>
      <c r="AH681" s="10">
        <f t="shared" si="1271"/>
        <v>3</v>
      </c>
      <c r="AI681" s="10">
        <f t="shared" si="1272"/>
        <v>-1</v>
      </c>
      <c r="AJ681" s="10">
        <f t="shared" si="1273"/>
        <v>2</v>
      </c>
      <c r="AK681" s="12" t="b">
        <f t="shared" si="1239"/>
        <v>0</v>
      </c>
      <c r="AL681" s="10" t="str">
        <f t="shared" si="1240"/>
        <v>55</v>
      </c>
      <c r="AM681" s="10" t="str">
        <f t="shared" si="1241"/>
        <v>02</v>
      </c>
      <c r="AN681" s="10" t="str">
        <f t="shared" si="1242"/>
        <v>74</v>
      </c>
      <c r="AO681" s="10" t="str">
        <f t="shared" si="1243"/>
        <v>53</v>
      </c>
      <c r="AP681" s="13">
        <f t="shared" si="1274"/>
        <v>-53</v>
      </c>
      <c r="AQ681" s="13">
        <f t="shared" si="1275"/>
        <v>72</v>
      </c>
      <c r="AR681" s="13">
        <f t="shared" si="1244"/>
        <v>-21</v>
      </c>
      <c r="AS681" s="12" t="b">
        <f t="shared" si="1245"/>
        <v>0</v>
      </c>
      <c r="AT681" s="10" t="str">
        <f t="shared" si="1246"/>
        <v>55</v>
      </c>
      <c r="AU681" s="10" t="str">
        <f t="shared" si="1247"/>
        <v>02</v>
      </c>
      <c r="AV681" s="10" t="str">
        <f t="shared" si="1248"/>
        <v>74</v>
      </c>
      <c r="AW681" s="10" t="str">
        <f t="shared" si="1249"/>
        <v>53</v>
      </c>
      <c r="AX681" s="13">
        <f t="shared" si="1250"/>
        <v>53</v>
      </c>
      <c r="AY681" s="13">
        <f t="shared" si="1211"/>
        <v>-72</v>
      </c>
      <c r="AZ681" s="13">
        <f t="shared" si="1251"/>
        <v>21</v>
      </c>
      <c r="BA681" s="12" t="b">
        <f t="shared" si="1252"/>
        <v>0</v>
      </c>
      <c r="BB681" s="12" t="b">
        <f t="shared" si="1276"/>
        <v>0</v>
      </c>
      <c r="BC681" t="b">
        <f>IF(OR((O681,V681,AD681,AK681,AS681,BA681)),TRUE,FALSE)</f>
        <v>0</v>
      </c>
      <c r="BD681" t="str">
        <f t="shared" si="1277"/>
        <v>غير جميل</v>
      </c>
      <c r="BE681" t="str">
        <f t="shared" si="1214"/>
        <v>غير جميل</v>
      </c>
      <c r="BF681" t="str">
        <f t="shared" si="1215"/>
        <v>غير جميل</v>
      </c>
      <c r="BG681" t="str">
        <f t="shared" si="1216"/>
        <v>غير جميل</v>
      </c>
      <c r="BH681" t="str">
        <f t="shared" si="1217"/>
        <v>غير جميل</v>
      </c>
      <c r="BI681" t="str">
        <f t="shared" si="1218"/>
        <v>غير جميل</v>
      </c>
      <c r="BJ681" t="str">
        <f t="shared" si="1219"/>
        <v>غير جميل</v>
      </c>
      <c r="BK681" t="str">
        <f t="shared" si="1278"/>
        <v>غير جميل</v>
      </c>
    </row>
    <row r="682" spans="1:63" ht="15.75">
      <c r="A682" s="6" t="s">
        <v>660</v>
      </c>
      <c r="B682" s="7" t="str">
        <f t="shared" ref="B682:I682" si="1293">MID($A682,COLUMN(A682),1)</f>
        <v>5</v>
      </c>
      <c r="C682" s="7" t="str">
        <f t="shared" si="1293"/>
        <v>5</v>
      </c>
      <c r="D682" s="7" t="str">
        <f t="shared" si="1293"/>
        <v>0</v>
      </c>
      <c r="E682" s="7" t="str">
        <f t="shared" si="1293"/>
        <v>2</v>
      </c>
      <c r="F682" s="7" t="str">
        <f t="shared" si="1293"/>
        <v>7</v>
      </c>
      <c r="G682" s="7" t="str">
        <f t="shared" si="1293"/>
        <v>8</v>
      </c>
      <c r="H682" s="7" t="str">
        <f t="shared" si="1293"/>
        <v>0</v>
      </c>
      <c r="I682" s="7" t="str">
        <f t="shared" si="1293"/>
        <v>2</v>
      </c>
      <c r="J682" s="8" t="str">
        <f t="shared" si="1208"/>
        <v>No</v>
      </c>
      <c r="K682" s="3" t="str">
        <f t="shared" si="1209"/>
        <v>No</v>
      </c>
      <c r="M682" s="10">
        <f t="shared" si="1229"/>
        <v>5</v>
      </c>
      <c r="N682" s="10">
        <f t="shared" si="1262"/>
        <v>2</v>
      </c>
      <c r="O682" s="12" t="b">
        <f t="shared" si="1213"/>
        <v>0</v>
      </c>
      <c r="P682" s="10" t="str">
        <f t="shared" si="1230"/>
        <v>55</v>
      </c>
      <c r="Q682" s="10" t="str">
        <f t="shared" si="1231"/>
        <v>02</v>
      </c>
      <c r="R682" s="10" t="str">
        <f t="shared" si="1232"/>
        <v>78</v>
      </c>
      <c r="S682" s="10" t="str">
        <f t="shared" si="1233"/>
        <v>02</v>
      </c>
      <c r="T682" s="13">
        <f t="shared" si="1234"/>
        <v>2</v>
      </c>
      <c r="U682" s="13">
        <f t="shared" si="1235"/>
        <v>2</v>
      </c>
      <c r="V682" s="12" t="b">
        <f t="shared" si="1210"/>
        <v>0</v>
      </c>
      <c r="W682" s="10">
        <f t="shared" si="1236"/>
        <v>0</v>
      </c>
      <c r="X682" s="10">
        <f t="shared" si="1263"/>
        <v>-5</v>
      </c>
      <c r="Y682" s="10">
        <f t="shared" si="1264"/>
        <v>2</v>
      </c>
      <c r="Z682" s="10">
        <f t="shared" si="1265"/>
        <v>5</v>
      </c>
      <c r="AA682" s="10">
        <f t="shared" si="1266"/>
        <v>1</v>
      </c>
      <c r="AB682" s="10">
        <f t="shared" si="1267"/>
        <v>-8</v>
      </c>
      <c r="AC682" s="10">
        <f t="shared" si="1268"/>
        <v>2</v>
      </c>
      <c r="AD682" s="12" t="b">
        <f t="shared" si="1237"/>
        <v>0</v>
      </c>
      <c r="AE682" s="10">
        <f t="shared" si="1238"/>
        <v>5</v>
      </c>
      <c r="AF682" s="10">
        <f t="shared" si="1269"/>
        <v>-2</v>
      </c>
      <c r="AG682" s="10">
        <f t="shared" si="1270"/>
        <v>-5</v>
      </c>
      <c r="AH682" s="10">
        <f t="shared" si="1271"/>
        <v>-1</v>
      </c>
      <c r="AI682" s="10">
        <f t="shared" si="1272"/>
        <v>8</v>
      </c>
      <c r="AJ682" s="10">
        <f t="shared" si="1273"/>
        <v>-2</v>
      </c>
      <c r="AK682" s="12" t="b">
        <f t="shared" si="1239"/>
        <v>0</v>
      </c>
      <c r="AL682" s="10" t="str">
        <f t="shared" si="1240"/>
        <v>55</v>
      </c>
      <c r="AM682" s="10" t="str">
        <f t="shared" si="1241"/>
        <v>02</v>
      </c>
      <c r="AN682" s="10" t="str">
        <f t="shared" si="1242"/>
        <v>78</v>
      </c>
      <c r="AO682" s="10" t="str">
        <f t="shared" si="1243"/>
        <v>02</v>
      </c>
      <c r="AP682" s="13">
        <f t="shared" si="1274"/>
        <v>-53</v>
      </c>
      <c r="AQ682" s="13">
        <f t="shared" si="1275"/>
        <v>76</v>
      </c>
      <c r="AR682" s="13">
        <f t="shared" si="1244"/>
        <v>-76</v>
      </c>
      <c r="AS682" s="12" t="b">
        <f t="shared" si="1245"/>
        <v>0</v>
      </c>
      <c r="AT682" s="10" t="str">
        <f t="shared" si="1246"/>
        <v>55</v>
      </c>
      <c r="AU682" s="10" t="str">
        <f t="shared" si="1247"/>
        <v>02</v>
      </c>
      <c r="AV682" s="10" t="str">
        <f t="shared" si="1248"/>
        <v>78</v>
      </c>
      <c r="AW682" s="10" t="str">
        <f t="shared" si="1249"/>
        <v>02</v>
      </c>
      <c r="AX682" s="13">
        <f t="shared" si="1250"/>
        <v>53</v>
      </c>
      <c r="AY682" s="13">
        <f t="shared" si="1211"/>
        <v>-76</v>
      </c>
      <c r="AZ682" s="13">
        <f t="shared" si="1251"/>
        <v>76</v>
      </c>
      <c r="BA682" s="12" t="b">
        <f t="shared" si="1252"/>
        <v>0</v>
      </c>
      <c r="BB682" s="12" t="b">
        <f t="shared" si="1276"/>
        <v>0</v>
      </c>
      <c r="BC682" t="b">
        <f>IF(OR((O682,V682,AD682,AK682,AS682,BA682)),TRUE,FALSE)</f>
        <v>0</v>
      </c>
      <c r="BD682" t="str">
        <f t="shared" si="1277"/>
        <v>غير جميل</v>
      </c>
      <c r="BE682" t="str">
        <f t="shared" si="1214"/>
        <v>غير جميل</v>
      </c>
      <c r="BF682" t="str">
        <f t="shared" si="1215"/>
        <v>غير جميل</v>
      </c>
      <c r="BG682" t="str">
        <f t="shared" si="1216"/>
        <v>غير جميل</v>
      </c>
      <c r="BH682" t="str">
        <f t="shared" si="1217"/>
        <v>غير جميل</v>
      </c>
      <c r="BI682" t="str">
        <f t="shared" si="1218"/>
        <v>غير جميل</v>
      </c>
      <c r="BJ682" t="str">
        <f t="shared" si="1219"/>
        <v>غير جميل</v>
      </c>
      <c r="BK682" t="str">
        <f t="shared" si="1278"/>
        <v>غير جميل</v>
      </c>
    </row>
    <row r="683" spans="1:63" ht="15.75">
      <c r="A683" s="6" t="s">
        <v>661</v>
      </c>
      <c r="B683" s="7" t="str">
        <f t="shared" ref="B683:I683" si="1294">MID($A683,COLUMN(A683),1)</f>
        <v>5</v>
      </c>
      <c r="C683" s="7" t="str">
        <f t="shared" si="1294"/>
        <v>5</v>
      </c>
      <c r="D683" s="7" t="str">
        <f t="shared" si="1294"/>
        <v>0</v>
      </c>
      <c r="E683" s="7" t="str">
        <f t="shared" si="1294"/>
        <v>2</v>
      </c>
      <c r="F683" s="7" t="str">
        <f t="shared" si="1294"/>
        <v>8</v>
      </c>
      <c r="G683" s="7" t="str">
        <f t="shared" si="1294"/>
        <v>4</v>
      </c>
      <c r="H683" s="7" t="str">
        <f t="shared" si="1294"/>
        <v>3</v>
      </c>
      <c r="I683" s="7" t="str">
        <f t="shared" si="1294"/>
        <v>5</v>
      </c>
      <c r="J683" s="8" t="str">
        <f t="shared" si="1208"/>
        <v>No</v>
      </c>
      <c r="K683" s="3" t="str">
        <f t="shared" si="1209"/>
        <v>No</v>
      </c>
      <c r="M683" s="10">
        <f t="shared" si="1229"/>
        <v>5</v>
      </c>
      <c r="N683" s="10">
        <f t="shared" si="1262"/>
        <v>3</v>
      </c>
      <c r="O683" s="12" t="b">
        <f t="shared" si="1213"/>
        <v>0</v>
      </c>
      <c r="P683" s="10" t="str">
        <f t="shared" si="1230"/>
        <v>55</v>
      </c>
      <c r="Q683" s="10" t="str">
        <f t="shared" si="1231"/>
        <v>02</v>
      </c>
      <c r="R683" s="10" t="str">
        <f t="shared" si="1232"/>
        <v>84</v>
      </c>
      <c r="S683" s="10" t="str">
        <f t="shared" si="1233"/>
        <v>35</v>
      </c>
      <c r="T683" s="13" t="e">
        <f t="shared" si="1234"/>
        <v>#N/A</v>
      </c>
      <c r="U683" s="13">
        <f t="shared" si="1235"/>
        <v>0</v>
      </c>
      <c r="V683" s="12" t="b">
        <f t="shared" si="1210"/>
        <v>0</v>
      </c>
      <c r="W683" s="10">
        <f t="shared" si="1236"/>
        <v>0</v>
      </c>
      <c r="X683" s="10">
        <f t="shared" si="1263"/>
        <v>-5</v>
      </c>
      <c r="Y683" s="10">
        <f t="shared" si="1264"/>
        <v>2</v>
      </c>
      <c r="Z683" s="10">
        <f t="shared" si="1265"/>
        <v>6</v>
      </c>
      <c r="AA683" s="10">
        <f t="shared" si="1266"/>
        <v>-4</v>
      </c>
      <c r="AB683" s="10">
        <f t="shared" si="1267"/>
        <v>-1</v>
      </c>
      <c r="AC683" s="10">
        <f t="shared" si="1268"/>
        <v>2</v>
      </c>
      <c r="AD683" s="12" t="b">
        <f t="shared" si="1237"/>
        <v>0</v>
      </c>
      <c r="AE683" s="10">
        <f t="shared" si="1238"/>
        <v>5</v>
      </c>
      <c r="AF683" s="10">
        <f t="shared" si="1269"/>
        <v>-2</v>
      </c>
      <c r="AG683" s="10">
        <f t="shared" si="1270"/>
        <v>-6</v>
      </c>
      <c r="AH683" s="10">
        <f t="shared" si="1271"/>
        <v>4</v>
      </c>
      <c r="AI683" s="10">
        <f t="shared" si="1272"/>
        <v>1</v>
      </c>
      <c r="AJ683" s="10">
        <f t="shared" si="1273"/>
        <v>-2</v>
      </c>
      <c r="AK683" s="12" t="b">
        <f t="shared" si="1239"/>
        <v>0</v>
      </c>
      <c r="AL683" s="10" t="str">
        <f t="shared" si="1240"/>
        <v>55</v>
      </c>
      <c r="AM683" s="10" t="str">
        <f t="shared" si="1241"/>
        <v>02</v>
      </c>
      <c r="AN683" s="10" t="str">
        <f t="shared" si="1242"/>
        <v>84</v>
      </c>
      <c r="AO683" s="10" t="str">
        <f t="shared" si="1243"/>
        <v>35</v>
      </c>
      <c r="AP683" s="13">
        <f t="shared" si="1274"/>
        <v>-53</v>
      </c>
      <c r="AQ683" s="13">
        <f t="shared" si="1275"/>
        <v>82</v>
      </c>
      <c r="AR683" s="13">
        <f t="shared" si="1244"/>
        <v>-49</v>
      </c>
      <c r="AS683" s="12" t="b">
        <f t="shared" si="1245"/>
        <v>0</v>
      </c>
      <c r="AT683" s="10" t="str">
        <f t="shared" si="1246"/>
        <v>55</v>
      </c>
      <c r="AU683" s="10" t="str">
        <f t="shared" si="1247"/>
        <v>02</v>
      </c>
      <c r="AV683" s="10" t="str">
        <f t="shared" si="1248"/>
        <v>84</v>
      </c>
      <c r="AW683" s="10" t="str">
        <f t="shared" si="1249"/>
        <v>35</v>
      </c>
      <c r="AX683" s="13">
        <f t="shared" si="1250"/>
        <v>53</v>
      </c>
      <c r="AY683" s="13">
        <f t="shared" si="1211"/>
        <v>-82</v>
      </c>
      <c r="AZ683" s="13">
        <f t="shared" si="1251"/>
        <v>49</v>
      </c>
      <c r="BA683" s="12" t="b">
        <f t="shared" si="1252"/>
        <v>0</v>
      </c>
      <c r="BB683" s="12" t="b">
        <f t="shared" si="1276"/>
        <v>0</v>
      </c>
      <c r="BC683" t="b">
        <f>IF(OR((O683,V683,AD683,AK683,AS683,BA683)),TRUE,FALSE)</f>
        <v>0</v>
      </c>
      <c r="BD683" t="str">
        <f t="shared" si="1277"/>
        <v>غير جميل</v>
      </c>
      <c r="BE683" t="str">
        <f t="shared" si="1214"/>
        <v>غير جميل</v>
      </c>
      <c r="BF683" t="str">
        <f t="shared" si="1215"/>
        <v>غير جميل</v>
      </c>
      <c r="BG683" t="str">
        <f t="shared" si="1216"/>
        <v>غير جميل</v>
      </c>
      <c r="BH683" t="str">
        <f t="shared" si="1217"/>
        <v>غير جميل</v>
      </c>
      <c r="BI683" t="str">
        <f t="shared" si="1218"/>
        <v>غير جميل</v>
      </c>
      <c r="BJ683" t="str">
        <f t="shared" si="1219"/>
        <v>غير جميل</v>
      </c>
      <c r="BK683" t="str">
        <f t="shared" si="1278"/>
        <v>غير جميل</v>
      </c>
    </row>
    <row r="684" spans="1:63" ht="15.75">
      <c r="A684" s="6" t="s">
        <v>662</v>
      </c>
      <c r="B684" s="7" t="str">
        <f t="shared" ref="B684:I684" si="1295">MID($A684,COLUMN(A684),1)</f>
        <v>5</v>
      </c>
      <c r="C684" s="7" t="str">
        <f t="shared" si="1295"/>
        <v>5</v>
      </c>
      <c r="D684" s="7" t="str">
        <f t="shared" si="1295"/>
        <v>0</v>
      </c>
      <c r="E684" s="7" t="str">
        <f t="shared" si="1295"/>
        <v>2</v>
      </c>
      <c r="F684" s="7" t="str">
        <f t="shared" si="1295"/>
        <v>8</v>
      </c>
      <c r="G684" s="7" t="str">
        <f t="shared" si="1295"/>
        <v>5</v>
      </c>
      <c r="H684" s="7" t="str">
        <f t="shared" si="1295"/>
        <v>1</v>
      </c>
      <c r="I684" s="7" t="str">
        <f t="shared" si="1295"/>
        <v>9</v>
      </c>
      <c r="J684" s="8" t="str">
        <f t="shared" si="1208"/>
        <v>No</v>
      </c>
      <c r="K684" s="3" t="str">
        <f t="shared" si="1209"/>
        <v>No</v>
      </c>
      <c r="M684" s="10">
        <f t="shared" si="1229"/>
        <v>5</v>
      </c>
      <c r="N684" s="10">
        <f t="shared" si="1262"/>
        <v>3</v>
      </c>
      <c r="O684" s="12" t="b">
        <f t="shared" si="1213"/>
        <v>0</v>
      </c>
      <c r="P684" s="10" t="str">
        <f t="shared" si="1230"/>
        <v>55</v>
      </c>
      <c r="Q684" s="10" t="str">
        <f t="shared" si="1231"/>
        <v>02</v>
      </c>
      <c r="R684" s="10" t="str">
        <f t="shared" si="1232"/>
        <v>85</v>
      </c>
      <c r="S684" s="10" t="str">
        <f t="shared" si="1233"/>
        <v>19</v>
      </c>
      <c r="T684" s="13" t="e">
        <f t="shared" si="1234"/>
        <v>#N/A</v>
      </c>
      <c r="U684" s="13">
        <f t="shared" si="1235"/>
        <v>0</v>
      </c>
      <c r="V684" s="12" t="b">
        <f t="shared" si="1210"/>
        <v>0</v>
      </c>
      <c r="W684" s="10">
        <f t="shared" si="1236"/>
        <v>0</v>
      </c>
      <c r="X684" s="10">
        <f t="shared" si="1263"/>
        <v>-5</v>
      </c>
      <c r="Y684" s="10">
        <f t="shared" si="1264"/>
        <v>2</v>
      </c>
      <c r="Z684" s="10">
        <f t="shared" si="1265"/>
        <v>6</v>
      </c>
      <c r="AA684" s="10">
        <f t="shared" si="1266"/>
        <v>-3</v>
      </c>
      <c r="AB684" s="10">
        <f t="shared" si="1267"/>
        <v>-4</v>
      </c>
      <c r="AC684" s="10">
        <f t="shared" si="1268"/>
        <v>8</v>
      </c>
      <c r="AD684" s="12" t="b">
        <f t="shared" si="1237"/>
        <v>0</v>
      </c>
      <c r="AE684" s="10">
        <f t="shared" si="1238"/>
        <v>5</v>
      </c>
      <c r="AF684" s="10">
        <f t="shared" si="1269"/>
        <v>-2</v>
      </c>
      <c r="AG684" s="10">
        <f t="shared" si="1270"/>
        <v>-6</v>
      </c>
      <c r="AH684" s="10">
        <f t="shared" si="1271"/>
        <v>3</v>
      </c>
      <c r="AI684" s="10">
        <f t="shared" si="1272"/>
        <v>4</v>
      </c>
      <c r="AJ684" s="10">
        <f t="shared" si="1273"/>
        <v>-8</v>
      </c>
      <c r="AK684" s="12" t="b">
        <f t="shared" si="1239"/>
        <v>0</v>
      </c>
      <c r="AL684" s="10" t="str">
        <f t="shared" si="1240"/>
        <v>55</v>
      </c>
      <c r="AM684" s="10" t="str">
        <f t="shared" si="1241"/>
        <v>02</v>
      </c>
      <c r="AN684" s="10" t="str">
        <f t="shared" si="1242"/>
        <v>85</v>
      </c>
      <c r="AO684" s="10" t="str">
        <f t="shared" si="1243"/>
        <v>19</v>
      </c>
      <c r="AP684" s="13">
        <f t="shared" si="1274"/>
        <v>-53</v>
      </c>
      <c r="AQ684" s="13">
        <f t="shared" si="1275"/>
        <v>83</v>
      </c>
      <c r="AR684" s="13">
        <f t="shared" si="1244"/>
        <v>-66</v>
      </c>
      <c r="AS684" s="12" t="b">
        <f t="shared" si="1245"/>
        <v>0</v>
      </c>
      <c r="AT684" s="10" t="str">
        <f t="shared" si="1246"/>
        <v>55</v>
      </c>
      <c r="AU684" s="10" t="str">
        <f t="shared" si="1247"/>
        <v>02</v>
      </c>
      <c r="AV684" s="10" t="str">
        <f t="shared" si="1248"/>
        <v>85</v>
      </c>
      <c r="AW684" s="10" t="str">
        <f t="shared" si="1249"/>
        <v>19</v>
      </c>
      <c r="AX684" s="13">
        <f t="shared" si="1250"/>
        <v>53</v>
      </c>
      <c r="AY684" s="13">
        <f t="shared" si="1211"/>
        <v>-83</v>
      </c>
      <c r="AZ684" s="13">
        <f t="shared" si="1251"/>
        <v>66</v>
      </c>
      <c r="BA684" s="12" t="b">
        <f t="shared" si="1252"/>
        <v>0</v>
      </c>
      <c r="BB684" s="12" t="b">
        <f t="shared" si="1276"/>
        <v>0</v>
      </c>
      <c r="BC684" t="b">
        <f>IF(OR((O684,V684,AD684,AK684,AS684,BA684)),TRUE,FALSE)</f>
        <v>0</v>
      </c>
      <c r="BD684" t="str">
        <f t="shared" si="1277"/>
        <v>غير جميل</v>
      </c>
      <c r="BE684" t="str">
        <f t="shared" si="1214"/>
        <v>غير جميل</v>
      </c>
      <c r="BF684" t="str">
        <f t="shared" si="1215"/>
        <v>غير جميل</v>
      </c>
      <c r="BG684" t="str">
        <f t="shared" si="1216"/>
        <v>غير جميل</v>
      </c>
      <c r="BH684" t="str">
        <f t="shared" si="1217"/>
        <v>غير جميل</v>
      </c>
      <c r="BI684" t="str">
        <f t="shared" si="1218"/>
        <v>غير جميل</v>
      </c>
      <c r="BJ684" t="str">
        <f t="shared" si="1219"/>
        <v>غير جميل</v>
      </c>
      <c r="BK684" t="str">
        <f t="shared" si="1278"/>
        <v>غير جميل</v>
      </c>
    </row>
    <row r="685" spans="1:63" ht="15.75">
      <c r="A685" s="6" t="s">
        <v>663</v>
      </c>
      <c r="B685" s="7" t="str">
        <f t="shared" ref="B685:I685" si="1296">MID($A685,COLUMN(A685),1)</f>
        <v>5</v>
      </c>
      <c r="C685" s="7" t="str">
        <f t="shared" si="1296"/>
        <v>5</v>
      </c>
      <c r="D685" s="7" t="str">
        <f t="shared" si="1296"/>
        <v>0</v>
      </c>
      <c r="E685" s="7" t="str">
        <f t="shared" si="1296"/>
        <v>2</v>
      </c>
      <c r="F685" s="7" t="str">
        <f t="shared" si="1296"/>
        <v>8</v>
      </c>
      <c r="G685" s="7" t="str">
        <f t="shared" si="1296"/>
        <v>5</v>
      </c>
      <c r="H685" s="7" t="str">
        <f t="shared" si="1296"/>
        <v>9</v>
      </c>
      <c r="I685" s="7" t="str">
        <f t="shared" si="1296"/>
        <v>0</v>
      </c>
      <c r="J685" s="8" t="str">
        <f t="shared" si="1208"/>
        <v>No</v>
      </c>
      <c r="K685" s="3" t="str">
        <f t="shared" si="1209"/>
        <v>No</v>
      </c>
      <c r="M685" s="10">
        <f t="shared" si="1229"/>
        <v>5</v>
      </c>
      <c r="N685" s="10">
        <f t="shared" si="1262"/>
        <v>3</v>
      </c>
      <c r="O685" s="12" t="b">
        <f t="shared" si="1213"/>
        <v>0</v>
      </c>
      <c r="P685" s="10" t="str">
        <f t="shared" si="1230"/>
        <v>55</v>
      </c>
      <c r="Q685" s="10" t="str">
        <f t="shared" si="1231"/>
        <v>02</v>
      </c>
      <c r="R685" s="10" t="str">
        <f t="shared" si="1232"/>
        <v>85</v>
      </c>
      <c r="S685" s="10" t="str">
        <f t="shared" si="1233"/>
        <v>90</v>
      </c>
      <c r="T685" s="13" t="e">
        <f t="shared" si="1234"/>
        <v>#N/A</v>
      </c>
      <c r="U685" s="13">
        <f t="shared" si="1235"/>
        <v>0</v>
      </c>
      <c r="V685" s="12" t="b">
        <f t="shared" si="1210"/>
        <v>0</v>
      </c>
      <c r="W685" s="10">
        <f t="shared" si="1236"/>
        <v>0</v>
      </c>
      <c r="X685" s="10">
        <f t="shared" si="1263"/>
        <v>-5</v>
      </c>
      <c r="Y685" s="10">
        <f t="shared" si="1264"/>
        <v>2</v>
      </c>
      <c r="Z685" s="10">
        <f t="shared" si="1265"/>
        <v>6</v>
      </c>
      <c r="AA685" s="10">
        <f t="shared" si="1266"/>
        <v>-3</v>
      </c>
      <c r="AB685" s="10">
        <f t="shared" si="1267"/>
        <v>4</v>
      </c>
      <c r="AC685" s="10">
        <f t="shared" si="1268"/>
        <v>-9</v>
      </c>
      <c r="AD685" s="12" t="b">
        <f t="shared" si="1237"/>
        <v>0</v>
      </c>
      <c r="AE685" s="10">
        <f t="shared" si="1238"/>
        <v>5</v>
      </c>
      <c r="AF685" s="10">
        <f t="shared" si="1269"/>
        <v>-2</v>
      </c>
      <c r="AG685" s="10">
        <f t="shared" si="1270"/>
        <v>-6</v>
      </c>
      <c r="AH685" s="10">
        <f t="shared" si="1271"/>
        <v>3</v>
      </c>
      <c r="AI685" s="10">
        <f t="shared" si="1272"/>
        <v>-4</v>
      </c>
      <c r="AJ685" s="10">
        <f t="shared" si="1273"/>
        <v>9</v>
      </c>
      <c r="AK685" s="12" t="b">
        <f t="shared" si="1239"/>
        <v>0</v>
      </c>
      <c r="AL685" s="10" t="str">
        <f t="shared" si="1240"/>
        <v>55</v>
      </c>
      <c r="AM685" s="10" t="str">
        <f t="shared" si="1241"/>
        <v>02</v>
      </c>
      <c r="AN685" s="10" t="str">
        <f t="shared" si="1242"/>
        <v>85</v>
      </c>
      <c r="AO685" s="10" t="str">
        <f t="shared" si="1243"/>
        <v>90</v>
      </c>
      <c r="AP685" s="13">
        <f t="shared" si="1274"/>
        <v>-53</v>
      </c>
      <c r="AQ685" s="13">
        <f t="shared" si="1275"/>
        <v>83</v>
      </c>
      <c r="AR685" s="13">
        <f t="shared" si="1244"/>
        <v>5</v>
      </c>
      <c r="AS685" s="12" t="b">
        <f t="shared" si="1245"/>
        <v>0</v>
      </c>
      <c r="AT685" s="10" t="str">
        <f t="shared" si="1246"/>
        <v>55</v>
      </c>
      <c r="AU685" s="10" t="str">
        <f t="shared" si="1247"/>
        <v>02</v>
      </c>
      <c r="AV685" s="10" t="str">
        <f t="shared" si="1248"/>
        <v>85</v>
      </c>
      <c r="AW685" s="10" t="str">
        <f t="shared" si="1249"/>
        <v>90</v>
      </c>
      <c r="AX685" s="13">
        <f t="shared" si="1250"/>
        <v>53</v>
      </c>
      <c r="AY685" s="13">
        <f t="shared" si="1211"/>
        <v>-83</v>
      </c>
      <c r="AZ685" s="13">
        <f t="shared" si="1251"/>
        <v>-5</v>
      </c>
      <c r="BA685" s="12" t="b">
        <f t="shared" si="1252"/>
        <v>0</v>
      </c>
      <c r="BB685" s="12" t="b">
        <f t="shared" si="1276"/>
        <v>0</v>
      </c>
      <c r="BC685" t="b">
        <f>IF(OR((O685,V685,AD685,AK685,AS685,BA685)),TRUE,FALSE)</f>
        <v>0</v>
      </c>
      <c r="BD685" t="str">
        <f t="shared" si="1277"/>
        <v>غير جميل</v>
      </c>
      <c r="BE685" t="str">
        <f t="shared" si="1214"/>
        <v>غير جميل</v>
      </c>
      <c r="BF685" t="str">
        <f t="shared" si="1215"/>
        <v>غير جميل</v>
      </c>
      <c r="BG685" t="str">
        <f t="shared" si="1216"/>
        <v>غير جميل</v>
      </c>
      <c r="BH685" t="str">
        <f t="shared" si="1217"/>
        <v>غير جميل</v>
      </c>
      <c r="BI685" t="str">
        <f t="shared" si="1218"/>
        <v>غير جميل</v>
      </c>
      <c r="BJ685" t="str">
        <f t="shared" si="1219"/>
        <v>غير جميل</v>
      </c>
      <c r="BK685" t="str">
        <f t="shared" si="1278"/>
        <v>غير جميل</v>
      </c>
    </row>
    <row r="686" spans="1:63" ht="15.75">
      <c r="A686" s="6" t="s">
        <v>664</v>
      </c>
      <c r="B686" s="7" t="str">
        <f t="shared" ref="B686:I686" si="1297">MID($A686,COLUMN(A686),1)</f>
        <v>5</v>
      </c>
      <c r="C686" s="7" t="str">
        <f t="shared" si="1297"/>
        <v>5</v>
      </c>
      <c r="D686" s="7" t="str">
        <f t="shared" si="1297"/>
        <v>0</v>
      </c>
      <c r="E686" s="7" t="str">
        <f t="shared" si="1297"/>
        <v>2</v>
      </c>
      <c r="F686" s="7" t="str">
        <f t="shared" si="1297"/>
        <v>8</v>
      </c>
      <c r="G686" s="7" t="str">
        <f t="shared" si="1297"/>
        <v>7</v>
      </c>
      <c r="H686" s="7" t="str">
        <f t="shared" si="1297"/>
        <v>6</v>
      </c>
      <c r="I686" s="7" t="str">
        <f t="shared" si="1297"/>
        <v>1</v>
      </c>
      <c r="J686" s="8" t="str">
        <f t="shared" si="1208"/>
        <v>No</v>
      </c>
      <c r="K686" s="3" t="str">
        <f t="shared" si="1209"/>
        <v>No</v>
      </c>
      <c r="M686" s="10">
        <f t="shared" si="1229"/>
        <v>5</v>
      </c>
      <c r="N686" s="10">
        <f t="shared" si="1262"/>
        <v>2</v>
      </c>
      <c r="O686" s="12" t="b">
        <f t="shared" si="1213"/>
        <v>0</v>
      </c>
      <c r="P686" s="10" t="str">
        <f t="shared" si="1230"/>
        <v>55</v>
      </c>
      <c r="Q686" s="10" t="str">
        <f t="shared" si="1231"/>
        <v>02</v>
      </c>
      <c r="R686" s="10" t="str">
        <f t="shared" si="1232"/>
        <v>87</v>
      </c>
      <c r="S686" s="10" t="str">
        <f t="shared" si="1233"/>
        <v>61</v>
      </c>
      <c r="T686" s="13" t="e">
        <f t="shared" si="1234"/>
        <v>#N/A</v>
      </c>
      <c r="U686" s="13">
        <f t="shared" si="1235"/>
        <v>0</v>
      </c>
      <c r="V686" s="12" t="b">
        <f t="shared" si="1210"/>
        <v>0</v>
      </c>
      <c r="W686" s="10">
        <f t="shared" si="1236"/>
        <v>0</v>
      </c>
      <c r="X686" s="10">
        <f t="shared" si="1263"/>
        <v>-5</v>
      </c>
      <c r="Y686" s="10">
        <f t="shared" si="1264"/>
        <v>2</v>
      </c>
      <c r="Z686" s="10">
        <f t="shared" si="1265"/>
        <v>6</v>
      </c>
      <c r="AA686" s="10">
        <f t="shared" si="1266"/>
        <v>-1</v>
      </c>
      <c r="AB686" s="10">
        <f t="shared" si="1267"/>
        <v>-1</v>
      </c>
      <c r="AC686" s="10">
        <f t="shared" si="1268"/>
        <v>-5</v>
      </c>
      <c r="AD686" s="12" t="b">
        <f t="shared" si="1237"/>
        <v>0</v>
      </c>
      <c r="AE686" s="10">
        <f t="shared" si="1238"/>
        <v>5</v>
      </c>
      <c r="AF686" s="10">
        <f t="shared" si="1269"/>
        <v>-2</v>
      </c>
      <c r="AG686" s="10">
        <f t="shared" si="1270"/>
        <v>-6</v>
      </c>
      <c r="AH686" s="10">
        <f t="shared" si="1271"/>
        <v>1</v>
      </c>
      <c r="AI686" s="10">
        <f t="shared" si="1272"/>
        <v>1</v>
      </c>
      <c r="AJ686" s="10">
        <f t="shared" si="1273"/>
        <v>5</v>
      </c>
      <c r="AK686" s="12" t="b">
        <f t="shared" si="1239"/>
        <v>0</v>
      </c>
      <c r="AL686" s="10" t="str">
        <f t="shared" si="1240"/>
        <v>55</v>
      </c>
      <c r="AM686" s="10" t="str">
        <f t="shared" si="1241"/>
        <v>02</v>
      </c>
      <c r="AN686" s="10" t="str">
        <f t="shared" si="1242"/>
        <v>87</v>
      </c>
      <c r="AO686" s="10" t="str">
        <f t="shared" si="1243"/>
        <v>61</v>
      </c>
      <c r="AP686" s="13">
        <f t="shared" si="1274"/>
        <v>-53</v>
      </c>
      <c r="AQ686" s="13">
        <f t="shared" si="1275"/>
        <v>85</v>
      </c>
      <c r="AR686" s="13">
        <f t="shared" si="1244"/>
        <v>-26</v>
      </c>
      <c r="AS686" s="12" t="b">
        <f t="shared" si="1245"/>
        <v>0</v>
      </c>
      <c r="AT686" s="10" t="str">
        <f t="shared" si="1246"/>
        <v>55</v>
      </c>
      <c r="AU686" s="10" t="str">
        <f t="shared" si="1247"/>
        <v>02</v>
      </c>
      <c r="AV686" s="10" t="str">
        <f t="shared" si="1248"/>
        <v>87</v>
      </c>
      <c r="AW686" s="10" t="str">
        <f t="shared" si="1249"/>
        <v>61</v>
      </c>
      <c r="AX686" s="13">
        <f t="shared" si="1250"/>
        <v>53</v>
      </c>
      <c r="AY686" s="13">
        <f t="shared" si="1211"/>
        <v>-85</v>
      </c>
      <c r="AZ686" s="13">
        <f t="shared" si="1251"/>
        <v>26</v>
      </c>
      <c r="BA686" s="12" t="b">
        <f t="shared" si="1252"/>
        <v>0</v>
      </c>
      <c r="BB686" s="12" t="b">
        <f t="shared" si="1276"/>
        <v>0</v>
      </c>
      <c r="BC686" t="b">
        <f>IF(OR((O686,V686,AD686,AK686,AS686,BA686)),TRUE,FALSE)</f>
        <v>0</v>
      </c>
      <c r="BD686" t="str">
        <f t="shared" si="1277"/>
        <v>غير جميل</v>
      </c>
      <c r="BE686" t="str">
        <f t="shared" si="1214"/>
        <v>غير جميل</v>
      </c>
      <c r="BF686" t="str">
        <f t="shared" si="1215"/>
        <v>غير جميل</v>
      </c>
      <c r="BG686" t="str">
        <f t="shared" si="1216"/>
        <v>غير جميل</v>
      </c>
      <c r="BH686" t="str">
        <f t="shared" si="1217"/>
        <v>غير جميل</v>
      </c>
      <c r="BI686" t="str">
        <f t="shared" si="1218"/>
        <v>غير جميل</v>
      </c>
      <c r="BJ686" t="str">
        <f t="shared" si="1219"/>
        <v>غير جميل</v>
      </c>
      <c r="BK686" t="str">
        <f t="shared" si="1278"/>
        <v>غير جميل</v>
      </c>
    </row>
    <row r="687" spans="1:63" ht="15.75">
      <c r="A687" s="6" t="s">
        <v>665</v>
      </c>
      <c r="B687" s="7" t="str">
        <f t="shared" ref="B687:I687" si="1298">MID($A687,COLUMN(A687),1)</f>
        <v>5</v>
      </c>
      <c r="C687" s="7" t="str">
        <f t="shared" si="1298"/>
        <v>5</v>
      </c>
      <c r="D687" s="7" t="str">
        <f t="shared" si="1298"/>
        <v>0</v>
      </c>
      <c r="E687" s="7" t="str">
        <f t="shared" si="1298"/>
        <v>2</v>
      </c>
      <c r="F687" s="7" t="str">
        <f t="shared" si="1298"/>
        <v>8</v>
      </c>
      <c r="G687" s="7" t="str">
        <f t="shared" si="1298"/>
        <v>7</v>
      </c>
      <c r="H687" s="7" t="str">
        <f t="shared" si="1298"/>
        <v>6</v>
      </c>
      <c r="I687" s="7" t="str">
        <f t="shared" si="1298"/>
        <v>7</v>
      </c>
      <c r="J687" s="8" t="str">
        <f t="shared" si="1208"/>
        <v>No</v>
      </c>
      <c r="K687" s="3" t="str">
        <f t="shared" si="1209"/>
        <v>No</v>
      </c>
      <c r="M687" s="10">
        <f t="shared" si="1229"/>
        <v>5</v>
      </c>
      <c r="N687" s="10">
        <f t="shared" si="1262"/>
        <v>2</v>
      </c>
      <c r="O687" s="12" t="b">
        <f t="shared" si="1213"/>
        <v>0</v>
      </c>
      <c r="P687" s="10" t="str">
        <f t="shared" si="1230"/>
        <v>55</v>
      </c>
      <c r="Q687" s="10" t="str">
        <f t="shared" si="1231"/>
        <v>02</v>
      </c>
      <c r="R687" s="10" t="str">
        <f t="shared" si="1232"/>
        <v>87</v>
      </c>
      <c r="S687" s="10" t="str">
        <f t="shared" si="1233"/>
        <v>67</v>
      </c>
      <c r="T687" s="13" t="e">
        <f t="shared" si="1234"/>
        <v>#N/A</v>
      </c>
      <c r="U687" s="13">
        <f t="shared" si="1235"/>
        <v>0</v>
      </c>
      <c r="V687" s="12" t="b">
        <f t="shared" si="1210"/>
        <v>0</v>
      </c>
      <c r="W687" s="10">
        <f t="shared" si="1236"/>
        <v>0</v>
      </c>
      <c r="X687" s="10">
        <f t="shared" si="1263"/>
        <v>-5</v>
      </c>
      <c r="Y687" s="10">
        <f t="shared" si="1264"/>
        <v>2</v>
      </c>
      <c r="Z687" s="10">
        <f t="shared" si="1265"/>
        <v>6</v>
      </c>
      <c r="AA687" s="10">
        <f t="shared" si="1266"/>
        <v>-1</v>
      </c>
      <c r="AB687" s="10">
        <f t="shared" si="1267"/>
        <v>-1</v>
      </c>
      <c r="AC687" s="10">
        <f t="shared" si="1268"/>
        <v>1</v>
      </c>
      <c r="AD687" s="12" t="b">
        <f t="shared" si="1237"/>
        <v>0</v>
      </c>
      <c r="AE687" s="10">
        <f t="shared" si="1238"/>
        <v>5</v>
      </c>
      <c r="AF687" s="10">
        <f t="shared" si="1269"/>
        <v>-2</v>
      </c>
      <c r="AG687" s="10">
        <f t="shared" si="1270"/>
        <v>-6</v>
      </c>
      <c r="AH687" s="10">
        <f t="shared" si="1271"/>
        <v>1</v>
      </c>
      <c r="AI687" s="10">
        <f t="shared" si="1272"/>
        <v>1</v>
      </c>
      <c r="AJ687" s="10">
        <f t="shared" si="1273"/>
        <v>-1</v>
      </c>
      <c r="AK687" s="12" t="b">
        <f t="shared" si="1239"/>
        <v>0</v>
      </c>
      <c r="AL687" s="10" t="str">
        <f t="shared" si="1240"/>
        <v>55</v>
      </c>
      <c r="AM687" s="10" t="str">
        <f t="shared" si="1241"/>
        <v>02</v>
      </c>
      <c r="AN687" s="10" t="str">
        <f t="shared" si="1242"/>
        <v>87</v>
      </c>
      <c r="AO687" s="10" t="str">
        <f t="shared" si="1243"/>
        <v>67</v>
      </c>
      <c r="AP687" s="13">
        <f t="shared" si="1274"/>
        <v>-53</v>
      </c>
      <c r="AQ687" s="13">
        <f t="shared" si="1275"/>
        <v>85</v>
      </c>
      <c r="AR687" s="13">
        <f t="shared" si="1244"/>
        <v>-20</v>
      </c>
      <c r="AS687" s="12" t="b">
        <f t="shared" si="1245"/>
        <v>0</v>
      </c>
      <c r="AT687" s="10" t="str">
        <f t="shared" si="1246"/>
        <v>55</v>
      </c>
      <c r="AU687" s="10" t="str">
        <f t="shared" si="1247"/>
        <v>02</v>
      </c>
      <c r="AV687" s="10" t="str">
        <f t="shared" si="1248"/>
        <v>87</v>
      </c>
      <c r="AW687" s="10" t="str">
        <f t="shared" si="1249"/>
        <v>67</v>
      </c>
      <c r="AX687" s="13">
        <f t="shared" si="1250"/>
        <v>53</v>
      </c>
      <c r="AY687" s="13">
        <f t="shared" si="1211"/>
        <v>-85</v>
      </c>
      <c r="AZ687" s="13">
        <f t="shared" si="1251"/>
        <v>20</v>
      </c>
      <c r="BA687" s="12" t="b">
        <f t="shared" si="1252"/>
        <v>0</v>
      </c>
      <c r="BB687" s="12" t="b">
        <f t="shared" si="1276"/>
        <v>0</v>
      </c>
      <c r="BC687" t="b">
        <f>IF(OR((O687,V687,AD687,AK687,AS687,BA687)),TRUE,FALSE)</f>
        <v>0</v>
      </c>
      <c r="BD687" t="str">
        <f t="shared" si="1277"/>
        <v>غير جميل</v>
      </c>
      <c r="BE687" t="str">
        <f t="shared" si="1214"/>
        <v>غير جميل</v>
      </c>
      <c r="BF687" t="str">
        <f t="shared" si="1215"/>
        <v>غير جميل</v>
      </c>
      <c r="BG687" t="str">
        <f t="shared" si="1216"/>
        <v>غير جميل</v>
      </c>
      <c r="BH687" t="str">
        <f t="shared" si="1217"/>
        <v>غير جميل</v>
      </c>
      <c r="BI687" t="str">
        <f t="shared" si="1218"/>
        <v>غير جميل</v>
      </c>
      <c r="BJ687" t="str">
        <f t="shared" si="1219"/>
        <v>غير جميل</v>
      </c>
      <c r="BK687" t="str">
        <f t="shared" si="1278"/>
        <v>غير جميل</v>
      </c>
    </row>
    <row r="688" spans="1:63" ht="15.75">
      <c r="A688" s="6" t="s">
        <v>666</v>
      </c>
      <c r="B688" s="7" t="str">
        <f t="shared" ref="B688:I688" si="1299">MID($A688,COLUMN(A688),1)</f>
        <v>5</v>
      </c>
      <c r="C688" s="7" t="str">
        <f t="shared" si="1299"/>
        <v>5</v>
      </c>
      <c r="D688" s="7" t="str">
        <f t="shared" si="1299"/>
        <v>0</v>
      </c>
      <c r="E688" s="7" t="str">
        <f t="shared" si="1299"/>
        <v>2</v>
      </c>
      <c r="F688" s="7" t="str">
        <f t="shared" si="1299"/>
        <v>9</v>
      </c>
      <c r="G688" s="7" t="str">
        <f t="shared" si="1299"/>
        <v>0</v>
      </c>
      <c r="H688" s="7" t="str">
        <f t="shared" si="1299"/>
        <v>5</v>
      </c>
      <c r="I688" s="7" t="str">
        <f t="shared" si="1299"/>
        <v>6</v>
      </c>
      <c r="J688" s="8" t="str">
        <f t="shared" si="1208"/>
        <v>No</v>
      </c>
      <c r="K688" s="3" t="str">
        <f t="shared" si="1209"/>
        <v>No</v>
      </c>
      <c r="M688" s="10">
        <f t="shared" si="1229"/>
        <v>5</v>
      </c>
      <c r="N688" s="10">
        <f t="shared" si="1262"/>
        <v>3</v>
      </c>
      <c r="O688" s="12" t="b">
        <f t="shared" si="1213"/>
        <v>0</v>
      </c>
      <c r="P688" s="10" t="str">
        <f t="shared" si="1230"/>
        <v>55</v>
      </c>
      <c r="Q688" s="10" t="str">
        <f t="shared" si="1231"/>
        <v>02</v>
      </c>
      <c r="R688" s="10" t="str">
        <f t="shared" si="1232"/>
        <v>90</v>
      </c>
      <c r="S688" s="10" t="str">
        <f t="shared" si="1233"/>
        <v>56</v>
      </c>
      <c r="T688" s="13" t="e">
        <f t="shared" si="1234"/>
        <v>#N/A</v>
      </c>
      <c r="U688" s="13">
        <f t="shared" si="1235"/>
        <v>0</v>
      </c>
      <c r="V688" s="12" t="b">
        <f t="shared" si="1210"/>
        <v>0</v>
      </c>
      <c r="W688" s="10">
        <f t="shared" si="1236"/>
        <v>0</v>
      </c>
      <c r="X688" s="10">
        <f t="shared" si="1263"/>
        <v>-5</v>
      </c>
      <c r="Y688" s="10">
        <f t="shared" si="1264"/>
        <v>2</v>
      </c>
      <c r="Z688" s="10">
        <f t="shared" si="1265"/>
        <v>7</v>
      </c>
      <c r="AA688" s="10">
        <f t="shared" si="1266"/>
        <v>-9</v>
      </c>
      <c r="AB688" s="10">
        <f t="shared" si="1267"/>
        <v>5</v>
      </c>
      <c r="AC688" s="10">
        <f t="shared" si="1268"/>
        <v>1</v>
      </c>
      <c r="AD688" s="12" t="b">
        <f t="shared" si="1237"/>
        <v>0</v>
      </c>
      <c r="AE688" s="10">
        <f t="shared" si="1238"/>
        <v>5</v>
      </c>
      <c r="AF688" s="10">
        <f t="shared" si="1269"/>
        <v>-2</v>
      </c>
      <c r="AG688" s="10">
        <f t="shared" si="1270"/>
        <v>-7</v>
      </c>
      <c r="AH688" s="10">
        <f t="shared" si="1271"/>
        <v>9</v>
      </c>
      <c r="AI688" s="10">
        <f t="shared" si="1272"/>
        <v>-5</v>
      </c>
      <c r="AJ688" s="10">
        <f t="shared" si="1273"/>
        <v>-1</v>
      </c>
      <c r="AK688" s="12" t="b">
        <f t="shared" si="1239"/>
        <v>0</v>
      </c>
      <c r="AL688" s="10" t="str">
        <f t="shared" si="1240"/>
        <v>55</v>
      </c>
      <c r="AM688" s="10" t="str">
        <f t="shared" si="1241"/>
        <v>02</v>
      </c>
      <c r="AN688" s="10" t="str">
        <f t="shared" si="1242"/>
        <v>90</v>
      </c>
      <c r="AO688" s="10" t="str">
        <f t="shared" si="1243"/>
        <v>56</v>
      </c>
      <c r="AP688" s="13">
        <f t="shared" si="1274"/>
        <v>-53</v>
      </c>
      <c r="AQ688" s="13">
        <f t="shared" si="1275"/>
        <v>88</v>
      </c>
      <c r="AR688" s="13">
        <f t="shared" si="1244"/>
        <v>-34</v>
      </c>
      <c r="AS688" s="12" t="b">
        <f t="shared" si="1245"/>
        <v>0</v>
      </c>
      <c r="AT688" s="10" t="str">
        <f t="shared" si="1246"/>
        <v>55</v>
      </c>
      <c r="AU688" s="10" t="str">
        <f t="shared" si="1247"/>
        <v>02</v>
      </c>
      <c r="AV688" s="10" t="str">
        <f t="shared" si="1248"/>
        <v>90</v>
      </c>
      <c r="AW688" s="10" t="str">
        <f t="shared" si="1249"/>
        <v>56</v>
      </c>
      <c r="AX688" s="13">
        <f t="shared" si="1250"/>
        <v>53</v>
      </c>
      <c r="AY688" s="13">
        <f t="shared" si="1211"/>
        <v>-88</v>
      </c>
      <c r="AZ688" s="13">
        <f t="shared" si="1251"/>
        <v>34</v>
      </c>
      <c r="BA688" s="12" t="b">
        <f t="shared" si="1252"/>
        <v>0</v>
      </c>
      <c r="BB688" s="12" t="b">
        <f t="shared" si="1276"/>
        <v>0</v>
      </c>
      <c r="BC688" t="b">
        <f>IF(OR((O688,V688,AD688,AK688,AS688,BA688)),TRUE,FALSE)</f>
        <v>0</v>
      </c>
      <c r="BD688" t="str">
        <f t="shared" si="1277"/>
        <v>غير جميل</v>
      </c>
      <c r="BE688" t="str">
        <f t="shared" si="1214"/>
        <v>غير جميل</v>
      </c>
      <c r="BF688" t="str">
        <f t="shared" si="1215"/>
        <v>غير جميل</v>
      </c>
      <c r="BG688" t="str">
        <f t="shared" si="1216"/>
        <v>غير جميل</v>
      </c>
      <c r="BH688" t="str">
        <f t="shared" si="1217"/>
        <v>غير جميل</v>
      </c>
      <c r="BI688" t="str">
        <f t="shared" si="1218"/>
        <v>غير جميل</v>
      </c>
      <c r="BJ688" t="str">
        <f t="shared" si="1219"/>
        <v>غير جميل</v>
      </c>
      <c r="BK688" t="str">
        <f t="shared" si="1278"/>
        <v>غير جميل</v>
      </c>
    </row>
    <row r="689" spans="1:63" ht="15.75">
      <c r="A689" s="6" t="s">
        <v>667</v>
      </c>
      <c r="B689" s="7" t="str">
        <f t="shared" ref="B689:I689" si="1300">MID($A689,COLUMN(A689),1)</f>
        <v>5</v>
      </c>
      <c r="C689" s="7" t="str">
        <f t="shared" si="1300"/>
        <v>5</v>
      </c>
      <c r="D689" s="7" t="str">
        <f t="shared" si="1300"/>
        <v>0</v>
      </c>
      <c r="E689" s="7" t="str">
        <f t="shared" si="1300"/>
        <v>2</v>
      </c>
      <c r="F689" s="7" t="str">
        <f t="shared" si="1300"/>
        <v>9</v>
      </c>
      <c r="G689" s="7" t="str">
        <f t="shared" si="1300"/>
        <v>3</v>
      </c>
      <c r="H689" s="7" t="str">
        <f t="shared" si="1300"/>
        <v>5</v>
      </c>
      <c r="I689" s="7" t="str">
        <f t="shared" si="1300"/>
        <v>3</v>
      </c>
      <c r="J689" s="8" t="str">
        <f t="shared" si="1208"/>
        <v>No</v>
      </c>
      <c r="K689" s="3" t="str">
        <f t="shared" si="1209"/>
        <v>No</v>
      </c>
      <c r="M689" s="10">
        <f t="shared" si="1229"/>
        <v>5</v>
      </c>
      <c r="N689" s="10">
        <f t="shared" si="1262"/>
        <v>3</v>
      </c>
      <c r="O689" s="12" t="b">
        <f t="shared" si="1213"/>
        <v>0</v>
      </c>
      <c r="P689" s="10" t="str">
        <f t="shared" si="1230"/>
        <v>55</v>
      </c>
      <c r="Q689" s="10" t="str">
        <f t="shared" si="1231"/>
        <v>02</v>
      </c>
      <c r="R689" s="10" t="str">
        <f t="shared" si="1232"/>
        <v>93</v>
      </c>
      <c r="S689" s="10" t="str">
        <f t="shared" si="1233"/>
        <v>53</v>
      </c>
      <c r="T689" s="13" t="e">
        <f t="shared" si="1234"/>
        <v>#N/A</v>
      </c>
      <c r="U689" s="13">
        <f t="shared" si="1235"/>
        <v>0</v>
      </c>
      <c r="V689" s="12" t="b">
        <f t="shared" si="1210"/>
        <v>0</v>
      </c>
      <c r="W689" s="10">
        <f t="shared" si="1236"/>
        <v>0</v>
      </c>
      <c r="X689" s="10">
        <f t="shared" si="1263"/>
        <v>-5</v>
      </c>
      <c r="Y689" s="10">
        <f t="shared" si="1264"/>
        <v>2</v>
      </c>
      <c r="Z689" s="10">
        <f t="shared" si="1265"/>
        <v>7</v>
      </c>
      <c r="AA689" s="10">
        <f t="shared" si="1266"/>
        <v>-6</v>
      </c>
      <c r="AB689" s="10">
        <f t="shared" si="1267"/>
        <v>2</v>
      </c>
      <c r="AC689" s="10">
        <f t="shared" si="1268"/>
        <v>-2</v>
      </c>
      <c r="AD689" s="12" t="b">
        <f t="shared" si="1237"/>
        <v>0</v>
      </c>
      <c r="AE689" s="10">
        <f t="shared" si="1238"/>
        <v>5</v>
      </c>
      <c r="AF689" s="10">
        <f t="shared" si="1269"/>
        <v>-2</v>
      </c>
      <c r="AG689" s="10">
        <f t="shared" si="1270"/>
        <v>-7</v>
      </c>
      <c r="AH689" s="10">
        <f t="shared" si="1271"/>
        <v>6</v>
      </c>
      <c r="AI689" s="10">
        <f t="shared" si="1272"/>
        <v>-2</v>
      </c>
      <c r="AJ689" s="10">
        <f t="shared" si="1273"/>
        <v>2</v>
      </c>
      <c r="AK689" s="12" t="b">
        <f t="shared" si="1239"/>
        <v>0</v>
      </c>
      <c r="AL689" s="10" t="str">
        <f t="shared" si="1240"/>
        <v>55</v>
      </c>
      <c r="AM689" s="10" t="str">
        <f t="shared" si="1241"/>
        <v>02</v>
      </c>
      <c r="AN689" s="10" t="str">
        <f t="shared" si="1242"/>
        <v>93</v>
      </c>
      <c r="AO689" s="10" t="str">
        <f t="shared" si="1243"/>
        <v>53</v>
      </c>
      <c r="AP689" s="13">
        <f t="shared" si="1274"/>
        <v>-53</v>
      </c>
      <c r="AQ689" s="13">
        <f t="shared" si="1275"/>
        <v>91</v>
      </c>
      <c r="AR689" s="13">
        <f t="shared" si="1244"/>
        <v>-40</v>
      </c>
      <c r="AS689" s="12" t="b">
        <f t="shared" si="1245"/>
        <v>0</v>
      </c>
      <c r="AT689" s="10" t="str">
        <f t="shared" si="1246"/>
        <v>55</v>
      </c>
      <c r="AU689" s="10" t="str">
        <f t="shared" si="1247"/>
        <v>02</v>
      </c>
      <c r="AV689" s="10" t="str">
        <f t="shared" si="1248"/>
        <v>93</v>
      </c>
      <c r="AW689" s="10" t="str">
        <f t="shared" si="1249"/>
        <v>53</v>
      </c>
      <c r="AX689" s="13">
        <f t="shared" si="1250"/>
        <v>53</v>
      </c>
      <c r="AY689" s="13">
        <f t="shared" si="1211"/>
        <v>-91</v>
      </c>
      <c r="AZ689" s="13">
        <f t="shared" si="1251"/>
        <v>40</v>
      </c>
      <c r="BA689" s="12" t="b">
        <f t="shared" si="1252"/>
        <v>0</v>
      </c>
      <c r="BB689" s="12" t="b">
        <f t="shared" si="1276"/>
        <v>0</v>
      </c>
      <c r="BC689" t="b">
        <f>IF(OR((O689,V689,AD689,AK689,AS689,BA689)),TRUE,FALSE)</f>
        <v>0</v>
      </c>
      <c r="BD689" t="str">
        <f t="shared" si="1277"/>
        <v>غير جميل</v>
      </c>
      <c r="BE689" t="str">
        <f t="shared" si="1214"/>
        <v>غير جميل</v>
      </c>
      <c r="BF689" t="str">
        <f t="shared" si="1215"/>
        <v>غير جميل</v>
      </c>
      <c r="BG689" t="str">
        <f t="shared" si="1216"/>
        <v>غير جميل</v>
      </c>
      <c r="BH689" t="str">
        <f t="shared" si="1217"/>
        <v>غير جميل</v>
      </c>
      <c r="BI689" t="str">
        <f t="shared" si="1218"/>
        <v>غير جميل</v>
      </c>
      <c r="BJ689" t="str">
        <f t="shared" si="1219"/>
        <v>غير جميل</v>
      </c>
      <c r="BK689" t="str">
        <f t="shared" si="1278"/>
        <v>غير جميل</v>
      </c>
    </row>
    <row r="690" spans="1:63" ht="15.75">
      <c r="A690" s="6" t="s">
        <v>668</v>
      </c>
      <c r="B690" s="7" t="str">
        <f t="shared" ref="B690:I690" si="1301">MID($A690,COLUMN(A690),1)</f>
        <v>5</v>
      </c>
      <c r="C690" s="7" t="str">
        <f t="shared" si="1301"/>
        <v>5</v>
      </c>
      <c r="D690" s="7" t="str">
        <f t="shared" si="1301"/>
        <v>0</v>
      </c>
      <c r="E690" s="7" t="str">
        <f t="shared" si="1301"/>
        <v>2</v>
      </c>
      <c r="F690" s="7" t="str">
        <f t="shared" si="1301"/>
        <v>9</v>
      </c>
      <c r="G690" s="7" t="str">
        <f t="shared" si="1301"/>
        <v>5</v>
      </c>
      <c r="H690" s="7" t="str">
        <f t="shared" si="1301"/>
        <v>6</v>
      </c>
      <c r="I690" s="7" t="str">
        <f t="shared" si="1301"/>
        <v>6</v>
      </c>
      <c r="J690" s="8" t="str">
        <f t="shared" si="1208"/>
        <v>No</v>
      </c>
      <c r="K690" s="3" t="str">
        <f t="shared" si="1209"/>
        <v>No</v>
      </c>
      <c r="M690" s="10">
        <f t="shared" si="1229"/>
        <v>5</v>
      </c>
      <c r="N690" s="10">
        <f t="shared" si="1262"/>
        <v>3</v>
      </c>
      <c r="O690" s="12" t="b">
        <f t="shared" si="1213"/>
        <v>0</v>
      </c>
      <c r="P690" s="10" t="str">
        <f t="shared" si="1230"/>
        <v>55</v>
      </c>
      <c r="Q690" s="10" t="str">
        <f t="shared" si="1231"/>
        <v>02</v>
      </c>
      <c r="R690" s="10" t="str">
        <f t="shared" si="1232"/>
        <v>95</v>
      </c>
      <c r="S690" s="10" t="str">
        <f t="shared" si="1233"/>
        <v>66</v>
      </c>
      <c r="T690" s="13" t="e">
        <f t="shared" si="1234"/>
        <v>#N/A</v>
      </c>
      <c r="U690" s="13">
        <f t="shared" si="1235"/>
        <v>0</v>
      </c>
      <c r="V690" s="12" t="b">
        <f t="shared" si="1210"/>
        <v>0</v>
      </c>
      <c r="W690" s="10">
        <f t="shared" si="1236"/>
        <v>0</v>
      </c>
      <c r="X690" s="10">
        <f t="shared" si="1263"/>
        <v>-5</v>
      </c>
      <c r="Y690" s="10">
        <f t="shared" si="1264"/>
        <v>2</v>
      </c>
      <c r="Z690" s="10">
        <f t="shared" si="1265"/>
        <v>7</v>
      </c>
      <c r="AA690" s="10">
        <f t="shared" si="1266"/>
        <v>-4</v>
      </c>
      <c r="AB690" s="10">
        <f t="shared" si="1267"/>
        <v>1</v>
      </c>
      <c r="AC690" s="10">
        <f t="shared" si="1268"/>
        <v>0</v>
      </c>
      <c r="AD690" s="12" t="b">
        <f t="shared" si="1237"/>
        <v>0</v>
      </c>
      <c r="AE690" s="10">
        <f t="shared" si="1238"/>
        <v>5</v>
      </c>
      <c r="AF690" s="10">
        <f t="shared" si="1269"/>
        <v>-2</v>
      </c>
      <c r="AG690" s="10">
        <f t="shared" si="1270"/>
        <v>-7</v>
      </c>
      <c r="AH690" s="10">
        <f t="shared" si="1271"/>
        <v>4</v>
      </c>
      <c r="AI690" s="10">
        <f t="shared" si="1272"/>
        <v>-1</v>
      </c>
      <c r="AJ690" s="10">
        <f t="shared" si="1273"/>
        <v>0</v>
      </c>
      <c r="AK690" s="12" t="b">
        <f t="shared" si="1239"/>
        <v>0</v>
      </c>
      <c r="AL690" s="10" t="str">
        <f t="shared" si="1240"/>
        <v>55</v>
      </c>
      <c r="AM690" s="10" t="str">
        <f t="shared" si="1241"/>
        <v>02</v>
      </c>
      <c r="AN690" s="10" t="str">
        <f t="shared" si="1242"/>
        <v>95</v>
      </c>
      <c r="AO690" s="10" t="str">
        <f t="shared" si="1243"/>
        <v>66</v>
      </c>
      <c r="AP690" s="13">
        <f t="shared" si="1274"/>
        <v>-53</v>
      </c>
      <c r="AQ690" s="13">
        <f t="shared" si="1275"/>
        <v>93</v>
      </c>
      <c r="AR690" s="13">
        <f t="shared" si="1244"/>
        <v>-29</v>
      </c>
      <c r="AS690" s="12" t="b">
        <f t="shared" si="1245"/>
        <v>0</v>
      </c>
      <c r="AT690" s="10" t="str">
        <f t="shared" si="1246"/>
        <v>55</v>
      </c>
      <c r="AU690" s="10" t="str">
        <f t="shared" si="1247"/>
        <v>02</v>
      </c>
      <c r="AV690" s="10" t="str">
        <f t="shared" si="1248"/>
        <v>95</v>
      </c>
      <c r="AW690" s="10" t="str">
        <f t="shared" si="1249"/>
        <v>66</v>
      </c>
      <c r="AX690" s="13">
        <f t="shared" si="1250"/>
        <v>53</v>
      </c>
      <c r="AY690" s="13">
        <f t="shared" si="1211"/>
        <v>-93</v>
      </c>
      <c r="AZ690" s="13">
        <f t="shared" si="1251"/>
        <v>29</v>
      </c>
      <c r="BA690" s="12" t="b">
        <f t="shared" si="1252"/>
        <v>0</v>
      </c>
      <c r="BB690" s="12" t="b">
        <f t="shared" si="1276"/>
        <v>0</v>
      </c>
      <c r="BC690" t="b">
        <f>IF(OR((O690,V690,AD690,AK690,AS690,BA690)),TRUE,FALSE)</f>
        <v>0</v>
      </c>
      <c r="BD690" t="str">
        <f t="shared" si="1277"/>
        <v>غير جميل</v>
      </c>
      <c r="BE690" t="str">
        <f t="shared" si="1214"/>
        <v>غير جميل</v>
      </c>
      <c r="BF690" t="str">
        <f t="shared" si="1215"/>
        <v>غير جميل</v>
      </c>
      <c r="BG690" t="str">
        <f t="shared" si="1216"/>
        <v>غير جميل</v>
      </c>
      <c r="BH690" t="str">
        <f t="shared" si="1217"/>
        <v>غير جميل</v>
      </c>
      <c r="BI690" t="str">
        <f t="shared" si="1218"/>
        <v>غير جميل</v>
      </c>
      <c r="BJ690" t="str">
        <f t="shared" si="1219"/>
        <v>غير جميل</v>
      </c>
      <c r="BK690" t="str">
        <f t="shared" si="1278"/>
        <v>غير جميل</v>
      </c>
    </row>
    <row r="691" spans="1:63" ht="15.75">
      <c r="A691" s="6" t="s">
        <v>669</v>
      </c>
      <c r="B691" s="7" t="str">
        <f t="shared" ref="B691:I691" si="1302">MID($A691,COLUMN(A691),1)</f>
        <v>5</v>
      </c>
      <c r="C691" s="7" t="str">
        <f t="shared" si="1302"/>
        <v>5</v>
      </c>
      <c r="D691" s="7" t="str">
        <f t="shared" si="1302"/>
        <v>0</v>
      </c>
      <c r="E691" s="7" t="str">
        <f t="shared" si="1302"/>
        <v>2</v>
      </c>
      <c r="F691" s="7" t="str">
        <f t="shared" si="1302"/>
        <v>9</v>
      </c>
      <c r="G691" s="7" t="str">
        <f t="shared" si="1302"/>
        <v>9</v>
      </c>
      <c r="H691" s="7" t="str">
        <f t="shared" si="1302"/>
        <v>6</v>
      </c>
      <c r="I691" s="7" t="str">
        <f t="shared" si="1302"/>
        <v>9</v>
      </c>
      <c r="J691" s="8" t="str">
        <f t="shared" si="1208"/>
        <v>No</v>
      </c>
      <c r="K691" s="3" t="str">
        <f t="shared" si="1209"/>
        <v>No</v>
      </c>
      <c r="M691" s="10">
        <f t="shared" si="1229"/>
        <v>9</v>
      </c>
      <c r="N691" s="10">
        <f t="shared" si="1262"/>
        <v>3</v>
      </c>
      <c r="O691" s="12" t="b">
        <f t="shared" si="1213"/>
        <v>0</v>
      </c>
      <c r="P691" s="10" t="str">
        <f t="shared" si="1230"/>
        <v>55</v>
      </c>
      <c r="Q691" s="10" t="str">
        <f t="shared" si="1231"/>
        <v>02</v>
      </c>
      <c r="R691" s="10" t="str">
        <f t="shared" si="1232"/>
        <v>99</v>
      </c>
      <c r="S691" s="10" t="str">
        <f t="shared" si="1233"/>
        <v>69</v>
      </c>
      <c r="T691" s="13" t="e">
        <f t="shared" si="1234"/>
        <v>#N/A</v>
      </c>
      <c r="U691" s="13">
        <f t="shared" si="1235"/>
        <v>0</v>
      </c>
      <c r="V691" s="12" t="b">
        <f t="shared" si="1210"/>
        <v>0</v>
      </c>
      <c r="W691" s="10">
        <f t="shared" si="1236"/>
        <v>0</v>
      </c>
      <c r="X691" s="10">
        <f t="shared" si="1263"/>
        <v>-5</v>
      </c>
      <c r="Y691" s="10">
        <f t="shared" si="1264"/>
        <v>2</v>
      </c>
      <c r="Z691" s="10">
        <f t="shared" si="1265"/>
        <v>7</v>
      </c>
      <c r="AA691" s="10">
        <f t="shared" si="1266"/>
        <v>0</v>
      </c>
      <c r="AB691" s="10">
        <f t="shared" si="1267"/>
        <v>-3</v>
      </c>
      <c r="AC691" s="10">
        <f t="shared" si="1268"/>
        <v>3</v>
      </c>
      <c r="AD691" s="12" t="b">
        <f t="shared" si="1237"/>
        <v>0</v>
      </c>
      <c r="AE691" s="10">
        <f t="shared" si="1238"/>
        <v>5</v>
      </c>
      <c r="AF691" s="10">
        <f t="shared" si="1269"/>
        <v>-2</v>
      </c>
      <c r="AG691" s="10">
        <f t="shared" si="1270"/>
        <v>-7</v>
      </c>
      <c r="AH691" s="10">
        <f t="shared" si="1271"/>
        <v>0</v>
      </c>
      <c r="AI691" s="10">
        <f t="shared" si="1272"/>
        <v>3</v>
      </c>
      <c r="AJ691" s="10">
        <f t="shared" si="1273"/>
        <v>-3</v>
      </c>
      <c r="AK691" s="12" t="b">
        <f t="shared" si="1239"/>
        <v>0</v>
      </c>
      <c r="AL691" s="10" t="str">
        <f t="shared" si="1240"/>
        <v>55</v>
      </c>
      <c r="AM691" s="10" t="str">
        <f t="shared" si="1241"/>
        <v>02</v>
      </c>
      <c r="AN691" s="10" t="str">
        <f t="shared" si="1242"/>
        <v>99</v>
      </c>
      <c r="AO691" s="10" t="str">
        <f t="shared" si="1243"/>
        <v>69</v>
      </c>
      <c r="AP691" s="13">
        <f t="shared" si="1274"/>
        <v>-53</v>
      </c>
      <c r="AQ691" s="13">
        <f t="shared" si="1275"/>
        <v>97</v>
      </c>
      <c r="AR691" s="13">
        <f t="shared" si="1244"/>
        <v>-30</v>
      </c>
      <c r="AS691" s="12" t="b">
        <f t="shared" si="1245"/>
        <v>0</v>
      </c>
      <c r="AT691" s="10" t="str">
        <f t="shared" si="1246"/>
        <v>55</v>
      </c>
      <c r="AU691" s="10" t="str">
        <f t="shared" si="1247"/>
        <v>02</v>
      </c>
      <c r="AV691" s="10" t="str">
        <f t="shared" si="1248"/>
        <v>99</v>
      </c>
      <c r="AW691" s="10" t="str">
        <f t="shared" si="1249"/>
        <v>69</v>
      </c>
      <c r="AX691" s="13">
        <f t="shared" si="1250"/>
        <v>53</v>
      </c>
      <c r="AY691" s="13">
        <f t="shared" si="1211"/>
        <v>-97</v>
      </c>
      <c r="AZ691" s="13">
        <f t="shared" si="1251"/>
        <v>30</v>
      </c>
      <c r="BA691" s="12" t="b">
        <f t="shared" si="1252"/>
        <v>0</v>
      </c>
      <c r="BB691" s="12" t="b">
        <f t="shared" si="1276"/>
        <v>0</v>
      </c>
      <c r="BC691" t="b">
        <f>IF(OR((O691,V691,AD691,AK691,AS691,BA691)),TRUE,FALSE)</f>
        <v>0</v>
      </c>
      <c r="BD691" t="str">
        <f t="shared" si="1277"/>
        <v>غير جميل</v>
      </c>
      <c r="BE691" t="str">
        <f t="shared" si="1214"/>
        <v>غير جميل</v>
      </c>
      <c r="BF691" t="str">
        <f t="shared" si="1215"/>
        <v>غير جميل</v>
      </c>
      <c r="BG691" t="str">
        <f t="shared" si="1216"/>
        <v>غير جميل</v>
      </c>
      <c r="BH691" t="str">
        <f t="shared" si="1217"/>
        <v>غير جميل</v>
      </c>
      <c r="BI691" t="str">
        <f t="shared" si="1218"/>
        <v>غير جميل</v>
      </c>
      <c r="BJ691" t="str">
        <f t="shared" si="1219"/>
        <v>غير جميل</v>
      </c>
      <c r="BK691" t="str">
        <f t="shared" si="1278"/>
        <v>غير جميل</v>
      </c>
    </row>
    <row r="692" spans="1:63" ht="15.75">
      <c r="A692" s="6" t="s">
        <v>670</v>
      </c>
      <c r="B692" s="7" t="str">
        <f t="shared" ref="B692:I692" si="1303">MID($A692,COLUMN(A692),1)</f>
        <v>5</v>
      </c>
      <c r="C692" s="7" t="str">
        <f t="shared" si="1303"/>
        <v>5</v>
      </c>
      <c r="D692" s="7" t="str">
        <f t="shared" si="1303"/>
        <v>0</v>
      </c>
      <c r="E692" s="7" t="str">
        <f t="shared" si="1303"/>
        <v>3</v>
      </c>
      <c r="F692" s="7" t="str">
        <f t="shared" si="1303"/>
        <v>0</v>
      </c>
      <c r="G692" s="7" t="str">
        <f t="shared" si="1303"/>
        <v>4</v>
      </c>
      <c r="H692" s="7" t="str">
        <f t="shared" si="1303"/>
        <v>2</v>
      </c>
      <c r="I692" s="7" t="str">
        <f t="shared" si="1303"/>
        <v>7</v>
      </c>
      <c r="J692" s="8" t="str">
        <f t="shared" si="1208"/>
        <v>No</v>
      </c>
      <c r="K692" s="3" t="str">
        <f t="shared" si="1209"/>
        <v>No</v>
      </c>
      <c r="M692" s="10">
        <f t="shared" si="1229"/>
        <v>5</v>
      </c>
      <c r="N692" s="10">
        <f t="shared" si="1262"/>
        <v>2</v>
      </c>
      <c r="O692" s="12" t="b">
        <f t="shared" si="1213"/>
        <v>0</v>
      </c>
      <c r="P692" s="10" t="str">
        <f t="shared" si="1230"/>
        <v>55</v>
      </c>
      <c r="Q692" s="10" t="str">
        <f t="shared" si="1231"/>
        <v>03</v>
      </c>
      <c r="R692" s="10" t="str">
        <f t="shared" si="1232"/>
        <v>04</v>
      </c>
      <c r="S692" s="10" t="str">
        <f t="shared" si="1233"/>
        <v>27</v>
      </c>
      <c r="T692" s="13" t="e">
        <f t="shared" si="1234"/>
        <v>#N/A</v>
      </c>
      <c r="U692" s="13">
        <f t="shared" si="1235"/>
        <v>0</v>
      </c>
      <c r="V692" s="12" t="b">
        <f t="shared" si="1210"/>
        <v>0</v>
      </c>
      <c r="W692" s="10">
        <f t="shared" si="1236"/>
        <v>0</v>
      </c>
      <c r="X692" s="10">
        <f t="shared" si="1263"/>
        <v>-5</v>
      </c>
      <c r="Y692" s="10">
        <f t="shared" si="1264"/>
        <v>3</v>
      </c>
      <c r="Z692" s="10">
        <f t="shared" si="1265"/>
        <v>-3</v>
      </c>
      <c r="AA692" s="10">
        <f t="shared" si="1266"/>
        <v>4</v>
      </c>
      <c r="AB692" s="10">
        <f t="shared" si="1267"/>
        <v>-2</v>
      </c>
      <c r="AC692" s="10">
        <f t="shared" si="1268"/>
        <v>5</v>
      </c>
      <c r="AD692" s="12" t="b">
        <f t="shared" si="1237"/>
        <v>0</v>
      </c>
      <c r="AE692" s="10">
        <f t="shared" si="1238"/>
        <v>5</v>
      </c>
      <c r="AF692" s="10">
        <f t="shared" si="1269"/>
        <v>-3</v>
      </c>
      <c r="AG692" s="10">
        <f t="shared" si="1270"/>
        <v>3</v>
      </c>
      <c r="AH692" s="10">
        <f t="shared" si="1271"/>
        <v>-4</v>
      </c>
      <c r="AI692" s="10">
        <f t="shared" si="1272"/>
        <v>2</v>
      </c>
      <c r="AJ692" s="10">
        <f t="shared" si="1273"/>
        <v>-5</v>
      </c>
      <c r="AK692" s="12" t="b">
        <f t="shared" si="1239"/>
        <v>0</v>
      </c>
      <c r="AL692" s="10" t="str">
        <f t="shared" si="1240"/>
        <v>55</v>
      </c>
      <c r="AM692" s="10" t="str">
        <f t="shared" si="1241"/>
        <v>03</v>
      </c>
      <c r="AN692" s="10" t="str">
        <f t="shared" si="1242"/>
        <v>04</v>
      </c>
      <c r="AO692" s="10" t="str">
        <f t="shared" si="1243"/>
        <v>27</v>
      </c>
      <c r="AP692" s="13">
        <f t="shared" si="1274"/>
        <v>-52</v>
      </c>
      <c r="AQ692" s="13">
        <f t="shared" si="1275"/>
        <v>1</v>
      </c>
      <c r="AR692" s="13">
        <f t="shared" si="1244"/>
        <v>23</v>
      </c>
      <c r="AS692" s="12" t="b">
        <f t="shared" si="1245"/>
        <v>0</v>
      </c>
      <c r="AT692" s="10" t="str">
        <f t="shared" si="1246"/>
        <v>55</v>
      </c>
      <c r="AU692" s="10" t="str">
        <f t="shared" si="1247"/>
        <v>03</v>
      </c>
      <c r="AV692" s="10" t="str">
        <f t="shared" si="1248"/>
        <v>04</v>
      </c>
      <c r="AW692" s="10" t="str">
        <f t="shared" si="1249"/>
        <v>27</v>
      </c>
      <c r="AX692" s="13">
        <f t="shared" si="1250"/>
        <v>52</v>
      </c>
      <c r="AY692" s="13">
        <f t="shared" si="1211"/>
        <v>-1</v>
      </c>
      <c r="AZ692" s="13">
        <f t="shared" si="1251"/>
        <v>-23</v>
      </c>
      <c r="BA692" s="12" t="b">
        <f t="shared" si="1252"/>
        <v>0</v>
      </c>
      <c r="BB692" s="12" t="b">
        <f t="shared" si="1276"/>
        <v>0</v>
      </c>
      <c r="BC692" t="b">
        <f>IF(OR((O692,V692,AD692,AK692,AS692,BA692)),TRUE,FALSE)</f>
        <v>0</v>
      </c>
      <c r="BD692" t="str">
        <f t="shared" si="1277"/>
        <v>غير جميل</v>
      </c>
      <c r="BE692" t="str">
        <f t="shared" si="1214"/>
        <v>غير جميل</v>
      </c>
      <c r="BF692" t="str">
        <f t="shared" si="1215"/>
        <v>غير جميل</v>
      </c>
      <c r="BG692" t="str">
        <f t="shared" si="1216"/>
        <v>غير جميل</v>
      </c>
      <c r="BH692" t="str">
        <f t="shared" si="1217"/>
        <v>غير جميل</v>
      </c>
      <c r="BI692" t="str">
        <f t="shared" si="1218"/>
        <v>غير جميل</v>
      </c>
      <c r="BJ692" t="str">
        <f t="shared" si="1219"/>
        <v>غير جميل</v>
      </c>
      <c r="BK692" t="str">
        <f t="shared" si="1278"/>
        <v>غير جميل</v>
      </c>
    </row>
    <row r="693" spans="1:63" ht="15.75">
      <c r="A693" s="6" t="s">
        <v>671</v>
      </c>
      <c r="B693" s="7" t="str">
        <f t="shared" ref="B693:I693" si="1304">MID($A693,COLUMN(A693),1)</f>
        <v>5</v>
      </c>
      <c r="C693" s="7" t="str">
        <f t="shared" si="1304"/>
        <v>5</v>
      </c>
      <c r="D693" s="7" t="str">
        <f t="shared" si="1304"/>
        <v>0</v>
      </c>
      <c r="E693" s="7" t="str">
        <f t="shared" si="1304"/>
        <v>3</v>
      </c>
      <c r="F693" s="7" t="str">
        <f t="shared" si="1304"/>
        <v>0</v>
      </c>
      <c r="G693" s="7" t="str">
        <f t="shared" si="1304"/>
        <v>5</v>
      </c>
      <c r="H693" s="7" t="str">
        <f t="shared" si="1304"/>
        <v>2</v>
      </c>
      <c r="I693" s="7" t="str">
        <f t="shared" si="1304"/>
        <v>7</v>
      </c>
      <c r="J693" s="8" t="str">
        <f t="shared" si="1208"/>
        <v>No</v>
      </c>
      <c r="K693" s="3" t="str">
        <f t="shared" si="1209"/>
        <v>No</v>
      </c>
      <c r="M693" s="10">
        <f t="shared" si="1229"/>
        <v>5</v>
      </c>
      <c r="N693" s="10">
        <f t="shared" si="1262"/>
        <v>3</v>
      </c>
      <c r="O693" s="12" t="b">
        <f t="shared" si="1213"/>
        <v>0</v>
      </c>
      <c r="P693" s="10" t="str">
        <f t="shared" si="1230"/>
        <v>55</v>
      </c>
      <c r="Q693" s="10" t="str">
        <f t="shared" si="1231"/>
        <v>03</v>
      </c>
      <c r="R693" s="10" t="str">
        <f t="shared" si="1232"/>
        <v>05</v>
      </c>
      <c r="S693" s="10" t="str">
        <f t="shared" si="1233"/>
        <v>27</v>
      </c>
      <c r="T693" s="13" t="e">
        <f t="shared" si="1234"/>
        <v>#N/A</v>
      </c>
      <c r="U693" s="13">
        <f t="shared" si="1235"/>
        <v>0</v>
      </c>
      <c r="V693" s="12" t="b">
        <f t="shared" si="1210"/>
        <v>0</v>
      </c>
      <c r="W693" s="10">
        <f t="shared" si="1236"/>
        <v>0</v>
      </c>
      <c r="X693" s="10">
        <f t="shared" si="1263"/>
        <v>-5</v>
      </c>
      <c r="Y693" s="10">
        <f t="shared" si="1264"/>
        <v>3</v>
      </c>
      <c r="Z693" s="10">
        <f t="shared" si="1265"/>
        <v>-3</v>
      </c>
      <c r="AA693" s="10">
        <f t="shared" si="1266"/>
        <v>5</v>
      </c>
      <c r="AB693" s="10">
        <f t="shared" si="1267"/>
        <v>-3</v>
      </c>
      <c r="AC693" s="10">
        <f t="shared" si="1268"/>
        <v>5</v>
      </c>
      <c r="AD693" s="12" t="b">
        <f t="shared" si="1237"/>
        <v>0</v>
      </c>
      <c r="AE693" s="10">
        <f t="shared" si="1238"/>
        <v>5</v>
      </c>
      <c r="AF693" s="10">
        <f t="shared" si="1269"/>
        <v>-3</v>
      </c>
      <c r="AG693" s="10">
        <f t="shared" si="1270"/>
        <v>3</v>
      </c>
      <c r="AH693" s="10">
        <f t="shared" si="1271"/>
        <v>-5</v>
      </c>
      <c r="AI693" s="10">
        <f t="shared" si="1272"/>
        <v>3</v>
      </c>
      <c r="AJ693" s="10">
        <f t="shared" si="1273"/>
        <v>-5</v>
      </c>
      <c r="AK693" s="12" t="b">
        <f t="shared" si="1239"/>
        <v>0</v>
      </c>
      <c r="AL693" s="10" t="str">
        <f t="shared" si="1240"/>
        <v>55</v>
      </c>
      <c r="AM693" s="10" t="str">
        <f t="shared" si="1241"/>
        <v>03</v>
      </c>
      <c r="AN693" s="10" t="str">
        <f t="shared" si="1242"/>
        <v>05</v>
      </c>
      <c r="AO693" s="10" t="str">
        <f t="shared" si="1243"/>
        <v>27</v>
      </c>
      <c r="AP693" s="13">
        <f t="shared" si="1274"/>
        <v>-52</v>
      </c>
      <c r="AQ693" s="13">
        <f t="shared" si="1275"/>
        <v>2</v>
      </c>
      <c r="AR693" s="13">
        <f t="shared" si="1244"/>
        <v>22</v>
      </c>
      <c r="AS693" s="12" t="b">
        <f t="shared" si="1245"/>
        <v>0</v>
      </c>
      <c r="AT693" s="10" t="str">
        <f t="shared" si="1246"/>
        <v>55</v>
      </c>
      <c r="AU693" s="10" t="str">
        <f t="shared" si="1247"/>
        <v>03</v>
      </c>
      <c r="AV693" s="10" t="str">
        <f t="shared" si="1248"/>
        <v>05</v>
      </c>
      <c r="AW693" s="10" t="str">
        <f t="shared" si="1249"/>
        <v>27</v>
      </c>
      <c r="AX693" s="13">
        <f t="shared" si="1250"/>
        <v>52</v>
      </c>
      <c r="AY693" s="13">
        <f t="shared" si="1211"/>
        <v>-2</v>
      </c>
      <c r="AZ693" s="13">
        <f t="shared" si="1251"/>
        <v>-22</v>
      </c>
      <c r="BA693" s="12" t="b">
        <f t="shared" si="1252"/>
        <v>0</v>
      </c>
      <c r="BB693" s="12" t="b">
        <f t="shared" si="1276"/>
        <v>0</v>
      </c>
      <c r="BC693" t="b">
        <f>IF(OR((O693,V693,AD693,AK693,AS693,BA693)),TRUE,FALSE)</f>
        <v>0</v>
      </c>
      <c r="BD693" t="str">
        <f t="shared" si="1277"/>
        <v>غير جميل</v>
      </c>
      <c r="BE693" t="str">
        <f t="shared" si="1214"/>
        <v>غير جميل</v>
      </c>
      <c r="BF693" t="str">
        <f t="shared" si="1215"/>
        <v>غير جميل</v>
      </c>
      <c r="BG693" t="str">
        <f t="shared" si="1216"/>
        <v>غير جميل</v>
      </c>
      <c r="BH693" t="str">
        <f t="shared" si="1217"/>
        <v>غير جميل</v>
      </c>
      <c r="BI693" t="str">
        <f t="shared" si="1218"/>
        <v>غير جميل</v>
      </c>
      <c r="BJ693" t="str">
        <f t="shared" si="1219"/>
        <v>غير جميل</v>
      </c>
      <c r="BK693" t="str">
        <f t="shared" si="1278"/>
        <v>غير جميل</v>
      </c>
    </row>
    <row r="694" spans="1:63" ht="15.75">
      <c r="A694" s="6" t="s">
        <v>672</v>
      </c>
      <c r="B694" s="7" t="str">
        <f t="shared" ref="B694:I694" si="1305">MID($A694,COLUMN(A694),1)</f>
        <v>5</v>
      </c>
      <c r="C694" s="7" t="str">
        <f t="shared" si="1305"/>
        <v>5</v>
      </c>
      <c r="D694" s="7" t="str">
        <f t="shared" si="1305"/>
        <v>0</v>
      </c>
      <c r="E694" s="7" t="str">
        <f t="shared" si="1305"/>
        <v>3</v>
      </c>
      <c r="F694" s="7" t="str">
        <f t="shared" si="1305"/>
        <v>0</v>
      </c>
      <c r="G694" s="7" t="str">
        <f t="shared" si="1305"/>
        <v>5</v>
      </c>
      <c r="H694" s="7" t="str">
        <f t="shared" si="1305"/>
        <v>7</v>
      </c>
      <c r="I694" s="7" t="str">
        <f t="shared" si="1305"/>
        <v>8</v>
      </c>
      <c r="J694" s="8" t="str">
        <f t="shared" si="1208"/>
        <v>No</v>
      </c>
      <c r="K694" s="3" t="str">
        <f t="shared" si="1209"/>
        <v>No</v>
      </c>
      <c r="M694" s="10">
        <f t="shared" si="1229"/>
        <v>5</v>
      </c>
      <c r="N694" s="10">
        <f t="shared" si="1262"/>
        <v>3</v>
      </c>
      <c r="O694" s="12" t="b">
        <f t="shared" si="1213"/>
        <v>0</v>
      </c>
      <c r="P694" s="10" t="str">
        <f t="shared" si="1230"/>
        <v>55</v>
      </c>
      <c r="Q694" s="10" t="str">
        <f t="shared" si="1231"/>
        <v>03</v>
      </c>
      <c r="R694" s="10" t="str">
        <f t="shared" si="1232"/>
        <v>05</v>
      </c>
      <c r="S694" s="10" t="str">
        <f t="shared" si="1233"/>
        <v>78</v>
      </c>
      <c r="T694" s="13" t="e">
        <f t="shared" si="1234"/>
        <v>#N/A</v>
      </c>
      <c r="U694" s="13">
        <f t="shared" si="1235"/>
        <v>0</v>
      </c>
      <c r="V694" s="12" t="b">
        <f t="shared" si="1210"/>
        <v>0</v>
      </c>
      <c r="W694" s="10">
        <f t="shared" si="1236"/>
        <v>0</v>
      </c>
      <c r="X694" s="10">
        <f t="shared" si="1263"/>
        <v>-5</v>
      </c>
      <c r="Y694" s="10">
        <f t="shared" si="1264"/>
        <v>3</v>
      </c>
      <c r="Z694" s="10">
        <f t="shared" si="1265"/>
        <v>-3</v>
      </c>
      <c r="AA694" s="10">
        <f t="shared" si="1266"/>
        <v>5</v>
      </c>
      <c r="AB694" s="10">
        <f t="shared" si="1267"/>
        <v>2</v>
      </c>
      <c r="AC694" s="10">
        <f t="shared" si="1268"/>
        <v>1</v>
      </c>
      <c r="AD694" s="12" t="b">
        <f t="shared" si="1237"/>
        <v>0</v>
      </c>
      <c r="AE694" s="10">
        <f t="shared" si="1238"/>
        <v>5</v>
      </c>
      <c r="AF694" s="10">
        <f t="shared" si="1269"/>
        <v>-3</v>
      </c>
      <c r="AG694" s="10">
        <f t="shared" si="1270"/>
        <v>3</v>
      </c>
      <c r="AH694" s="10">
        <f t="shared" si="1271"/>
        <v>-5</v>
      </c>
      <c r="AI694" s="10">
        <f t="shared" si="1272"/>
        <v>-2</v>
      </c>
      <c r="AJ694" s="10">
        <f t="shared" si="1273"/>
        <v>-1</v>
      </c>
      <c r="AK694" s="12" t="b">
        <f t="shared" si="1239"/>
        <v>0</v>
      </c>
      <c r="AL694" s="10" t="str">
        <f t="shared" si="1240"/>
        <v>55</v>
      </c>
      <c r="AM694" s="10" t="str">
        <f t="shared" si="1241"/>
        <v>03</v>
      </c>
      <c r="AN694" s="10" t="str">
        <f t="shared" si="1242"/>
        <v>05</v>
      </c>
      <c r="AO694" s="10" t="str">
        <f t="shared" si="1243"/>
        <v>78</v>
      </c>
      <c r="AP694" s="13">
        <f t="shared" si="1274"/>
        <v>-52</v>
      </c>
      <c r="AQ694" s="13">
        <f t="shared" si="1275"/>
        <v>2</v>
      </c>
      <c r="AR694" s="13">
        <f t="shared" si="1244"/>
        <v>73</v>
      </c>
      <c r="AS694" s="12" t="b">
        <f t="shared" si="1245"/>
        <v>0</v>
      </c>
      <c r="AT694" s="10" t="str">
        <f t="shared" si="1246"/>
        <v>55</v>
      </c>
      <c r="AU694" s="10" t="str">
        <f t="shared" si="1247"/>
        <v>03</v>
      </c>
      <c r="AV694" s="10" t="str">
        <f t="shared" si="1248"/>
        <v>05</v>
      </c>
      <c r="AW694" s="10" t="str">
        <f t="shared" si="1249"/>
        <v>78</v>
      </c>
      <c r="AX694" s="13">
        <f t="shared" si="1250"/>
        <v>52</v>
      </c>
      <c r="AY694" s="13">
        <f t="shared" si="1211"/>
        <v>-2</v>
      </c>
      <c r="AZ694" s="13">
        <f t="shared" si="1251"/>
        <v>-73</v>
      </c>
      <c r="BA694" s="12" t="b">
        <f t="shared" si="1252"/>
        <v>0</v>
      </c>
      <c r="BB694" s="12" t="b">
        <f t="shared" si="1276"/>
        <v>0</v>
      </c>
      <c r="BC694" t="b">
        <f>IF(OR((O694,V694,AD694,AK694,AS694,BA694)),TRUE,FALSE)</f>
        <v>0</v>
      </c>
      <c r="BD694" t="str">
        <f t="shared" si="1277"/>
        <v>غير جميل</v>
      </c>
      <c r="BE694" t="str">
        <f t="shared" si="1214"/>
        <v>غير جميل</v>
      </c>
      <c r="BF694" t="str">
        <f t="shared" si="1215"/>
        <v>غير جميل</v>
      </c>
      <c r="BG694" t="str">
        <f t="shared" si="1216"/>
        <v>غير جميل</v>
      </c>
      <c r="BH694" t="str">
        <f t="shared" si="1217"/>
        <v>غير جميل</v>
      </c>
      <c r="BI694" t="str">
        <f t="shared" si="1218"/>
        <v>غير جميل</v>
      </c>
      <c r="BJ694" t="str">
        <f t="shared" si="1219"/>
        <v>غير جميل</v>
      </c>
      <c r="BK694" t="str">
        <f t="shared" si="1278"/>
        <v>غير جميل</v>
      </c>
    </row>
    <row r="695" spans="1:63" ht="15.75">
      <c r="A695" s="6" t="s">
        <v>673</v>
      </c>
      <c r="B695" s="7" t="str">
        <f t="shared" ref="B695:I695" si="1306">MID($A695,COLUMN(A695),1)</f>
        <v>5</v>
      </c>
      <c r="C695" s="7" t="str">
        <f t="shared" si="1306"/>
        <v>5</v>
      </c>
      <c r="D695" s="7" t="str">
        <f t="shared" si="1306"/>
        <v>0</v>
      </c>
      <c r="E695" s="7" t="str">
        <f t="shared" si="1306"/>
        <v>3</v>
      </c>
      <c r="F695" s="7" t="str">
        <f t="shared" si="1306"/>
        <v>1</v>
      </c>
      <c r="G695" s="7" t="str">
        <f t="shared" si="1306"/>
        <v>2</v>
      </c>
      <c r="H695" s="7" t="str">
        <f t="shared" si="1306"/>
        <v>9</v>
      </c>
      <c r="I695" s="7" t="str">
        <f t="shared" si="1306"/>
        <v>6</v>
      </c>
      <c r="J695" s="8" t="str">
        <f t="shared" si="1208"/>
        <v>No</v>
      </c>
      <c r="K695" s="3" t="str">
        <f t="shared" si="1209"/>
        <v>No</v>
      </c>
      <c r="M695" s="10">
        <f t="shared" si="1229"/>
        <v>5</v>
      </c>
      <c r="N695" s="10">
        <f t="shared" si="1262"/>
        <v>2</v>
      </c>
      <c r="O695" s="12" t="b">
        <f t="shared" si="1213"/>
        <v>0</v>
      </c>
      <c r="P695" s="10" t="str">
        <f t="shared" si="1230"/>
        <v>55</v>
      </c>
      <c r="Q695" s="10" t="str">
        <f t="shared" si="1231"/>
        <v>03</v>
      </c>
      <c r="R695" s="10" t="str">
        <f t="shared" si="1232"/>
        <v>12</v>
      </c>
      <c r="S695" s="10" t="str">
        <f t="shared" si="1233"/>
        <v>96</v>
      </c>
      <c r="T695" s="13" t="e">
        <f t="shared" si="1234"/>
        <v>#N/A</v>
      </c>
      <c r="U695" s="13">
        <f t="shared" si="1235"/>
        <v>0</v>
      </c>
      <c r="V695" s="12" t="b">
        <f t="shared" si="1210"/>
        <v>0</v>
      </c>
      <c r="W695" s="10">
        <f t="shared" si="1236"/>
        <v>0</v>
      </c>
      <c r="X695" s="10">
        <f t="shared" si="1263"/>
        <v>-5</v>
      </c>
      <c r="Y695" s="10">
        <f t="shared" si="1264"/>
        <v>3</v>
      </c>
      <c r="Z695" s="10">
        <f t="shared" si="1265"/>
        <v>-2</v>
      </c>
      <c r="AA695" s="10">
        <f t="shared" si="1266"/>
        <v>1</v>
      </c>
      <c r="AB695" s="10">
        <f t="shared" si="1267"/>
        <v>7</v>
      </c>
      <c r="AC695" s="10">
        <f t="shared" si="1268"/>
        <v>-3</v>
      </c>
      <c r="AD695" s="12" t="b">
        <f t="shared" si="1237"/>
        <v>0</v>
      </c>
      <c r="AE695" s="10">
        <f t="shared" si="1238"/>
        <v>5</v>
      </c>
      <c r="AF695" s="10">
        <f t="shared" si="1269"/>
        <v>-3</v>
      </c>
      <c r="AG695" s="10">
        <f t="shared" si="1270"/>
        <v>2</v>
      </c>
      <c r="AH695" s="10">
        <f t="shared" si="1271"/>
        <v>-1</v>
      </c>
      <c r="AI695" s="10">
        <f t="shared" si="1272"/>
        <v>-7</v>
      </c>
      <c r="AJ695" s="10">
        <f t="shared" si="1273"/>
        <v>3</v>
      </c>
      <c r="AK695" s="12" t="b">
        <f t="shared" si="1239"/>
        <v>0</v>
      </c>
      <c r="AL695" s="10" t="str">
        <f t="shared" si="1240"/>
        <v>55</v>
      </c>
      <c r="AM695" s="10" t="str">
        <f t="shared" si="1241"/>
        <v>03</v>
      </c>
      <c r="AN695" s="10" t="str">
        <f t="shared" si="1242"/>
        <v>12</v>
      </c>
      <c r="AO695" s="10" t="str">
        <f t="shared" si="1243"/>
        <v>96</v>
      </c>
      <c r="AP695" s="13">
        <f t="shared" si="1274"/>
        <v>-52</v>
      </c>
      <c r="AQ695" s="13">
        <f t="shared" si="1275"/>
        <v>9</v>
      </c>
      <c r="AR695" s="13">
        <f t="shared" si="1244"/>
        <v>84</v>
      </c>
      <c r="AS695" s="12" t="b">
        <f t="shared" si="1245"/>
        <v>0</v>
      </c>
      <c r="AT695" s="10" t="str">
        <f t="shared" si="1246"/>
        <v>55</v>
      </c>
      <c r="AU695" s="10" t="str">
        <f t="shared" si="1247"/>
        <v>03</v>
      </c>
      <c r="AV695" s="10" t="str">
        <f t="shared" si="1248"/>
        <v>12</v>
      </c>
      <c r="AW695" s="10" t="str">
        <f t="shared" si="1249"/>
        <v>96</v>
      </c>
      <c r="AX695" s="13">
        <f t="shared" si="1250"/>
        <v>52</v>
      </c>
      <c r="AY695" s="13">
        <f t="shared" si="1211"/>
        <v>-9</v>
      </c>
      <c r="AZ695" s="13">
        <f t="shared" si="1251"/>
        <v>-84</v>
      </c>
      <c r="BA695" s="12" t="b">
        <f t="shared" si="1252"/>
        <v>0</v>
      </c>
      <c r="BB695" s="12" t="b">
        <f t="shared" si="1276"/>
        <v>0</v>
      </c>
      <c r="BC695" t="b">
        <f>IF(OR((O695,V695,AD695,AK695,AS695,BA695)),TRUE,FALSE)</f>
        <v>0</v>
      </c>
      <c r="BD695" t="str">
        <f t="shared" si="1277"/>
        <v>غير جميل</v>
      </c>
      <c r="BE695" t="str">
        <f t="shared" si="1214"/>
        <v>غير جميل</v>
      </c>
      <c r="BF695" t="str">
        <f t="shared" si="1215"/>
        <v>غير جميل</v>
      </c>
      <c r="BG695" t="str">
        <f t="shared" si="1216"/>
        <v>غير جميل</v>
      </c>
      <c r="BH695" t="str">
        <f t="shared" si="1217"/>
        <v>غير جميل</v>
      </c>
      <c r="BI695" t="str">
        <f t="shared" si="1218"/>
        <v>غير جميل</v>
      </c>
      <c r="BJ695" t="str">
        <f t="shared" si="1219"/>
        <v>غير جميل</v>
      </c>
      <c r="BK695" t="str">
        <f t="shared" si="1278"/>
        <v>غير جميل</v>
      </c>
    </row>
    <row r="696" spans="1:63" ht="15.75">
      <c r="A696" s="6" t="s">
        <v>674</v>
      </c>
      <c r="B696" s="7" t="str">
        <f t="shared" ref="B696:I696" si="1307">MID($A696,COLUMN(A696),1)</f>
        <v>5</v>
      </c>
      <c r="C696" s="7" t="str">
        <f t="shared" si="1307"/>
        <v>5</v>
      </c>
      <c r="D696" s="7" t="str">
        <f t="shared" si="1307"/>
        <v>0</v>
      </c>
      <c r="E696" s="7" t="str">
        <f t="shared" si="1307"/>
        <v>3</v>
      </c>
      <c r="F696" s="7" t="str">
        <f t="shared" si="1307"/>
        <v>1</v>
      </c>
      <c r="G696" s="7" t="str">
        <f t="shared" si="1307"/>
        <v>5</v>
      </c>
      <c r="H696" s="7" t="str">
        <f t="shared" si="1307"/>
        <v>4</v>
      </c>
      <c r="I696" s="7" t="str">
        <f t="shared" si="1307"/>
        <v>5</v>
      </c>
      <c r="J696" s="8" t="str">
        <f t="shared" si="1208"/>
        <v>No</v>
      </c>
      <c r="K696" s="3" t="str">
        <f t="shared" si="1209"/>
        <v>No</v>
      </c>
      <c r="M696" s="10">
        <f t="shared" si="1229"/>
        <v>5</v>
      </c>
      <c r="N696" s="10">
        <f t="shared" si="1262"/>
        <v>4</v>
      </c>
      <c r="O696" s="12" t="b">
        <f t="shared" si="1213"/>
        <v>0</v>
      </c>
      <c r="P696" s="10" t="str">
        <f t="shared" si="1230"/>
        <v>55</v>
      </c>
      <c r="Q696" s="10" t="str">
        <f t="shared" si="1231"/>
        <v>03</v>
      </c>
      <c r="R696" s="10" t="str">
        <f t="shared" si="1232"/>
        <v>15</v>
      </c>
      <c r="S696" s="10" t="str">
        <f t="shared" si="1233"/>
        <v>45</v>
      </c>
      <c r="T696" s="13" t="e">
        <f t="shared" si="1234"/>
        <v>#N/A</v>
      </c>
      <c r="U696" s="13">
        <f t="shared" si="1235"/>
        <v>0</v>
      </c>
      <c r="V696" s="12" t="b">
        <f t="shared" si="1210"/>
        <v>0</v>
      </c>
      <c r="W696" s="10">
        <f t="shared" si="1236"/>
        <v>0</v>
      </c>
      <c r="X696" s="10">
        <f t="shared" si="1263"/>
        <v>-5</v>
      </c>
      <c r="Y696" s="10">
        <f t="shared" si="1264"/>
        <v>3</v>
      </c>
      <c r="Z696" s="10">
        <f t="shared" si="1265"/>
        <v>-2</v>
      </c>
      <c r="AA696" s="10">
        <f t="shared" si="1266"/>
        <v>4</v>
      </c>
      <c r="AB696" s="10">
        <f t="shared" si="1267"/>
        <v>-1</v>
      </c>
      <c r="AC696" s="10">
        <f t="shared" si="1268"/>
        <v>1</v>
      </c>
      <c r="AD696" s="12" t="b">
        <f t="shared" si="1237"/>
        <v>0</v>
      </c>
      <c r="AE696" s="10">
        <f t="shared" si="1238"/>
        <v>5</v>
      </c>
      <c r="AF696" s="10">
        <f t="shared" si="1269"/>
        <v>-3</v>
      </c>
      <c r="AG696" s="10">
        <f t="shared" si="1270"/>
        <v>2</v>
      </c>
      <c r="AH696" s="10">
        <f t="shared" si="1271"/>
        <v>-4</v>
      </c>
      <c r="AI696" s="10">
        <f t="shared" si="1272"/>
        <v>1</v>
      </c>
      <c r="AJ696" s="10">
        <f t="shared" si="1273"/>
        <v>-1</v>
      </c>
      <c r="AK696" s="12" t="b">
        <f t="shared" si="1239"/>
        <v>0</v>
      </c>
      <c r="AL696" s="10" t="str">
        <f t="shared" si="1240"/>
        <v>55</v>
      </c>
      <c r="AM696" s="10" t="str">
        <f t="shared" si="1241"/>
        <v>03</v>
      </c>
      <c r="AN696" s="10" t="str">
        <f t="shared" si="1242"/>
        <v>15</v>
      </c>
      <c r="AO696" s="10" t="str">
        <f t="shared" si="1243"/>
        <v>45</v>
      </c>
      <c r="AP696" s="13">
        <f t="shared" si="1274"/>
        <v>-52</v>
      </c>
      <c r="AQ696" s="13">
        <f t="shared" si="1275"/>
        <v>12</v>
      </c>
      <c r="AR696" s="13">
        <f t="shared" si="1244"/>
        <v>30</v>
      </c>
      <c r="AS696" s="12" t="b">
        <f t="shared" si="1245"/>
        <v>0</v>
      </c>
      <c r="AT696" s="10" t="str">
        <f t="shared" si="1246"/>
        <v>55</v>
      </c>
      <c r="AU696" s="10" t="str">
        <f t="shared" si="1247"/>
        <v>03</v>
      </c>
      <c r="AV696" s="10" t="str">
        <f t="shared" si="1248"/>
        <v>15</v>
      </c>
      <c r="AW696" s="10" t="str">
        <f t="shared" si="1249"/>
        <v>45</v>
      </c>
      <c r="AX696" s="13">
        <f t="shared" si="1250"/>
        <v>52</v>
      </c>
      <c r="AY696" s="13">
        <f t="shared" si="1211"/>
        <v>-12</v>
      </c>
      <c r="AZ696" s="13">
        <f t="shared" si="1251"/>
        <v>-30</v>
      </c>
      <c r="BA696" s="12" t="b">
        <f t="shared" si="1252"/>
        <v>0</v>
      </c>
      <c r="BB696" s="12" t="b">
        <f t="shared" si="1276"/>
        <v>0</v>
      </c>
      <c r="BC696" t="b">
        <f>IF(OR((O696,V696,AD696,AK696,AS696,BA696)),TRUE,FALSE)</f>
        <v>0</v>
      </c>
      <c r="BD696" t="str">
        <f t="shared" si="1277"/>
        <v>غير جميل</v>
      </c>
      <c r="BE696" t="str">
        <f t="shared" si="1214"/>
        <v>غير جميل</v>
      </c>
      <c r="BF696" t="str">
        <f t="shared" si="1215"/>
        <v>غير جميل</v>
      </c>
      <c r="BG696" t="str">
        <f t="shared" si="1216"/>
        <v>غير جميل</v>
      </c>
      <c r="BH696" t="str">
        <f t="shared" si="1217"/>
        <v>غير جميل</v>
      </c>
      <c r="BI696" t="str">
        <f t="shared" si="1218"/>
        <v>غير جميل</v>
      </c>
      <c r="BJ696" t="str">
        <f t="shared" si="1219"/>
        <v>غير جميل</v>
      </c>
      <c r="BK696" t="str">
        <f t="shared" si="1278"/>
        <v>غير جميل</v>
      </c>
    </row>
    <row r="697" spans="1:63" ht="15.75">
      <c r="A697" s="6" t="s">
        <v>675</v>
      </c>
      <c r="B697" s="7" t="str">
        <f t="shared" ref="B697:I697" si="1308">MID($A697,COLUMN(A697),1)</f>
        <v>5</v>
      </c>
      <c r="C697" s="7" t="str">
        <f t="shared" si="1308"/>
        <v>5</v>
      </c>
      <c r="D697" s="7" t="str">
        <f t="shared" si="1308"/>
        <v>0</v>
      </c>
      <c r="E697" s="7" t="str">
        <f t="shared" si="1308"/>
        <v>3</v>
      </c>
      <c r="F697" s="7" t="str">
        <f t="shared" si="1308"/>
        <v>1</v>
      </c>
      <c r="G697" s="7" t="str">
        <f t="shared" si="1308"/>
        <v>6</v>
      </c>
      <c r="H697" s="7" t="str">
        <f t="shared" si="1308"/>
        <v>5</v>
      </c>
      <c r="I697" s="7" t="str">
        <f t="shared" si="1308"/>
        <v>9</v>
      </c>
      <c r="J697" s="8" t="str">
        <f t="shared" si="1208"/>
        <v>No</v>
      </c>
      <c r="K697" s="3" t="str">
        <f t="shared" si="1209"/>
        <v>No</v>
      </c>
      <c r="M697" s="10">
        <f t="shared" si="1229"/>
        <v>5</v>
      </c>
      <c r="N697" s="10">
        <f t="shared" si="1262"/>
        <v>3</v>
      </c>
      <c r="O697" s="12" t="b">
        <f t="shared" si="1213"/>
        <v>0</v>
      </c>
      <c r="P697" s="10" t="str">
        <f t="shared" si="1230"/>
        <v>55</v>
      </c>
      <c r="Q697" s="10" t="str">
        <f t="shared" si="1231"/>
        <v>03</v>
      </c>
      <c r="R697" s="10" t="str">
        <f t="shared" si="1232"/>
        <v>16</v>
      </c>
      <c r="S697" s="10" t="str">
        <f t="shared" si="1233"/>
        <v>59</v>
      </c>
      <c r="T697" s="13" t="e">
        <f t="shared" si="1234"/>
        <v>#N/A</v>
      </c>
      <c r="U697" s="13">
        <f t="shared" si="1235"/>
        <v>0</v>
      </c>
      <c r="V697" s="12" t="b">
        <f t="shared" si="1210"/>
        <v>0</v>
      </c>
      <c r="W697" s="10">
        <f t="shared" si="1236"/>
        <v>0</v>
      </c>
      <c r="X697" s="10">
        <f t="shared" si="1263"/>
        <v>-5</v>
      </c>
      <c r="Y697" s="10">
        <f t="shared" si="1264"/>
        <v>3</v>
      </c>
      <c r="Z697" s="10">
        <f t="shared" si="1265"/>
        <v>-2</v>
      </c>
      <c r="AA697" s="10">
        <f t="shared" si="1266"/>
        <v>5</v>
      </c>
      <c r="AB697" s="10">
        <f t="shared" si="1267"/>
        <v>-1</v>
      </c>
      <c r="AC697" s="10">
        <f t="shared" si="1268"/>
        <v>4</v>
      </c>
      <c r="AD697" s="12" t="b">
        <f t="shared" si="1237"/>
        <v>0</v>
      </c>
      <c r="AE697" s="10">
        <f t="shared" si="1238"/>
        <v>5</v>
      </c>
      <c r="AF697" s="10">
        <f t="shared" si="1269"/>
        <v>-3</v>
      </c>
      <c r="AG697" s="10">
        <f t="shared" si="1270"/>
        <v>2</v>
      </c>
      <c r="AH697" s="10">
        <f t="shared" si="1271"/>
        <v>-5</v>
      </c>
      <c r="AI697" s="10">
        <f t="shared" si="1272"/>
        <v>1</v>
      </c>
      <c r="AJ697" s="10">
        <f t="shared" si="1273"/>
        <v>-4</v>
      </c>
      <c r="AK697" s="12" t="b">
        <f t="shared" si="1239"/>
        <v>0</v>
      </c>
      <c r="AL697" s="10" t="str">
        <f t="shared" si="1240"/>
        <v>55</v>
      </c>
      <c r="AM697" s="10" t="str">
        <f t="shared" si="1241"/>
        <v>03</v>
      </c>
      <c r="AN697" s="10" t="str">
        <f t="shared" si="1242"/>
        <v>16</v>
      </c>
      <c r="AO697" s="10" t="str">
        <f t="shared" si="1243"/>
        <v>59</v>
      </c>
      <c r="AP697" s="13">
        <f t="shared" si="1274"/>
        <v>-52</v>
      </c>
      <c r="AQ697" s="13">
        <f t="shared" si="1275"/>
        <v>13</v>
      </c>
      <c r="AR697" s="13">
        <f t="shared" si="1244"/>
        <v>43</v>
      </c>
      <c r="AS697" s="12" t="b">
        <f t="shared" si="1245"/>
        <v>0</v>
      </c>
      <c r="AT697" s="10" t="str">
        <f t="shared" si="1246"/>
        <v>55</v>
      </c>
      <c r="AU697" s="10" t="str">
        <f t="shared" si="1247"/>
        <v>03</v>
      </c>
      <c r="AV697" s="10" t="str">
        <f t="shared" si="1248"/>
        <v>16</v>
      </c>
      <c r="AW697" s="10" t="str">
        <f t="shared" si="1249"/>
        <v>59</v>
      </c>
      <c r="AX697" s="13">
        <f t="shared" si="1250"/>
        <v>52</v>
      </c>
      <c r="AY697" s="13">
        <f t="shared" si="1211"/>
        <v>-13</v>
      </c>
      <c r="AZ697" s="13">
        <f t="shared" si="1251"/>
        <v>-43</v>
      </c>
      <c r="BA697" s="12" t="b">
        <f t="shared" si="1252"/>
        <v>0</v>
      </c>
      <c r="BB697" s="12" t="b">
        <f t="shared" si="1276"/>
        <v>0</v>
      </c>
      <c r="BC697" t="b">
        <f>IF(OR((O697,V697,AD697,AK697,AS697,BA697)),TRUE,FALSE)</f>
        <v>0</v>
      </c>
      <c r="BD697" t="str">
        <f t="shared" si="1277"/>
        <v>غير جميل</v>
      </c>
      <c r="BE697" t="str">
        <f t="shared" si="1214"/>
        <v>غير جميل</v>
      </c>
      <c r="BF697" t="str">
        <f t="shared" si="1215"/>
        <v>غير جميل</v>
      </c>
      <c r="BG697" t="str">
        <f t="shared" si="1216"/>
        <v>غير جميل</v>
      </c>
      <c r="BH697" t="str">
        <f t="shared" si="1217"/>
        <v>غير جميل</v>
      </c>
      <c r="BI697" t="str">
        <f t="shared" si="1218"/>
        <v>غير جميل</v>
      </c>
      <c r="BJ697" t="str">
        <f t="shared" si="1219"/>
        <v>غير جميل</v>
      </c>
      <c r="BK697" t="str">
        <f t="shared" si="1278"/>
        <v>غير جميل</v>
      </c>
    </row>
    <row r="698" spans="1:63" ht="15.75">
      <c r="A698" s="6" t="s">
        <v>676</v>
      </c>
      <c r="B698" s="7" t="str">
        <f t="shared" ref="B698:I698" si="1309">MID($A698,COLUMN(A698),1)</f>
        <v>5</v>
      </c>
      <c r="C698" s="7" t="str">
        <f t="shared" si="1309"/>
        <v>5</v>
      </c>
      <c r="D698" s="7" t="str">
        <f t="shared" si="1309"/>
        <v>0</v>
      </c>
      <c r="E698" s="7" t="str">
        <f t="shared" si="1309"/>
        <v>3</v>
      </c>
      <c r="F698" s="7" t="str">
        <f t="shared" si="1309"/>
        <v>1</v>
      </c>
      <c r="G698" s="7" t="str">
        <f t="shared" si="1309"/>
        <v>7</v>
      </c>
      <c r="H698" s="7" t="str">
        <f t="shared" si="1309"/>
        <v>8</v>
      </c>
      <c r="I698" s="7" t="str">
        <f t="shared" si="1309"/>
        <v>4</v>
      </c>
      <c r="J698" s="8" t="str">
        <f t="shared" si="1208"/>
        <v>No</v>
      </c>
      <c r="K698" s="3" t="str">
        <f t="shared" si="1209"/>
        <v>No</v>
      </c>
      <c r="M698" s="10">
        <f t="shared" si="1229"/>
        <v>5</v>
      </c>
      <c r="N698" s="10">
        <f t="shared" si="1262"/>
        <v>2</v>
      </c>
      <c r="O698" s="12" t="b">
        <f t="shared" si="1213"/>
        <v>0</v>
      </c>
      <c r="P698" s="10" t="str">
        <f t="shared" si="1230"/>
        <v>55</v>
      </c>
      <c r="Q698" s="10" t="str">
        <f t="shared" si="1231"/>
        <v>03</v>
      </c>
      <c r="R698" s="10" t="str">
        <f t="shared" si="1232"/>
        <v>17</v>
      </c>
      <c r="S698" s="10" t="str">
        <f t="shared" si="1233"/>
        <v>84</v>
      </c>
      <c r="T698" s="13" t="e">
        <f t="shared" si="1234"/>
        <v>#N/A</v>
      </c>
      <c r="U698" s="13">
        <f t="shared" si="1235"/>
        <v>0</v>
      </c>
      <c r="V698" s="12" t="b">
        <f t="shared" si="1210"/>
        <v>0</v>
      </c>
      <c r="W698" s="10">
        <f t="shared" si="1236"/>
        <v>0</v>
      </c>
      <c r="X698" s="10">
        <f t="shared" si="1263"/>
        <v>-5</v>
      </c>
      <c r="Y698" s="10">
        <f t="shared" si="1264"/>
        <v>3</v>
      </c>
      <c r="Z698" s="10">
        <f t="shared" si="1265"/>
        <v>-2</v>
      </c>
      <c r="AA698" s="10">
        <f t="shared" si="1266"/>
        <v>6</v>
      </c>
      <c r="AB698" s="10">
        <f t="shared" si="1267"/>
        <v>1</v>
      </c>
      <c r="AC698" s="10">
        <f t="shared" si="1268"/>
        <v>-4</v>
      </c>
      <c r="AD698" s="12" t="b">
        <f t="shared" si="1237"/>
        <v>0</v>
      </c>
      <c r="AE698" s="10">
        <f t="shared" si="1238"/>
        <v>5</v>
      </c>
      <c r="AF698" s="10">
        <f t="shared" si="1269"/>
        <v>-3</v>
      </c>
      <c r="AG698" s="10">
        <f t="shared" si="1270"/>
        <v>2</v>
      </c>
      <c r="AH698" s="10">
        <f t="shared" si="1271"/>
        <v>-6</v>
      </c>
      <c r="AI698" s="10">
        <f t="shared" si="1272"/>
        <v>-1</v>
      </c>
      <c r="AJ698" s="10">
        <f t="shared" si="1273"/>
        <v>4</v>
      </c>
      <c r="AK698" s="12" t="b">
        <f t="shared" si="1239"/>
        <v>0</v>
      </c>
      <c r="AL698" s="10" t="str">
        <f t="shared" si="1240"/>
        <v>55</v>
      </c>
      <c r="AM698" s="10" t="str">
        <f t="shared" si="1241"/>
        <v>03</v>
      </c>
      <c r="AN698" s="10" t="str">
        <f t="shared" si="1242"/>
        <v>17</v>
      </c>
      <c r="AO698" s="10" t="str">
        <f t="shared" si="1243"/>
        <v>84</v>
      </c>
      <c r="AP698" s="13">
        <f t="shared" si="1274"/>
        <v>-52</v>
      </c>
      <c r="AQ698" s="13">
        <f t="shared" si="1275"/>
        <v>14</v>
      </c>
      <c r="AR698" s="13">
        <f t="shared" si="1244"/>
        <v>67</v>
      </c>
      <c r="AS698" s="12" t="b">
        <f t="shared" si="1245"/>
        <v>0</v>
      </c>
      <c r="AT698" s="10" t="str">
        <f t="shared" si="1246"/>
        <v>55</v>
      </c>
      <c r="AU698" s="10" t="str">
        <f t="shared" si="1247"/>
        <v>03</v>
      </c>
      <c r="AV698" s="10" t="str">
        <f t="shared" si="1248"/>
        <v>17</v>
      </c>
      <c r="AW698" s="10" t="str">
        <f t="shared" si="1249"/>
        <v>84</v>
      </c>
      <c r="AX698" s="13">
        <f t="shared" si="1250"/>
        <v>52</v>
      </c>
      <c r="AY698" s="13">
        <f t="shared" si="1211"/>
        <v>-14</v>
      </c>
      <c r="AZ698" s="13">
        <f t="shared" si="1251"/>
        <v>-67</v>
      </c>
      <c r="BA698" s="12" t="b">
        <f t="shared" si="1252"/>
        <v>0</v>
      </c>
      <c r="BB698" s="12" t="b">
        <f t="shared" si="1276"/>
        <v>0</v>
      </c>
      <c r="BC698" t="b">
        <f>IF(OR((O698,V698,AD698,AK698,AS698,BA698)),TRUE,FALSE)</f>
        <v>0</v>
      </c>
      <c r="BD698" t="str">
        <f t="shared" si="1277"/>
        <v>غير جميل</v>
      </c>
      <c r="BE698" t="str">
        <f t="shared" si="1214"/>
        <v>غير جميل</v>
      </c>
      <c r="BF698" t="str">
        <f t="shared" si="1215"/>
        <v>غير جميل</v>
      </c>
      <c r="BG698" t="str">
        <f t="shared" si="1216"/>
        <v>غير جميل</v>
      </c>
      <c r="BH698" t="str">
        <f t="shared" si="1217"/>
        <v>غير جميل</v>
      </c>
      <c r="BI698" t="str">
        <f t="shared" si="1218"/>
        <v>غير جميل</v>
      </c>
      <c r="BJ698" t="str">
        <f t="shared" si="1219"/>
        <v>غير جميل</v>
      </c>
      <c r="BK698" t="str">
        <f t="shared" si="1278"/>
        <v>غير جميل</v>
      </c>
    </row>
    <row r="699" spans="1:63" ht="15.75">
      <c r="A699" s="6" t="s">
        <v>677</v>
      </c>
      <c r="B699" s="7" t="str">
        <f t="shared" ref="B699:I699" si="1310">MID($A699,COLUMN(A699),1)</f>
        <v>5</v>
      </c>
      <c r="C699" s="7" t="str">
        <f t="shared" si="1310"/>
        <v>5</v>
      </c>
      <c r="D699" s="7" t="str">
        <f t="shared" si="1310"/>
        <v>0</v>
      </c>
      <c r="E699" s="7" t="str">
        <f t="shared" si="1310"/>
        <v>3</v>
      </c>
      <c r="F699" s="7" t="str">
        <f t="shared" si="1310"/>
        <v>1</v>
      </c>
      <c r="G699" s="7" t="str">
        <f t="shared" si="1310"/>
        <v>9</v>
      </c>
      <c r="H699" s="7" t="str">
        <f t="shared" si="1310"/>
        <v>4</v>
      </c>
      <c r="I699" s="7" t="str">
        <f t="shared" si="1310"/>
        <v>7</v>
      </c>
      <c r="J699" s="8" t="str">
        <f t="shared" si="1208"/>
        <v>No</v>
      </c>
      <c r="K699" s="3" t="str">
        <f t="shared" si="1209"/>
        <v>No</v>
      </c>
      <c r="M699" s="10">
        <f t="shared" si="1229"/>
        <v>5</v>
      </c>
      <c r="N699" s="10">
        <f t="shared" si="1262"/>
        <v>2</v>
      </c>
      <c r="O699" s="12" t="b">
        <f t="shared" si="1213"/>
        <v>0</v>
      </c>
      <c r="P699" s="10" t="str">
        <f t="shared" si="1230"/>
        <v>55</v>
      </c>
      <c r="Q699" s="10" t="str">
        <f t="shared" si="1231"/>
        <v>03</v>
      </c>
      <c r="R699" s="10" t="str">
        <f t="shared" si="1232"/>
        <v>19</v>
      </c>
      <c r="S699" s="10" t="str">
        <f t="shared" si="1233"/>
        <v>47</v>
      </c>
      <c r="T699" s="13" t="e">
        <f t="shared" si="1234"/>
        <v>#N/A</v>
      </c>
      <c r="U699" s="13">
        <f t="shared" si="1235"/>
        <v>0</v>
      </c>
      <c r="V699" s="12" t="b">
        <f t="shared" si="1210"/>
        <v>0</v>
      </c>
      <c r="W699" s="10">
        <f t="shared" si="1236"/>
        <v>0</v>
      </c>
      <c r="X699" s="10">
        <f t="shared" si="1263"/>
        <v>-5</v>
      </c>
      <c r="Y699" s="10">
        <f t="shared" si="1264"/>
        <v>3</v>
      </c>
      <c r="Z699" s="10">
        <f t="shared" si="1265"/>
        <v>-2</v>
      </c>
      <c r="AA699" s="10">
        <f t="shared" si="1266"/>
        <v>8</v>
      </c>
      <c r="AB699" s="10">
        <f t="shared" si="1267"/>
        <v>-5</v>
      </c>
      <c r="AC699" s="10">
        <f t="shared" si="1268"/>
        <v>3</v>
      </c>
      <c r="AD699" s="12" t="b">
        <f t="shared" si="1237"/>
        <v>0</v>
      </c>
      <c r="AE699" s="10">
        <f t="shared" si="1238"/>
        <v>5</v>
      </c>
      <c r="AF699" s="10">
        <f t="shared" si="1269"/>
        <v>-3</v>
      </c>
      <c r="AG699" s="10">
        <f t="shared" si="1270"/>
        <v>2</v>
      </c>
      <c r="AH699" s="10">
        <f t="shared" si="1271"/>
        <v>-8</v>
      </c>
      <c r="AI699" s="10">
        <f t="shared" si="1272"/>
        <v>5</v>
      </c>
      <c r="AJ699" s="10">
        <f t="shared" si="1273"/>
        <v>-3</v>
      </c>
      <c r="AK699" s="12" t="b">
        <f t="shared" si="1239"/>
        <v>0</v>
      </c>
      <c r="AL699" s="10" t="str">
        <f t="shared" si="1240"/>
        <v>55</v>
      </c>
      <c r="AM699" s="10" t="str">
        <f t="shared" si="1241"/>
        <v>03</v>
      </c>
      <c r="AN699" s="10" t="str">
        <f t="shared" si="1242"/>
        <v>19</v>
      </c>
      <c r="AO699" s="10" t="str">
        <f t="shared" si="1243"/>
        <v>47</v>
      </c>
      <c r="AP699" s="13">
        <f t="shared" si="1274"/>
        <v>-52</v>
      </c>
      <c r="AQ699" s="13">
        <f t="shared" si="1275"/>
        <v>16</v>
      </c>
      <c r="AR699" s="13">
        <f t="shared" si="1244"/>
        <v>28</v>
      </c>
      <c r="AS699" s="12" t="b">
        <f t="shared" si="1245"/>
        <v>0</v>
      </c>
      <c r="AT699" s="10" t="str">
        <f t="shared" si="1246"/>
        <v>55</v>
      </c>
      <c r="AU699" s="10" t="str">
        <f t="shared" si="1247"/>
        <v>03</v>
      </c>
      <c r="AV699" s="10" t="str">
        <f t="shared" si="1248"/>
        <v>19</v>
      </c>
      <c r="AW699" s="10" t="str">
        <f t="shared" si="1249"/>
        <v>47</v>
      </c>
      <c r="AX699" s="13">
        <f t="shared" si="1250"/>
        <v>52</v>
      </c>
      <c r="AY699" s="13">
        <f t="shared" si="1211"/>
        <v>-16</v>
      </c>
      <c r="AZ699" s="13">
        <f t="shared" si="1251"/>
        <v>-28</v>
      </c>
      <c r="BA699" s="12" t="b">
        <f t="shared" si="1252"/>
        <v>0</v>
      </c>
      <c r="BB699" s="12" t="b">
        <f t="shared" si="1276"/>
        <v>0</v>
      </c>
      <c r="BC699" t="b">
        <f>IF(OR((O699,V699,AD699,AK699,AS699,BA699)),TRUE,FALSE)</f>
        <v>0</v>
      </c>
      <c r="BD699" t="str">
        <f t="shared" si="1277"/>
        <v>غير جميل</v>
      </c>
      <c r="BE699" t="str">
        <f t="shared" si="1214"/>
        <v>غير جميل</v>
      </c>
      <c r="BF699" t="str">
        <f t="shared" si="1215"/>
        <v>غير جميل</v>
      </c>
      <c r="BG699" t="str">
        <f t="shared" si="1216"/>
        <v>غير جميل</v>
      </c>
      <c r="BH699" t="str">
        <f t="shared" si="1217"/>
        <v>غير جميل</v>
      </c>
      <c r="BI699" t="str">
        <f t="shared" si="1218"/>
        <v>غير جميل</v>
      </c>
      <c r="BJ699" t="str">
        <f t="shared" si="1219"/>
        <v>غير جميل</v>
      </c>
      <c r="BK699" t="str">
        <f t="shared" si="1278"/>
        <v>غير جميل</v>
      </c>
    </row>
    <row r="700" spans="1:63" ht="15.75">
      <c r="A700" s="6" t="s">
        <v>678</v>
      </c>
      <c r="B700" s="7" t="str">
        <f t="shared" ref="B700:I700" si="1311">MID($A700,COLUMN(A700),1)</f>
        <v>5</v>
      </c>
      <c r="C700" s="7" t="str">
        <f t="shared" si="1311"/>
        <v>5</v>
      </c>
      <c r="D700" s="7" t="str">
        <f t="shared" si="1311"/>
        <v>0</v>
      </c>
      <c r="E700" s="7" t="str">
        <f t="shared" si="1311"/>
        <v>3</v>
      </c>
      <c r="F700" s="7" t="str">
        <f t="shared" si="1311"/>
        <v>2</v>
      </c>
      <c r="G700" s="7" t="str">
        <f t="shared" si="1311"/>
        <v>0</v>
      </c>
      <c r="H700" s="7" t="str">
        <f t="shared" si="1311"/>
        <v>4</v>
      </c>
      <c r="I700" s="7" t="str">
        <f t="shared" si="1311"/>
        <v>0</v>
      </c>
      <c r="J700" s="8" t="str">
        <f t="shared" si="1208"/>
        <v>No</v>
      </c>
      <c r="K700" s="3" t="str">
        <f t="shared" si="1209"/>
        <v>No</v>
      </c>
      <c r="M700" s="10">
        <f t="shared" si="1229"/>
        <v>0</v>
      </c>
      <c r="N700" s="10">
        <f t="shared" si="1262"/>
        <v>3</v>
      </c>
      <c r="O700" s="12" t="b">
        <f t="shared" si="1213"/>
        <v>0</v>
      </c>
      <c r="P700" s="10" t="str">
        <f t="shared" si="1230"/>
        <v>55</v>
      </c>
      <c r="Q700" s="10" t="str">
        <f t="shared" si="1231"/>
        <v>03</v>
      </c>
      <c r="R700" s="10" t="str">
        <f t="shared" si="1232"/>
        <v>20</v>
      </c>
      <c r="S700" s="10" t="str">
        <f t="shared" si="1233"/>
        <v>40</v>
      </c>
      <c r="T700" s="13" t="e">
        <f t="shared" si="1234"/>
        <v>#N/A</v>
      </c>
      <c r="U700" s="13">
        <f t="shared" si="1235"/>
        <v>0</v>
      </c>
      <c r="V700" s="12" t="b">
        <f t="shared" si="1210"/>
        <v>0</v>
      </c>
      <c r="W700" s="10">
        <f t="shared" si="1236"/>
        <v>0</v>
      </c>
      <c r="X700" s="10">
        <f t="shared" si="1263"/>
        <v>-5</v>
      </c>
      <c r="Y700" s="10">
        <f t="shared" si="1264"/>
        <v>3</v>
      </c>
      <c r="Z700" s="10">
        <f t="shared" si="1265"/>
        <v>-1</v>
      </c>
      <c r="AA700" s="10">
        <f t="shared" si="1266"/>
        <v>-2</v>
      </c>
      <c r="AB700" s="10">
        <f t="shared" si="1267"/>
        <v>4</v>
      </c>
      <c r="AC700" s="10">
        <f t="shared" si="1268"/>
        <v>-4</v>
      </c>
      <c r="AD700" s="12" t="b">
        <f t="shared" si="1237"/>
        <v>0</v>
      </c>
      <c r="AE700" s="10">
        <f t="shared" si="1238"/>
        <v>5</v>
      </c>
      <c r="AF700" s="10">
        <f t="shared" si="1269"/>
        <v>-3</v>
      </c>
      <c r="AG700" s="10">
        <f t="shared" si="1270"/>
        <v>1</v>
      </c>
      <c r="AH700" s="10">
        <f t="shared" si="1271"/>
        <v>2</v>
      </c>
      <c r="AI700" s="10">
        <f t="shared" si="1272"/>
        <v>-4</v>
      </c>
      <c r="AJ700" s="10">
        <f t="shared" si="1273"/>
        <v>4</v>
      </c>
      <c r="AK700" s="12" t="b">
        <f t="shared" si="1239"/>
        <v>0</v>
      </c>
      <c r="AL700" s="10" t="str">
        <f t="shared" si="1240"/>
        <v>55</v>
      </c>
      <c r="AM700" s="10" t="str">
        <f t="shared" si="1241"/>
        <v>03</v>
      </c>
      <c r="AN700" s="10" t="str">
        <f t="shared" si="1242"/>
        <v>20</v>
      </c>
      <c r="AO700" s="10" t="str">
        <f t="shared" si="1243"/>
        <v>40</v>
      </c>
      <c r="AP700" s="13">
        <f t="shared" si="1274"/>
        <v>-52</v>
      </c>
      <c r="AQ700" s="13">
        <f t="shared" si="1275"/>
        <v>17</v>
      </c>
      <c r="AR700" s="13">
        <f t="shared" si="1244"/>
        <v>20</v>
      </c>
      <c r="AS700" s="12" t="b">
        <f t="shared" si="1245"/>
        <v>0</v>
      </c>
      <c r="AT700" s="10" t="str">
        <f t="shared" si="1246"/>
        <v>55</v>
      </c>
      <c r="AU700" s="10" t="str">
        <f t="shared" si="1247"/>
        <v>03</v>
      </c>
      <c r="AV700" s="10" t="str">
        <f t="shared" si="1248"/>
        <v>20</v>
      </c>
      <c r="AW700" s="10" t="str">
        <f t="shared" si="1249"/>
        <v>40</v>
      </c>
      <c r="AX700" s="13">
        <f t="shared" si="1250"/>
        <v>52</v>
      </c>
      <c r="AY700" s="13">
        <f t="shared" si="1211"/>
        <v>-17</v>
      </c>
      <c r="AZ700" s="13">
        <f t="shared" si="1251"/>
        <v>-20</v>
      </c>
      <c r="BA700" s="12" t="b">
        <f t="shared" si="1252"/>
        <v>0</v>
      </c>
      <c r="BB700" s="12" t="b">
        <f t="shared" si="1276"/>
        <v>0</v>
      </c>
      <c r="BC700" t="b">
        <f>IF(OR((O700,V700,AD700,AK700,AS700,BA700)),TRUE,FALSE)</f>
        <v>0</v>
      </c>
      <c r="BD700" t="str">
        <f t="shared" si="1277"/>
        <v>غير جميل</v>
      </c>
      <c r="BE700" t="str">
        <f t="shared" si="1214"/>
        <v>غير جميل</v>
      </c>
      <c r="BF700" t="str">
        <f t="shared" si="1215"/>
        <v>غير جميل</v>
      </c>
      <c r="BG700" t="str">
        <f t="shared" si="1216"/>
        <v>غير جميل</v>
      </c>
      <c r="BH700" t="str">
        <f t="shared" si="1217"/>
        <v>غير جميل</v>
      </c>
      <c r="BI700" t="str">
        <f t="shared" si="1218"/>
        <v>غير جميل</v>
      </c>
      <c r="BJ700" t="str">
        <f t="shared" si="1219"/>
        <v>غير جميل</v>
      </c>
      <c r="BK700" t="str">
        <f t="shared" si="1278"/>
        <v>غير جميل</v>
      </c>
    </row>
    <row r="701" spans="1:63" ht="15.75">
      <c r="A701" s="6" t="s">
        <v>679</v>
      </c>
      <c r="B701" s="7" t="str">
        <f t="shared" ref="B701:I701" si="1312">MID($A701,COLUMN(A701),1)</f>
        <v>5</v>
      </c>
      <c r="C701" s="7" t="str">
        <f t="shared" si="1312"/>
        <v>5</v>
      </c>
      <c r="D701" s="7" t="str">
        <f t="shared" si="1312"/>
        <v>0</v>
      </c>
      <c r="E701" s="7" t="str">
        <f t="shared" si="1312"/>
        <v>3</v>
      </c>
      <c r="F701" s="7" t="str">
        <f t="shared" si="1312"/>
        <v>2</v>
      </c>
      <c r="G701" s="7" t="str">
        <f t="shared" si="1312"/>
        <v>1</v>
      </c>
      <c r="H701" s="7" t="str">
        <f t="shared" si="1312"/>
        <v>1</v>
      </c>
      <c r="I701" s="7" t="str">
        <f t="shared" si="1312"/>
        <v>6</v>
      </c>
      <c r="J701" s="8" t="str">
        <f t="shared" si="1208"/>
        <v>No</v>
      </c>
      <c r="K701" s="3" t="str">
        <f t="shared" si="1209"/>
        <v>No</v>
      </c>
      <c r="M701" s="10">
        <f t="shared" si="1229"/>
        <v>5</v>
      </c>
      <c r="N701" s="10">
        <f t="shared" si="1262"/>
        <v>2</v>
      </c>
      <c r="O701" s="12" t="b">
        <f t="shared" si="1213"/>
        <v>0</v>
      </c>
      <c r="P701" s="10" t="str">
        <f t="shared" si="1230"/>
        <v>55</v>
      </c>
      <c r="Q701" s="10" t="str">
        <f t="shared" si="1231"/>
        <v>03</v>
      </c>
      <c r="R701" s="10" t="str">
        <f t="shared" si="1232"/>
        <v>21</v>
      </c>
      <c r="S701" s="10" t="str">
        <f t="shared" si="1233"/>
        <v>16</v>
      </c>
      <c r="T701" s="13" t="e">
        <f t="shared" si="1234"/>
        <v>#N/A</v>
      </c>
      <c r="U701" s="13">
        <f t="shared" si="1235"/>
        <v>0</v>
      </c>
      <c r="V701" s="12" t="b">
        <f t="shared" si="1210"/>
        <v>0</v>
      </c>
      <c r="W701" s="10">
        <f t="shared" si="1236"/>
        <v>0</v>
      </c>
      <c r="X701" s="10">
        <f t="shared" si="1263"/>
        <v>-5</v>
      </c>
      <c r="Y701" s="10">
        <f t="shared" si="1264"/>
        <v>3</v>
      </c>
      <c r="Z701" s="10">
        <f t="shared" si="1265"/>
        <v>-1</v>
      </c>
      <c r="AA701" s="10">
        <f t="shared" si="1266"/>
        <v>-1</v>
      </c>
      <c r="AB701" s="10">
        <f t="shared" si="1267"/>
        <v>0</v>
      </c>
      <c r="AC701" s="10">
        <f t="shared" si="1268"/>
        <v>5</v>
      </c>
      <c r="AD701" s="12" t="b">
        <f t="shared" si="1237"/>
        <v>0</v>
      </c>
      <c r="AE701" s="10">
        <f t="shared" si="1238"/>
        <v>5</v>
      </c>
      <c r="AF701" s="10">
        <f t="shared" si="1269"/>
        <v>-3</v>
      </c>
      <c r="AG701" s="10">
        <f t="shared" si="1270"/>
        <v>1</v>
      </c>
      <c r="AH701" s="10">
        <f t="shared" si="1271"/>
        <v>1</v>
      </c>
      <c r="AI701" s="10">
        <f t="shared" si="1272"/>
        <v>0</v>
      </c>
      <c r="AJ701" s="10">
        <f t="shared" si="1273"/>
        <v>-5</v>
      </c>
      <c r="AK701" s="12" t="b">
        <f t="shared" si="1239"/>
        <v>0</v>
      </c>
      <c r="AL701" s="10" t="str">
        <f t="shared" si="1240"/>
        <v>55</v>
      </c>
      <c r="AM701" s="10" t="str">
        <f t="shared" si="1241"/>
        <v>03</v>
      </c>
      <c r="AN701" s="10" t="str">
        <f t="shared" si="1242"/>
        <v>21</v>
      </c>
      <c r="AO701" s="10" t="str">
        <f t="shared" si="1243"/>
        <v>16</v>
      </c>
      <c r="AP701" s="13">
        <f t="shared" si="1274"/>
        <v>-52</v>
      </c>
      <c r="AQ701" s="13">
        <f t="shared" si="1275"/>
        <v>18</v>
      </c>
      <c r="AR701" s="13">
        <f t="shared" si="1244"/>
        <v>-5</v>
      </c>
      <c r="AS701" s="12" t="b">
        <f t="shared" si="1245"/>
        <v>0</v>
      </c>
      <c r="AT701" s="10" t="str">
        <f t="shared" si="1246"/>
        <v>55</v>
      </c>
      <c r="AU701" s="10" t="str">
        <f t="shared" si="1247"/>
        <v>03</v>
      </c>
      <c r="AV701" s="10" t="str">
        <f t="shared" si="1248"/>
        <v>21</v>
      </c>
      <c r="AW701" s="10" t="str">
        <f t="shared" si="1249"/>
        <v>16</v>
      </c>
      <c r="AX701" s="13">
        <f t="shared" si="1250"/>
        <v>52</v>
      </c>
      <c r="AY701" s="13">
        <f t="shared" si="1211"/>
        <v>-18</v>
      </c>
      <c r="AZ701" s="13">
        <f t="shared" si="1251"/>
        <v>5</v>
      </c>
      <c r="BA701" s="12" t="b">
        <f t="shared" si="1252"/>
        <v>0</v>
      </c>
      <c r="BB701" s="12" t="b">
        <f t="shared" si="1276"/>
        <v>0</v>
      </c>
      <c r="BC701" t="b">
        <f>IF(OR((O701,V701,AD701,AK701,AS701,BA701)),TRUE,FALSE)</f>
        <v>0</v>
      </c>
      <c r="BD701" t="str">
        <f t="shared" si="1277"/>
        <v>غير جميل</v>
      </c>
      <c r="BE701" t="str">
        <f t="shared" si="1214"/>
        <v>غير جميل</v>
      </c>
      <c r="BF701" t="str">
        <f t="shared" si="1215"/>
        <v>غير جميل</v>
      </c>
      <c r="BG701" t="str">
        <f t="shared" si="1216"/>
        <v>غير جميل</v>
      </c>
      <c r="BH701" t="str">
        <f t="shared" si="1217"/>
        <v>غير جميل</v>
      </c>
      <c r="BI701" t="str">
        <f t="shared" si="1218"/>
        <v>غير جميل</v>
      </c>
      <c r="BJ701" t="str">
        <f t="shared" si="1219"/>
        <v>غير جميل</v>
      </c>
      <c r="BK701" t="str">
        <f t="shared" si="1278"/>
        <v>غير جميل</v>
      </c>
    </row>
    <row r="702" spans="1:63" ht="15.75">
      <c r="A702" s="6" t="s">
        <v>680</v>
      </c>
      <c r="B702" s="7" t="str">
        <f t="shared" ref="B702:I702" si="1313">MID($A702,COLUMN(A702),1)</f>
        <v>5</v>
      </c>
      <c r="C702" s="7" t="str">
        <f t="shared" si="1313"/>
        <v>5</v>
      </c>
      <c r="D702" s="7" t="str">
        <f t="shared" si="1313"/>
        <v>0</v>
      </c>
      <c r="E702" s="7" t="str">
        <f t="shared" si="1313"/>
        <v>3</v>
      </c>
      <c r="F702" s="7" t="str">
        <f t="shared" si="1313"/>
        <v>2</v>
      </c>
      <c r="G702" s="7" t="str">
        <f t="shared" si="1313"/>
        <v>1</v>
      </c>
      <c r="H702" s="7" t="str">
        <f t="shared" si="1313"/>
        <v>3</v>
      </c>
      <c r="I702" s="7" t="str">
        <f t="shared" si="1313"/>
        <v>7</v>
      </c>
      <c r="J702" s="8" t="str">
        <f t="shared" si="1208"/>
        <v>No</v>
      </c>
      <c r="K702" s="3" t="str">
        <f t="shared" si="1209"/>
        <v>No</v>
      </c>
      <c r="M702" s="10">
        <f t="shared" si="1229"/>
        <v>5</v>
      </c>
      <c r="N702" s="10">
        <f t="shared" si="1262"/>
        <v>2</v>
      </c>
      <c r="O702" s="12" t="b">
        <f t="shared" si="1213"/>
        <v>0</v>
      </c>
      <c r="P702" s="10" t="str">
        <f t="shared" si="1230"/>
        <v>55</v>
      </c>
      <c r="Q702" s="10" t="str">
        <f t="shared" si="1231"/>
        <v>03</v>
      </c>
      <c r="R702" s="10" t="str">
        <f t="shared" si="1232"/>
        <v>21</v>
      </c>
      <c r="S702" s="10" t="str">
        <f t="shared" si="1233"/>
        <v>37</v>
      </c>
      <c r="T702" s="13" t="e">
        <f t="shared" si="1234"/>
        <v>#N/A</v>
      </c>
      <c r="U702" s="13">
        <f t="shared" si="1235"/>
        <v>0</v>
      </c>
      <c r="V702" s="12" t="b">
        <f t="shared" si="1210"/>
        <v>0</v>
      </c>
      <c r="W702" s="10">
        <f t="shared" si="1236"/>
        <v>0</v>
      </c>
      <c r="X702" s="10">
        <f t="shared" si="1263"/>
        <v>-5</v>
      </c>
      <c r="Y702" s="10">
        <f t="shared" si="1264"/>
        <v>3</v>
      </c>
      <c r="Z702" s="10">
        <f t="shared" si="1265"/>
        <v>-1</v>
      </c>
      <c r="AA702" s="10">
        <f t="shared" si="1266"/>
        <v>-1</v>
      </c>
      <c r="AB702" s="10">
        <f t="shared" si="1267"/>
        <v>2</v>
      </c>
      <c r="AC702" s="10">
        <f t="shared" si="1268"/>
        <v>4</v>
      </c>
      <c r="AD702" s="12" t="b">
        <f t="shared" si="1237"/>
        <v>0</v>
      </c>
      <c r="AE702" s="10">
        <f t="shared" si="1238"/>
        <v>5</v>
      </c>
      <c r="AF702" s="10">
        <f t="shared" si="1269"/>
        <v>-3</v>
      </c>
      <c r="AG702" s="10">
        <f t="shared" si="1270"/>
        <v>1</v>
      </c>
      <c r="AH702" s="10">
        <f t="shared" si="1271"/>
        <v>1</v>
      </c>
      <c r="AI702" s="10">
        <f t="shared" si="1272"/>
        <v>-2</v>
      </c>
      <c r="AJ702" s="10">
        <f t="shared" si="1273"/>
        <v>-4</v>
      </c>
      <c r="AK702" s="12" t="b">
        <f t="shared" si="1239"/>
        <v>0</v>
      </c>
      <c r="AL702" s="10" t="str">
        <f t="shared" si="1240"/>
        <v>55</v>
      </c>
      <c r="AM702" s="10" t="str">
        <f t="shared" si="1241"/>
        <v>03</v>
      </c>
      <c r="AN702" s="10" t="str">
        <f t="shared" si="1242"/>
        <v>21</v>
      </c>
      <c r="AO702" s="10" t="str">
        <f t="shared" si="1243"/>
        <v>37</v>
      </c>
      <c r="AP702" s="13">
        <f t="shared" si="1274"/>
        <v>-52</v>
      </c>
      <c r="AQ702" s="13">
        <f t="shared" si="1275"/>
        <v>18</v>
      </c>
      <c r="AR702" s="13">
        <f t="shared" si="1244"/>
        <v>16</v>
      </c>
      <c r="AS702" s="12" t="b">
        <f t="shared" si="1245"/>
        <v>0</v>
      </c>
      <c r="AT702" s="10" t="str">
        <f t="shared" si="1246"/>
        <v>55</v>
      </c>
      <c r="AU702" s="10" t="str">
        <f t="shared" si="1247"/>
        <v>03</v>
      </c>
      <c r="AV702" s="10" t="str">
        <f t="shared" si="1248"/>
        <v>21</v>
      </c>
      <c r="AW702" s="10" t="str">
        <f t="shared" si="1249"/>
        <v>37</v>
      </c>
      <c r="AX702" s="13">
        <f t="shared" si="1250"/>
        <v>52</v>
      </c>
      <c r="AY702" s="13">
        <f t="shared" si="1211"/>
        <v>-18</v>
      </c>
      <c r="AZ702" s="13">
        <f t="shared" si="1251"/>
        <v>-16</v>
      </c>
      <c r="BA702" s="12" t="b">
        <f t="shared" si="1252"/>
        <v>0</v>
      </c>
      <c r="BB702" s="12" t="b">
        <f t="shared" si="1276"/>
        <v>0</v>
      </c>
      <c r="BC702" t="b">
        <f>IF(OR((O702,V702,AD702,AK702,AS702,BA702)),TRUE,FALSE)</f>
        <v>0</v>
      </c>
      <c r="BD702" t="str">
        <f t="shared" si="1277"/>
        <v>غير جميل</v>
      </c>
      <c r="BE702" t="str">
        <f t="shared" si="1214"/>
        <v>غير جميل</v>
      </c>
      <c r="BF702" t="str">
        <f t="shared" si="1215"/>
        <v>غير جميل</v>
      </c>
      <c r="BG702" t="str">
        <f t="shared" si="1216"/>
        <v>غير جميل</v>
      </c>
      <c r="BH702" t="str">
        <f t="shared" si="1217"/>
        <v>غير جميل</v>
      </c>
      <c r="BI702" t="str">
        <f t="shared" si="1218"/>
        <v>غير جميل</v>
      </c>
      <c r="BJ702" t="str">
        <f t="shared" si="1219"/>
        <v>غير جميل</v>
      </c>
      <c r="BK702" t="str">
        <f t="shared" si="1278"/>
        <v>غير جميل</v>
      </c>
    </row>
    <row r="703" spans="1:63" ht="15.75">
      <c r="A703" s="6" t="s">
        <v>681</v>
      </c>
      <c r="B703" s="7" t="str">
        <f t="shared" ref="B703:I703" si="1314">MID($A703,COLUMN(A703),1)</f>
        <v>5</v>
      </c>
      <c r="C703" s="7" t="str">
        <f t="shared" si="1314"/>
        <v>5</v>
      </c>
      <c r="D703" s="7" t="str">
        <f t="shared" si="1314"/>
        <v>0</v>
      </c>
      <c r="E703" s="7" t="str">
        <f t="shared" si="1314"/>
        <v>3</v>
      </c>
      <c r="F703" s="7" t="str">
        <f t="shared" si="1314"/>
        <v>2</v>
      </c>
      <c r="G703" s="7" t="str">
        <f t="shared" si="1314"/>
        <v>4</v>
      </c>
      <c r="H703" s="7" t="str">
        <f t="shared" si="1314"/>
        <v>8</v>
      </c>
      <c r="I703" s="7" t="str">
        <f t="shared" si="1314"/>
        <v>2</v>
      </c>
      <c r="J703" s="8" t="str">
        <f t="shared" si="1208"/>
        <v>No</v>
      </c>
      <c r="K703" s="3" t="str">
        <f t="shared" si="1209"/>
        <v>No</v>
      </c>
      <c r="M703" s="10">
        <f t="shared" si="1229"/>
        <v>5</v>
      </c>
      <c r="N703" s="10">
        <f t="shared" si="1262"/>
        <v>2</v>
      </c>
      <c r="O703" s="12" t="b">
        <f t="shared" si="1213"/>
        <v>0</v>
      </c>
      <c r="P703" s="10" t="str">
        <f t="shared" si="1230"/>
        <v>55</v>
      </c>
      <c r="Q703" s="10" t="str">
        <f t="shared" si="1231"/>
        <v>03</v>
      </c>
      <c r="R703" s="10" t="str">
        <f t="shared" si="1232"/>
        <v>24</v>
      </c>
      <c r="S703" s="10" t="str">
        <f t="shared" si="1233"/>
        <v>82</v>
      </c>
      <c r="T703" s="13" t="e">
        <f t="shared" si="1234"/>
        <v>#N/A</v>
      </c>
      <c r="U703" s="13">
        <f t="shared" si="1235"/>
        <v>0</v>
      </c>
      <c r="V703" s="12" t="b">
        <f t="shared" si="1210"/>
        <v>0</v>
      </c>
      <c r="W703" s="10">
        <f t="shared" si="1236"/>
        <v>0</v>
      </c>
      <c r="X703" s="10">
        <f t="shared" si="1263"/>
        <v>-5</v>
      </c>
      <c r="Y703" s="10">
        <f t="shared" si="1264"/>
        <v>3</v>
      </c>
      <c r="Z703" s="10">
        <f t="shared" si="1265"/>
        <v>-1</v>
      </c>
      <c r="AA703" s="10">
        <f t="shared" si="1266"/>
        <v>2</v>
      </c>
      <c r="AB703" s="10">
        <f t="shared" si="1267"/>
        <v>4</v>
      </c>
      <c r="AC703" s="10">
        <f t="shared" si="1268"/>
        <v>-6</v>
      </c>
      <c r="AD703" s="12" t="b">
        <f t="shared" si="1237"/>
        <v>0</v>
      </c>
      <c r="AE703" s="10">
        <f t="shared" si="1238"/>
        <v>5</v>
      </c>
      <c r="AF703" s="10">
        <f t="shared" si="1269"/>
        <v>-3</v>
      </c>
      <c r="AG703" s="10">
        <f t="shared" si="1270"/>
        <v>1</v>
      </c>
      <c r="AH703" s="10">
        <f t="shared" si="1271"/>
        <v>-2</v>
      </c>
      <c r="AI703" s="10">
        <f t="shared" si="1272"/>
        <v>-4</v>
      </c>
      <c r="AJ703" s="10">
        <f t="shared" si="1273"/>
        <v>6</v>
      </c>
      <c r="AK703" s="12" t="b">
        <f t="shared" si="1239"/>
        <v>0</v>
      </c>
      <c r="AL703" s="10" t="str">
        <f t="shared" si="1240"/>
        <v>55</v>
      </c>
      <c r="AM703" s="10" t="str">
        <f t="shared" si="1241"/>
        <v>03</v>
      </c>
      <c r="AN703" s="10" t="str">
        <f t="shared" si="1242"/>
        <v>24</v>
      </c>
      <c r="AO703" s="10" t="str">
        <f t="shared" si="1243"/>
        <v>82</v>
      </c>
      <c r="AP703" s="13">
        <f t="shared" si="1274"/>
        <v>-52</v>
      </c>
      <c r="AQ703" s="13">
        <f t="shared" si="1275"/>
        <v>21</v>
      </c>
      <c r="AR703" s="13">
        <f t="shared" si="1244"/>
        <v>58</v>
      </c>
      <c r="AS703" s="12" t="b">
        <f t="shared" si="1245"/>
        <v>0</v>
      </c>
      <c r="AT703" s="10" t="str">
        <f t="shared" si="1246"/>
        <v>55</v>
      </c>
      <c r="AU703" s="10" t="str">
        <f t="shared" si="1247"/>
        <v>03</v>
      </c>
      <c r="AV703" s="10" t="str">
        <f t="shared" si="1248"/>
        <v>24</v>
      </c>
      <c r="AW703" s="10" t="str">
        <f t="shared" si="1249"/>
        <v>82</v>
      </c>
      <c r="AX703" s="13">
        <f t="shared" si="1250"/>
        <v>52</v>
      </c>
      <c r="AY703" s="13">
        <f t="shared" si="1211"/>
        <v>-21</v>
      </c>
      <c r="AZ703" s="13">
        <f t="shared" si="1251"/>
        <v>-58</v>
      </c>
      <c r="BA703" s="12" t="b">
        <f t="shared" si="1252"/>
        <v>0</v>
      </c>
      <c r="BB703" s="12" t="b">
        <f t="shared" si="1276"/>
        <v>0</v>
      </c>
      <c r="BC703" t="b">
        <f>IF(OR((O703,V703,AD703,AK703,AS703,BA703)),TRUE,FALSE)</f>
        <v>0</v>
      </c>
      <c r="BD703" t="str">
        <f t="shared" si="1277"/>
        <v>غير جميل</v>
      </c>
      <c r="BE703" t="str">
        <f t="shared" si="1214"/>
        <v>غير جميل</v>
      </c>
      <c r="BF703" t="str">
        <f t="shared" si="1215"/>
        <v>غير جميل</v>
      </c>
      <c r="BG703" t="str">
        <f t="shared" si="1216"/>
        <v>غير جميل</v>
      </c>
      <c r="BH703" t="str">
        <f t="shared" si="1217"/>
        <v>غير جميل</v>
      </c>
      <c r="BI703" t="str">
        <f t="shared" si="1218"/>
        <v>غير جميل</v>
      </c>
      <c r="BJ703" t="str">
        <f t="shared" si="1219"/>
        <v>غير جميل</v>
      </c>
      <c r="BK703" t="str">
        <f t="shared" si="1278"/>
        <v>غير جميل</v>
      </c>
    </row>
    <row r="704" spans="1:63" ht="15.75">
      <c r="A704" s="6" t="s">
        <v>682</v>
      </c>
      <c r="B704" s="7" t="str">
        <f t="shared" ref="B704:I704" si="1315">MID($A704,COLUMN(A704),1)</f>
        <v>5</v>
      </c>
      <c r="C704" s="7" t="str">
        <f t="shared" si="1315"/>
        <v>5</v>
      </c>
      <c r="D704" s="7" t="str">
        <f t="shared" si="1315"/>
        <v>0</v>
      </c>
      <c r="E704" s="7" t="str">
        <f t="shared" si="1315"/>
        <v>3</v>
      </c>
      <c r="F704" s="7" t="str">
        <f t="shared" si="1315"/>
        <v>2</v>
      </c>
      <c r="G704" s="7" t="str">
        <f t="shared" si="1315"/>
        <v>5</v>
      </c>
      <c r="H704" s="7" t="str">
        <f t="shared" si="1315"/>
        <v>1</v>
      </c>
      <c r="I704" s="7" t="str">
        <f t="shared" si="1315"/>
        <v>0</v>
      </c>
      <c r="J704" s="8" t="str">
        <f t="shared" si="1208"/>
        <v>No</v>
      </c>
      <c r="K704" s="3" t="str">
        <f t="shared" si="1209"/>
        <v>No</v>
      </c>
      <c r="M704" s="10">
        <f t="shared" si="1229"/>
        <v>5</v>
      </c>
      <c r="N704" s="10">
        <f t="shared" si="1262"/>
        <v>3</v>
      </c>
      <c r="O704" s="12" t="b">
        <f t="shared" si="1213"/>
        <v>0</v>
      </c>
      <c r="P704" s="10" t="str">
        <f t="shared" si="1230"/>
        <v>55</v>
      </c>
      <c r="Q704" s="10" t="str">
        <f t="shared" si="1231"/>
        <v>03</v>
      </c>
      <c r="R704" s="10" t="str">
        <f t="shared" si="1232"/>
        <v>25</v>
      </c>
      <c r="S704" s="10" t="str">
        <f t="shared" si="1233"/>
        <v>10</v>
      </c>
      <c r="T704" s="13" t="e">
        <f t="shared" si="1234"/>
        <v>#N/A</v>
      </c>
      <c r="U704" s="13">
        <f t="shared" si="1235"/>
        <v>0</v>
      </c>
      <c r="V704" s="12" t="b">
        <f t="shared" si="1210"/>
        <v>0</v>
      </c>
      <c r="W704" s="10">
        <f t="shared" si="1236"/>
        <v>0</v>
      </c>
      <c r="X704" s="10">
        <f t="shared" si="1263"/>
        <v>-5</v>
      </c>
      <c r="Y704" s="10">
        <f t="shared" si="1264"/>
        <v>3</v>
      </c>
      <c r="Z704" s="10">
        <f t="shared" si="1265"/>
        <v>-1</v>
      </c>
      <c r="AA704" s="10">
        <f t="shared" si="1266"/>
        <v>3</v>
      </c>
      <c r="AB704" s="10">
        <f t="shared" si="1267"/>
        <v>-4</v>
      </c>
      <c r="AC704" s="10">
        <f t="shared" si="1268"/>
        <v>-1</v>
      </c>
      <c r="AD704" s="12" t="b">
        <f t="shared" si="1237"/>
        <v>0</v>
      </c>
      <c r="AE704" s="10">
        <f t="shared" si="1238"/>
        <v>5</v>
      </c>
      <c r="AF704" s="10">
        <f t="shared" si="1269"/>
        <v>-3</v>
      </c>
      <c r="AG704" s="10">
        <f t="shared" si="1270"/>
        <v>1</v>
      </c>
      <c r="AH704" s="10">
        <f t="shared" si="1271"/>
        <v>-3</v>
      </c>
      <c r="AI704" s="10">
        <f t="shared" si="1272"/>
        <v>4</v>
      </c>
      <c r="AJ704" s="10">
        <f t="shared" si="1273"/>
        <v>1</v>
      </c>
      <c r="AK704" s="12" t="b">
        <f t="shared" si="1239"/>
        <v>0</v>
      </c>
      <c r="AL704" s="10" t="str">
        <f t="shared" si="1240"/>
        <v>55</v>
      </c>
      <c r="AM704" s="10" t="str">
        <f t="shared" si="1241"/>
        <v>03</v>
      </c>
      <c r="AN704" s="10" t="str">
        <f t="shared" si="1242"/>
        <v>25</v>
      </c>
      <c r="AO704" s="10" t="str">
        <f t="shared" si="1243"/>
        <v>10</v>
      </c>
      <c r="AP704" s="13">
        <f t="shared" si="1274"/>
        <v>-52</v>
      </c>
      <c r="AQ704" s="13">
        <f t="shared" si="1275"/>
        <v>22</v>
      </c>
      <c r="AR704" s="13">
        <f t="shared" si="1244"/>
        <v>-15</v>
      </c>
      <c r="AS704" s="12" t="b">
        <f t="shared" si="1245"/>
        <v>0</v>
      </c>
      <c r="AT704" s="10" t="str">
        <f t="shared" si="1246"/>
        <v>55</v>
      </c>
      <c r="AU704" s="10" t="str">
        <f t="shared" si="1247"/>
        <v>03</v>
      </c>
      <c r="AV704" s="10" t="str">
        <f t="shared" si="1248"/>
        <v>25</v>
      </c>
      <c r="AW704" s="10" t="str">
        <f t="shared" si="1249"/>
        <v>10</v>
      </c>
      <c r="AX704" s="13">
        <f t="shared" si="1250"/>
        <v>52</v>
      </c>
      <c r="AY704" s="13">
        <f t="shared" si="1211"/>
        <v>-22</v>
      </c>
      <c r="AZ704" s="13">
        <f t="shared" si="1251"/>
        <v>15</v>
      </c>
      <c r="BA704" s="12" t="b">
        <f t="shared" si="1252"/>
        <v>0</v>
      </c>
      <c r="BB704" s="12" t="b">
        <f t="shared" si="1276"/>
        <v>0</v>
      </c>
      <c r="BC704" t="b">
        <f>IF(OR((O704,V704,AD704,AK704,AS704,BA704)),TRUE,FALSE)</f>
        <v>0</v>
      </c>
      <c r="BD704" t="str">
        <f t="shared" si="1277"/>
        <v>غير جميل</v>
      </c>
      <c r="BE704" t="str">
        <f t="shared" si="1214"/>
        <v>غير جميل</v>
      </c>
      <c r="BF704" t="str">
        <f t="shared" si="1215"/>
        <v>غير جميل</v>
      </c>
      <c r="BG704" t="str">
        <f t="shared" si="1216"/>
        <v>غير جميل</v>
      </c>
      <c r="BH704" t="str">
        <f t="shared" si="1217"/>
        <v>غير جميل</v>
      </c>
      <c r="BI704" t="str">
        <f t="shared" si="1218"/>
        <v>غير جميل</v>
      </c>
      <c r="BJ704" t="str">
        <f t="shared" si="1219"/>
        <v>غير جميل</v>
      </c>
      <c r="BK704" t="str">
        <f t="shared" si="1278"/>
        <v>غير جميل</v>
      </c>
    </row>
    <row r="705" spans="1:63" ht="15.75">
      <c r="A705" s="6" t="s">
        <v>683</v>
      </c>
      <c r="B705" s="7" t="str">
        <f t="shared" ref="B705:I705" si="1316">MID($A705,COLUMN(A705),1)</f>
        <v>5</v>
      </c>
      <c r="C705" s="7" t="str">
        <f t="shared" si="1316"/>
        <v>5</v>
      </c>
      <c r="D705" s="7" t="str">
        <f t="shared" si="1316"/>
        <v>0</v>
      </c>
      <c r="E705" s="7" t="str">
        <f t="shared" si="1316"/>
        <v>3</v>
      </c>
      <c r="F705" s="7" t="str">
        <f t="shared" si="1316"/>
        <v>2</v>
      </c>
      <c r="G705" s="7" t="str">
        <f t="shared" si="1316"/>
        <v>5</v>
      </c>
      <c r="H705" s="7" t="str">
        <f t="shared" si="1316"/>
        <v>1</v>
      </c>
      <c r="I705" s="7" t="str">
        <f t="shared" si="1316"/>
        <v>2</v>
      </c>
      <c r="J705" s="8" t="str">
        <f t="shared" si="1208"/>
        <v>No</v>
      </c>
      <c r="K705" s="3" t="str">
        <f t="shared" si="1209"/>
        <v>No</v>
      </c>
      <c r="M705" s="10">
        <f t="shared" si="1229"/>
        <v>5</v>
      </c>
      <c r="N705" s="10">
        <f t="shared" si="1262"/>
        <v>3</v>
      </c>
      <c r="O705" s="12" t="b">
        <f t="shared" si="1213"/>
        <v>0</v>
      </c>
      <c r="P705" s="10" t="str">
        <f t="shared" si="1230"/>
        <v>55</v>
      </c>
      <c r="Q705" s="10" t="str">
        <f t="shared" si="1231"/>
        <v>03</v>
      </c>
      <c r="R705" s="10" t="str">
        <f t="shared" si="1232"/>
        <v>25</v>
      </c>
      <c r="S705" s="10" t="str">
        <f t="shared" si="1233"/>
        <v>12</v>
      </c>
      <c r="T705" s="13" t="e">
        <f t="shared" si="1234"/>
        <v>#N/A</v>
      </c>
      <c r="U705" s="13">
        <f t="shared" si="1235"/>
        <v>0</v>
      </c>
      <c r="V705" s="12" t="b">
        <f t="shared" si="1210"/>
        <v>0</v>
      </c>
      <c r="W705" s="10">
        <f t="shared" si="1236"/>
        <v>0</v>
      </c>
      <c r="X705" s="10">
        <f t="shared" si="1263"/>
        <v>-5</v>
      </c>
      <c r="Y705" s="10">
        <f t="shared" si="1264"/>
        <v>3</v>
      </c>
      <c r="Z705" s="10">
        <f t="shared" si="1265"/>
        <v>-1</v>
      </c>
      <c r="AA705" s="10">
        <f t="shared" si="1266"/>
        <v>3</v>
      </c>
      <c r="AB705" s="10">
        <f t="shared" si="1267"/>
        <v>-4</v>
      </c>
      <c r="AC705" s="10">
        <f t="shared" si="1268"/>
        <v>1</v>
      </c>
      <c r="AD705" s="12" t="b">
        <f t="shared" si="1237"/>
        <v>0</v>
      </c>
      <c r="AE705" s="10">
        <f t="shared" si="1238"/>
        <v>5</v>
      </c>
      <c r="AF705" s="10">
        <f t="shared" si="1269"/>
        <v>-3</v>
      </c>
      <c r="AG705" s="10">
        <f t="shared" si="1270"/>
        <v>1</v>
      </c>
      <c r="AH705" s="10">
        <f t="shared" si="1271"/>
        <v>-3</v>
      </c>
      <c r="AI705" s="10">
        <f t="shared" si="1272"/>
        <v>4</v>
      </c>
      <c r="AJ705" s="10">
        <f t="shared" si="1273"/>
        <v>-1</v>
      </c>
      <c r="AK705" s="12" t="b">
        <f t="shared" si="1239"/>
        <v>0</v>
      </c>
      <c r="AL705" s="10" t="str">
        <f t="shared" si="1240"/>
        <v>55</v>
      </c>
      <c r="AM705" s="10" t="str">
        <f t="shared" si="1241"/>
        <v>03</v>
      </c>
      <c r="AN705" s="10" t="str">
        <f t="shared" si="1242"/>
        <v>25</v>
      </c>
      <c r="AO705" s="10" t="str">
        <f t="shared" si="1243"/>
        <v>12</v>
      </c>
      <c r="AP705" s="13">
        <f t="shared" si="1274"/>
        <v>-52</v>
      </c>
      <c r="AQ705" s="13">
        <f t="shared" si="1275"/>
        <v>22</v>
      </c>
      <c r="AR705" s="13">
        <f t="shared" si="1244"/>
        <v>-13</v>
      </c>
      <c r="AS705" s="12" t="b">
        <f t="shared" si="1245"/>
        <v>0</v>
      </c>
      <c r="AT705" s="10" t="str">
        <f t="shared" si="1246"/>
        <v>55</v>
      </c>
      <c r="AU705" s="10" t="str">
        <f t="shared" si="1247"/>
        <v>03</v>
      </c>
      <c r="AV705" s="10" t="str">
        <f t="shared" si="1248"/>
        <v>25</v>
      </c>
      <c r="AW705" s="10" t="str">
        <f t="shared" si="1249"/>
        <v>12</v>
      </c>
      <c r="AX705" s="13">
        <f t="shared" si="1250"/>
        <v>52</v>
      </c>
      <c r="AY705" s="13">
        <f t="shared" si="1211"/>
        <v>-22</v>
      </c>
      <c r="AZ705" s="13">
        <f t="shared" si="1251"/>
        <v>13</v>
      </c>
      <c r="BA705" s="12" t="b">
        <f t="shared" si="1252"/>
        <v>0</v>
      </c>
      <c r="BB705" s="12" t="b">
        <f t="shared" si="1276"/>
        <v>0</v>
      </c>
      <c r="BC705" t="b">
        <f>IF(OR((O705,V705,AD705,AK705,AS705,BA705)),TRUE,FALSE)</f>
        <v>0</v>
      </c>
      <c r="BD705" t="str">
        <f t="shared" si="1277"/>
        <v>غير جميل</v>
      </c>
      <c r="BE705" t="str">
        <f t="shared" si="1214"/>
        <v>غير جميل</v>
      </c>
      <c r="BF705" t="str">
        <f t="shared" si="1215"/>
        <v>غير جميل</v>
      </c>
      <c r="BG705" t="str">
        <f t="shared" si="1216"/>
        <v>غير جميل</v>
      </c>
      <c r="BH705" t="str">
        <f t="shared" si="1217"/>
        <v>غير جميل</v>
      </c>
      <c r="BI705" t="str">
        <f t="shared" si="1218"/>
        <v>غير جميل</v>
      </c>
      <c r="BJ705" t="str">
        <f t="shared" si="1219"/>
        <v>غير جميل</v>
      </c>
      <c r="BK705" t="str">
        <f t="shared" si="1278"/>
        <v>غير جميل</v>
      </c>
    </row>
    <row r="706" spans="1:63" ht="15.75">
      <c r="A706" s="6" t="s">
        <v>684</v>
      </c>
      <c r="B706" s="7" t="str">
        <f t="shared" ref="B706:I706" si="1317">MID($A706,COLUMN(A706),1)</f>
        <v>5</v>
      </c>
      <c r="C706" s="7" t="str">
        <f t="shared" si="1317"/>
        <v>5</v>
      </c>
      <c r="D706" s="7" t="str">
        <f t="shared" si="1317"/>
        <v>0</v>
      </c>
      <c r="E706" s="7" t="str">
        <f t="shared" si="1317"/>
        <v>3</v>
      </c>
      <c r="F706" s="7" t="str">
        <f t="shared" si="1317"/>
        <v>2</v>
      </c>
      <c r="G706" s="7" t="str">
        <f t="shared" si="1317"/>
        <v>9</v>
      </c>
      <c r="H706" s="7" t="str">
        <f t="shared" si="1317"/>
        <v>3</v>
      </c>
      <c r="I706" s="7" t="str">
        <f t="shared" si="1317"/>
        <v>7</v>
      </c>
      <c r="J706" s="8" t="str">
        <f t="shared" si="1208"/>
        <v>No</v>
      </c>
      <c r="K706" s="3" t="str">
        <f t="shared" si="1209"/>
        <v>No</v>
      </c>
      <c r="M706" s="10">
        <f t="shared" si="1229"/>
        <v>5</v>
      </c>
      <c r="N706" s="10">
        <f t="shared" si="1262"/>
        <v>2</v>
      </c>
      <c r="O706" s="12" t="b">
        <f t="shared" si="1213"/>
        <v>0</v>
      </c>
      <c r="P706" s="10" t="str">
        <f t="shared" si="1230"/>
        <v>55</v>
      </c>
      <c r="Q706" s="10" t="str">
        <f t="shared" si="1231"/>
        <v>03</v>
      </c>
      <c r="R706" s="10" t="str">
        <f t="shared" si="1232"/>
        <v>29</v>
      </c>
      <c r="S706" s="10" t="str">
        <f t="shared" si="1233"/>
        <v>37</v>
      </c>
      <c r="T706" s="13" t="e">
        <f t="shared" si="1234"/>
        <v>#N/A</v>
      </c>
      <c r="U706" s="13">
        <f t="shared" si="1235"/>
        <v>0</v>
      </c>
      <c r="V706" s="12" t="b">
        <f t="shared" si="1210"/>
        <v>0</v>
      </c>
      <c r="W706" s="10">
        <f t="shared" si="1236"/>
        <v>0</v>
      </c>
      <c r="X706" s="10">
        <f t="shared" si="1263"/>
        <v>-5</v>
      </c>
      <c r="Y706" s="10">
        <f t="shared" si="1264"/>
        <v>3</v>
      </c>
      <c r="Z706" s="10">
        <f t="shared" si="1265"/>
        <v>-1</v>
      </c>
      <c r="AA706" s="10">
        <f t="shared" si="1266"/>
        <v>7</v>
      </c>
      <c r="AB706" s="10">
        <f t="shared" si="1267"/>
        <v>-6</v>
      </c>
      <c r="AC706" s="10">
        <f t="shared" si="1268"/>
        <v>4</v>
      </c>
      <c r="AD706" s="12" t="b">
        <f t="shared" si="1237"/>
        <v>0</v>
      </c>
      <c r="AE706" s="10">
        <f t="shared" si="1238"/>
        <v>5</v>
      </c>
      <c r="AF706" s="10">
        <f t="shared" si="1269"/>
        <v>-3</v>
      </c>
      <c r="AG706" s="10">
        <f t="shared" si="1270"/>
        <v>1</v>
      </c>
      <c r="AH706" s="10">
        <f t="shared" si="1271"/>
        <v>-7</v>
      </c>
      <c r="AI706" s="10">
        <f t="shared" si="1272"/>
        <v>6</v>
      </c>
      <c r="AJ706" s="10">
        <f t="shared" si="1273"/>
        <v>-4</v>
      </c>
      <c r="AK706" s="12" t="b">
        <f t="shared" si="1239"/>
        <v>0</v>
      </c>
      <c r="AL706" s="10" t="str">
        <f t="shared" si="1240"/>
        <v>55</v>
      </c>
      <c r="AM706" s="10" t="str">
        <f t="shared" si="1241"/>
        <v>03</v>
      </c>
      <c r="AN706" s="10" t="str">
        <f t="shared" si="1242"/>
        <v>29</v>
      </c>
      <c r="AO706" s="10" t="str">
        <f t="shared" si="1243"/>
        <v>37</v>
      </c>
      <c r="AP706" s="13">
        <f t="shared" si="1274"/>
        <v>-52</v>
      </c>
      <c r="AQ706" s="13">
        <f t="shared" si="1275"/>
        <v>26</v>
      </c>
      <c r="AR706" s="13">
        <f t="shared" si="1244"/>
        <v>8</v>
      </c>
      <c r="AS706" s="12" t="b">
        <f t="shared" si="1245"/>
        <v>0</v>
      </c>
      <c r="AT706" s="10" t="str">
        <f t="shared" si="1246"/>
        <v>55</v>
      </c>
      <c r="AU706" s="10" t="str">
        <f t="shared" si="1247"/>
        <v>03</v>
      </c>
      <c r="AV706" s="10" t="str">
        <f t="shared" si="1248"/>
        <v>29</v>
      </c>
      <c r="AW706" s="10" t="str">
        <f t="shared" si="1249"/>
        <v>37</v>
      </c>
      <c r="AX706" s="13">
        <f t="shared" si="1250"/>
        <v>52</v>
      </c>
      <c r="AY706" s="13">
        <f t="shared" si="1211"/>
        <v>-26</v>
      </c>
      <c r="AZ706" s="13">
        <f t="shared" si="1251"/>
        <v>-8</v>
      </c>
      <c r="BA706" s="12" t="b">
        <f t="shared" si="1252"/>
        <v>0</v>
      </c>
      <c r="BB706" s="12" t="b">
        <f t="shared" si="1276"/>
        <v>0</v>
      </c>
      <c r="BC706" t="b">
        <f>IF(OR((O706,V706,AD706,AK706,AS706,BA706)),TRUE,FALSE)</f>
        <v>0</v>
      </c>
      <c r="BD706" t="str">
        <f t="shared" si="1277"/>
        <v>غير جميل</v>
      </c>
      <c r="BE706" t="str">
        <f t="shared" si="1214"/>
        <v>غير جميل</v>
      </c>
      <c r="BF706" t="str">
        <f t="shared" si="1215"/>
        <v>غير جميل</v>
      </c>
      <c r="BG706" t="str">
        <f t="shared" si="1216"/>
        <v>غير جميل</v>
      </c>
      <c r="BH706" t="str">
        <f t="shared" si="1217"/>
        <v>غير جميل</v>
      </c>
      <c r="BI706" t="str">
        <f t="shared" si="1218"/>
        <v>غير جميل</v>
      </c>
      <c r="BJ706" t="str">
        <f t="shared" si="1219"/>
        <v>غير جميل</v>
      </c>
      <c r="BK706" t="str">
        <f t="shared" si="1278"/>
        <v>غير جميل</v>
      </c>
    </row>
    <row r="707" spans="1:63" ht="15.75">
      <c r="A707" s="6" t="s">
        <v>685</v>
      </c>
      <c r="B707" s="7" t="str">
        <f t="shared" ref="B707:I707" si="1318">MID($A707,COLUMN(A707),1)</f>
        <v>5</v>
      </c>
      <c r="C707" s="7" t="str">
        <f t="shared" si="1318"/>
        <v>5</v>
      </c>
      <c r="D707" s="7" t="str">
        <f t="shared" si="1318"/>
        <v>0</v>
      </c>
      <c r="E707" s="7" t="str">
        <f t="shared" si="1318"/>
        <v>3</v>
      </c>
      <c r="F707" s="7" t="str">
        <f t="shared" si="1318"/>
        <v>2</v>
      </c>
      <c r="G707" s="7" t="str">
        <f t="shared" si="1318"/>
        <v>9</v>
      </c>
      <c r="H707" s="7" t="str">
        <f t="shared" si="1318"/>
        <v>4</v>
      </c>
      <c r="I707" s="7" t="str">
        <f t="shared" si="1318"/>
        <v>1</v>
      </c>
      <c r="J707" s="8" t="str">
        <f t="shared" si="1208"/>
        <v>No</v>
      </c>
      <c r="K707" s="3" t="str">
        <f t="shared" si="1209"/>
        <v>No</v>
      </c>
      <c r="M707" s="10">
        <f t="shared" si="1229"/>
        <v>5</v>
      </c>
      <c r="N707" s="10">
        <f t="shared" si="1262"/>
        <v>2</v>
      </c>
      <c r="O707" s="12" t="b">
        <f t="shared" si="1213"/>
        <v>0</v>
      </c>
      <c r="P707" s="10" t="str">
        <f t="shared" si="1230"/>
        <v>55</v>
      </c>
      <c r="Q707" s="10" t="str">
        <f t="shared" si="1231"/>
        <v>03</v>
      </c>
      <c r="R707" s="10" t="str">
        <f t="shared" si="1232"/>
        <v>29</v>
      </c>
      <c r="S707" s="10" t="str">
        <f t="shared" si="1233"/>
        <v>41</v>
      </c>
      <c r="T707" s="13" t="e">
        <f t="shared" si="1234"/>
        <v>#N/A</v>
      </c>
      <c r="U707" s="13">
        <f t="shared" si="1235"/>
        <v>0</v>
      </c>
      <c r="V707" s="12" t="b">
        <f t="shared" si="1210"/>
        <v>0</v>
      </c>
      <c r="W707" s="10">
        <f t="shared" si="1236"/>
        <v>0</v>
      </c>
      <c r="X707" s="10">
        <f t="shared" si="1263"/>
        <v>-5</v>
      </c>
      <c r="Y707" s="10">
        <f t="shared" si="1264"/>
        <v>3</v>
      </c>
      <c r="Z707" s="10">
        <f t="shared" si="1265"/>
        <v>-1</v>
      </c>
      <c r="AA707" s="10">
        <f t="shared" si="1266"/>
        <v>7</v>
      </c>
      <c r="AB707" s="10">
        <f t="shared" si="1267"/>
        <v>-5</v>
      </c>
      <c r="AC707" s="10">
        <f t="shared" si="1268"/>
        <v>-3</v>
      </c>
      <c r="AD707" s="12" t="b">
        <f t="shared" si="1237"/>
        <v>0</v>
      </c>
      <c r="AE707" s="10">
        <f t="shared" si="1238"/>
        <v>5</v>
      </c>
      <c r="AF707" s="10">
        <f t="shared" si="1269"/>
        <v>-3</v>
      </c>
      <c r="AG707" s="10">
        <f t="shared" si="1270"/>
        <v>1</v>
      </c>
      <c r="AH707" s="10">
        <f t="shared" si="1271"/>
        <v>-7</v>
      </c>
      <c r="AI707" s="10">
        <f t="shared" si="1272"/>
        <v>5</v>
      </c>
      <c r="AJ707" s="10">
        <f t="shared" si="1273"/>
        <v>3</v>
      </c>
      <c r="AK707" s="12" t="b">
        <f t="shared" si="1239"/>
        <v>0</v>
      </c>
      <c r="AL707" s="10" t="str">
        <f t="shared" si="1240"/>
        <v>55</v>
      </c>
      <c r="AM707" s="10" t="str">
        <f t="shared" si="1241"/>
        <v>03</v>
      </c>
      <c r="AN707" s="10" t="str">
        <f t="shared" si="1242"/>
        <v>29</v>
      </c>
      <c r="AO707" s="10" t="str">
        <f t="shared" si="1243"/>
        <v>41</v>
      </c>
      <c r="AP707" s="13">
        <f t="shared" si="1274"/>
        <v>-52</v>
      </c>
      <c r="AQ707" s="13">
        <f t="shared" si="1275"/>
        <v>26</v>
      </c>
      <c r="AR707" s="13">
        <f t="shared" si="1244"/>
        <v>12</v>
      </c>
      <c r="AS707" s="12" t="b">
        <f t="shared" si="1245"/>
        <v>0</v>
      </c>
      <c r="AT707" s="10" t="str">
        <f t="shared" si="1246"/>
        <v>55</v>
      </c>
      <c r="AU707" s="10" t="str">
        <f t="shared" si="1247"/>
        <v>03</v>
      </c>
      <c r="AV707" s="10" t="str">
        <f t="shared" si="1248"/>
        <v>29</v>
      </c>
      <c r="AW707" s="10" t="str">
        <f t="shared" si="1249"/>
        <v>41</v>
      </c>
      <c r="AX707" s="13">
        <f t="shared" si="1250"/>
        <v>52</v>
      </c>
      <c r="AY707" s="13">
        <f t="shared" si="1211"/>
        <v>-26</v>
      </c>
      <c r="AZ707" s="13">
        <f t="shared" si="1251"/>
        <v>-12</v>
      </c>
      <c r="BA707" s="12" t="b">
        <f t="shared" si="1252"/>
        <v>0</v>
      </c>
      <c r="BB707" s="12" t="b">
        <f t="shared" si="1276"/>
        <v>0</v>
      </c>
      <c r="BC707" t="b">
        <f>IF(OR((O707,V707,AD707,AK707,AS707,BA707)),TRUE,FALSE)</f>
        <v>0</v>
      </c>
      <c r="BD707" t="str">
        <f t="shared" si="1277"/>
        <v>غير جميل</v>
      </c>
      <c r="BE707" t="str">
        <f t="shared" si="1214"/>
        <v>غير جميل</v>
      </c>
      <c r="BF707" t="str">
        <f t="shared" si="1215"/>
        <v>غير جميل</v>
      </c>
      <c r="BG707" t="str">
        <f t="shared" si="1216"/>
        <v>غير جميل</v>
      </c>
      <c r="BH707" t="str">
        <f t="shared" si="1217"/>
        <v>غير جميل</v>
      </c>
      <c r="BI707" t="str">
        <f t="shared" si="1218"/>
        <v>غير جميل</v>
      </c>
      <c r="BJ707" t="str">
        <f t="shared" si="1219"/>
        <v>غير جميل</v>
      </c>
      <c r="BK707" t="str">
        <f t="shared" si="1278"/>
        <v>غير جميل</v>
      </c>
    </row>
    <row r="708" spans="1:63" ht="15.75">
      <c r="A708" s="6" t="s">
        <v>686</v>
      </c>
      <c r="B708" s="7" t="str">
        <f t="shared" ref="B708:I708" si="1319">MID($A708,COLUMN(A708),1)</f>
        <v>5</v>
      </c>
      <c r="C708" s="7" t="str">
        <f t="shared" si="1319"/>
        <v>5</v>
      </c>
      <c r="D708" s="7" t="str">
        <f t="shared" si="1319"/>
        <v>0</v>
      </c>
      <c r="E708" s="7" t="str">
        <f t="shared" si="1319"/>
        <v>3</v>
      </c>
      <c r="F708" s="7" t="str">
        <f t="shared" si="1319"/>
        <v>3</v>
      </c>
      <c r="G708" s="7" t="str">
        <f t="shared" si="1319"/>
        <v>0</v>
      </c>
      <c r="H708" s="7" t="str">
        <f t="shared" si="1319"/>
        <v>6</v>
      </c>
      <c r="I708" s="7" t="str">
        <f t="shared" si="1319"/>
        <v>2</v>
      </c>
      <c r="J708" s="8" t="str">
        <f t="shared" si="1208"/>
        <v>No</v>
      </c>
      <c r="K708" s="3" t="str">
        <f t="shared" si="1209"/>
        <v>No</v>
      </c>
      <c r="M708" s="10">
        <f t="shared" si="1229"/>
        <v>5</v>
      </c>
      <c r="N708" s="10">
        <f t="shared" si="1262"/>
        <v>2</v>
      </c>
      <c r="O708" s="12" t="b">
        <f t="shared" si="1213"/>
        <v>0</v>
      </c>
      <c r="P708" s="10" t="str">
        <f t="shared" si="1230"/>
        <v>55</v>
      </c>
      <c r="Q708" s="10" t="str">
        <f t="shared" si="1231"/>
        <v>03</v>
      </c>
      <c r="R708" s="10" t="str">
        <f t="shared" si="1232"/>
        <v>30</v>
      </c>
      <c r="S708" s="10" t="str">
        <f t="shared" si="1233"/>
        <v>62</v>
      </c>
      <c r="T708" s="13" t="e">
        <f t="shared" si="1234"/>
        <v>#N/A</v>
      </c>
      <c r="U708" s="13">
        <f t="shared" si="1235"/>
        <v>0</v>
      </c>
      <c r="V708" s="12" t="b">
        <f t="shared" si="1210"/>
        <v>0</v>
      </c>
      <c r="W708" s="10">
        <f t="shared" si="1236"/>
        <v>0</v>
      </c>
      <c r="X708" s="10">
        <f t="shared" si="1263"/>
        <v>-5</v>
      </c>
      <c r="Y708" s="10">
        <f t="shared" si="1264"/>
        <v>3</v>
      </c>
      <c r="Z708" s="10">
        <f t="shared" si="1265"/>
        <v>0</v>
      </c>
      <c r="AA708" s="10">
        <f t="shared" si="1266"/>
        <v>-3</v>
      </c>
      <c r="AB708" s="10">
        <f t="shared" si="1267"/>
        <v>6</v>
      </c>
      <c r="AC708" s="10">
        <f t="shared" si="1268"/>
        <v>-4</v>
      </c>
      <c r="AD708" s="12" t="b">
        <f t="shared" si="1237"/>
        <v>0</v>
      </c>
      <c r="AE708" s="10">
        <f t="shared" si="1238"/>
        <v>5</v>
      </c>
      <c r="AF708" s="10">
        <f t="shared" si="1269"/>
        <v>-3</v>
      </c>
      <c r="AG708" s="10">
        <f t="shared" si="1270"/>
        <v>0</v>
      </c>
      <c r="AH708" s="10">
        <f t="shared" si="1271"/>
        <v>3</v>
      </c>
      <c r="AI708" s="10">
        <f t="shared" si="1272"/>
        <v>-6</v>
      </c>
      <c r="AJ708" s="10">
        <f t="shared" si="1273"/>
        <v>4</v>
      </c>
      <c r="AK708" s="12" t="b">
        <f t="shared" si="1239"/>
        <v>0</v>
      </c>
      <c r="AL708" s="10" t="str">
        <f t="shared" si="1240"/>
        <v>55</v>
      </c>
      <c r="AM708" s="10" t="str">
        <f t="shared" si="1241"/>
        <v>03</v>
      </c>
      <c r="AN708" s="10" t="str">
        <f t="shared" si="1242"/>
        <v>30</v>
      </c>
      <c r="AO708" s="10" t="str">
        <f t="shared" si="1243"/>
        <v>62</v>
      </c>
      <c r="AP708" s="13">
        <f t="shared" si="1274"/>
        <v>-52</v>
      </c>
      <c r="AQ708" s="13">
        <f t="shared" si="1275"/>
        <v>27</v>
      </c>
      <c r="AR708" s="13">
        <f t="shared" si="1244"/>
        <v>32</v>
      </c>
      <c r="AS708" s="12" t="b">
        <f t="shared" si="1245"/>
        <v>0</v>
      </c>
      <c r="AT708" s="10" t="str">
        <f t="shared" si="1246"/>
        <v>55</v>
      </c>
      <c r="AU708" s="10" t="str">
        <f t="shared" si="1247"/>
        <v>03</v>
      </c>
      <c r="AV708" s="10" t="str">
        <f t="shared" si="1248"/>
        <v>30</v>
      </c>
      <c r="AW708" s="10" t="str">
        <f t="shared" si="1249"/>
        <v>62</v>
      </c>
      <c r="AX708" s="13">
        <f t="shared" si="1250"/>
        <v>52</v>
      </c>
      <c r="AY708" s="13">
        <f t="shared" si="1211"/>
        <v>-27</v>
      </c>
      <c r="AZ708" s="13">
        <f t="shared" si="1251"/>
        <v>-32</v>
      </c>
      <c r="BA708" s="12" t="b">
        <f t="shared" si="1252"/>
        <v>0</v>
      </c>
      <c r="BB708" s="12" t="b">
        <f t="shared" si="1276"/>
        <v>0</v>
      </c>
      <c r="BC708" t="b">
        <f>IF(OR((O708,V708,AD708,AK708,AS708,BA708)),TRUE,FALSE)</f>
        <v>0</v>
      </c>
      <c r="BD708" t="str">
        <f t="shared" si="1277"/>
        <v>غير جميل</v>
      </c>
      <c r="BE708" t="str">
        <f t="shared" si="1214"/>
        <v>غير جميل</v>
      </c>
      <c r="BF708" t="str">
        <f t="shared" si="1215"/>
        <v>غير جميل</v>
      </c>
      <c r="BG708" t="str">
        <f t="shared" si="1216"/>
        <v>غير جميل</v>
      </c>
      <c r="BH708" t="str">
        <f t="shared" si="1217"/>
        <v>غير جميل</v>
      </c>
      <c r="BI708" t="str">
        <f t="shared" si="1218"/>
        <v>غير جميل</v>
      </c>
      <c r="BJ708" t="str">
        <f t="shared" si="1219"/>
        <v>غير جميل</v>
      </c>
      <c r="BK708" t="str">
        <f t="shared" si="1278"/>
        <v>غير جميل</v>
      </c>
    </row>
    <row r="709" spans="1:63" ht="15.75">
      <c r="A709" s="6" t="s">
        <v>687</v>
      </c>
      <c r="B709" s="7" t="str">
        <f t="shared" ref="B709:I709" si="1320">MID($A709,COLUMN(A709),1)</f>
        <v>5</v>
      </c>
      <c r="C709" s="7" t="str">
        <f t="shared" si="1320"/>
        <v>5</v>
      </c>
      <c r="D709" s="7" t="str">
        <f t="shared" si="1320"/>
        <v>0</v>
      </c>
      <c r="E709" s="7" t="str">
        <f t="shared" si="1320"/>
        <v>3</v>
      </c>
      <c r="F709" s="7" t="str">
        <f t="shared" si="1320"/>
        <v>3</v>
      </c>
      <c r="G709" s="7" t="str">
        <f t="shared" si="1320"/>
        <v>0</v>
      </c>
      <c r="H709" s="7" t="str">
        <f t="shared" si="1320"/>
        <v>9</v>
      </c>
      <c r="I709" s="7" t="str">
        <f t="shared" si="1320"/>
        <v>6</v>
      </c>
      <c r="J709" s="8" t="str">
        <f t="shared" si="1208"/>
        <v>No</v>
      </c>
      <c r="K709" s="3" t="str">
        <f t="shared" si="1209"/>
        <v>No</v>
      </c>
      <c r="M709" s="10">
        <f t="shared" si="1229"/>
        <v>5</v>
      </c>
      <c r="N709" s="10">
        <f t="shared" si="1262"/>
        <v>2</v>
      </c>
      <c r="O709" s="12" t="b">
        <f t="shared" si="1213"/>
        <v>0</v>
      </c>
      <c r="P709" s="10" t="str">
        <f t="shared" si="1230"/>
        <v>55</v>
      </c>
      <c r="Q709" s="10" t="str">
        <f t="shared" si="1231"/>
        <v>03</v>
      </c>
      <c r="R709" s="10" t="str">
        <f t="shared" si="1232"/>
        <v>30</v>
      </c>
      <c r="S709" s="10" t="str">
        <f t="shared" si="1233"/>
        <v>96</v>
      </c>
      <c r="T709" s="13" t="e">
        <f t="shared" si="1234"/>
        <v>#N/A</v>
      </c>
      <c r="U709" s="13">
        <f t="shared" si="1235"/>
        <v>0</v>
      </c>
      <c r="V709" s="12" t="b">
        <f t="shared" si="1210"/>
        <v>0</v>
      </c>
      <c r="W709" s="10">
        <f t="shared" si="1236"/>
        <v>0</v>
      </c>
      <c r="X709" s="10">
        <f t="shared" si="1263"/>
        <v>-5</v>
      </c>
      <c r="Y709" s="10">
        <f t="shared" si="1264"/>
        <v>3</v>
      </c>
      <c r="Z709" s="10">
        <f t="shared" si="1265"/>
        <v>0</v>
      </c>
      <c r="AA709" s="10">
        <f t="shared" si="1266"/>
        <v>-3</v>
      </c>
      <c r="AB709" s="10">
        <f t="shared" si="1267"/>
        <v>9</v>
      </c>
      <c r="AC709" s="10">
        <f t="shared" si="1268"/>
        <v>-3</v>
      </c>
      <c r="AD709" s="12" t="b">
        <f t="shared" si="1237"/>
        <v>0</v>
      </c>
      <c r="AE709" s="10">
        <f t="shared" si="1238"/>
        <v>5</v>
      </c>
      <c r="AF709" s="10">
        <f t="shared" si="1269"/>
        <v>-3</v>
      </c>
      <c r="AG709" s="10">
        <f t="shared" si="1270"/>
        <v>0</v>
      </c>
      <c r="AH709" s="10">
        <f t="shared" si="1271"/>
        <v>3</v>
      </c>
      <c r="AI709" s="10">
        <f t="shared" si="1272"/>
        <v>-9</v>
      </c>
      <c r="AJ709" s="10">
        <f t="shared" si="1273"/>
        <v>3</v>
      </c>
      <c r="AK709" s="12" t="b">
        <f t="shared" si="1239"/>
        <v>0</v>
      </c>
      <c r="AL709" s="10" t="str">
        <f t="shared" si="1240"/>
        <v>55</v>
      </c>
      <c r="AM709" s="10" t="str">
        <f t="shared" si="1241"/>
        <v>03</v>
      </c>
      <c r="AN709" s="10" t="str">
        <f t="shared" si="1242"/>
        <v>30</v>
      </c>
      <c r="AO709" s="10" t="str">
        <f t="shared" si="1243"/>
        <v>96</v>
      </c>
      <c r="AP709" s="13">
        <f t="shared" si="1274"/>
        <v>-52</v>
      </c>
      <c r="AQ709" s="13">
        <f t="shared" si="1275"/>
        <v>27</v>
      </c>
      <c r="AR709" s="13">
        <f t="shared" si="1244"/>
        <v>66</v>
      </c>
      <c r="AS709" s="12" t="b">
        <f t="shared" si="1245"/>
        <v>0</v>
      </c>
      <c r="AT709" s="10" t="str">
        <f t="shared" si="1246"/>
        <v>55</v>
      </c>
      <c r="AU709" s="10" t="str">
        <f t="shared" si="1247"/>
        <v>03</v>
      </c>
      <c r="AV709" s="10" t="str">
        <f t="shared" si="1248"/>
        <v>30</v>
      </c>
      <c r="AW709" s="10" t="str">
        <f t="shared" si="1249"/>
        <v>96</v>
      </c>
      <c r="AX709" s="13">
        <f t="shared" si="1250"/>
        <v>52</v>
      </c>
      <c r="AY709" s="13">
        <f t="shared" si="1211"/>
        <v>-27</v>
      </c>
      <c r="AZ709" s="13">
        <f t="shared" si="1251"/>
        <v>-66</v>
      </c>
      <c r="BA709" s="12" t="b">
        <f t="shared" si="1252"/>
        <v>0</v>
      </c>
      <c r="BB709" s="12" t="b">
        <f t="shared" si="1276"/>
        <v>0</v>
      </c>
      <c r="BC709" t="b">
        <f>IF(OR((O709,V709,AD709,AK709,AS709,BA709)),TRUE,FALSE)</f>
        <v>0</v>
      </c>
      <c r="BD709" t="str">
        <f t="shared" si="1277"/>
        <v>غير جميل</v>
      </c>
      <c r="BE709" t="str">
        <f t="shared" si="1214"/>
        <v>غير جميل</v>
      </c>
      <c r="BF709" t="str">
        <f t="shared" si="1215"/>
        <v>غير جميل</v>
      </c>
      <c r="BG709" t="str">
        <f t="shared" si="1216"/>
        <v>غير جميل</v>
      </c>
      <c r="BH709" t="str">
        <f t="shared" si="1217"/>
        <v>غير جميل</v>
      </c>
      <c r="BI709" t="str">
        <f t="shared" si="1218"/>
        <v>غير جميل</v>
      </c>
      <c r="BJ709" t="str">
        <f t="shared" si="1219"/>
        <v>غير جميل</v>
      </c>
      <c r="BK709" t="str">
        <f t="shared" si="1278"/>
        <v>غير جميل</v>
      </c>
    </row>
    <row r="710" spans="1:63" ht="15.75">
      <c r="A710" s="6" t="s">
        <v>688</v>
      </c>
      <c r="B710" s="7" t="str">
        <f t="shared" ref="B710:I710" si="1321">MID($A710,COLUMN(A710),1)</f>
        <v>5</v>
      </c>
      <c r="C710" s="7" t="str">
        <f t="shared" si="1321"/>
        <v>5</v>
      </c>
      <c r="D710" s="7" t="str">
        <f t="shared" si="1321"/>
        <v>0</v>
      </c>
      <c r="E710" s="7" t="str">
        <f t="shared" si="1321"/>
        <v>3</v>
      </c>
      <c r="F710" s="7" t="str">
        <f t="shared" si="1321"/>
        <v>3</v>
      </c>
      <c r="G710" s="7" t="str">
        <f t="shared" si="1321"/>
        <v>1</v>
      </c>
      <c r="H710" s="7" t="str">
        <f t="shared" si="1321"/>
        <v>0</v>
      </c>
      <c r="I710" s="7" t="str">
        <f t="shared" si="1321"/>
        <v>6</v>
      </c>
      <c r="J710" s="8" t="str">
        <f t="shared" si="1208"/>
        <v>No</v>
      </c>
      <c r="K710" s="3" t="str">
        <f t="shared" si="1209"/>
        <v>No</v>
      </c>
      <c r="M710" s="10">
        <f t="shared" si="1229"/>
        <v>5</v>
      </c>
      <c r="N710" s="10">
        <f t="shared" si="1262"/>
        <v>2</v>
      </c>
      <c r="O710" s="12" t="b">
        <f t="shared" si="1213"/>
        <v>0</v>
      </c>
      <c r="P710" s="10" t="str">
        <f t="shared" si="1230"/>
        <v>55</v>
      </c>
      <c r="Q710" s="10" t="str">
        <f t="shared" si="1231"/>
        <v>03</v>
      </c>
      <c r="R710" s="10" t="str">
        <f t="shared" si="1232"/>
        <v>31</v>
      </c>
      <c r="S710" s="10" t="str">
        <f t="shared" si="1233"/>
        <v>06</v>
      </c>
      <c r="T710" s="13" t="e">
        <f t="shared" si="1234"/>
        <v>#N/A</v>
      </c>
      <c r="U710" s="13">
        <f t="shared" si="1235"/>
        <v>0</v>
      </c>
      <c r="V710" s="12" t="b">
        <f t="shared" si="1210"/>
        <v>0</v>
      </c>
      <c r="W710" s="10">
        <f t="shared" si="1236"/>
        <v>0</v>
      </c>
      <c r="X710" s="10">
        <f t="shared" si="1263"/>
        <v>-5</v>
      </c>
      <c r="Y710" s="10">
        <f t="shared" si="1264"/>
        <v>3</v>
      </c>
      <c r="Z710" s="10">
        <f t="shared" si="1265"/>
        <v>0</v>
      </c>
      <c r="AA710" s="10">
        <f t="shared" si="1266"/>
        <v>-2</v>
      </c>
      <c r="AB710" s="10">
        <f t="shared" si="1267"/>
        <v>-1</v>
      </c>
      <c r="AC710" s="10">
        <f t="shared" si="1268"/>
        <v>6</v>
      </c>
      <c r="AD710" s="12" t="b">
        <f t="shared" si="1237"/>
        <v>0</v>
      </c>
      <c r="AE710" s="10">
        <f t="shared" si="1238"/>
        <v>5</v>
      </c>
      <c r="AF710" s="10">
        <f t="shared" si="1269"/>
        <v>-3</v>
      </c>
      <c r="AG710" s="10">
        <f t="shared" si="1270"/>
        <v>0</v>
      </c>
      <c r="AH710" s="10">
        <f t="shared" si="1271"/>
        <v>2</v>
      </c>
      <c r="AI710" s="10">
        <f t="shared" si="1272"/>
        <v>1</v>
      </c>
      <c r="AJ710" s="10">
        <f t="shared" si="1273"/>
        <v>-6</v>
      </c>
      <c r="AK710" s="12" t="b">
        <f t="shared" si="1239"/>
        <v>0</v>
      </c>
      <c r="AL710" s="10" t="str">
        <f t="shared" si="1240"/>
        <v>55</v>
      </c>
      <c r="AM710" s="10" t="str">
        <f t="shared" si="1241"/>
        <v>03</v>
      </c>
      <c r="AN710" s="10" t="str">
        <f t="shared" si="1242"/>
        <v>31</v>
      </c>
      <c r="AO710" s="10" t="str">
        <f t="shared" si="1243"/>
        <v>06</v>
      </c>
      <c r="AP710" s="13">
        <f t="shared" si="1274"/>
        <v>-52</v>
      </c>
      <c r="AQ710" s="13">
        <f t="shared" si="1275"/>
        <v>28</v>
      </c>
      <c r="AR710" s="13">
        <f t="shared" si="1244"/>
        <v>-25</v>
      </c>
      <c r="AS710" s="12" t="b">
        <f t="shared" si="1245"/>
        <v>0</v>
      </c>
      <c r="AT710" s="10" t="str">
        <f t="shared" si="1246"/>
        <v>55</v>
      </c>
      <c r="AU710" s="10" t="str">
        <f t="shared" si="1247"/>
        <v>03</v>
      </c>
      <c r="AV710" s="10" t="str">
        <f t="shared" si="1248"/>
        <v>31</v>
      </c>
      <c r="AW710" s="10" t="str">
        <f t="shared" si="1249"/>
        <v>06</v>
      </c>
      <c r="AX710" s="13">
        <f t="shared" si="1250"/>
        <v>52</v>
      </c>
      <c r="AY710" s="13">
        <f t="shared" si="1211"/>
        <v>-28</v>
      </c>
      <c r="AZ710" s="13">
        <f t="shared" si="1251"/>
        <v>25</v>
      </c>
      <c r="BA710" s="12" t="b">
        <f t="shared" si="1252"/>
        <v>0</v>
      </c>
      <c r="BB710" s="12" t="b">
        <f t="shared" si="1276"/>
        <v>0</v>
      </c>
      <c r="BC710" t="b">
        <f>IF(OR((O710,V710,AD710,AK710,AS710,BA710)),TRUE,FALSE)</f>
        <v>0</v>
      </c>
      <c r="BD710" t="str">
        <f t="shared" si="1277"/>
        <v>غير جميل</v>
      </c>
      <c r="BE710" t="str">
        <f t="shared" si="1214"/>
        <v>غير جميل</v>
      </c>
      <c r="BF710" t="str">
        <f t="shared" si="1215"/>
        <v>غير جميل</v>
      </c>
      <c r="BG710" t="str">
        <f t="shared" si="1216"/>
        <v>غير جميل</v>
      </c>
      <c r="BH710" t="str">
        <f t="shared" si="1217"/>
        <v>غير جميل</v>
      </c>
      <c r="BI710" t="str">
        <f t="shared" si="1218"/>
        <v>غير جميل</v>
      </c>
      <c r="BJ710" t="str">
        <f t="shared" si="1219"/>
        <v>غير جميل</v>
      </c>
      <c r="BK710" t="str">
        <f t="shared" si="1278"/>
        <v>غير جميل</v>
      </c>
    </row>
    <row r="711" spans="1:63" ht="15.75">
      <c r="A711" s="6" t="s">
        <v>689</v>
      </c>
      <c r="B711" s="7" t="str">
        <f t="shared" ref="B711:I711" si="1322">MID($A711,COLUMN(A711),1)</f>
        <v>5</v>
      </c>
      <c r="C711" s="7" t="str">
        <f t="shared" si="1322"/>
        <v>5</v>
      </c>
      <c r="D711" s="7" t="str">
        <f t="shared" si="1322"/>
        <v>0</v>
      </c>
      <c r="E711" s="7" t="str">
        <f t="shared" si="1322"/>
        <v>3</v>
      </c>
      <c r="F711" s="7" t="str">
        <f t="shared" si="1322"/>
        <v>3</v>
      </c>
      <c r="G711" s="7" t="str">
        <f t="shared" si="1322"/>
        <v>7</v>
      </c>
      <c r="H711" s="7" t="str">
        <f t="shared" si="1322"/>
        <v>3</v>
      </c>
      <c r="I711" s="7" t="str">
        <f t="shared" si="1322"/>
        <v>6</v>
      </c>
      <c r="J711" s="8" t="str">
        <f t="shared" si="1208"/>
        <v>No</v>
      </c>
      <c r="K711" s="3" t="str">
        <f t="shared" si="1209"/>
        <v>No</v>
      </c>
      <c r="M711" s="10">
        <f t="shared" si="1229"/>
        <v>3</v>
      </c>
      <c r="N711" s="10">
        <f t="shared" si="1262"/>
        <v>3</v>
      </c>
      <c r="O711" s="12" t="b">
        <f t="shared" si="1213"/>
        <v>0</v>
      </c>
      <c r="P711" s="10" t="str">
        <f t="shared" si="1230"/>
        <v>55</v>
      </c>
      <c r="Q711" s="10" t="str">
        <f t="shared" si="1231"/>
        <v>03</v>
      </c>
      <c r="R711" s="10" t="str">
        <f t="shared" si="1232"/>
        <v>37</v>
      </c>
      <c r="S711" s="10" t="str">
        <f t="shared" si="1233"/>
        <v>36</v>
      </c>
      <c r="T711" s="13" t="e">
        <f t="shared" si="1234"/>
        <v>#N/A</v>
      </c>
      <c r="U711" s="13">
        <f t="shared" si="1235"/>
        <v>0</v>
      </c>
      <c r="V711" s="12" t="b">
        <f t="shared" si="1210"/>
        <v>0</v>
      </c>
      <c r="W711" s="10">
        <f t="shared" si="1236"/>
        <v>0</v>
      </c>
      <c r="X711" s="10">
        <f t="shared" si="1263"/>
        <v>-5</v>
      </c>
      <c r="Y711" s="10">
        <f t="shared" si="1264"/>
        <v>3</v>
      </c>
      <c r="Z711" s="10">
        <f t="shared" si="1265"/>
        <v>0</v>
      </c>
      <c r="AA711" s="10">
        <f t="shared" si="1266"/>
        <v>4</v>
      </c>
      <c r="AB711" s="10">
        <f t="shared" si="1267"/>
        <v>-4</v>
      </c>
      <c r="AC711" s="10">
        <f t="shared" si="1268"/>
        <v>3</v>
      </c>
      <c r="AD711" s="12" t="b">
        <f t="shared" si="1237"/>
        <v>0</v>
      </c>
      <c r="AE711" s="10">
        <f t="shared" si="1238"/>
        <v>5</v>
      </c>
      <c r="AF711" s="10">
        <f t="shared" si="1269"/>
        <v>-3</v>
      </c>
      <c r="AG711" s="10">
        <f t="shared" si="1270"/>
        <v>0</v>
      </c>
      <c r="AH711" s="10">
        <f t="shared" si="1271"/>
        <v>-4</v>
      </c>
      <c r="AI711" s="10">
        <f t="shared" si="1272"/>
        <v>4</v>
      </c>
      <c r="AJ711" s="10">
        <f t="shared" si="1273"/>
        <v>-3</v>
      </c>
      <c r="AK711" s="12" t="b">
        <f t="shared" si="1239"/>
        <v>0</v>
      </c>
      <c r="AL711" s="10" t="str">
        <f t="shared" si="1240"/>
        <v>55</v>
      </c>
      <c r="AM711" s="10" t="str">
        <f t="shared" si="1241"/>
        <v>03</v>
      </c>
      <c r="AN711" s="10" t="str">
        <f t="shared" si="1242"/>
        <v>37</v>
      </c>
      <c r="AO711" s="10" t="str">
        <f t="shared" si="1243"/>
        <v>36</v>
      </c>
      <c r="AP711" s="13">
        <f t="shared" si="1274"/>
        <v>-52</v>
      </c>
      <c r="AQ711" s="13">
        <f t="shared" si="1275"/>
        <v>34</v>
      </c>
      <c r="AR711" s="13">
        <f t="shared" si="1244"/>
        <v>-1</v>
      </c>
      <c r="AS711" s="12" t="b">
        <f t="shared" si="1245"/>
        <v>0</v>
      </c>
      <c r="AT711" s="10" t="str">
        <f t="shared" si="1246"/>
        <v>55</v>
      </c>
      <c r="AU711" s="10" t="str">
        <f t="shared" si="1247"/>
        <v>03</v>
      </c>
      <c r="AV711" s="10" t="str">
        <f t="shared" si="1248"/>
        <v>37</v>
      </c>
      <c r="AW711" s="10" t="str">
        <f t="shared" si="1249"/>
        <v>36</v>
      </c>
      <c r="AX711" s="13">
        <f t="shared" si="1250"/>
        <v>52</v>
      </c>
      <c r="AY711" s="13">
        <f t="shared" si="1211"/>
        <v>-34</v>
      </c>
      <c r="AZ711" s="13">
        <f t="shared" si="1251"/>
        <v>1</v>
      </c>
      <c r="BA711" s="12" t="b">
        <f t="shared" si="1252"/>
        <v>0</v>
      </c>
      <c r="BB711" s="12" t="b">
        <f t="shared" si="1276"/>
        <v>0</v>
      </c>
      <c r="BC711" t="b">
        <f>IF(OR((O711,V711,AD711,AK711,AS711,BA711)),TRUE,FALSE)</f>
        <v>0</v>
      </c>
      <c r="BD711" t="str">
        <f t="shared" si="1277"/>
        <v>غير جميل</v>
      </c>
      <c r="BE711" t="str">
        <f t="shared" si="1214"/>
        <v>غير جميل</v>
      </c>
      <c r="BF711" t="str">
        <f t="shared" si="1215"/>
        <v>غير جميل</v>
      </c>
      <c r="BG711" t="str">
        <f t="shared" si="1216"/>
        <v>غير جميل</v>
      </c>
      <c r="BH711" t="str">
        <f t="shared" si="1217"/>
        <v>غير جميل</v>
      </c>
      <c r="BI711" t="str">
        <f t="shared" si="1218"/>
        <v>غير جميل</v>
      </c>
      <c r="BJ711" t="str">
        <f t="shared" si="1219"/>
        <v>غير جميل</v>
      </c>
      <c r="BK711" t="str">
        <f t="shared" si="1278"/>
        <v>غير جميل</v>
      </c>
    </row>
    <row r="712" spans="1:63" ht="15.75">
      <c r="A712" s="6" t="s">
        <v>690</v>
      </c>
      <c r="B712" s="7" t="str">
        <f t="shared" ref="B712:I712" si="1323">MID($A712,COLUMN(A712),1)</f>
        <v>5</v>
      </c>
      <c r="C712" s="7" t="str">
        <f t="shared" si="1323"/>
        <v>5</v>
      </c>
      <c r="D712" s="7" t="str">
        <f t="shared" si="1323"/>
        <v>0</v>
      </c>
      <c r="E712" s="7" t="str">
        <f t="shared" si="1323"/>
        <v>3</v>
      </c>
      <c r="F712" s="7" t="str">
        <f t="shared" si="1323"/>
        <v>3</v>
      </c>
      <c r="G712" s="7" t="str">
        <f t="shared" si="1323"/>
        <v>8</v>
      </c>
      <c r="H712" s="7" t="str">
        <f t="shared" si="1323"/>
        <v>3</v>
      </c>
      <c r="I712" s="7" t="str">
        <f t="shared" si="1323"/>
        <v>2</v>
      </c>
      <c r="J712" s="8" t="str">
        <f t="shared" ref="J712:J775" si="1324">IF(COUNTIF(B712:I712,MODE(--(B712:I712)))&gt;=5,"Ok","No")</f>
        <v>No</v>
      </c>
      <c r="K712" s="3" t="str">
        <f t="shared" ref="K712:K775" si="1325">IF(OR(COUNTIF(B712:I712,0)&gt;=5,COUNTIF(B712:I712,1)&gt;=5,COUNTIF(B712:I712,2)&gt;=5,COUNTIF(B712:I712,3)&gt;=5,COUNTIF(B712:I712,4)&gt;=5,COUNTIF(B712:I712,5)&gt;=5,COUNTIF(B712:I712,6)&gt;=5,COUNTIF(B712:I712,7)&gt;=5,COUNTIF(B712:I712,8)&gt;=5,COUNTIF(B712:I712,9)&gt;=5),"Ok","No")</f>
        <v>No</v>
      </c>
      <c r="M712" s="10">
        <f t="shared" si="1229"/>
        <v>3</v>
      </c>
      <c r="N712" s="10">
        <f t="shared" si="1262"/>
        <v>3</v>
      </c>
      <c r="O712" s="12" t="b">
        <f t="shared" si="1213"/>
        <v>0</v>
      </c>
      <c r="P712" s="10" t="str">
        <f t="shared" si="1230"/>
        <v>55</v>
      </c>
      <c r="Q712" s="10" t="str">
        <f t="shared" si="1231"/>
        <v>03</v>
      </c>
      <c r="R712" s="10" t="str">
        <f t="shared" si="1232"/>
        <v>38</v>
      </c>
      <c r="S712" s="10" t="str">
        <f t="shared" si="1233"/>
        <v>32</v>
      </c>
      <c r="T712" s="13" t="e">
        <f t="shared" si="1234"/>
        <v>#N/A</v>
      </c>
      <c r="U712" s="13">
        <f t="shared" si="1235"/>
        <v>0</v>
      </c>
      <c r="V712" s="12" t="b">
        <f t="shared" ref="V712:V775" si="1326">IF(U712&gt;=4,TRUE,FALSE)</f>
        <v>0</v>
      </c>
      <c r="W712" s="10">
        <f t="shared" si="1236"/>
        <v>0</v>
      </c>
      <c r="X712" s="10">
        <f t="shared" si="1263"/>
        <v>-5</v>
      </c>
      <c r="Y712" s="10">
        <f t="shared" si="1264"/>
        <v>3</v>
      </c>
      <c r="Z712" s="10">
        <f t="shared" si="1265"/>
        <v>0</v>
      </c>
      <c r="AA712" s="10">
        <f t="shared" si="1266"/>
        <v>5</v>
      </c>
      <c r="AB712" s="10">
        <f t="shared" si="1267"/>
        <v>-5</v>
      </c>
      <c r="AC712" s="10">
        <f t="shared" si="1268"/>
        <v>-1</v>
      </c>
      <c r="AD712" s="12" t="b">
        <f t="shared" si="1237"/>
        <v>0</v>
      </c>
      <c r="AE712" s="10">
        <f t="shared" si="1238"/>
        <v>5</v>
      </c>
      <c r="AF712" s="10">
        <f t="shared" si="1269"/>
        <v>-3</v>
      </c>
      <c r="AG712" s="10">
        <f t="shared" si="1270"/>
        <v>0</v>
      </c>
      <c r="AH712" s="10">
        <f t="shared" si="1271"/>
        <v>-5</v>
      </c>
      <c r="AI712" s="10">
        <f t="shared" si="1272"/>
        <v>5</v>
      </c>
      <c r="AJ712" s="10">
        <f t="shared" si="1273"/>
        <v>1</v>
      </c>
      <c r="AK712" s="12" t="b">
        <f t="shared" si="1239"/>
        <v>0</v>
      </c>
      <c r="AL712" s="10" t="str">
        <f t="shared" si="1240"/>
        <v>55</v>
      </c>
      <c r="AM712" s="10" t="str">
        <f t="shared" si="1241"/>
        <v>03</v>
      </c>
      <c r="AN712" s="10" t="str">
        <f t="shared" si="1242"/>
        <v>38</v>
      </c>
      <c r="AO712" s="10" t="str">
        <f t="shared" si="1243"/>
        <v>32</v>
      </c>
      <c r="AP712" s="13">
        <f t="shared" si="1274"/>
        <v>-52</v>
      </c>
      <c r="AQ712" s="13">
        <f t="shared" si="1275"/>
        <v>35</v>
      </c>
      <c r="AR712" s="13">
        <f t="shared" si="1244"/>
        <v>-6</v>
      </c>
      <c r="AS712" s="12" t="b">
        <f t="shared" si="1245"/>
        <v>0</v>
      </c>
      <c r="AT712" s="10" t="str">
        <f t="shared" si="1246"/>
        <v>55</v>
      </c>
      <c r="AU712" s="10" t="str">
        <f t="shared" si="1247"/>
        <v>03</v>
      </c>
      <c r="AV712" s="10" t="str">
        <f t="shared" si="1248"/>
        <v>38</v>
      </c>
      <c r="AW712" s="10" t="str">
        <f t="shared" si="1249"/>
        <v>32</v>
      </c>
      <c r="AX712" s="13">
        <f t="shared" si="1250"/>
        <v>52</v>
      </c>
      <c r="AY712" s="13">
        <f t="shared" ref="AY712:AY775" si="1327">AU712-AV712</f>
        <v>-35</v>
      </c>
      <c r="AZ712" s="13">
        <f t="shared" si="1251"/>
        <v>6</v>
      </c>
      <c r="BA712" s="12" t="b">
        <f t="shared" si="1252"/>
        <v>0</v>
      </c>
      <c r="BB712" s="12" t="b">
        <f t="shared" si="1276"/>
        <v>0</v>
      </c>
      <c r="BC712" t="b">
        <f>IF(OR((O712,V712,AD712,AK712,AS712,BA712)),TRUE,FALSE)</f>
        <v>0</v>
      </c>
      <c r="BD712" t="str">
        <f t="shared" si="1277"/>
        <v>غير جميل</v>
      </c>
      <c r="BE712" t="str">
        <f t="shared" si="1214"/>
        <v>غير جميل</v>
      </c>
      <c r="BF712" t="str">
        <f t="shared" si="1215"/>
        <v>غير جميل</v>
      </c>
      <c r="BG712" t="str">
        <f t="shared" si="1216"/>
        <v>غير جميل</v>
      </c>
      <c r="BH712" t="str">
        <f t="shared" si="1217"/>
        <v>غير جميل</v>
      </c>
      <c r="BI712" t="str">
        <f t="shared" si="1218"/>
        <v>غير جميل</v>
      </c>
      <c r="BJ712" t="str">
        <f t="shared" si="1219"/>
        <v>غير جميل</v>
      </c>
      <c r="BK712" t="str">
        <f t="shared" si="1278"/>
        <v>غير جميل</v>
      </c>
    </row>
    <row r="713" spans="1:63" ht="15.75">
      <c r="A713" s="6" t="s">
        <v>691</v>
      </c>
      <c r="B713" s="7" t="str">
        <f t="shared" ref="B713:I713" si="1328">MID($A713,COLUMN(A713),1)</f>
        <v>5</v>
      </c>
      <c r="C713" s="7" t="str">
        <f t="shared" si="1328"/>
        <v>5</v>
      </c>
      <c r="D713" s="7" t="str">
        <f t="shared" si="1328"/>
        <v>0</v>
      </c>
      <c r="E713" s="7" t="str">
        <f t="shared" si="1328"/>
        <v>3</v>
      </c>
      <c r="F713" s="7" t="str">
        <f t="shared" si="1328"/>
        <v>3</v>
      </c>
      <c r="G713" s="7" t="str">
        <f t="shared" si="1328"/>
        <v>9</v>
      </c>
      <c r="H713" s="7" t="str">
        <f t="shared" si="1328"/>
        <v>1</v>
      </c>
      <c r="I713" s="7" t="str">
        <f t="shared" si="1328"/>
        <v>5</v>
      </c>
      <c r="J713" s="8" t="str">
        <f t="shared" si="1324"/>
        <v>No</v>
      </c>
      <c r="K713" s="3" t="str">
        <f t="shared" si="1325"/>
        <v>No</v>
      </c>
      <c r="M713" s="10">
        <f t="shared" si="1229"/>
        <v>5</v>
      </c>
      <c r="N713" s="10">
        <f t="shared" si="1262"/>
        <v>3</v>
      </c>
      <c r="O713" s="12" t="b">
        <f t="shared" ref="O713:O776" si="1329">IF(N713&gt;4,TRUE,FALSE)</f>
        <v>0</v>
      </c>
      <c r="P713" s="10" t="str">
        <f t="shared" si="1230"/>
        <v>55</v>
      </c>
      <c r="Q713" s="10" t="str">
        <f t="shared" si="1231"/>
        <v>03</v>
      </c>
      <c r="R713" s="10" t="str">
        <f t="shared" si="1232"/>
        <v>39</v>
      </c>
      <c r="S713" s="10" t="str">
        <f t="shared" si="1233"/>
        <v>15</v>
      </c>
      <c r="T713" s="13" t="e">
        <f t="shared" si="1234"/>
        <v>#N/A</v>
      </c>
      <c r="U713" s="13">
        <f t="shared" si="1235"/>
        <v>0</v>
      </c>
      <c r="V713" s="12" t="b">
        <f t="shared" si="1326"/>
        <v>0</v>
      </c>
      <c r="W713" s="10">
        <f t="shared" si="1236"/>
        <v>0</v>
      </c>
      <c r="X713" s="10">
        <f t="shared" si="1263"/>
        <v>-5</v>
      </c>
      <c r="Y713" s="10">
        <f t="shared" si="1264"/>
        <v>3</v>
      </c>
      <c r="Z713" s="10">
        <f t="shared" si="1265"/>
        <v>0</v>
      </c>
      <c r="AA713" s="10">
        <f t="shared" si="1266"/>
        <v>6</v>
      </c>
      <c r="AB713" s="10">
        <f t="shared" si="1267"/>
        <v>-8</v>
      </c>
      <c r="AC713" s="10">
        <f t="shared" si="1268"/>
        <v>4</v>
      </c>
      <c r="AD713" s="12" t="b">
        <f t="shared" si="1237"/>
        <v>0</v>
      </c>
      <c r="AE713" s="10">
        <f t="shared" si="1238"/>
        <v>5</v>
      </c>
      <c r="AF713" s="10">
        <f t="shared" si="1269"/>
        <v>-3</v>
      </c>
      <c r="AG713" s="10">
        <f t="shared" si="1270"/>
        <v>0</v>
      </c>
      <c r="AH713" s="10">
        <f t="shared" si="1271"/>
        <v>-6</v>
      </c>
      <c r="AI713" s="10">
        <f t="shared" si="1272"/>
        <v>8</v>
      </c>
      <c r="AJ713" s="10">
        <f t="shared" si="1273"/>
        <v>-4</v>
      </c>
      <c r="AK713" s="12" t="b">
        <f t="shared" si="1239"/>
        <v>0</v>
      </c>
      <c r="AL713" s="10" t="str">
        <f t="shared" si="1240"/>
        <v>55</v>
      </c>
      <c r="AM713" s="10" t="str">
        <f t="shared" si="1241"/>
        <v>03</v>
      </c>
      <c r="AN713" s="10" t="str">
        <f t="shared" si="1242"/>
        <v>39</v>
      </c>
      <c r="AO713" s="10" t="str">
        <f t="shared" si="1243"/>
        <v>15</v>
      </c>
      <c r="AP713" s="13">
        <f t="shared" si="1274"/>
        <v>-52</v>
      </c>
      <c r="AQ713" s="13">
        <f t="shared" si="1275"/>
        <v>36</v>
      </c>
      <c r="AR713" s="13">
        <f t="shared" si="1244"/>
        <v>-24</v>
      </c>
      <c r="AS713" s="12" t="b">
        <f t="shared" si="1245"/>
        <v>0</v>
      </c>
      <c r="AT713" s="10" t="str">
        <f t="shared" si="1246"/>
        <v>55</v>
      </c>
      <c r="AU713" s="10" t="str">
        <f t="shared" si="1247"/>
        <v>03</v>
      </c>
      <c r="AV713" s="10" t="str">
        <f t="shared" si="1248"/>
        <v>39</v>
      </c>
      <c r="AW713" s="10" t="str">
        <f t="shared" si="1249"/>
        <v>15</v>
      </c>
      <c r="AX713" s="13">
        <f t="shared" si="1250"/>
        <v>52</v>
      </c>
      <c r="AY713" s="13">
        <f t="shared" si="1327"/>
        <v>-36</v>
      </c>
      <c r="AZ713" s="13">
        <f t="shared" si="1251"/>
        <v>24</v>
      </c>
      <c r="BA713" s="12" t="b">
        <f t="shared" si="1252"/>
        <v>0</v>
      </c>
      <c r="BB713" s="12" t="b">
        <f t="shared" si="1276"/>
        <v>0</v>
      </c>
      <c r="BC713" t="b">
        <f>IF(OR((O713,V713,AD713,AK713,AS713,BA713)),TRUE,FALSE)</f>
        <v>0</v>
      </c>
      <c r="BD713" t="str">
        <f t="shared" si="1277"/>
        <v>غير جميل</v>
      </c>
      <c r="BE713" t="str">
        <f t="shared" ref="BE713:BE776" si="1330">IF(O713,$M$1,"غير جميل")</f>
        <v>غير جميل</v>
      </c>
      <c r="BF713" t="str">
        <f t="shared" ref="BF713:BF776" si="1331">IF(V713,$P$1,"غير جميل")</f>
        <v>غير جميل</v>
      </c>
      <c r="BG713" t="str">
        <f t="shared" ref="BG713:BG776" si="1332">IF(AD713,$W$1,"غير جميل")</f>
        <v>غير جميل</v>
      </c>
      <c r="BH713" t="str">
        <f t="shared" ref="BH713:BH776" si="1333">IF(AK713,$AE$1,"غير جميل")</f>
        <v>غير جميل</v>
      </c>
      <c r="BI713" t="str">
        <f t="shared" ref="BI713:BI776" si="1334">IF(AS713,$AL$1,"غير جميل")</f>
        <v>غير جميل</v>
      </c>
      <c r="BJ713" t="str">
        <f t="shared" ref="BJ713:BJ776" si="1335">IF(BA713,$AT$1,"غير جميل")</f>
        <v>غير جميل</v>
      </c>
      <c r="BK713" t="str">
        <f t="shared" si="1278"/>
        <v>غير جميل</v>
      </c>
    </row>
    <row r="714" spans="1:63" ht="15.75">
      <c r="A714" s="6" t="s">
        <v>692</v>
      </c>
      <c r="B714" s="7" t="str">
        <f t="shared" ref="B714:I714" si="1336">MID($A714,COLUMN(A714),1)</f>
        <v>5</v>
      </c>
      <c r="C714" s="7" t="str">
        <f t="shared" si="1336"/>
        <v>5</v>
      </c>
      <c r="D714" s="7" t="str">
        <f t="shared" si="1336"/>
        <v>0</v>
      </c>
      <c r="E714" s="7" t="str">
        <f t="shared" si="1336"/>
        <v>3</v>
      </c>
      <c r="F714" s="7" t="str">
        <f t="shared" si="1336"/>
        <v>4</v>
      </c>
      <c r="G714" s="7" t="str">
        <f t="shared" si="1336"/>
        <v>1</v>
      </c>
      <c r="H714" s="7" t="str">
        <f t="shared" si="1336"/>
        <v>1</v>
      </c>
      <c r="I714" s="7" t="str">
        <f t="shared" si="1336"/>
        <v>8</v>
      </c>
      <c r="J714" s="8" t="str">
        <f t="shared" si="1324"/>
        <v>No</v>
      </c>
      <c r="K714" s="3" t="str">
        <f t="shared" si="1325"/>
        <v>No</v>
      </c>
      <c r="M714" s="10">
        <f t="shared" si="1229"/>
        <v>5</v>
      </c>
      <c r="N714" s="10">
        <f t="shared" si="1262"/>
        <v>2</v>
      </c>
      <c r="O714" s="12" t="b">
        <f t="shared" si="1329"/>
        <v>0</v>
      </c>
      <c r="P714" s="10" t="str">
        <f t="shared" si="1230"/>
        <v>55</v>
      </c>
      <c r="Q714" s="10" t="str">
        <f t="shared" si="1231"/>
        <v>03</v>
      </c>
      <c r="R714" s="10" t="str">
        <f t="shared" si="1232"/>
        <v>41</v>
      </c>
      <c r="S714" s="10" t="str">
        <f t="shared" si="1233"/>
        <v>18</v>
      </c>
      <c r="T714" s="13" t="e">
        <f t="shared" si="1234"/>
        <v>#N/A</v>
      </c>
      <c r="U714" s="13">
        <f t="shared" si="1235"/>
        <v>0</v>
      </c>
      <c r="V714" s="12" t="b">
        <f t="shared" si="1326"/>
        <v>0</v>
      </c>
      <c r="W714" s="10">
        <f t="shared" si="1236"/>
        <v>0</v>
      </c>
      <c r="X714" s="10">
        <f t="shared" si="1263"/>
        <v>-5</v>
      </c>
      <c r="Y714" s="10">
        <f t="shared" si="1264"/>
        <v>3</v>
      </c>
      <c r="Z714" s="10">
        <f t="shared" si="1265"/>
        <v>1</v>
      </c>
      <c r="AA714" s="10">
        <f t="shared" si="1266"/>
        <v>-3</v>
      </c>
      <c r="AB714" s="10">
        <f t="shared" si="1267"/>
        <v>0</v>
      </c>
      <c r="AC714" s="10">
        <f t="shared" si="1268"/>
        <v>7</v>
      </c>
      <c r="AD714" s="12" t="b">
        <f t="shared" si="1237"/>
        <v>0</v>
      </c>
      <c r="AE714" s="10">
        <f t="shared" si="1238"/>
        <v>5</v>
      </c>
      <c r="AF714" s="10">
        <f t="shared" si="1269"/>
        <v>-3</v>
      </c>
      <c r="AG714" s="10">
        <f t="shared" si="1270"/>
        <v>-1</v>
      </c>
      <c r="AH714" s="10">
        <f t="shared" si="1271"/>
        <v>3</v>
      </c>
      <c r="AI714" s="10">
        <f t="shared" si="1272"/>
        <v>0</v>
      </c>
      <c r="AJ714" s="10">
        <f t="shared" si="1273"/>
        <v>-7</v>
      </c>
      <c r="AK714" s="12" t="b">
        <f t="shared" si="1239"/>
        <v>0</v>
      </c>
      <c r="AL714" s="10" t="str">
        <f t="shared" si="1240"/>
        <v>55</v>
      </c>
      <c r="AM714" s="10" t="str">
        <f t="shared" si="1241"/>
        <v>03</v>
      </c>
      <c r="AN714" s="10" t="str">
        <f t="shared" si="1242"/>
        <v>41</v>
      </c>
      <c r="AO714" s="10" t="str">
        <f t="shared" si="1243"/>
        <v>18</v>
      </c>
      <c r="AP714" s="13">
        <f t="shared" si="1274"/>
        <v>-52</v>
      </c>
      <c r="AQ714" s="13">
        <f t="shared" si="1275"/>
        <v>38</v>
      </c>
      <c r="AR714" s="13">
        <f t="shared" si="1244"/>
        <v>-23</v>
      </c>
      <c r="AS714" s="12" t="b">
        <f t="shared" si="1245"/>
        <v>0</v>
      </c>
      <c r="AT714" s="10" t="str">
        <f t="shared" si="1246"/>
        <v>55</v>
      </c>
      <c r="AU714" s="10" t="str">
        <f t="shared" si="1247"/>
        <v>03</v>
      </c>
      <c r="AV714" s="10" t="str">
        <f t="shared" si="1248"/>
        <v>41</v>
      </c>
      <c r="AW714" s="10" t="str">
        <f t="shared" si="1249"/>
        <v>18</v>
      </c>
      <c r="AX714" s="13">
        <f t="shared" si="1250"/>
        <v>52</v>
      </c>
      <c r="AY714" s="13">
        <f t="shared" si="1327"/>
        <v>-38</v>
      </c>
      <c r="AZ714" s="13">
        <f t="shared" si="1251"/>
        <v>23</v>
      </c>
      <c r="BA714" s="12" t="b">
        <f t="shared" si="1252"/>
        <v>0</v>
      </c>
      <c r="BB714" s="12" t="b">
        <f t="shared" si="1276"/>
        <v>0</v>
      </c>
      <c r="BC714" t="b">
        <f>IF(OR((O714,V714,AD714,AK714,AS714,BA714)),TRUE,FALSE)</f>
        <v>0</v>
      </c>
      <c r="BD714" t="str">
        <f t="shared" si="1277"/>
        <v>غير جميل</v>
      </c>
      <c r="BE714" t="str">
        <f t="shared" si="1330"/>
        <v>غير جميل</v>
      </c>
      <c r="BF714" t="str">
        <f t="shared" si="1331"/>
        <v>غير جميل</v>
      </c>
      <c r="BG714" t="str">
        <f t="shared" si="1332"/>
        <v>غير جميل</v>
      </c>
      <c r="BH714" t="str">
        <f t="shared" si="1333"/>
        <v>غير جميل</v>
      </c>
      <c r="BI714" t="str">
        <f t="shared" si="1334"/>
        <v>غير جميل</v>
      </c>
      <c r="BJ714" t="str">
        <f t="shared" si="1335"/>
        <v>غير جميل</v>
      </c>
      <c r="BK714" t="str">
        <f t="shared" si="1278"/>
        <v>غير جميل</v>
      </c>
    </row>
    <row r="715" spans="1:63" ht="15.75">
      <c r="A715" s="6" t="s">
        <v>693</v>
      </c>
      <c r="B715" s="7" t="str">
        <f t="shared" ref="B715:I715" si="1337">MID($A715,COLUMN(A715),1)</f>
        <v>5</v>
      </c>
      <c r="C715" s="7" t="str">
        <f t="shared" si="1337"/>
        <v>5</v>
      </c>
      <c r="D715" s="7" t="str">
        <f t="shared" si="1337"/>
        <v>0</v>
      </c>
      <c r="E715" s="7" t="str">
        <f t="shared" si="1337"/>
        <v>3</v>
      </c>
      <c r="F715" s="7" t="str">
        <f t="shared" si="1337"/>
        <v>4</v>
      </c>
      <c r="G715" s="7" t="str">
        <f t="shared" si="1337"/>
        <v>4</v>
      </c>
      <c r="H715" s="7" t="str">
        <f t="shared" si="1337"/>
        <v>5</v>
      </c>
      <c r="I715" s="7" t="str">
        <f t="shared" si="1337"/>
        <v>2</v>
      </c>
      <c r="J715" s="8" t="str">
        <f t="shared" si="1324"/>
        <v>No</v>
      </c>
      <c r="K715" s="3" t="str">
        <f t="shared" si="1325"/>
        <v>No</v>
      </c>
      <c r="M715" s="10">
        <f t="shared" si="1229"/>
        <v>5</v>
      </c>
      <c r="N715" s="10">
        <f t="shared" si="1262"/>
        <v>3</v>
      </c>
      <c r="O715" s="12" t="b">
        <f t="shared" si="1329"/>
        <v>0</v>
      </c>
      <c r="P715" s="10" t="str">
        <f t="shared" si="1230"/>
        <v>55</v>
      </c>
      <c r="Q715" s="10" t="str">
        <f t="shared" si="1231"/>
        <v>03</v>
      </c>
      <c r="R715" s="10" t="str">
        <f t="shared" si="1232"/>
        <v>44</v>
      </c>
      <c r="S715" s="10" t="str">
        <f t="shared" si="1233"/>
        <v>52</v>
      </c>
      <c r="T715" s="13" t="e">
        <f t="shared" si="1234"/>
        <v>#N/A</v>
      </c>
      <c r="U715" s="13">
        <f t="shared" si="1235"/>
        <v>0</v>
      </c>
      <c r="V715" s="12" t="b">
        <f t="shared" si="1326"/>
        <v>0</v>
      </c>
      <c r="W715" s="10">
        <f t="shared" si="1236"/>
        <v>0</v>
      </c>
      <c r="X715" s="10">
        <f t="shared" si="1263"/>
        <v>-5</v>
      </c>
      <c r="Y715" s="10">
        <f t="shared" si="1264"/>
        <v>3</v>
      </c>
      <c r="Z715" s="10">
        <f t="shared" si="1265"/>
        <v>1</v>
      </c>
      <c r="AA715" s="10">
        <f t="shared" si="1266"/>
        <v>0</v>
      </c>
      <c r="AB715" s="10">
        <f t="shared" si="1267"/>
        <v>1</v>
      </c>
      <c r="AC715" s="10">
        <f t="shared" si="1268"/>
        <v>-3</v>
      </c>
      <c r="AD715" s="12" t="b">
        <f t="shared" si="1237"/>
        <v>0</v>
      </c>
      <c r="AE715" s="10">
        <f t="shared" si="1238"/>
        <v>5</v>
      </c>
      <c r="AF715" s="10">
        <f t="shared" si="1269"/>
        <v>-3</v>
      </c>
      <c r="AG715" s="10">
        <f t="shared" si="1270"/>
        <v>-1</v>
      </c>
      <c r="AH715" s="10">
        <f t="shared" si="1271"/>
        <v>0</v>
      </c>
      <c r="AI715" s="10">
        <f t="shared" si="1272"/>
        <v>-1</v>
      </c>
      <c r="AJ715" s="10">
        <f t="shared" si="1273"/>
        <v>3</v>
      </c>
      <c r="AK715" s="12" t="b">
        <f t="shared" si="1239"/>
        <v>0</v>
      </c>
      <c r="AL715" s="10" t="str">
        <f t="shared" si="1240"/>
        <v>55</v>
      </c>
      <c r="AM715" s="10" t="str">
        <f t="shared" si="1241"/>
        <v>03</v>
      </c>
      <c r="AN715" s="10" t="str">
        <f t="shared" si="1242"/>
        <v>44</v>
      </c>
      <c r="AO715" s="10" t="str">
        <f t="shared" si="1243"/>
        <v>52</v>
      </c>
      <c r="AP715" s="13">
        <f t="shared" si="1274"/>
        <v>-52</v>
      </c>
      <c r="AQ715" s="13">
        <f t="shared" si="1275"/>
        <v>41</v>
      </c>
      <c r="AR715" s="13">
        <f t="shared" si="1244"/>
        <v>8</v>
      </c>
      <c r="AS715" s="12" t="b">
        <f t="shared" si="1245"/>
        <v>0</v>
      </c>
      <c r="AT715" s="10" t="str">
        <f t="shared" si="1246"/>
        <v>55</v>
      </c>
      <c r="AU715" s="10" t="str">
        <f t="shared" si="1247"/>
        <v>03</v>
      </c>
      <c r="AV715" s="10" t="str">
        <f t="shared" si="1248"/>
        <v>44</v>
      </c>
      <c r="AW715" s="10" t="str">
        <f t="shared" si="1249"/>
        <v>52</v>
      </c>
      <c r="AX715" s="13">
        <f t="shared" si="1250"/>
        <v>52</v>
      </c>
      <c r="AY715" s="13">
        <f t="shared" si="1327"/>
        <v>-41</v>
      </c>
      <c r="AZ715" s="13">
        <f t="shared" si="1251"/>
        <v>-8</v>
      </c>
      <c r="BA715" s="12" t="b">
        <f t="shared" si="1252"/>
        <v>0</v>
      </c>
      <c r="BB715" s="12" t="b">
        <f t="shared" si="1276"/>
        <v>0</v>
      </c>
      <c r="BC715" t="b">
        <f>IF(OR((O715,V715,AD715,AK715,AS715,BA715)),TRUE,FALSE)</f>
        <v>0</v>
      </c>
      <c r="BD715" t="str">
        <f t="shared" si="1277"/>
        <v>غير جميل</v>
      </c>
      <c r="BE715" t="str">
        <f t="shared" si="1330"/>
        <v>غير جميل</v>
      </c>
      <c r="BF715" t="str">
        <f t="shared" si="1331"/>
        <v>غير جميل</v>
      </c>
      <c r="BG715" t="str">
        <f t="shared" si="1332"/>
        <v>غير جميل</v>
      </c>
      <c r="BH715" t="str">
        <f t="shared" si="1333"/>
        <v>غير جميل</v>
      </c>
      <c r="BI715" t="str">
        <f t="shared" si="1334"/>
        <v>غير جميل</v>
      </c>
      <c r="BJ715" t="str">
        <f t="shared" si="1335"/>
        <v>غير جميل</v>
      </c>
      <c r="BK715" t="str">
        <f t="shared" si="1278"/>
        <v>غير جميل</v>
      </c>
    </row>
    <row r="716" spans="1:63" ht="15.75">
      <c r="A716" s="6" t="s">
        <v>694</v>
      </c>
      <c r="B716" s="7" t="str">
        <f t="shared" ref="B716:I716" si="1338">MID($A716,COLUMN(A716),1)</f>
        <v>5</v>
      </c>
      <c r="C716" s="7" t="str">
        <f t="shared" si="1338"/>
        <v>5</v>
      </c>
      <c r="D716" s="7" t="str">
        <f t="shared" si="1338"/>
        <v>0</v>
      </c>
      <c r="E716" s="7" t="str">
        <f t="shared" si="1338"/>
        <v>3</v>
      </c>
      <c r="F716" s="7" t="str">
        <f t="shared" si="1338"/>
        <v>4</v>
      </c>
      <c r="G716" s="7" t="str">
        <f t="shared" si="1338"/>
        <v>5</v>
      </c>
      <c r="H716" s="7" t="str">
        <f t="shared" si="1338"/>
        <v>0</v>
      </c>
      <c r="I716" s="7" t="str">
        <f t="shared" si="1338"/>
        <v>3</v>
      </c>
      <c r="J716" s="8" t="str">
        <f t="shared" si="1324"/>
        <v>No</v>
      </c>
      <c r="K716" s="3" t="str">
        <f t="shared" si="1325"/>
        <v>No</v>
      </c>
      <c r="M716" s="10">
        <f t="shared" si="1229"/>
        <v>5</v>
      </c>
      <c r="N716" s="10">
        <f t="shared" si="1262"/>
        <v>3</v>
      </c>
      <c r="O716" s="12" t="b">
        <f t="shared" si="1329"/>
        <v>0</v>
      </c>
      <c r="P716" s="10" t="str">
        <f t="shared" si="1230"/>
        <v>55</v>
      </c>
      <c r="Q716" s="10" t="str">
        <f t="shared" si="1231"/>
        <v>03</v>
      </c>
      <c r="R716" s="10" t="str">
        <f t="shared" si="1232"/>
        <v>45</v>
      </c>
      <c r="S716" s="10" t="str">
        <f t="shared" si="1233"/>
        <v>03</v>
      </c>
      <c r="T716" s="13">
        <f t="shared" si="1234"/>
        <v>3</v>
      </c>
      <c r="U716" s="13">
        <f t="shared" si="1235"/>
        <v>2</v>
      </c>
      <c r="V716" s="12" t="b">
        <f t="shared" si="1326"/>
        <v>0</v>
      </c>
      <c r="W716" s="10">
        <f t="shared" si="1236"/>
        <v>0</v>
      </c>
      <c r="X716" s="10">
        <f t="shared" si="1263"/>
        <v>-5</v>
      </c>
      <c r="Y716" s="10">
        <f t="shared" si="1264"/>
        <v>3</v>
      </c>
      <c r="Z716" s="10">
        <f t="shared" si="1265"/>
        <v>1</v>
      </c>
      <c r="AA716" s="10">
        <f t="shared" si="1266"/>
        <v>1</v>
      </c>
      <c r="AB716" s="10">
        <f t="shared" si="1267"/>
        <v>-5</v>
      </c>
      <c r="AC716" s="10">
        <f t="shared" si="1268"/>
        <v>3</v>
      </c>
      <c r="AD716" s="12" t="b">
        <f t="shared" si="1237"/>
        <v>0</v>
      </c>
      <c r="AE716" s="10">
        <f t="shared" si="1238"/>
        <v>5</v>
      </c>
      <c r="AF716" s="10">
        <f t="shared" si="1269"/>
        <v>-3</v>
      </c>
      <c r="AG716" s="10">
        <f t="shared" si="1270"/>
        <v>-1</v>
      </c>
      <c r="AH716" s="10">
        <f t="shared" si="1271"/>
        <v>-1</v>
      </c>
      <c r="AI716" s="10">
        <f t="shared" si="1272"/>
        <v>5</v>
      </c>
      <c r="AJ716" s="10">
        <f t="shared" si="1273"/>
        <v>-3</v>
      </c>
      <c r="AK716" s="12" t="b">
        <f t="shared" si="1239"/>
        <v>0</v>
      </c>
      <c r="AL716" s="10" t="str">
        <f t="shared" si="1240"/>
        <v>55</v>
      </c>
      <c r="AM716" s="10" t="str">
        <f t="shared" si="1241"/>
        <v>03</v>
      </c>
      <c r="AN716" s="10" t="str">
        <f t="shared" si="1242"/>
        <v>45</v>
      </c>
      <c r="AO716" s="10" t="str">
        <f t="shared" si="1243"/>
        <v>03</v>
      </c>
      <c r="AP716" s="13">
        <f t="shared" si="1274"/>
        <v>-52</v>
      </c>
      <c r="AQ716" s="13">
        <f t="shared" si="1275"/>
        <v>42</v>
      </c>
      <c r="AR716" s="13">
        <f t="shared" si="1244"/>
        <v>-42</v>
      </c>
      <c r="AS716" s="12" t="b">
        <f t="shared" si="1245"/>
        <v>0</v>
      </c>
      <c r="AT716" s="10" t="str">
        <f t="shared" si="1246"/>
        <v>55</v>
      </c>
      <c r="AU716" s="10" t="str">
        <f t="shared" si="1247"/>
        <v>03</v>
      </c>
      <c r="AV716" s="10" t="str">
        <f t="shared" si="1248"/>
        <v>45</v>
      </c>
      <c r="AW716" s="10" t="str">
        <f t="shared" si="1249"/>
        <v>03</v>
      </c>
      <c r="AX716" s="13">
        <f t="shared" si="1250"/>
        <v>52</v>
      </c>
      <c r="AY716" s="13">
        <f t="shared" si="1327"/>
        <v>-42</v>
      </c>
      <c r="AZ716" s="13">
        <f t="shared" si="1251"/>
        <v>42</v>
      </c>
      <c r="BA716" s="12" t="b">
        <f t="shared" si="1252"/>
        <v>0</v>
      </c>
      <c r="BB716" s="12" t="b">
        <f t="shared" si="1276"/>
        <v>0</v>
      </c>
      <c r="BC716" t="b">
        <f>IF(OR((O716,V716,AD716,AK716,AS716,BA716)),TRUE,FALSE)</f>
        <v>0</v>
      </c>
      <c r="BD716" t="str">
        <f t="shared" si="1277"/>
        <v>غير جميل</v>
      </c>
      <c r="BE716" t="str">
        <f t="shared" si="1330"/>
        <v>غير جميل</v>
      </c>
      <c r="BF716" t="str">
        <f t="shared" si="1331"/>
        <v>غير جميل</v>
      </c>
      <c r="BG716" t="str">
        <f t="shared" si="1332"/>
        <v>غير جميل</v>
      </c>
      <c r="BH716" t="str">
        <f t="shared" si="1333"/>
        <v>غير جميل</v>
      </c>
      <c r="BI716" t="str">
        <f t="shared" si="1334"/>
        <v>غير جميل</v>
      </c>
      <c r="BJ716" t="str">
        <f t="shared" si="1335"/>
        <v>غير جميل</v>
      </c>
      <c r="BK716" t="str">
        <f t="shared" si="1278"/>
        <v>غير جميل</v>
      </c>
    </row>
    <row r="717" spans="1:63" ht="15.75">
      <c r="A717" s="6" t="s">
        <v>695</v>
      </c>
      <c r="B717" s="7" t="str">
        <f t="shared" ref="B717:I717" si="1339">MID($A717,COLUMN(A717),1)</f>
        <v>5</v>
      </c>
      <c r="C717" s="7" t="str">
        <f t="shared" si="1339"/>
        <v>5</v>
      </c>
      <c r="D717" s="7" t="str">
        <f t="shared" si="1339"/>
        <v>0</v>
      </c>
      <c r="E717" s="7" t="str">
        <f t="shared" si="1339"/>
        <v>3</v>
      </c>
      <c r="F717" s="7" t="str">
        <f t="shared" si="1339"/>
        <v>4</v>
      </c>
      <c r="G717" s="7" t="str">
        <f t="shared" si="1339"/>
        <v>6</v>
      </c>
      <c r="H717" s="7" t="str">
        <f t="shared" si="1339"/>
        <v>5</v>
      </c>
      <c r="I717" s="7" t="str">
        <f t="shared" si="1339"/>
        <v>6</v>
      </c>
      <c r="J717" s="8" t="str">
        <f t="shared" si="1324"/>
        <v>No</v>
      </c>
      <c r="K717" s="3" t="str">
        <f t="shared" si="1325"/>
        <v>No</v>
      </c>
      <c r="M717" s="10">
        <f t="shared" si="1229"/>
        <v>5</v>
      </c>
      <c r="N717" s="10">
        <f t="shared" si="1262"/>
        <v>3</v>
      </c>
      <c r="O717" s="12" t="b">
        <f t="shared" si="1329"/>
        <v>0</v>
      </c>
      <c r="P717" s="10" t="str">
        <f t="shared" si="1230"/>
        <v>55</v>
      </c>
      <c r="Q717" s="10" t="str">
        <f t="shared" si="1231"/>
        <v>03</v>
      </c>
      <c r="R717" s="10" t="str">
        <f t="shared" si="1232"/>
        <v>46</v>
      </c>
      <c r="S717" s="10" t="str">
        <f t="shared" si="1233"/>
        <v>56</v>
      </c>
      <c r="T717" s="13" t="e">
        <f t="shared" si="1234"/>
        <v>#N/A</v>
      </c>
      <c r="U717" s="13">
        <f t="shared" si="1235"/>
        <v>0</v>
      </c>
      <c r="V717" s="12" t="b">
        <f t="shared" si="1326"/>
        <v>0</v>
      </c>
      <c r="W717" s="10">
        <f t="shared" si="1236"/>
        <v>0</v>
      </c>
      <c r="X717" s="10">
        <f t="shared" si="1263"/>
        <v>-5</v>
      </c>
      <c r="Y717" s="10">
        <f t="shared" si="1264"/>
        <v>3</v>
      </c>
      <c r="Z717" s="10">
        <f t="shared" si="1265"/>
        <v>1</v>
      </c>
      <c r="AA717" s="10">
        <f t="shared" si="1266"/>
        <v>2</v>
      </c>
      <c r="AB717" s="10">
        <f t="shared" si="1267"/>
        <v>-1</v>
      </c>
      <c r="AC717" s="10">
        <f t="shared" si="1268"/>
        <v>1</v>
      </c>
      <c r="AD717" s="12" t="b">
        <f t="shared" si="1237"/>
        <v>0</v>
      </c>
      <c r="AE717" s="10">
        <f t="shared" si="1238"/>
        <v>5</v>
      </c>
      <c r="AF717" s="10">
        <f t="shared" si="1269"/>
        <v>-3</v>
      </c>
      <c r="AG717" s="10">
        <f t="shared" si="1270"/>
        <v>-1</v>
      </c>
      <c r="AH717" s="10">
        <f t="shared" si="1271"/>
        <v>-2</v>
      </c>
      <c r="AI717" s="10">
        <f t="shared" si="1272"/>
        <v>1</v>
      </c>
      <c r="AJ717" s="10">
        <f t="shared" si="1273"/>
        <v>-1</v>
      </c>
      <c r="AK717" s="12" t="b">
        <f t="shared" si="1239"/>
        <v>0</v>
      </c>
      <c r="AL717" s="10" t="str">
        <f t="shared" si="1240"/>
        <v>55</v>
      </c>
      <c r="AM717" s="10" t="str">
        <f t="shared" si="1241"/>
        <v>03</v>
      </c>
      <c r="AN717" s="10" t="str">
        <f t="shared" si="1242"/>
        <v>46</v>
      </c>
      <c r="AO717" s="10" t="str">
        <f t="shared" si="1243"/>
        <v>56</v>
      </c>
      <c r="AP717" s="13">
        <f t="shared" si="1274"/>
        <v>-52</v>
      </c>
      <c r="AQ717" s="13">
        <f t="shared" si="1275"/>
        <v>43</v>
      </c>
      <c r="AR717" s="13">
        <f t="shared" si="1244"/>
        <v>10</v>
      </c>
      <c r="AS717" s="12" t="b">
        <f t="shared" si="1245"/>
        <v>0</v>
      </c>
      <c r="AT717" s="10" t="str">
        <f t="shared" si="1246"/>
        <v>55</v>
      </c>
      <c r="AU717" s="10" t="str">
        <f t="shared" si="1247"/>
        <v>03</v>
      </c>
      <c r="AV717" s="10" t="str">
        <f t="shared" si="1248"/>
        <v>46</v>
      </c>
      <c r="AW717" s="10" t="str">
        <f t="shared" si="1249"/>
        <v>56</v>
      </c>
      <c r="AX717" s="13">
        <f t="shared" si="1250"/>
        <v>52</v>
      </c>
      <c r="AY717" s="13">
        <f t="shared" si="1327"/>
        <v>-43</v>
      </c>
      <c r="AZ717" s="13">
        <f t="shared" si="1251"/>
        <v>-10</v>
      </c>
      <c r="BA717" s="12" t="b">
        <f t="shared" si="1252"/>
        <v>0</v>
      </c>
      <c r="BB717" s="12" t="b">
        <f t="shared" si="1276"/>
        <v>0</v>
      </c>
      <c r="BC717" t="b">
        <f>IF(OR((O717,V717,AD717,AK717,AS717,BA717)),TRUE,FALSE)</f>
        <v>0</v>
      </c>
      <c r="BD717" t="str">
        <f t="shared" si="1277"/>
        <v>غير جميل</v>
      </c>
      <c r="BE717" t="str">
        <f t="shared" si="1330"/>
        <v>غير جميل</v>
      </c>
      <c r="BF717" t="str">
        <f t="shared" si="1331"/>
        <v>غير جميل</v>
      </c>
      <c r="BG717" t="str">
        <f t="shared" si="1332"/>
        <v>غير جميل</v>
      </c>
      <c r="BH717" t="str">
        <f t="shared" si="1333"/>
        <v>غير جميل</v>
      </c>
      <c r="BI717" t="str">
        <f t="shared" si="1334"/>
        <v>غير جميل</v>
      </c>
      <c r="BJ717" t="str">
        <f t="shared" si="1335"/>
        <v>غير جميل</v>
      </c>
      <c r="BK717" t="str">
        <f t="shared" si="1278"/>
        <v>غير جميل</v>
      </c>
    </row>
    <row r="718" spans="1:63" ht="15.75">
      <c r="A718" s="6" t="s">
        <v>696</v>
      </c>
      <c r="B718" s="7" t="str">
        <f t="shared" ref="B718:I718" si="1340">MID($A718,COLUMN(A718),1)</f>
        <v>5</v>
      </c>
      <c r="C718" s="7" t="str">
        <f t="shared" si="1340"/>
        <v>5</v>
      </c>
      <c r="D718" s="7" t="str">
        <f t="shared" si="1340"/>
        <v>0</v>
      </c>
      <c r="E718" s="7" t="str">
        <f t="shared" si="1340"/>
        <v>3</v>
      </c>
      <c r="F718" s="7" t="str">
        <f t="shared" si="1340"/>
        <v>4</v>
      </c>
      <c r="G718" s="7" t="str">
        <f t="shared" si="1340"/>
        <v>7</v>
      </c>
      <c r="H718" s="7" t="str">
        <f t="shared" si="1340"/>
        <v>0</v>
      </c>
      <c r="I718" s="7" t="str">
        <f t="shared" si="1340"/>
        <v>7</v>
      </c>
      <c r="J718" s="8" t="str">
        <f t="shared" si="1324"/>
        <v>No</v>
      </c>
      <c r="K718" s="3" t="str">
        <f t="shared" si="1325"/>
        <v>No</v>
      </c>
      <c r="M718" s="10">
        <f t="shared" si="1229"/>
        <v>5</v>
      </c>
      <c r="N718" s="10">
        <f t="shared" si="1262"/>
        <v>2</v>
      </c>
      <c r="O718" s="12" t="b">
        <f t="shared" si="1329"/>
        <v>0</v>
      </c>
      <c r="P718" s="10" t="str">
        <f t="shared" si="1230"/>
        <v>55</v>
      </c>
      <c r="Q718" s="10" t="str">
        <f t="shared" si="1231"/>
        <v>03</v>
      </c>
      <c r="R718" s="10" t="str">
        <f t="shared" si="1232"/>
        <v>47</v>
      </c>
      <c r="S718" s="10" t="str">
        <f t="shared" si="1233"/>
        <v>07</v>
      </c>
      <c r="T718" s="13" t="e">
        <f t="shared" si="1234"/>
        <v>#N/A</v>
      </c>
      <c r="U718" s="13">
        <f t="shared" si="1235"/>
        <v>0</v>
      </c>
      <c r="V718" s="12" t="b">
        <f t="shared" si="1326"/>
        <v>0</v>
      </c>
      <c r="W718" s="10">
        <f t="shared" si="1236"/>
        <v>0</v>
      </c>
      <c r="X718" s="10">
        <f t="shared" si="1263"/>
        <v>-5</v>
      </c>
      <c r="Y718" s="10">
        <f t="shared" si="1264"/>
        <v>3</v>
      </c>
      <c r="Z718" s="10">
        <f t="shared" si="1265"/>
        <v>1</v>
      </c>
      <c r="AA718" s="10">
        <f t="shared" si="1266"/>
        <v>3</v>
      </c>
      <c r="AB718" s="10">
        <f t="shared" si="1267"/>
        <v>-7</v>
      </c>
      <c r="AC718" s="10">
        <f t="shared" si="1268"/>
        <v>7</v>
      </c>
      <c r="AD718" s="12" t="b">
        <f t="shared" si="1237"/>
        <v>0</v>
      </c>
      <c r="AE718" s="10">
        <f t="shared" si="1238"/>
        <v>5</v>
      </c>
      <c r="AF718" s="10">
        <f t="shared" si="1269"/>
        <v>-3</v>
      </c>
      <c r="AG718" s="10">
        <f t="shared" si="1270"/>
        <v>-1</v>
      </c>
      <c r="AH718" s="10">
        <f t="shared" si="1271"/>
        <v>-3</v>
      </c>
      <c r="AI718" s="10">
        <f t="shared" si="1272"/>
        <v>7</v>
      </c>
      <c r="AJ718" s="10">
        <f t="shared" si="1273"/>
        <v>-7</v>
      </c>
      <c r="AK718" s="12" t="b">
        <f t="shared" si="1239"/>
        <v>0</v>
      </c>
      <c r="AL718" s="10" t="str">
        <f t="shared" si="1240"/>
        <v>55</v>
      </c>
      <c r="AM718" s="10" t="str">
        <f t="shared" si="1241"/>
        <v>03</v>
      </c>
      <c r="AN718" s="10" t="str">
        <f t="shared" si="1242"/>
        <v>47</v>
      </c>
      <c r="AO718" s="10" t="str">
        <f t="shared" si="1243"/>
        <v>07</v>
      </c>
      <c r="AP718" s="13">
        <f t="shared" si="1274"/>
        <v>-52</v>
      </c>
      <c r="AQ718" s="13">
        <f t="shared" si="1275"/>
        <v>44</v>
      </c>
      <c r="AR718" s="13">
        <f t="shared" si="1244"/>
        <v>-40</v>
      </c>
      <c r="AS718" s="12" t="b">
        <f t="shared" si="1245"/>
        <v>0</v>
      </c>
      <c r="AT718" s="10" t="str">
        <f t="shared" si="1246"/>
        <v>55</v>
      </c>
      <c r="AU718" s="10" t="str">
        <f t="shared" si="1247"/>
        <v>03</v>
      </c>
      <c r="AV718" s="10" t="str">
        <f t="shared" si="1248"/>
        <v>47</v>
      </c>
      <c r="AW718" s="10" t="str">
        <f t="shared" si="1249"/>
        <v>07</v>
      </c>
      <c r="AX718" s="13">
        <f t="shared" si="1250"/>
        <v>52</v>
      </c>
      <c r="AY718" s="13">
        <f t="shared" si="1327"/>
        <v>-44</v>
      </c>
      <c r="AZ718" s="13">
        <f t="shared" si="1251"/>
        <v>40</v>
      </c>
      <c r="BA718" s="12" t="b">
        <f t="shared" si="1252"/>
        <v>0</v>
      </c>
      <c r="BB718" s="12" t="b">
        <f t="shared" si="1276"/>
        <v>0</v>
      </c>
      <c r="BC718" t="b">
        <f>IF(OR((O718,V718,AD718,AK718,AS718,BA718)),TRUE,FALSE)</f>
        <v>0</v>
      </c>
      <c r="BD718" t="str">
        <f t="shared" si="1277"/>
        <v>غير جميل</v>
      </c>
      <c r="BE718" t="str">
        <f t="shared" si="1330"/>
        <v>غير جميل</v>
      </c>
      <c r="BF718" t="str">
        <f t="shared" si="1331"/>
        <v>غير جميل</v>
      </c>
      <c r="BG718" t="str">
        <f t="shared" si="1332"/>
        <v>غير جميل</v>
      </c>
      <c r="BH718" t="str">
        <f t="shared" si="1333"/>
        <v>غير جميل</v>
      </c>
      <c r="BI718" t="str">
        <f t="shared" si="1334"/>
        <v>غير جميل</v>
      </c>
      <c r="BJ718" t="str">
        <f t="shared" si="1335"/>
        <v>غير جميل</v>
      </c>
      <c r="BK718" t="str">
        <f t="shared" si="1278"/>
        <v>غير جميل</v>
      </c>
    </row>
    <row r="719" spans="1:63" ht="15.75">
      <c r="A719" s="6" t="s">
        <v>697</v>
      </c>
      <c r="B719" s="7" t="str">
        <f t="shared" ref="B719:I719" si="1341">MID($A719,COLUMN(A719),1)</f>
        <v>5</v>
      </c>
      <c r="C719" s="7" t="str">
        <f t="shared" si="1341"/>
        <v>5</v>
      </c>
      <c r="D719" s="7" t="str">
        <f t="shared" si="1341"/>
        <v>0</v>
      </c>
      <c r="E719" s="7" t="str">
        <f t="shared" si="1341"/>
        <v>3</v>
      </c>
      <c r="F719" s="7" t="str">
        <f t="shared" si="1341"/>
        <v>4</v>
      </c>
      <c r="G719" s="7" t="str">
        <f t="shared" si="1341"/>
        <v>7</v>
      </c>
      <c r="H719" s="7" t="str">
        <f t="shared" si="1341"/>
        <v>8</v>
      </c>
      <c r="I719" s="7" t="str">
        <f t="shared" si="1341"/>
        <v>2</v>
      </c>
      <c r="J719" s="8" t="str">
        <f t="shared" si="1324"/>
        <v>No</v>
      </c>
      <c r="K719" s="3" t="str">
        <f t="shared" si="1325"/>
        <v>No</v>
      </c>
      <c r="M719" s="10">
        <f t="shared" si="1229"/>
        <v>5</v>
      </c>
      <c r="N719" s="10">
        <f t="shared" si="1262"/>
        <v>2</v>
      </c>
      <c r="O719" s="12" t="b">
        <f t="shared" si="1329"/>
        <v>0</v>
      </c>
      <c r="P719" s="10" t="str">
        <f t="shared" si="1230"/>
        <v>55</v>
      </c>
      <c r="Q719" s="10" t="str">
        <f t="shared" si="1231"/>
        <v>03</v>
      </c>
      <c r="R719" s="10" t="str">
        <f t="shared" si="1232"/>
        <v>47</v>
      </c>
      <c r="S719" s="10" t="str">
        <f t="shared" si="1233"/>
        <v>82</v>
      </c>
      <c r="T719" s="13" t="e">
        <f t="shared" si="1234"/>
        <v>#N/A</v>
      </c>
      <c r="U719" s="13">
        <f t="shared" si="1235"/>
        <v>0</v>
      </c>
      <c r="V719" s="12" t="b">
        <f t="shared" si="1326"/>
        <v>0</v>
      </c>
      <c r="W719" s="10">
        <f t="shared" si="1236"/>
        <v>0</v>
      </c>
      <c r="X719" s="10">
        <f t="shared" si="1263"/>
        <v>-5</v>
      </c>
      <c r="Y719" s="10">
        <f t="shared" si="1264"/>
        <v>3</v>
      </c>
      <c r="Z719" s="10">
        <f t="shared" si="1265"/>
        <v>1</v>
      </c>
      <c r="AA719" s="10">
        <f t="shared" si="1266"/>
        <v>3</v>
      </c>
      <c r="AB719" s="10">
        <f t="shared" si="1267"/>
        <v>1</v>
      </c>
      <c r="AC719" s="10">
        <f t="shared" si="1268"/>
        <v>-6</v>
      </c>
      <c r="AD719" s="12" t="b">
        <f t="shared" si="1237"/>
        <v>0</v>
      </c>
      <c r="AE719" s="10">
        <f t="shared" si="1238"/>
        <v>5</v>
      </c>
      <c r="AF719" s="10">
        <f t="shared" si="1269"/>
        <v>-3</v>
      </c>
      <c r="AG719" s="10">
        <f t="shared" si="1270"/>
        <v>-1</v>
      </c>
      <c r="AH719" s="10">
        <f t="shared" si="1271"/>
        <v>-3</v>
      </c>
      <c r="AI719" s="10">
        <f t="shared" si="1272"/>
        <v>-1</v>
      </c>
      <c r="AJ719" s="10">
        <f t="shared" si="1273"/>
        <v>6</v>
      </c>
      <c r="AK719" s="12" t="b">
        <f t="shared" si="1239"/>
        <v>0</v>
      </c>
      <c r="AL719" s="10" t="str">
        <f t="shared" si="1240"/>
        <v>55</v>
      </c>
      <c r="AM719" s="10" t="str">
        <f t="shared" si="1241"/>
        <v>03</v>
      </c>
      <c r="AN719" s="10" t="str">
        <f t="shared" si="1242"/>
        <v>47</v>
      </c>
      <c r="AO719" s="10" t="str">
        <f t="shared" si="1243"/>
        <v>82</v>
      </c>
      <c r="AP719" s="13">
        <f t="shared" si="1274"/>
        <v>-52</v>
      </c>
      <c r="AQ719" s="13">
        <f t="shared" si="1275"/>
        <v>44</v>
      </c>
      <c r="AR719" s="13">
        <f t="shared" si="1244"/>
        <v>35</v>
      </c>
      <c r="AS719" s="12" t="b">
        <f t="shared" si="1245"/>
        <v>0</v>
      </c>
      <c r="AT719" s="10" t="str">
        <f t="shared" si="1246"/>
        <v>55</v>
      </c>
      <c r="AU719" s="10" t="str">
        <f t="shared" si="1247"/>
        <v>03</v>
      </c>
      <c r="AV719" s="10" t="str">
        <f t="shared" si="1248"/>
        <v>47</v>
      </c>
      <c r="AW719" s="10" t="str">
        <f t="shared" si="1249"/>
        <v>82</v>
      </c>
      <c r="AX719" s="13">
        <f t="shared" si="1250"/>
        <v>52</v>
      </c>
      <c r="AY719" s="13">
        <f t="shared" si="1327"/>
        <v>-44</v>
      </c>
      <c r="AZ719" s="13">
        <f t="shared" si="1251"/>
        <v>-35</v>
      </c>
      <c r="BA719" s="12" t="b">
        <f t="shared" si="1252"/>
        <v>0</v>
      </c>
      <c r="BB719" s="12" t="b">
        <f t="shared" si="1276"/>
        <v>0</v>
      </c>
      <c r="BC719" t="b">
        <f>IF(OR((O719,V719,AD719,AK719,AS719,BA719)),TRUE,FALSE)</f>
        <v>0</v>
      </c>
      <c r="BD719" t="str">
        <f t="shared" si="1277"/>
        <v>غير جميل</v>
      </c>
      <c r="BE719" t="str">
        <f t="shared" si="1330"/>
        <v>غير جميل</v>
      </c>
      <c r="BF719" t="str">
        <f t="shared" si="1331"/>
        <v>غير جميل</v>
      </c>
      <c r="BG719" t="str">
        <f t="shared" si="1332"/>
        <v>غير جميل</v>
      </c>
      <c r="BH719" t="str">
        <f t="shared" si="1333"/>
        <v>غير جميل</v>
      </c>
      <c r="BI719" t="str">
        <f t="shared" si="1334"/>
        <v>غير جميل</v>
      </c>
      <c r="BJ719" t="str">
        <f t="shared" si="1335"/>
        <v>غير جميل</v>
      </c>
      <c r="BK719" t="str">
        <f t="shared" si="1278"/>
        <v>غير جميل</v>
      </c>
    </row>
    <row r="720" spans="1:63" ht="15.75">
      <c r="A720" s="6" t="s">
        <v>698</v>
      </c>
      <c r="B720" s="7" t="str">
        <f t="shared" ref="B720:I720" si="1342">MID($A720,COLUMN(A720),1)</f>
        <v>5</v>
      </c>
      <c r="C720" s="7" t="str">
        <f t="shared" si="1342"/>
        <v>5</v>
      </c>
      <c r="D720" s="7" t="str">
        <f t="shared" si="1342"/>
        <v>0</v>
      </c>
      <c r="E720" s="7" t="str">
        <f t="shared" si="1342"/>
        <v>3</v>
      </c>
      <c r="F720" s="7" t="str">
        <f t="shared" si="1342"/>
        <v>4</v>
      </c>
      <c r="G720" s="7" t="str">
        <f t="shared" si="1342"/>
        <v>8</v>
      </c>
      <c r="H720" s="7" t="str">
        <f t="shared" si="1342"/>
        <v>1</v>
      </c>
      <c r="I720" s="7" t="str">
        <f t="shared" si="1342"/>
        <v>7</v>
      </c>
      <c r="J720" s="8" t="str">
        <f t="shared" si="1324"/>
        <v>No</v>
      </c>
      <c r="K720" s="3" t="str">
        <f t="shared" si="1325"/>
        <v>No</v>
      </c>
      <c r="M720" s="10">
        <f t="shared" si="1229"/>
        <v>5</v>
      </c>
      <c r="N720" s="10">
        <f t="shared" si="1262"/>
        <v>2</v>
      </c>
      <c r="O720" s="12" t="b">
        <f t="shared" si="1329"/>
        <v>0</v>
      </c>
      <c r="P720" s="10" t="str">
        <f t="shared" si="1230"/>
        <v>55</v>
      </c>
      <c r="Q720" s="10" t="str">
        <f t="shared" si="1231"/>
        <v>03</v>
      </c>
      <c r="R720" s="10" t="str">
        <f t="shared" si="1232"/>
        <v>48</v>
      </c>
      <c r="S720" s="10" t="str">
        <f t="shared" si="1233"/>
        <v>17</v>
      </c>
      <c r="T720" s="13" t="e">
        <f t="shared" si="1234"/>
        <v>#N/A</v>
      </c>
      <c r="U720" s="13">
        <f t="shared" si="1235"/>
        <v>0</v>
      </c>
      <c r="V720" s="12" t="b">
        <f t="shared" si="1326"/>
        <v>0</v>
      </c>
      <c r="W720" s="10">
        <f t="shared" si="1236"/>
        <v>0</v>
      </c>
      <c r="X720" s="10">
        <f t="shared" si="1263"/>
        <v>-5</v>
      </c>
      <c r="Y720" s="10">
        <f t="shared" si="1264"/>
        <v>3</v>
      </c>
      <c r="Z720" s="10">
        <f t="shared" si="1265"/>
        <v>1</v>
      </c>
      <c r="AA720" s="10">
        <f t="shared" si="1266"/>
        <v>4</v>
      </c>
      <c r="AB720" s="10">
        <f t="shared" si="1267"/>
        <v>-7</v>
      </c>
      <c r="AC720" s="10">
        <f t="shared" si="1268"/>
        <v>6</v>
      </c>
      <c r="AD720" s="12" t="b">
        <f t="shared" si="1237"/>
        <v>0</v>
      </c>
      <c r="AE720" s="10">
        <f t="shared" si="1238"/>
        <v>5</v>
      </c>
      <c r="AF720" s="10">
        <f t="shared" si="1269"/>
        <v>-3</v>
      </c>
      <c r="AG720" s="10">
        <f t="shared" si="1270"/>
        <v>-1</v>
      </c>
      <c r="AH720" s="10">
        <f t="shared" si="1271"/>
        <v>-4</v>
      </c>
      <c r="AI720" s="10">
        <f t="shared" si="1272"/>
        <v>7</v>
      </c>
      <c r="AJ720" s="10">
        <f t="shared" si="1273"/>
        <v>-6</v>
      </c>
      <c r="AK720" s="12" t="b">
        <f t="shared" si="1239"/>
        <v>0</v>
      </c>
      <c r="AL720" s="10" t="str">
        <f t="shared" si="1240"/>
        <v>55</v>
      </c>
      <c r="AM720" s="10" t="str">
        <f t="shared" si="1241"/>
        <v>03</v>
      </c>
      <c r="AN720" s="10" t="str">
        <f t="shared" si="1242"/>
        <v>48</v>
      </c>
      <c r="AO720" s="10" t="str">
        <f t="shared" si="1243"/>
        <v>17</v>
      </c>
      <c r="AP720" s="13">
        <f t="shared" si="1274"/>
        <v>-52</v>
      </c>
      <c r="AQ720" s="13">
        <f t="shared" si="1275"/>
        <v>45</v>
      </c>
      <c r="AR720" s="13">
        <f t="shared" si="1244"/>
        <v>-31</v>
      </c>
      <c r="AS720" s="12" t="b">
        <f t="shared" si="1245"/>
        <v>0</v>
      </c>
      <c r="AT720" s="10" t="str">
        <f t="shared" si="1246"/>
        <v>55</v>
      </c>
      <c r="AU720" s="10" t="str">
        <f t="shared" si="1247"/>
        <v>03</v>
      </c>
      <c r="AV720" s="10" t="str">
        <f t="shared" si="1248"/>
        <v>48</v>
      </c>
      <c r="AW720" s="10" t="str">
        <f t="shared" si="1249"/>
        <v>17</v>
      </c>
      <c r="AX720" s="13">
        <f t="shared" si="1250"/>
        <v>52</v>
      </c>
      <c r="AY720" s="13">
        <f t="shared" si="1327"/>
        <v>-45</v>
      </c>
      <c r="AZ720" s="13">
        <f t="shared" si="1251"/>
        <v>31</v>
      </c>
      <c r="BA720" s="12" t="b">
        <f t="shared" si="1252"/>
        <v>0</v>
      </c>
      <c r="BB720" s="12" t="b">
        <f t="shared" si="1276"/>
        <v>0</v>
      </c>
      <c r="BC720" t="b">
        <f>IF(OR((O720,V720,AD720,AK720,AS720,BA720)),TRUE,FALSE)</f>
        <v>0</v>
      </c>
      <c r="BD720" t="str">
        <f t="shared" si="1277"/>
        <v>غير جميل</v>
      </c>
      <c r="BE720" t="str">
        <f t="shared" si="1330"/>
        <v>غير جميل</v>
      </c>
      <c r="BF720" t="str">
        <f t="shared" si="1331"/>
        <v>غير جميل</v>
      </c>
      <c r="BG720" t="str">
        <f t="shared" si="1332"/>
        <v>غير جميل</v>
      </c>
      <c r="BH720" t="str">
        <f t="shared" si="1333"/>
        <v>غير جميل</v>
      </c>
      <c r="BI720" t="str">
        <f t="shared" si="1334"/>
        <v>غير جميل</v>
      </c>
      <c r="BJ720" t="str">
        <f t="shared" si="1335"/>
        <v>غير جميل</v>
      </c>
      <c r="BK720" t="str">
        <f t="shared" si="1278"/>
        <v>غير جميل</v>
      </c>
    </row>
    <row r="721" spans="1:63" ht="15.75">
      <c r="A721" s="6" t="s">
        <v>699</v>
      </c>
      <c r="B721" s="7" t="str">
        <f t="shared" ref="B721:I721" si="1343">MID($A721,COLUMN(A721),1)</f>
        <v>5</v>
      </c>
      <c r="C721" s="7" t="str">
        <f t="shared" si="1343"/>
        <v>5</v>
      </c>
      <c r="D721" s="7" t="str">
        <f t="shared" si="1343"/>
        <v>0</v>
      </c>
      <c r="E721" s="7" t="str">
        <f t="shared" si="1343"/>
        <v>3</v>
      </c>
      <c r="F721" s="7" t="str">
        <f t="shared" si="1343"/>
        <v>4</v>
      </c>
      <c r="G721" s="7" t="str">
        <f t="shared" si="1343"/>
        <v>9</v>
      </c>
      <c r="H721" s="7" t="str">
        <f t="shared" si="1343"/>
        <v>0</v>
      </c>
      <c r="I721" s="7" t="str">
        <f t="shared" si="1343"/>
        <v>4</v>
      </c>
      <c r="J721" s="8" t="str">
        <f t="shared" si="1324"/>
        <v>No</v>
      </c>
      <c r="K721" s="3" t="str">
        <f t="shared" si="1325"/>
        <v>No</v>
      </c>
      <c r="M721" s="10">
        <f t="shared" si="1229"/>
        <v>5</v>
      </c>
      <c r="N721" s="10">
        <f t="shared" si="1262"/>
        <v>2</v>
      </c>
      <c r="O721" s="12" t="b">
        <f t="shared" si="1329"/>
        <v>0</v>
      </c>
      <c r="P721" s="10" t="str">
        <f t="shared" si="1230"/>
        <v>55</v>
      </c>
      <c r="Q721" s="10" t="str">
        <f t="shared" si="1231"/>
        <v>03</v>
      </c>
      <c r="R721" s="10" t="str">
        <f t="shared" si="1232"/>
        <v>49</v>
      </c>
      <c r="S721" s="10" t="str">
        <f t="shared" si="1233"/>
        <v>04</v>
      </c>
      <c r="T721" s="13" t="e">
        <f t="shared" si="1234"/>
        <v>#N/A</v>
      </c>
      <c r="U721" s="13">
        <f t="shared" si="1235"/>
        <v>0</v>
      </c>
      <c r="V721" s="12" t="b">
        <f t="shared" si="1326"/>
        <v>0</v>
      </c>
      <c r="W721" s="10">
        <f t="shared" si="1236"/>
        <v>0</v>
      </c>
      <c r="X721" s="10">
        <f t="shared" si="1263"/>
        <v>-5</v>
      </c>
      <c r="Y721" s="10">
        <f t="shared" si="1264"/>
        <v>3</v>
      </c>
      <c r="Z721" s="10">
        <f t="shared" si="1265"/>
        <v>1</v>
      </c>
      <c r="AA721" s="10">
        <f t="shared" si="1266"/>
        <v>5</v>
      </c>
      <c r="AB721" s="10">
        <f t="shared" si="1267"/>
        <v>-9</v>
      </c>
      <c r="AC721" s="10">
        <f t="shared" si="1268"/>
        <v>4</v>
      </c>
      <c r="AD721" s="12" t="b">
        <f t="shared" si="1237"/>
        <v>0</v>
      </c>
      <c r="AE721" s="10">
        <f t="shared" si="1238"/>
        <v>5</v>
      </c>
      <c r="AF721" s="10">
        <f t="shared" si="1269"/>
        <v>-3</v>
      </c>
      <c r="AG721" s="10">
        <f t="shared" si="1270"/>
        <v>-1</v>
      </c>
      <c r="AH721" s="10">
        <f t="shared" si="1271"/>
        <v>-5</v>
      </c>
      <c r="AI721" s="10">
        <f t="shared" si="1272"/>
        <v>9</v>
      </c>
      <c r="AJ721" s="10">
        <f t="shared" si="1273"/>
        <v>-4</v>
      </c>
      <c r="AK721" s="12" t="b">
        <f t="shared" si="1239"/>
        <v>0</v>
      </c>
      <c r="AL721" s="10" t="str">
        <f t="shared" si="1240"/>
        <v>55</v>
      </c>
      <c r="AM721" s="10" t="str">
        <f t="shared" si="1241"/>
        <v>03</v>
      </c>
      <c r="AN721" s="10" t="str">
        <f t="shared" si="1242"/>
        <v>49</v>
      </c>
      <c r="AO721" s="10" t="str">
        <f t="shared" si="1243"/>
        <v>04</v>
      </c>
      <c r="AP721" s="13">
        <f t="shared" si="1274"/>
        <v>-52</v>
      </c>
      <c r="AQ721" s="13">
        <f t="shared" si="1275"/>
        <v>46</v>
      </c>
      <c r="AR721" s="13">
        <f t="shared" si="1244"/>
        <v>-45</v>
      </c>
      <c r="AS721" s="12" t="b">
        <f t="shared" si="1245"/>
        <v>0</v>
      </c>
      <c r="AT721" s="10" t="str">
        <f t="shared" si="1246"/>
        <v>55</v>
      </c>
      <c r="AU721" s="10" t="str">
        <f t="shared" si="1247"/>
        <v>03</v>
      </c>
      <c r="AV721" s="10" t="str">
        <f t="shared" si="1248"/>
        <v>49</v>
      </c>
      <c r="AW721" s="10" t="str">
        <f t="shared" si="1249"/>
        <v>04</v>
      </c>
      <c r="AX721" s="13">
        <f t="shared" si="1250"/>
        <v>52</v>
      </c>
      <c r="AY721" s="13">
        <f t="shared" si="1327"/>
        <v>-46</v>
      </c>
      <c r="AZ721" s="13">
        <f t="shared" si="1251"/>
        <v>45</v>
      </c>
      <c r="BA721" s="12" t="b">
        <f t="shared" si="1252"/>
        <v>0</v>
      </c>
      <c r="BB721" s="12" t="b">
        <f t="shared" si="1276"/>
        <v>0</v>
      </c>
      <c r="BC721" t="b">
        <f>IF(OR((O721,V721,AD721,AK721,AS721,BA721)),TRUE,FALSE)</f>
        <v>0</v>
      </c>
      <c r="BD721" t="str">
        <f t="shared" si="1277"/>
        <v>غير جميل</v>
      </c>
      <c r="BE721" t="str">
        <f t="shared" si="1330"/>
        <v>غير جميل</v>
      </c>
      <c r="BF721" t="str">
        <f t="shared" si="1331"/>
        <v>غير جميل</v>
      </c>
      <c r="BG721" t="str">
        <f t="shared" si="1332"/>
        <v>غير جميل</v>
      </c>
      <c r="BH721" t="str">
        <f t="shared" si="1333"/>
        <v>غير جميل</v>
      </c>
      <c r="BI721" t="str">
        <f t="shared" si="1334"/>
        <v>غير جميل</v>
      </c>
      <c r="BJ721" t="str">
        <f t="shared" si="1335"/>
        <v>غير جميل</v>
      </c>
      <c r="BK721" t="str">
        <f t="shared" si="1278"/>
        <v>غير جميل</v>
      </c>
    </row>
    <row r="722" spans="1:63" ht="15.75">
      <c r="A722" s="6" t="s">
        <v>700</v>
      </c>
      <c r="B722" s="7" t="str">
        <f t="shared" ref="B722:I722" si="1344">MID($A722,COLUMN(A722),1)</f>
        <v>5</v>
      </c>
      <c r="C722" s="7" t="str">
        <f t="shared" si="1344"/>
        <v>5</v>
      </c>
      <c r="D722" s="7" t="str">
        <f t="shared" si="1344"/>
        <v>0</v>
      </c>
      <c r="E722" s="7" t="str">
        <f t="shared" si="1344"/>
        <v>3</v>
      </c>
      <c r="F722" s="7" t="str">
        <f t="shared" si="1344"/>
        <v>4</v>
      </c>
      <c r="G722" s="7" t="str">
        <f t="shared" si="1344"/>
        <v>9</v>
      </c>
      <c r="H722" s="7" t="str">
        <f t="shared" si="1344"/>
        <v>2</v>
      </c>
      <c r="I722" s="7" t="str">
        <f t="shared" si="1344"/>
        <v>4</v>
      </c>
      <c r="J722" s="8" t="str">
        <f t="shared" si="1324"/>
        <v>No</v>
      </c>
      <c r="K722" s="3" t="str">
        <f t="shared" si="1325"/>
        <v>No</v>
      </c>
      <c r="M722" s="10">
        <f t="shared" ref="M722:M785" si="1345">MODE(--(B722:I722))</f>
        <v>5</v>
      </c>
      <c r="N722" s="10">
        <f t="shared" si="1262"/>
        <v>2</v>
      </c>
      <c r="O722" s="12" t="b">
        <f t="shared" si="1329"/>
        <v>0</v>
      </c>
      <c r="P722" s="10" t="str">
        <f t="shared" ref="P722:P785" si="1346">B722&amp;C722</f>
        <v>55</v>
      </c>
      <c r="Q722" s="10" t="str">
        <f t="shared" ref="Q722:Q785" si="1347">D722&amp;E722</f>
        <v>03</v>
      </c>
      <c r="R722" s="10" t="str">
        <f t="shared" ref="R722:R785" si="1348">F722&amp;G722</f>
        <v>49</v>
      </c>
      <c r="S722" s="10" t="str">
        <f t="shared" ref="S722:S785" si="1349">H722&amp;I722</f>
        <v>24</v>
      </c>
      <c r="T722" s="13" t="e">
        <f t="shared" ref="T722:T785" si="1350">MODE(--(P722:S722))</f>
        <v>#N/A</v>
      </c>
      <c r="U722" s="13">
        <f t="shared" ref="U722:U785" si="1351">COUNTIF(P722:S722,T722)</f>
        <v>0</v>
      </c>
      <c r="V722" s="12" t="b">
        <f t="shared" si="1326"/>
        <v>0</v>
      </c>
      <c r="W722" s="10">
        <f t="shared" ref="W722:W785" si="1352">C722-B722</f>
        <v>0</v>
      </c>
      <c r="X722" s="10">
        <f t="shared" si="1263"/>
        <v>-5</v>
      </c>
      <c r="Y722" s="10">
        <f t="shared" si="1264"/>
        <v>3</v>
      </c>
      <c r="Z722" s="10">
        <f t="shared" si="1265"/>
        <v>1</v>
      </c>
      <c r="AA722" s="10">
        <f t="shared" si="1266"/>
        <v>5</v>
      </c>
      <c r="AB722" s="10">
        <f t="shared" si="1267"/>
        <v>-7</v>
      </c>
      <c r="AC722" s="10">
        <f t="shared" si="1268"/>
        <v>2</v>
      </c>
      <c r="AD722" s="12" t="b">
        <f t="shared" ref="AD722:AD785" si="1353">IF(AND(AND((AC722=AB722),(AB722=AA722),(AA722=Z722),(Z722=Y722),(Y722=X722),(X722=W722)),AC722&lt;0),TRUE,FALSE)</f>
        <v>0</v>
      </c>
      <c r="AE722" s="10">
        <f t="shared" ref="AE722:AE785" si="1354">C722-D722</f>
        <v>5</v>
      </c>
      <c r="AF722" s="10">
        <f t="shared" si="1269"/>
        <v>-3</v>
      </c>
      <c r="AG722" s="10">
        <f t="shared" si="1270"/>
        <v>-1</v>
      </c>
      <c r="AH722" s="10">
        <f t="shared" si="1271"/>
        <v>-5</v>
      </c>
      <c r="AI722" s="10">
        <f t="shared" si="1272"/>
        <v>7</v>
      </c>
      <c r="AJ722" s="10">
        <f t="shared" si="1273"/>
        <v>-2</v>
      </c>
      <c r="AK722" s="12" t="b">
        <f t="shared" ref="AK722:AK785" si="1355">IF(AND(AND((AJ722=AI722),(AI722=AH722),(AH722=AG722),(AG722=AF722),(AF722=AE722)),AJ722&lt;0),TRUE,FALSE)</f>
        <v>0</v>
      </c>
      <c r="AL722" s="10" t="str">
        <f t="shared" ref="AL722:AL785" si="1356">B722&amp;C722</f>
        <v>55</v>
      </c>
      <c r="AM722" s="10" t="str">
        <f t="shared" ref="AM722:AM785" si="1357">D722&amp;E722</f>
        <v>03</v>
      </c>
      <c r="AN722" s="10" t="str">
        <f t="shared" ref="AN722:AN785" si="1358">F722&amp;G722</f>
        <v>49</v>
      </c>
      <c r="AO722" s="10" t="str">
        <f t="shared" ref="AO722:AO785" si="1359">H722&amp;I722</f>
        <v>24</v>
      </c>
      <c r="AP722" s="13">
        <f t="shared" si="1274"/>
        <v>-52</v>
      </c>
      <c r="AQ722" s="13">
        <f t="shared" si="1275"/>
        <v>46</v>
      </c>
      <c r="AR722" s="13">
        <f t="shared" ref="AR722:AR785" si="1360">AO722-AN722</f>
        <v>-25</v>
      </c>
      <c r="AS722" s="12" t="b">
        <f t="shared" ref="AS722:AS785" si="1361">IF(AND(AND((AR722=AQ722),(AQ722=AP722)),AR722&lt;0),TRUE,FALSE)</f>
        <v>0</v>
      </c>
      <c r="AT722" s="10" t="str">
        <f t="shared" ref="AT722:AT785" si="1362">B722&amp;C722</f>
        <v>55</v>
      </c>
      <c r="AU722" s="10" t="str">
        <f t="shared" ref="AU722:AU785" si="1363">D722&amp;E722</f>
        <v>03</v>
      </c>
      <c r="AV722" s="10" t="str">
        <f t="shared" ref="AV722:AV785" si="1364">F722&amp;G722</f>
        <v>49</v>
      </c>
      <c r="AW722" s="10" t="str">
        <f t="shared" ref="AW722:AW785" si="1365">H722&amp;I722</f>
        <v>24</v>
      </c>
      <c r="AX722" s="13">
        <f t="shared" ref="AX722:AX785" si="1366">AT722-AU722</f>
        <v>52</v>
      </c>
      <c r="AY722" s="13">
        <f t="shared" si="1327"/>
        <v>-46</v>
      </c>
      <c r="AZ722" s="13">
        <f t="shared" ref="AZ722:AZ785" si="1367">AV722-AW722</f>
        <v>25</v>
      </c>
      <c r="BA722" s="12" t="b">
        <f t="shared" ref="BA722:BA785" si="1368">IF(AND(AND((AZ722=AY722),(AY722=AX722)),AZ722&lt;0),TRUE,FALSE)</f>
        <v>0</v>
      </c>
      <c r="BB722" s="12" t="b">
        <f t="shared" si="1276"/>
        <v>0</v>
      </c>
      <c r="BC722" t="b">
        <f>IF(OR((O722,V722,AD722,AK722,AS722,BA722)),TRUE,FALSE)</f>
        <v>0</v>
      </c>
      <c r="BD722" t="str">
        <f t="shared" si="1277"/>
        <v>غير جميل</v>
      </c>
      <c r="BE722" t="str">
        <f t="shared" si="1330"/>
        <v>غير جميل</v>
      </c>
      <c r="BF722" t="str">
        <f t="shared" si="1331"/>
        <v>غير جميل</v>
      </c>
      <c r="BG722" t="str">
        <f t="shared" si="1332"/>
        <v>غير جميل</v>
      </c>
      <c r="BH722" t="str">
        <f t="shared" si="1333"/>
        <v>غير جميل</v>
      </c>
      <c r="BI722" t="str">
        <f t="shared" si="1334"/>
        <v>غير جميل</v>
      </c>
      <c r="BJ722" t="str">
        <f t="shared" si="1335"/>
        <v>غير جميل</v>
      </c>
      <c r="BK722" t="str">
        <f t="shared" si="1278"/>
        <v>غير جميل</v>
      </c>
    </row>
    <row r="723" spans="1:63" ht="15.75">
      <c r="A723" s="6" t="s">
        <v>701</v>
      </c>
      <c r="B723" s="7" t="str">
        <f t="shared" ref="B723:I723" si="1369">MID($A723,COLUMN(A723),1)</f>
        <v>5</v>
      </c>
      <c r="C723" s="7" t="str">
        <f t="shared" si="1369"/>
        <v>5</v>
      </c>
      <c r="D723" s="7" t="str">
        <f t="shared" si="1369"/>
        <v>0</v>
      </c>
      <c r="E723" s="7" t="str">
        <f t="shared" si="1369"/>
        <v>3</v>
      </c>
      <c r="F723" s="7" t="str">
        <f t="shared" si="1369"/>
        <v>4</v>
      </c>
      <c r="G723" s="7" t="str">
        <f t="shared" si="1369"/>
        <v>9</v>
      </c>
      <c r="H723" s="7" t="str">
        <f t="shared" si="1369"/>
        <v>3</v>
      </c>
      <c r="I723" s="7" t="str">
        <f t="shared" si="1369"/>
        <v>0</v>
      </c>
      <c r="J723" s="8" t="str">
        <f t="shared" si="1324"/>
        <v>No</v>
      </c>
      <c r="K723" s="3" t="str">
        <f t="shared" si="1325"/>
        <v>No</v>
      </c>
      <c r="M723" s="10">
        <f t="shared" si="1345"/>
        <v>5</v>
      </c>
      <c r="N723" s="10">
        <f t="shared" si="1262"/>
        <v>2</v>
      </c>
      <c r="O723" s="12" t="b">
        <f t="shared" si="1329"/>
        <v>0</v>
      </c>
      <c r="P723" s="10" t="str">
        <f t="shared" si="1346"/>
        <v>55</v>
      </c>
      <c r="Q723" s="10" t="str">
        <f t="shared" si="1347"/>
        <v>03</v>
      </c>
      <c r="R723" s="10" t="str">
        <f t="shared" si="1348"/>
        <v>49</v>
      </c>
      <c r="S723" s="10" t="str">
        <f t="shared" si="1349"/>
        <v>30</v>
      </c>
      <c r="T723" s="13" t="e">
        <f t="shared" si="1350"/>
        <v>#N/A</v>
      </c>
      <c r="U723" s="13">
        <f t="shared" si="1351"/>
        <v>0</v>
      </c>
      <c r="V723" s="12" t="b">
        <f t="shared" si="1326"/>
        <v>0</v>
      </c>
      <c r="W723" s="10">
        <f t="shared" si="1352"/>
        <v>0</v>
      </c>
      <c r="X723" s="10">
        <f t="shared" si="1263"/>
        <v>-5</v>
      </c>
      <c r="Y723" s="10">
        <f t="shared" si="1264"/>
        <v>3</v>
      </c>
      <c r="Z723" s="10">
        <f t="shared" si="1265"/>
        <v>1</v>
      </c>
      <c r="AA723" s="10">
        <f t="shared" si="1266"/>
        <v>5</v>
      </c>
      <c r="AB723" s="10">
        <f t="shared" si="1267"/>
        <v>-6</v>
      </c>
      <c r="AC723" s="10">
        <f t="shared" si="1268"/>
        <v>-3</v>
      </c>
      <c r="AD723" s="12" t="b">
        <f t="shared" si="1353"/>
        <v>0</v>
      </c>
      <c r="AE723" s="10">
        <f t="shared" si="1354"/>
        <v>5</v>
      </c>
      <c r="AF723" s="10">
        <f t="shared" si="1269"/>
        <v>-3</v>
      </c>
      <c r="AG723" s="10">
        <f t="shared" si="1270"/>
        <v>-1</v>
      </c>
      <c r="AH723" s="10">
        <f t="shared" si="1271"/>
        <v>-5</v>
      </c>
      <c r="AI723" s="10">
        <f t="shared" si="1272"/>
        <v>6</v>
      </c>
      <c r="AJ723" s="10">
        <f t="shared" si="1273"/>
        <v>3</v>
      </c>
      <c r="AK723" s="12" t="b">
        <f t="shared" si="1355"/>
        <v>0</v>
      </c>
      <c r="AL723" s="10" t="str">
        <f t="shared" si="1356"/>
        <v>55</v>
      </c>
      <c r="AM723" s="10" t="str">
        <f t="shared" si="1357"/>
        <v>03</v>
      </c>
      <c r="AN723" s="10" t="str">
        <f t="shared" si="1358"/>
        <v>49</v>
      </c>
      <c r="AO723" s="10" t="str">
        <f t="shared" si="1359"/>
        <v>30</v>
      </c>
      <c r="AP723" s="13">
        <f t="shared" si="1274"/>
        <v>-52</v>
      </c>
      <c r="AQ723" s="13">
        <f t="shared" si="1275"/>
        <v>46</v>
      </c>
      <c r="AR723" s="13">
        <f t="shared" si="1360"/>
        <v>-19</v>
      </c>
      <c r="AS723" s="12" t="b">
        <f t="shared" si="1361"/>
        <v>0</v>
      </c>
      <c r="AT723" s="10" t="str">
        <f t="shared" si="1362"/>
        <v>55</v>
      </c>
      <c r="AU723" s="10" t="str">
        <f t="shared" si="1363"/>
        <v>03</v>
      </c>
      <c r="AV723" s="10" t="str">
        <f t="shared" si="1364"/>
        <v>49</v>
      </c>
      <c r="AW723" s="10" t="str">
        <f t="shared" si="1365"/>
        <v>30</v>
      </c>
      <c r="AX723" s="13">
        <f t="shared" si="1366"/>
        <v>52</v>
      </c>
      <c r="AY723" s="13">
        <f t="shared" si="1327"/>
        <v>-46</v>
      </c>
      <c r="AZ723" s="13">
        <f t="shared" si="1367"/>
        <v>19</v>
      </c>
      <c r="BA723" s="12" t="b">
        <f t="shared" si="1368"/>
        <v>0</v>
      </c>
      <c r="BB723" s="12" t="b">
        <f t="shared" si="1276"/>
        <v>0</v>
      </c>
      <c r="BC723" t="b">
        <f>IF(OR((O723,V723,AD723,AK723,AS723,BA723)),TRUE,FALSE)</f>
        <v>0</v>
      </c>
      <c r="BD723" t="str">
        <f t="shared" si="1277"/>
        <v>غير جميل</v>
      </c>
      <c r="BE723" t="str">
        <f t="shared" si="1330"/>
        <v>غير جميل</v>
      </c>
      <c r="BF723" t="str">
        <f t="shared" si="1331"/>
        <v>غير جميل</v>
      </c>
      <c r="BG723" t="str">
        <f t="shared" si="1332"/>
        <v>غير جميل</v>
      </c>
      <c r="BH723" t="str">
        <f t="shared" si="1333"/>
        <v>غير جميل</v>
      </c>
      <c r="BI723" t="str">
        <f t="shared" si="1334"/>
        <v>غير جميل</v>
      </c>
      <c r="BJ723" t="str">
        <f t="shared" si="1335"/>
        <v>غير جميل</v>
      </c>
      <c r="BK723" t="str">
        <f t="shared" si="1278"/>
        <v>غير جميل</v>
      </c>
    </row>
    <row r="724" spans="1:63" ht="15.75">
      <c r="A724" s="6" t="s">
        <v>702</v>
      </c>
      <c r="B724" s="7" t="str">
        <f t="shared" ref="B724:I724" si="1370">MID($A724,COLUMN(A724),1)</f>
        <v>5</v>
      </c>
      <c r="C724" s="7" t="str">
        <f t="shared" si="1370"/>
        <v>5</v>
      </c>
      <c r="D724" s="7" t="str">
        <f t="shared" si="1370"/>
        <v>0</v>
      </c>
      <c r="E724" s="7" t="str">
        <f t="shared" si="1370"/>
        <v>3</v>
      </c>
      <c r="F724" s="7" t="str">
        <f t="shared" si="1370"/>
        <v>5</v>
      </c>
      <c r="G724" s="7" t="str">
        <f t="shared" si="1370"/>
        <v>1</v>
      </c>
      <c r="H724" s="7" t="str">
        <f t="shared" si="1370"/>
        <v>3</v>
      </c>
      <c r="I724" s="7" t="str">
        <f t="shared" si="1370"/>
        <v>9</v>
      </c>
      <c r="J724" s="8" t="str">
        <f t="shared" si="1324"/>
        <v>No</v>
      </c>
      <c r="K724" s="3" t="str">
        <f t="shared" si="1325"/>
        <v>No</v>
      </c>
      <c r="M724" s="10">
        <f t="shared" si="1345"/>
        <v>5</v>
      </c>
      <c r="N724" s="10">
        <f t="shared" si="1262"/>
        <v>3</v>
      </c>
      <c r="O724" s="12" t="b">
        <f t="shared" si="1329"/>
        <v>0</v>
      </c>
      <c r="P724" s="10" t="str">
        <f t="shared" si="1346"/>
        <v>55</v>
      </c>
      <c r="Q724" s="10" t="str">
        <f t="shared" si="1347"/>
        <v>03</v>
      </c>
      <c r="R724" s="10" t="str">
        <f t="shared" si="1348"/>
        <v>51</v>
      </c>
      <c r="S724" s="10" t="str">
        <f t="shared" si="1349"/>
        <v>39</v>
      </c>
      <c r="T724" s="13" t="e">
        <f t="shared" si="1350"/>
        <v>#N/A</v>
      </c>
      <c r="U724" s="13">
        <f t="shared" si="1351"/>
        <v>0</v>
      </c>
      <c r="V724" s="12" t="b">
        <f t="shared" si="1326"/>
        <v>0</v>
      </c>
      <c r="W724" s="10">
        <f t="shared" si="1352"/>
        <v>0</v>
      </c>
      <c r="X724" s="10">
        <f t="shared" si="1263"/>
        <v>-5</v>
      </c>
      <c r="Y724" s="10">
        <f t="shared" si="1264"/>
        <v>3</v>
      </c>
      <c r="Z724" s="10">
        <f t="shared" si="1265"/>
        <v>2</v>
      </c>
      <c r="AA724" s="10">
        <f t="shared" si="1266"/>
        <v>-4</v>
      </c>
      <c r="AB724" s="10">
        <f t="shared" si="1267"/>
        <v>2</v>
      </c>
      <c r="AC724" s="10">
        <f t="shared" si="1268"/>
        <v>6</v>
      </c>
      <c r="AD724" s="12" t="b">
        <f t="shared" si="1353"/>
        <v>0</v>
      </c>
      <c r="AE724" s="10">
        <f t="shared" si="1354"/>
        <v>5</v>
      </c>
      <c r="AF724" s="10">
        <f t="shared" si="1269"/>
        <v>-3</v>
      </c>
      <c r="AG724" s="10">
        <f t="shared" si="1270"/>
        <v>-2</v>
      </c>
      <c r="AH724" s="10">
        <f t="shared" si="1271"/>
        <v>4</v>
      </c>
      <c r="AI724" s="10">
        <f t="shared" si="1272"/>
        <v>-2</v>
      </c>
      <c r="AJ724" s="10">
        <f t="shared" si="1273"/>
        <v>-6</v>
      </c>
      <c r="AK724" s="12" t="b">
        <f t="shared" si="1355"/>
        <v>0</v>
      </c>
      <c r="AL724" s="10" t="str">
        <f t="shared" si="1356"/>
        <v>55</v>
      </c>
      <c r="AM724" s="10" t="str">
        <f t="shared" si="1357"/>
        <v>03</v>
      </c>
      <c r="AN724" s="10" t="str">
        <f t="shared" si="1358"/>
        <v>51</v>
      </c>
      <c r="AO724" s="10" t="str">
        <f t="shared" si="1359"/>
        <v>39</v>
      </c>
      <c r="AP724" s="13">
        <f t="shared" si="1274"/>
        <v>-52</v>
      </c>
      <c r="AQ724" s="13">
        <f t="shared" si="1275"/>
        <v>48</v>
      </c>
      <c r="AR724" s="13">
        <f t="shared" si="1360"/>
        <v>-12</v>
      </c>
      <c r="AS724" s="12" t="b">
        <f t="shared" si="1361"/>
        <v>0</v>
      </c>
      <c r="AT724" s="10" t="str">
        <f t="shared" si="1362"/>
        <v>55</v>
      </c>
      <c r="AU724" s="10" t="str">
        <f t="shared" si="1363"/>
        <v>03</v>
      </c>
      <c r="AV724" s="10" t="str">
        <f t="shared" si="1364"/>
        <v>51</v>
      </c>
      <c r="AW724" s="10" t="str">
        <f t="shared" si="1365"/>
        <v>39</v>
      </c>
      <c r="AX724" s="13">
        <f t="shared" si="1366"/>
        <v>52</v>
      </c>
      <c r="AY724" s="13">
        <f t="shared" si="1327"/>
        <v>-48</v>
      </c>
      <c r="AZ724" s="13">
        <f t="shared" si="1367"/>
        <v>12</v>
      </c>
      <c r="BA724" s="12" t="b">
        <f t="shared" si="1368"/>
        <v>0</v>
      </c>
      <c r="BB724" s="12" t="b">
        <f t="shared" si="1276"/>
        <v>0</v>
      </c>
      <c r="BC724" t="b">
        <f>IF(OR((O724,V724,AD724,AK724,AS724,BA724)),TRUE,FALSE)</f>
        <v>0</v>
      </c>
      <c r="BD724" t="str">
        <f t="shared" si="1277"/>
        <v>غير جميل</v>
      </c>
      <c r="BE724" t="str">
        <f t="shared" si="1330"/>
        <v>غير جميل</v>
      </c>
      <c r="BF724" t="str">
        <f t="shared" si="1331"/>
        <v>غير جميل</v>
      </c>
      <c r="BG724" t="str">
        <f t="shared" si="1332"/>
        <v>غير جميل</v>
      </c>
      <c r="BH724" t="str">
        <f t="shared" si="1333"/>
        <v>غير جميل</v>
      </c>
      <c r="BI724" t="str">
        <f t="shared" si="1334"/>
        <v>غير جميل</v>
      </c>
      <c r="BJ724" t="str">
        <f t="shared" si="1335"/>
        <v>غير جميل</v>
      </c>
      <c r="BK724" t="str">
        <f t="shared" si="1278"/>
        <v>غير جميل</v>
      </c>
    </row>
    <row r="725" spans="1:63" ht="15.75">
      <c r="A725" s="6" t="s">
        <v>703</v>
      </c>
      <c r="B725" s="7" t="str">
        <f t="shared" ref="B725:I725" si="1371">MID($A725,COLUMN(A725),1)</f>
        <v>5</v>
      </c>
      <c r="C725" s="7" t="str">
        <f t="shared" si="1371"/>
        <v>5</v>
      </c>
      <c r="D725" s="7" t="str">
        <f t="shared" si="1371"/>
        <v>0</v>
      </c>
      <c r="E725" s="7" t="str">
        <f t="shared" si="1371"/>
        <v>3</v>
      </c>
      <c r="F725" s="7" t="str">
        <f t="shared" si="1371"/>
        <v>5</v>
      </c>
      <c r="G725" s="7" t="str">
        <f t="shared" si="1371"/>
        <v>4</v>
      </c>
      <c r="H725" s="7" t="str">
        <f t="shared" si="1371"/>
        <v>2</v>
      </c>
      <c r="I725" s="7" t="str">
        <f t="shared" si="1371"/>
        <v>2</v>
      </c>
      <c r="J725" s="8" t="str">
        <f t="shared" si="1324"/>
        <v>No</v>
      </c>
      <c r="K725" s="3" t="str">
        <f t="shared" si="1325"/>
        <v>No</v>
      </c>
      <c r="M725" s="10">
        <f t="shared" si="1345"/>
        <v>5</v>
      </c>
      <c r="N725" s="10">
        <f t="shared" si="1262"/>
        <v>3</v>
      </c>
      <c r="O725" s="12" t="b">
        <f t="shared" si="1329"/>
        <v>0</v>
      </c>
      <c r="P725" s="10" t="str">
        <f t="shared" si="1346"/>
        <v>55</v>
      </c>
      <c r="Q725" s="10" t="str">
        <f t="shared" si="1347"/>
        <v>03</v>
      </c>
      <c r="R725" s="10" t="str">
        <f t="shared" si="1348"/>
        <v>54</v>
      </c>
      <c r="S725" s="10" t="str">
        <f t="shared" si="1349"/>
        <v>22</v>
      </c>
      <c r="T725" s="13" t="e">
        <f t="shared" si="1350"/>
        <v>#N/A</v>
      </c>
      <c r="U725" s="13">
        <f t="shared" si="1351"/>
        <v>0</v>
      </c>
      <c r="V725" s="12" t="b">
        <f t="shared" si="1326"/>
        <v>0</v>
      </c>
      <c r="W725" s="10">
        <f t="shared" si="1352"/>
        <v>0</v>
      </c>
      <c r="X725" s="10">
        <f t="shared" si="1263"/>
        <v>-5</v>
      </c>
      <c r="Y725" s="10">
        <f t="shared" si="1264"/>
        <v>3</v>
      </c>
      <c r="Z725" s="10">
        <f t="shared" si="1265"/>
        <v>2</v>
      </c>
      <c r="AA725" s="10">
        <f t="shared" si="1266"/>
        <v>-1</v>
      </c>
      <c r="AB725" s="10">
        <f t="shared" si="1267"/>
        <v>-2</v>
      </c>
      <c r="AC725" s="10">
        <f t="shared" si="1268"/>
        <v>0</v>
      </c>
      <c r="AD725" s="12" t="b">
        <f t="shared" si="1353"/>
        <v>0</v>
      </c>
      <c r="AE725" s="10">
        <f t="shared" si="1354"/>
        <v>5</v>
      </c>
      <c r="AF725" s="10">
        <f t="shared" si="1269"/>
        <v>-3</v>
      </c>
      <c r="AG725" s="10">
        <f t="shared" si="1270"/>
        <v>-2</v>
      </c>
      <c r="AH725" s="10">
        <f t="shared" si="1271"/>
        <v>1</v>
      </c>
      <c r="AI725" s="10">
        <f t="shared" si="1272"/>
        <v>2</v>
      </c>
      <c r="AJ725" s="10">
        <f t="shared" si="1273"/>
        <v>0</v>
      </c>
      <c r="AK725" s="12" t="b">
        <f t="shared" si="1355"/>
        <v>0</v>
      </c>
      <c r="AL725" s="10" t="str">
        <f t="shared" si="1356"/>
        <v>55</v>
      </c>
      <c r="AM725" s="10" t="str">
        <f t="shared" si="1357"/>
        <v>03</v>
      </c>
      <c r="AN725" s="10" t="str">
        <f t="shared" si="1358"/>
        <v>54</v>
      </c>
      <c r="AO725" s="10" t="str">
        <f t="shared" si="1359"/>
        <v>22</v>
      </c>
      <c r="AP725" s="13">
        <f t="shared" si="1274"/>
        <v>-52</v>
      </c>
      <c r="AQ725" s="13">
        <f t="shared" si="1275"/>
        <v>51</v>
      </c>
      <c r="AR725" s="13">
        <f t="shared" si="1360"/>
        <v>-32</v>
      </c>
      <c r="AS725" s="12" t="b">
        <f t="shared" si="1361"/>
        <v>0</v>
      </c>
      <c r="AT725" s="10" t="str">
        <f t="shared" si="1362"/>
        <v>55</v>
      </c>
      <c r="AU725" s="10" t="str">
        <f t="shared" si="1363"/>
        <v>03</v>
      </c>
      <c r="AV725" s="10" t="str">
        <f t="shared" si="1364"/>
        <v>54</v>
      </c>
      <c r="AW725" s="10" t="str">
        <f t="shared" si="1365"/>
        <v>22</v>
      </c>
      <c r="AX725" s="13">
        <f t="shared" si="1366"/>
        <v>52</v>
      </c>
      <c r="AY725" s="13">
        <f t="shared" si="1327"/>
        <v>-51</v>
      </c>
      <c r="AZ725" s="13">
        <f t="shared" si="1367"/>
        <v>32</v>
      </c>
      <c r="BA725" s="12" t="b">
        <f t="shared" si="1368"/>
        <v>0</v>
      </c>
      <c r="BB725" s="12" t="b">
        <f t="shared" si="1276"/>
        <v>0</v>
      </c>
      <c r="BC725" t="b">
        <f>IF(OR((O725,V725,AD725,AK725,AS725,BA725)),TRUE,FALSE)</f>
        <v>0</v>
      </c>
      <c r="BD725" t="str">
        <f t="shared" si="1277"/>
        <v>غير جميل</v>
      </c>
      <c r="BE725" t="str">
        <f t="shared" si="1330"/>
        <v>غير جميل</v>
      </c>
      <c r="BF725" t="str">
        <f t="shared" si="1331"/>
        <v>غير جميل</v>
      </c>
      <c r="BG725" t="str">
        <f t="shared" si="1332"/>
        <v>غير جميل</v>
      </c>
      <c r="BH725" t="str">
        <f t="shared" si="1333"/>
        <v>غير جميل</v>
      </c>
      <c r="BI725" t="str">
        <f t="shared" si="1334"/>
        <v>غير جميل</v>
      </c>
      <c r="BJ725" t="str">
        <f t="shared" si="1335"/>
        <v>غير جميل</v>
      </c>
      <c r="BK725" t="str">
        <f t="shared" si="1278"/>
        <v>غير جميل</v>
      </c>
    </row>
    <row r="726" spans="1:63" ht="15.75">
      <c r="A726" s="6" t="s">
        <v>704</v>
      </c>
      <c r="B726" s="7" t="str">
        <f t="shared" ref="B726:I726" si="1372">MID($A726,COLUMN(A726),1)</f>
        <v>5</v>
      </c>
      <c r="C726" s="7" t="str">
        <f t="shared" si="1372"/>
        <v>5</v>
      </c>
      <c r="D726" s="7" t="str">
        <f t="shared" si="1372"/>
        <v>0</v>
      </c>
      <c r="E726" s="7" t="str">
        <f t="shared" si="1372"/>
        <v>3</v>
      </c>
      <c r="F726" s="7" t="str">
        <f t="shared" si="1372"/>
        <v>5</v>
      </c>
      <c r="G726" s="7" t="str">
        <f t="shared" si="1372"/>
        <v>4</v>
      </c>
      <c r="H726" s="7" t="str">
        <f t="shared" si="1372"/>
        <v>2</v>
      </c>
      <c r="I726" s="7" t="str">
        <f t="shared" si="1372"/>
        <v>5</v>
      </c>
      <c r="J726" s="8" t="str">
        <f t="shared" si="1324"/>
        <v>No</v>
      </c>
      <c r="K726" s="3" t="str">
        <f t="shared" si="1325"/>
        <v>No</v>
      </c>
      <c r="M726" s="10">
        <f t="shared" si="1345"/>
        <v>5</v>
      </c>
      <c r="N726" s="10">
        <f t="shared" si="1262"/>
        <v>4</v>
      </c>
      <c r="O726" s="12" t="b">
        <f t="shared" si="1329"/>
        <v>0</v>
      </c>
      <c r="P726" s="10" t="str">
        <f t="shared" si="1346"/>
        <v>55</v>
      </c>
      <c r="Q726" s="10" t="str">
        <f t="shared" si="1347"/>
        <v>03</v>
      </c>
      <c r="R726" s="10" t="str">
        <f t="shared" si="1348"/>
        <v>54</v>
      </c>
      <c r="S726" s="10" t="str">
        <f t="shared" si="1349"/>
        <v>25</v>
      </c>
      <c r="T726" s="13" t="e">
        <f t="shared" si="1350"/>
        <v>#N/A</v>
      </c>
      <c r="U726" s="13">
        <f t="shared" si="1351"/>
        <v>0</v>
      </c>
      <c r="V726" s="12" t="b">
        <f t="shared" si="1326"/>
        <v>0</v>
      </c>
      <c r="W726" s="10">
        <f t="shared" si="1352"/>
        <v>0</v>
      </c>
      <c r="X726" s="10">
        <f t="shared" si="1263"/>
        <v>-5</v>
      </c>
      <c r="Y726" s="10">
        <f t="shared" si="1264"/>
        <v>3</v>
      </c>
      <c r="Z726" s="10">
        <f t="shared" si="1265"/>
        <v>2</v>
      </c>
      <c r="AA726" s="10">
        <f t="shared" si="1266"/>
        <v>-1</v>
      </c>
      <c r="AB726" s="10">
        <f t="shared" si="1267"/>
        <v>-2</v>
      </c>
      <c r="AC726" s="10">
        <f t="shared" si="1268"/>
        <v>3</v>
      </c>
      <c r="AD726" s="12" t="b">
        <f t="shared" si="1353"/>
        <v>0</v>
      </c>
      <c r="AE726" s="10">
        <f t="shared" si="1354"/>
        <v>5</v>
      </c>
      <c r="AF726" s="10">
        <f t="shared" si="1269"/>
        <v>-3</v>
      </c>
      <c r="AG726" s="10">
        <f t="shared" si="1270"/>
        <v>-2</v>
      </c>
      <c r="AH726" s="10">
        <f t="shared" si="1271"/>
        <v>1</v>
      </c>
      <c r="AI726" s="10">
        <f t="shared" si="1272"/>
        <v>2</v>
      </c>
      <c r="AJ726" s="10">
        <f t="shared" si="1273"/>
        <v>-3</v>
      </c>
      <c r="AK726" s="12" t="b">
        <f t="shared" si="1355"/>
        <v>0</v>
      </c>
      <c r="AL726" s="10" t="str">
        <f t="shared" si="1356"/>
        <v>55</v>
      </c>
      <c r="AM726" s="10" t="str">
        <f t="shared" si="1357"/>
        <v>03</v>
      </c>
      <c r="AN726" s="10" t="str">
        <f t="shared" si="1358"/>
        <v>54</v>
      </c>
      <c r="AO726" s="10" t="str">
        <f t="shared" si="1359"/>
        <v>25</v>
      </c>
      <c r="AP726" s="13">
        <f t="shared" si="1274"/>
        <v>-52</v>
      </c>
      <c r="AQ726" s="13">
        <f t="shared" si="1275"/>
        <v>51</v>
      </c>
      <c r="AR726" s="13">
        <f t="shared" si="1360"/>
        <v>-29</v>
      </c>
      <c r="AS726" s="12" t="b">
        <f t="shared" si="1361"/>
        <v>0</v>
      </c>
      <c r="AT726" s="10" t="str">
        <f t="shared" si="1362"/>
        <v>55</v>
      </c>
      <c r="AU726" s="10" t="str">
        <f t="shared" si="1363"/>
        <v>03</v>
      </c>
      <c r="AV726" s="10" t="str">
        <f t="shared" si="1364"/>
        <v>54</v>
      </c>
      <c r="AW726" s="10" t="str">
        <f t="shared" si="1365"/>
        <v>25</v>
      </c>
      <c r="AX726" s="13">
        <f t="shared" si="1366"/>
        <v>52</v>
      </c>
      <c r="AY726" s="13">
        <f t="shared" si="1327"/>
        <v>-51</v>
      </c>
      <c r="AZ726" s="13">
        <f t="shared" si="1367"/>
        <v>29</v>
      </c>
      <c r="BA726" s="12" t="b">
        <f t="shared" si="1368"/>
        <v>0</v>
      </c>
      <c r="BB726" s="12" t="b">
        <f t="shared" si="1276"/>
        <v>0</v>
      </c>
      <c r="BC726" t="b">
        <f>IF(OR((O726,V726,AD726,AK726,AS726,BA726)),TRUE,FALSE)</f>
        <v>0</v>
      </c>
      <c r="BD726" t="str">
        <f t="shared" si="1277"/>
        <v>غير جميل</v>
      </c>
      <c r="BE726" t="str">
        <f t="shared" si="1330"/>
        <v>غير جميل</v>
      </c>
      <c r="BF726" t="str">
        <f t="shared" si="1331"/>
        <v>غير جميل</v>
      </c>
      <c r="BG726" t="str">
        <f t="shared" si="1332"/>
        <v>غير جميل</v>
      </c>
      <c r="BH726" t="str">
        <f t="shared" si="1333"/>
        <v>غير جميل</v>
      </c>
      <c r="BI726" t="str">
        <f t="shared" si="1334"/>
        <v>غير جميل</v>
      </c>
      <c r="BJ726" t="str">
        <f t="shared" si="1335"/>
        <v>غير جميل</v>
      </c>
      <c r="BK726" t="str">
        <f t="shared" si="1278"/>
        <v>غير جميل</v>
      </c>
    </row>
    <row r="727" spans="1:63" ht="15.75">
      <c r="A727" s="6" t="s">
        <v>705</v>
      </c>
      <c r="B727" s="7" t="str">
        <f t="shared" ref="B727:I727" si="1373">MID($A727,COLUMN(A727),1)</f>
        <v>5</v>
      </c>
      <c r="C727" s="7" t="str">
        <f t="shared" si="1373"/>
        <v>5</v>
      </c>
      <c r="D727" s="7" t="str">
        <f t="shared" si="1373"/>
        <v>0</v>
      </c>
      <c r="E727" s="7" t="str">
        <f t="shared" si="1373"/>
        <v>3</v>
      </c>
      <c r="F727" s="7" t="str">
        <f t="shared" si="1373"/>
        <v>5</v>
      </c>
      <c r="G727" s="7" t="str">
        <f t="shared" si="1373"/>
        <v>6</v>
      </c>
      <c r="H727" s="7" t="str">
        <f t="shared" si="1373"/>
        <v>3</v>
      </c>
      <c r="I727" s="7" t="str">
        <f t="shared" si="1373"/>
        <v>6</v>
      </c>
      <c r="J727" s="8" t="str">
        <f t="shared" si="1324"/>
        <v>No</v>
      </c>
      <c r="K727" s="3" t="str">
        <f t="shared" si="1325"/>
        <v>No</v>
      </c>
      <c r="M727" s="10">
        <f t="shared" si="1345"/>
        <v>5</v>
      </c>
      <c r="N727" s="10">
        <f t="shared" si="1262"/>
        <v>3</v>
      </c>
      <c r="O727" s="12" t="b">
        <f t="shared" si="1329"/>
        <v>0</v>
      </c>
      <c r="P727" s="10" t="str">
        <f t="shared" si="1346"/>
        <v>55</v>
      </c>
      <c r="Q727" s="10" t="str">
        <f t="shared" si="1347"/>
        <v>03</v>
      </c>
      <c r="R727" s="10" t="str">
        <f t="shared" si="1348"/>
        <v>56</v>
      </c>
      <c r="S727" s="10" t="str">
        <f t="shared" si="1349"/>
        <v>36</v>
      </c>
      <c r="T727" s="13" t="e">
        <f t="shared" si="1350"/>
        <v>#N/A</v>
      </c>
      <c r="U727" s="13">
        <f t="shared" si="1351"/>
        <v>0</v>
      </c>
      <c r="V727" s="12" t="b">
        <f t="shared" si="1326"/>
        <v>0</v>
      </c>
      <c r="W727" s="10">
        <f t="shared" si="1352"/>
        <v>0</v>
      </c>
      <c r="X727" s="10">
        <f t="shared" si="1263"/>
        <v>-5</v>
      </c>
      <c r="Y727" s="10">
        <f t="shared" si="1264"/>
        <v>3</v>
      </c>
      <c r="Z727" s="10">
        <f t="shared" si="1265"/>
        <v>2</v>
      </c>
      <c r="AA727" s="10">
        <f t="shared" si="1266"/>
        <v>1</v>
      </c>
      <c r="AB727" s="10">
        <f t="shared" si="1267"/>
        <v>-3</v>
      </c>
      <c r="AC727" s="10">
        <f t="shared" si="1268"/>
        <v>3</v>
      </c>
      <c r="AD727" s="12" t="b">
        <f t="shared" si="1353"/>
        <v>0</v>
      </c>
      <c r="AE727" s="10">
        <f t="shared" si="1354"/>
        <v>5</v>
      </c>
      <c r="AF727" s="10">
        <f t="shared" si="1269"/>
        <v>-3</v>
      </c>
      <c r="AG727" s="10">
        <f t="shared" si="1270"/>
        <v>-2</v>
      </c>
      <c r="AH727" s="10">
        <f t="shared" si="1271"/>
        <v>-1</v>
      </c>
      <c r="AI727" s="10">
        <f t="shared" si="1272"/>
        <v>3</v>
      </c>
      <c r="AJ727" s="10">
        <f t="shared" si="1273"/>
        <v>-3</v>
      </c>
      <c r="AK727" s="12" t="b">
        <f t="shared" si="1355"/>
        <v>0</v>
      </c>
      <c r="AL727" s="10" t="str">
        <f t="shared" si="1356"/>
        <v>55</v>
      </c>
      <c r="AM727" s="10" t="str">
        <f t="shared" si="1357"/>
        <v>03</v>
      </c>
      <c r="AN727" s="10" t="str">
        <f t="shared" si="1358"/>
        <v>56</v>
      </c>
      <c r="AO727" s="10" t="str">
        <f t="shared" si="1359"/>
        <v>36</v>
      </c>
      <c r="AP727" s="13">
        <f t="shared" si="1274"/>
        <v>-52</v>
      </c>
      <c r="AQ727" s="13">
        <f t="shared" si="1275"/>
        <v>53</v>
      </c>
      <c r="AR727" s="13">
        <f t="shared" si="1360"/>
        <v>-20</v>
      </c>
      <c r="AS727" s="12" t="b">
        <f t="shared" si="1361"/>
        <v>0</v>
      </c>
      <c r="AT727" s="10" t="str">
        <f t="shared" si="1362"/>
        <v>55</v>
      </c>
      <c r="AU727" s="10" t="str">
        <f t="shared" si="1363"/>
        <v>03</v>
      </c>
      <c r="AV727" s="10" t="str">
        <f t="shared" si="1364"/>
        <v>56</v>
      </c>
      <c r="AW727" s="10" t="str">
        <f t="shared" si="1365"/>
        <v>36</v>
      </c>
      <c r="AX727" s="13">
        <f t="shared" si="1366"/>
        <v>52</v>
      </c>
      <c r="AY727" s="13">
        <f t="shared" si="1327"/>
        <v>-53</v>
      </c>
      <c r="AZ727" s="13">
        <f t="shared" si="1367"/>
        <v>20</v>
      </c>
      <c r="BA727" s="12" t="b">
        <f t="shared" si="1368"/>
        <v>0</v>
      </c>
      <c r="BB727" s="12" t="b">
        <f t="shared" si="1276"/>
        <v>0</v>
      </c>
      <c r="BC727" t="b">
        <f>IF(OR((O727,V727,AD727,AK727,AS727,BA727)),TRUE,FALSE)</f>
        <v>0</v>
      </c>
      <c r="BD727" t="str">
        <f t="shared" si="1277"/>
        <v>غير جميل</v>
      </c>
      <c r="BE727" t="str">
        <f t="shared" si="1330"/>
        <v>غير جميل</v>
      </c>
      <c r="BF727" t="str">
        <f t="shared" si="1331"/>
        <v>غير جميل</v>
      </c>
      <c r="BG727" t="str">
        <f t="shared" si="1332"/>
        <v>غير جميل</v>
      </c>
      <c r="BH727" t="str">
        <f t="shared" si="1333"/>
        <v>غير جميل</v>
      </c>
      <c r="BI727" t="str">
        <f t="shared" si="1334"/>
        <v>غير جميل</v>
      </c>
      <c r="BJ727" t="str">
        <f t="shared" si="1335"/>
        <v>غير جميل</v>
      </c>
      <c r="BK727" t="str">
        <f t="shared" si="1278"/>
        <v>غير جميل</v>
      </c>
    </row>
    <row r="728" spans="1:63" ht="15.75">
      <c r="A728" s="6" t="s">
        <v>706</v>
      </c>
      <c r="B728" s="7" t="str">
        <f t="shared" ref="B728:I728" si="1374">MID($A728,COLUMN(A728),1)</f>
        <v>5</v>
      </c>
      <c r="C728" s="7" t="str">
        <f t="shared" si="1374"/>
        <v>5</v>
      </c>
      <c r="D728" s="7" t="str">
        <f t="shared" si="1374"/>
        <v>0</v>
      </c>
      <c r="E728" s="7" t="str">
        <f t="shared" si="1374"/>
        <v>3</v>
      </c>
      <c r="F728" s="7" t="str">
        <f t="shared" si="1374"/>
        <v>5</v>
      </c>
      <c r="G728" s="7" t="str">
        <f t="shared" si="1374"/>
        <v>8</v>
      </c>
      <c r="H728" s="7" t="str">
        <f t="shared" si="1374"/>
        <v>3</v>
      </c>
      <c r="I728" s="7" t="str">
        <f t="shared" si="1374"/>
        <v>2</v>
      </c>
      <c r="J728" s="8" t="str">
        <f t="shared" si="1324"/>
        <v>No</v>
      </c>
      <c r="K728" s="3" t="str">
        <f t="shared" si="1325"/>
        <v>No</v>
      </c>
      <c r="M728" s="10">
        <f t="shared" si="1345"/>
        <v>5</v>
      </c>
      <c r="N728" s="10">
        <f t="shared" si="1262"/>
        <v>3</v>
      </c>
      <c r="O728" s="12" t="b">
        <f t="shared" si="1329"/>
        <v>0</v>
      </c>
      <c r="P728" s="10" t="str">
        <f t="shared" si="1346"/>
        <v>55</v>
      </c>
      <c r="Q728" s="10" t="str">
        <f t="shared" si="1347"/>
        <v>03</v>
      </c>
      <c r="R728" s="10" t="str">
        <f t="shared" si="1348"/>
        <v>58</v>
      </c>
      <c r="S728" s="10" t="str">
        <f t="shared" si="1349"/>
        <v>32</v>
      </c>
      <c r="T728" s="13" t="e">
        <f t="shared" si="1350"/>
        <v>#N/A</v>
      </c>
      <c r="U728" s="13">
        <f t="shared" si="1351"/>
        <v>0</v>
      </c>
      <c r="V728" s="12" t="b">
        <f t="shared" si="1326"/>
        <v>0</v>
      </c>
      <c r="W728" s="10">
        <f t="shared" si="1352"/>
        <v>0</v>
      </c>
      <c r="X728" s="10">
        <f t="shared" si="1263"/>
        <v>-5</v>
      </c>
      <c r="Y728" s="10">
        <f t="shared" si="1264"/>
        <v>3</v>
      </c>
      <c r="Z728" s="10">
        <f t="shared" si="1265"/>
        <v>2</v>
      </c>
      <c r="AA728" s="10">
        <f t="shared" si="1266"/>
        <v>3</v>
      </c>
      <c r="AB728" s="10">
        <f t="shared" si="1267"/>
        <v>-5</v>
      </c>
      <c r="AC728" s="10">
        <f t="shared" si="1268"/>
        <v>-1</v>
      </c>
      <c r="AD728" s="12" t="b">
        <f t="shared" si="1353"/>
        <v>0</v>
      </c>
      <c r="AE728" s="10">
        <f t="shared" si="1354"/>
        <v>5</v>
      </c>
      <c r="AF728" s="10">
        <f t="shared" si="1269"/>
        <v>-3</v>
      </c>
      <c r="AG728" s="10">
        <f t="shared" si="1270"/>
        <v>-2</v>
      </c>
      <c r="AH728" s="10">
        <f t="shared" si="1271"/>
        <v>-3</v>
      </c>
      <c r="AI728" s="10">
        <f t="shared" si="1272"/>
        <v>5</v>
      </c>
      <c r="AJ728" s="10">
        <f t="shared" si="1273"/>
        <v>1</v>
      </c>
      <c r="AK728" s="12" t="b">
        <f t="shared" si="1355"/>
        <v>0</v>
      </c>
      <c r="AL728" s="10" t="str">
        <f t="shared" si="1356"/>
        <v>55</v>
      </c>
      <c r="AM728" s="10" t="str">
        <f t="shared" si="1357"/>
        <v>03</v>
      </c>
      <c r="AN728" s="10" t="str">
        <f t="shared" si="1358"/>
        <v>58</v>
      </c>
      <c r="AO728" s="10" t="str">
        <f t="shared" si="1359"/>
        <v>32</v>
      </c>
      <c r="AP728" s="13">
        <f t="shared" si="1274"/>
        <v>-52</v>
      </c>
      <c r="AQ728" s="13">
        <f t="shared" si="1275"/>
        <v>55</v>
      </c>
      <c r="AR728" s="13">
        <f t="shared" si="1360"/>
        <v>-26</v>
      </c>
      <c r="AS728" s="12" t="b">
        <f t="shared" si="1361"/>
        <v>0</v>
      </c>
      <c r="AT728" s="10" t="str">
        <f t="shared" si="1362"/>
        <v>55</v>
      </c>
      <c r="AU728" s="10" t="str">
        <f t="shared" si="1363"/>
        <v>03</v>
      </c>
      <c r="AV728" s="10" t="str">
        <f t="shared" si="1364"/>
        <v>58</v>
      </c>
      <c r="AW728" s="10" t="str">
        <f t="shared" si="1365"/>
        <v>32</v>
      </c>
      <c r="AX728" s="13">
        <f t="shared" si="1366"/>
        <v>52</v>
      </c>
      <c r="AY728" s="13">
        <f t="shared" si="1327"/>
        <v>-55</v>
      </c>
      <c r="AZ728" s="13">
        <f t="shared" si="1367"/>
        <v>26</v>
      </c>
      <c r="BA728" s="12" t="b">
        <f t="shared" si="1368"/>
        <v>0</v>
      </c>
      <c r="BB728" s="12" t="b">
        <f t="shared" si="1276"/>
        <v>0</v>
      </c>
      <c r="BC728" t="b">
        <f>IF(OR((O728,V728,AD728,AK728,AS728,BA728)),TRUE,FALSE)</f>
        <v>0</v>
      </c>
      <c r="BD728" t="str">
        <f t="shared" si="1277"/>
        <v>غير جميل</v>
      </c>
      <c r="BE728" t="str">
        <f t="shared" si="1330"/>
        <v>غير جميل</v>
      </c>
      <c r="BF728" t="str">
        <f t="shared" si="1331"/>
        <v>غير جميل</v>
      </c>
      <c r="BG728" t="str">
        <f t="shared" si="1332"/>
        <v>غير جميل</v>
      </c>
      <c r="BH728" t="str">
        <f t="shared" si="1333"/>
        <v>غير جميل</v>
      </c>
      <c r="BI728" t="str">
        <f t="shared" si="1334"/>
        <v>غير جميل</v>
      </c>
      <c r="BJ728" t="str">
        <f t="shared" si="1335"/>
        <v>غير جميل</v>
      </c>
      <c r="BK728" t="str">
        <f t="shared" si="1278"/>
        <v>غير جميل</v>
      </c>
    </row>
    <row r="729" spans="1:63" ht="15.75">
      <c r="A729" s="6" t="s">
        <v>707</v>
      </c>
      <c r="B729" s="7" t="str">
        <f t="shared" ref="B729:I729" si="1375">MID($A729,COLUMN(A729),1)</f>
        <v>5</v>
      </c>
      <c r="C729" s="7" t="str">
        <f t="shared" si="1375"/>
        <v>5</v>
      </c>
      <c r="D729" s="7" t="str">
        <f t="shared" si="1375"/>
        <v>0</v>
      </c>
      <c r="E729" s="7" t="str">
        <f t="shared" si="1375"/>
        <v>3</v>
      </c>
      <c r="F729" s="7" t="str">
        <f t="shared" si="1375"/>
        <v>5</v>
      </c>
      <c r="G729" s="7" t="str">
        <f t="shared" si="1375"/>
        <v>9</v>
      </c>
      <c r="H729" s="7" t="str">
        <f t="shared" si="1375"/>
        <v>2</v>
      </c>
      <c r="I729" s="7" t="str">
        <f t="shared" si="1375"/>
        <v>4</v>
      </c>
      <c r="J729" s="8" t="str">
        <f t="shared" si="1324"/>
        <v>No</v>
      </c>
      <c r="K729" s="3" t="str">
        <f t="shared" si="1325"/>
        <v>No</v>
      </c>
      <c r="M729" s="10">
        <f t="shared" si="1345"/>
        <v>5</v>
      </c>
      <c r="N729" s="10">
        <f t="shared" si="1262"/>
        <v>3</v>
      </c>
      <c r="O729" s="12" t="b">
        <f t="shared" si="1329"/>
        <v>0</v>
      </c>
      <c r="P729" s="10" t="str">
        <f t="shared" si="1346"/>
        <v>55</v>
      </c>
      <c r="Q729" s="10" t="str">
        <f t="shared" si="1347"/>
        <v>03</v>
      </c>
      <c r="R729" s="10" t="str">
        <f t="shared" si="1348"/>
        <v>59</v>
      </c>
      <c r="S729" s="10" t="str">
        <f t="shared" si="1349"/>
        <v>24</v>
      </c>
      <c r="T729" s="13" t="e">
        <f t="shared" si="1350"/>
        <v>#N/A</v>
      </c>
      <c r="U729" s="13">
        <f t="shared" si="1351"/>
        <v>0</v>
      </c>
      <c r="V729" s="12" t="b">
        <f t="shared" si="1326"/>
        <v>0</v>
      </c>
      <c r="W729" s="10">
        <f t="shared" si="1352"/>
        <v>0</v>
      </c>
      <c r="X729" s="10">
        <f t="shared" si="1263"/>
        <v>-5</v>
      </c>
      <c r="Y729" s="10">
        <f t="shared" si="1264"/>
        <v>3</v>
      </c>
      <c r="Z729" s="10">
        <f t="shared" si="1265"/>
        <v>2</v>
      </c>
      <c r="AA729" s="10">
        <f t="shared" si="1266"/>
        <v>4</v>
      </c>
      <c r="AB729" s="10">
        <f t="shared" si="1267"/>
        <v>-7</v>
      </c>
      <c r="AC729" s="10">
        <f t="shared" si="1268"/>
        <v>2</v>
      </c>
      <c r="AD729" s="12" t="b">
        <f t="shared" si="1353"/>
        <v>0</v>
      </c>
      <c r="AE729" s="10">
        <f t="shared" si="1354"/>
        <v>5</v>
      </c>
      <c r="AF729" s="10">
        <f t="shared" si="1269"/>
        <v>-3</v>
      </c>
      <c r="AG729" s="10">
        <f t="shared" si="1270"/>
        <v>-2</v>
      </c>
      <c r="AH729" s="10">
        <f t="shared" si="1271"/>
        <v>-4</v>
      </c>
      <c r="AI729" s="10">
        <f t="shared" si="1272"/>
        <v>7</v>
      </c>
      <c r="AJ729" s="10">
        <f t="shared" si="1273"/>
        <v>-2</v>
      </c>
      <c r="AK729" s="12" t="b">
        <f t="shared" si="1355"/>
        <v>0</v>
      </c>
      <c r="AL729" s="10" t="str">
        <f t="shared" si="1356"/>
        <v>55</v>
      </c>
      <c r="AM729" s="10" t="str">
        <f t="shared" si="1357"/>
        <v>03</v>
      </c>
      <c r="AN729" s="10" t="str">
        <f t="shared" si="1358"/>
        <v>59</v>
      </c>
      <c r="AO729" s="10" t="str">
        <f t="shared" si="1359"/>
        <v>24</v>
      </c>
      <c r="AP729" s="13">
        <f t="shared" si="1274"/>
        <v>-52</v>
      </c>
      <c r="AQ729" s="13">
        <f t="shared" si="1275"/>
        <v>56</v>
      </c>
      <c r="AR729" s="13">
        <f t="shared" si="1360"/>
        <v>-35</v>
      </c>
      <c r="AS729" s="12" t="b">
        <f t="shared" si="1361"/>
        <v>0</v>
      </c>
      <c r="AT729" s="10" t="str">
        <f t="shared" si="1362"/>
        <v>55</v>
      </c>
      <c r="AU729" s="10" t="str">
        <f t="shared" si="1363"/>
        <v>03</v>
      </c>
      <c r="AV729" s="10" t="str">
        <f t="shared" si="1364"/>
        <v>59</v>
      </c>
      <c r="AW729" s="10" t="str">
        <f t="shared" si="1365"/>
        <v>24</v>
      </c>
      <c r="AX729" s="13">
        <f t="shared" si="1366"/>
        <v>52</v>
      </c>
      <c r="AY729" s="13">
        <f t="shared" si="1327"/>
        <v>-56</v>
      </c>
      <c r="AZ729" s="13">
        <f t="shared" si="1367"/>
        <v>35</v>
      </c>
      <c r="BA729" s="12" t="b">
        <f t="shared" si="1368"/>
        <v>0</v>
      </c>
      <c r="BB729" s="12" t="b">
        <f t="shared" si="1276"/>
        <v>0</v>
      </c>
      <c r="BC729" t="b">
        <f>IF(OR((O729,V729,AD729,AK729,AS729,BA729)),TRUE,FALSE)</f>
        <v>0</v>
      </c>
      <c r="BD729" t="str">
        <f t="shared" si="1277"/>
        <v>غير جميل</v>
      </c>
      <c r="BE729" t="str">
        <f t="shared" si="1330"/>
        <v>غير جميل</v>
      </c>
      <c r="BF729" t="str">
        <f t="shared" si="1331"/>
        <v>غير جميل</v>
      </c>
      <c r="BG729" t="str">
        <f t="shared" si="1332"/>
        <v>غير جميل</v>
      </c>
      <c r="BH729" t="str">
        <f t="shared" si="1333"/>
        <v>غير جميل</v>
      </c>
      <c r="BI729" t="str">
        <f t="shared" si="1334"/>
        <v>غير جميل</v>
      </c>
      <c r="BJ729" t="str">
        <f t="shared" si="1335"/>
        <v>غير جميل</v>
      </c>
      <c r="BK729" t="str">
        <f t="shared" si="1278"/>
        <v>غير جميل</v>
      </c>
    </row>
    <row r="730" spans="1:63" ht="15.75">
      <c r="A730" s="6" t="s">
        <v>708</v>
      </c>
      <c r="B730" s="7" t="str">
        <f t="shared" ref="B730:I730" si="1376">MID($A730,COLUMN(A730),1)</f>
        <v>5</v>
      </c>
      <c r="C730" s="7" t="str">
        <f t="shared" si="1376"/>
        <v>5</v>
      </c>
      <c r="D730" s="7" t="str">
        <f t="shared" si="1376"/>
        <v>0</v>
      </c>
      <c r="E730" s="7" t="str">
        <f t="shared" si="1376"/>
        <v>3</v>
      </c>
      <c r="F730" s="7" t="str">
        <f t="shared" si="1376"/>
        <v>6</v>
      </c>
      <c r="G730" s="7" t="str">
        <f t="shared" si="1376"/>
        <v>0</v>
      </c>
      <c r="H730" s="7" t="str">
        <f t="shared" si="1376"/>
        <v>5</v>
      </c>
      <c r="I730" s="7" t="str">
        <f t="shared" si="1376"/>
        <v>3</v>
      </c>
      <c r="J730" s="8" t="str">
        <f t="shared" si="1324"/>
        <v>No</v>
      </c>
      <c r="K730" s="3" t="str">
        <f t="shared" si="1325"/>
        <v>No</v>
      </c>
      <c r="M730" s="10">
        <f t="shared" si="1345"/>
        <v>5</v>
      </c>
      <c r="N730" s="10">
        <f t="shared" si="1262"/>
        <v>3</v>
      </c>
      <c r="O730" s="12" t="b">
        <f t="shared" si="1329"/>
        <v>0</v>
      </c>
      <c r="P730" s="10" t="str">
        <f t="shared" si="1346"/>
        <v>55</v>
      </c>
      <c r="Q730" s="10" t="str">
        <f t="shared" si="1347"/>
        <v>03</v>
      </c>
      <c r="R730" s="10" t="str">
        <f t="shared" si="1348"/>
        <v>60</v>
      </c>
      <c r="S730" s="10" t="str">
        <f t="shared" si="1349"/>
        <v>53</v>
      </c>
      <c r="T730" s="13" t="e">
        <f t="shared" si="1350"/>
        <v>#N/A</v>
      </c>
      <c r="U730" s="13">
        <f t="shared" si="1351"/>
        <v>0</v>
      </c>
      <c r="V730" s="12" t="b">
        <f t="shared" si="1326"/>
        <v>0</v>
      </c>
      <c r="W730" s="10">
        <f t="shared" si="1352"/>
        <v>0</v>
      </c>
      <c r="X730" s="10">
        <f t="shared" si="1263"/>
        <v>-5</v>
      </c>
      <c r="Y730" s="10">
        <f t="shared" si="1264"/>
        <v>3</v>
      </c>
      <c r="Z730" s="10">
        <f t="shared" si="1265"/>
        <v>3</v>
      </c>
      <c r="AA730" s="10">
        <f t="shared" si="1266"/>
        <v>-6</v>
      </c>
      <c r="AB730" s="10">
        <f t="shared" si="1267"/>
        <v>5</v>
      </c>
      <c r="AC730" s="10">
        <f t="shared" si="1268"/>
        <v>-2</v>
      </c>
      <c r="AD730" s="12" t="b">
        <f t="shared" si="1353"/>
        <v>0</v>
      </c>
      <c r="AE730" s="10">
        <f t="shared" si="1354"/>
        <v>5</v>
      </c>
      <c r="AF730" s="10">
        <f t="shared" si="1269"/>
        <v>-3</v>
      </c>
      <c r="AG730" s="10">
        <f t="shared" si="1270"/>
        <v>-3</v>
      </c>
      <c r="AH730" s="10">
        <f t="shared" si="1271"/>
        <v>6</v>
      </c>
      <c r="AI730" s="10">
        <f t="shared" si="1272"/>
        <v>-5</v>
      </c>
      <c r="AJ730" s="10">
        <f t="shared" si="1273"/>
        <v>2</v>
      </c>
      <c r="AK730" s="12" t="b">
        <f t="shared" si="1355"/>
        <v>0</v>
      </c>
      <c r="AL730" s="10" t="str">
        <f t="shared" si="1356"/>
        <v>55</v>
      </c>
      <c r="AM730" s="10" t="str">
        <f t="shared" si="1357"/>
        <v>03</v>
      </c>
      <c r="AN730" s="10" t="str">
        <f t="shared" si="1358"/>
        <v>60</v>
      </c>
      <c r="AO730" s="10" t="str">
        <f t="shared" si="1359"/>
        <v>53</v>
      </c>
      <c r="AP730" s="13">
        <f t="shared" si="1274"/>
        <v>-52</v>
      </c>
      <c r="AQ730" s="13">
        <f t="shared" si="1275"/>
        <v>57</v>
      </c>
      <c r="AR730" s="13">
        <f t="shared" si="1360"/>
        <v>-7</v>
      </c>
      <c r="AS730" s="12" t="b">
        <f t="shared" si="1361"/>
        <v>0</v>
      </c>
      <c r="AT730" s="10" t="str">
        <f t="shared" si="1362"/>
        <v>55</v>
      </c>
      <c r="AU730" s="10" t="str">
        <f t="shared" si="1363"/>
        <v>03</v>
      </c>
      <c r="AV730" s="10" t="str">
        <f t="shared" si="1364"/>
        <v>60</v>
      </c>
      <c r="AW730" s="10" t="str">
        <f t="shared" si="1365"/>
        <v>53</v>
      </c>
      <c r="AX730" s="13">
        <f t="shared" si="1366"/>
        <v>52</v>
      </c>
      <c r="AY730" s="13">
        <f t="shared" si="1327"/>
        <v>-57</v>
      </c>
      <c r="AZ730" s="13">
        <f t="shared" si="1367"/>
        <v>7</v>
      </c>
      <c r="BA730" s="12" t="b">
        <f t="shared" si="1368"/>
        <v>0</v>
      </c>
      <c r="BB730" s="12" t="b">
        <f t="shared" si="1276"/>
        <v>0</v>
      </c>
      <c r="BC730" t="b">
        <f>IF(OR((O730,V730,AD730,AK730,AS730,BA730)),TRUE,FALSE)</f>
        <v>0</v>
      </c>
      <c r="BD730" t="str">
        <f t="shared" si="1277"/>
        <v>غير جميل</v>
      </c>
      <c r="BE730" t="str">
        <f t="shared" si="1330"/>
        <v>غير جميل</v>
      </c>
      <c r="BF730" t="str">
        <f t="shared" si="1331"/>
        <v>غير جميل</v>
      </c>
      <c r="BG730" t="str">
        <f t="shared" si="1332"/>
        <v>غير جميل</v>
      </c>
      <c r="BH730" t="str">
        <f t="shared" si="1333"/>
        <v>غير جميل</v>
      </c>
      <c r="BI730" t="str">
        <f t="shared" si="1334"/>
        <v>غير جميل</v>
      </c>
      <c r="BJ730" t="str">
        <f t="shared" si="1335"/>
        <v>غير جميل</v>
      </c>
      <c r="BK730" t="str">
        <f t="shared" si="1278"/>
        <v>غير جميل</v>
      </c>
    </row>
    <row r="731" spans="1:63" ht="15.75">
      <c r="A731" s="6" t="s">
        <v>709</v>
      </c>
      <c r="B731" s="7" t="str">
        <f t="shared" ref="B731:I731" si="1377">MID($A731,COLUMN(A731),1)</f>
        <v>5</v>
      </c>
      <c r="C731" s="7" t="str">
        <f t="shared" si="1377"/>
        <v>5</v>
      </c>
      <c r="D731" s="7" t="str">
        <f t="shared" si="1377"/>
        <v>0</v>
      </c>
      <c r="E731" s="7" t="str">
        <f t="shared" si="1377"/>
        <v>3</v>
      </c>
      <c r="F731" s="7" t="str">
        <f t="shared" si="1377"/>
        <v>6</v>
      </c>
      <c r="G731" s="7" t="str">
        <f t="shared" si="1377"/>
        <v>1</v>
      </c>
      <c r="H731" s="7" t="str">
        <f t="shared" si="1377"/>
        <v>0</v>
      </c>
      <c r="I731" s="7" t="str">
        <f t="shared" si="1377"/>
        <v>9</v>
      </c>
      <c r="J731" s="8" t="str">
        <f t="shared" si="1324"/>
        <v>No</v>
      </c>
      <c r="K731" s="3" t="str">
        <f t="shared" si="1325"/>
        <v>No</v>
      </c>
      <c r="M731" s="10">
        <f t="shared" si="1345"/>
        <v>5</v>
      </c>
      <c r="N731" s="10">
        <f t="shared" ref="N731:N794" si="1378">COUNTIF(B731:I731,M731)</f>
        <v>2</v>
      </c>
      <c r="O731" s="12" t="b">
        <f t="shared" si="1329"/>
        <v>0</v>
      </c>
      <c r="P731" s="10" t="str">
        <f t="shared" si="1346"/>
        <v>55</v>
      </c>
      <c r="Q731" s="10" t="str">
        <f t="shared" si="1347"/>
        <v>03</v>
      </c>
      <c r="R731" s="10" t="str">
        <f t="shared" si="1348"/>
        <v>61</v>
      </c>
      <c r="S731" s="10" t="str">
        <f t="shared" si="1349"/>
        <v>09</v>
      </c>
      <c r="T731" s="13" t="e">
        <f t="shared" si="1350"/>
        <v>#N/A</v>
      </c>
      <c r="U731" s="13">
        <f t="shared" si="1351"/>
        <v>0</v>
      </c>
      <c r="V731" s="12" t="b">
        <f t="shared" si="1326"/>
        <v>0</v>
      </c>
      <c r="W731" s="10">
        <f t="shared" si="1352"/>
        <v>0</v>
      </c>
      <c r="X731" s="10">
        <f t="shared" ref="X731:X794" si="1379">D731-C731</f>
        <v>-5</v>
      </c>
      <c r="Y731" s="10">
        <f t="shared" ref="Y731:Y794" si="1380">E731-D731</f>
        <v>3</v>
      </c>
      <c r="Z731" s="10">
        <f t="shared" ref="Z731:Z794" si="1381">F731-E731</f>
        <v>3</v>
      </c>
      <c r="AA731" s="10">
        <f t="shared" ref="AA731:AA794" si="1382">G731-F731</f>
        <v>-5</v>
      </c>
      <c r="AB731" s="10">
        <f t="shared" ref="AB731:AB794" si="1383">H731-G731</f>
        <v>-1</v>
      </c>
      <c r="AC731" s="10">
        <f t="shared" ref="AC731:AC794" si="1384">I731-H731</f>
        <v>9</v>
      </c>
      <c r="AD731" s="12" t="b">
        <f t="shared" si="1353"/>
        <v>0</v>
      </c>
      <c r="AE731" s="10">
        <f t="shared" si="1354"/>
        <v>5</v>
      </c>
      <c r="AF731" s="10">
        <f t="shared" ref="AF731:AF794" si="1385">D731-E731</f>
        <v>-3</v>
      </c>
      <c r="AG731" s="10">
        <f t="shared" ref="AG731:AG794" si="1386">E731-F731</f>
        <v>-3</v>
      </c>
      <c r="AH731" s="10">
        <f t="shared" ref="AH731:AH794" si="1387">F731-G731</f>
        <v>5</v>
      </c>
      <c r="AI731" s="10">
        <f t="shared" ref="AI731:AI794" si="1388">G731-H731</f>
        <v>1</v>
      </c>
      <c r="AJ731" s="10">
        <f t="shared" ref="AJ731:AJ794" si="1389">H731-I731</f>
        <v>-9</v>
      </c>
      <c r="AK731" s="12" t="b">
        <f t="shared" si="1355"/>
        <v>0</v>
      </c>
      <c r="AL731" s="10" t="str">
        <f t="shared" si="1356"/>
        <v>55</v>
      </c>
      <c r="AM731" s="10" t="str">
        <f t="shared" si="1357"/>
        <v>03</v>
      </c>
      <c r="AN731" s="10" t="str">
        <f t="shared" si="1358"/>
        <v>61</v>
      </c>
      <c r="AO731" s="10" t="str">
        <f t="shared" si="1359"/>
        <v>09</v>
      </c>
      <c r="AP731" s="13">
        <f t="shared" ref="AP731:AP794" si="1390">AM731-AL731</f>
        <v>-52</v>
      </c>
      <c r="AQ731" s="13">
        <f t="shared" ref="AQ731:AQ794" si="1391">AN731-AM731</f>
        <v>58</v>
      </c>
      <c r="AR731" s="13">
        <f t="shared" si="1360"/>
        <v>-52</v>
      </c>
      <c r="AS731" s="12" t="b">
        <f t="shared" si="1361"/>
        <v>0</v>
      </c>
      <c r="AT731" s="10" t="str">
        <f t="shared" si="1362"/>
        <v>55</v>
      </c>
      <c r="AU731" s="10" t="str">
        <f t="shared" si="1363"/>
        <v>03</v>
      </c>
      <c r="AV731" s="10" t="str">
        <f t="shared" si="1364"/>
        <v>61</v>
      </c>
      <c r="AW731" s="10" t="str">
        <f t="shared" si="1365"/>
        <v>09</v>
      </c>
      <c r="AX731" s="13">
        <f t="shared" si="1366"/>
        <v>52</v>
      </c>
      <c r="AY731" s="13">
        <f t="shared" si="1327"/>
        <v>-58</v>
      </c>
      <c r="AZ731" s="13">
        <f t="shared" si="1367"/>
        <v>52</v>
      </c>
      <c r="BA731" s="12" t="b">
        <f t="shared" si="1368"/>
        <v>0</v>
      </c>
      <c r="BB731" s="12" t="b">
        <f t="shared" ref="BB731:BB794" si="1392">IF(AND((B731=C731),(C731=D731),(D731=E731),(F731=G731),(G731=H731),(H731=I731)),TRUE,FALSE)</f>
        <v>0</v>
      </c>
      <c r="BC731" t="b">
        <f>IF(OR((O731,V731,AD731,AK731,AS731,BA731)),TRUE,FALSE)</f>
        <v>0</v>
      </c>
      <c r="BD731" t="str">
        <f t="shared" ref="BD731:BD794" si="1393">IF(O731,$M$1,IF(V731,$P$1,IF(AD731,$W$1,IF(AK731,$AE$1,IF(AS731,$AL$1,IF(BA731,$AT$1,IF(BB731,$BB$1,"غير جميل")))))))</f>
        <v>غير جميل</v>
      </c>
      <c r="BE731" t="str">
        <f t="shared" si="1330"/>
        <v>غير جميل</v>
      </c>
      <c r="BF731" t="str">
        <f t="shared" si="1331"/>
        <v>غير جميل</v>
      </c>
      <c r="BG731" t="str">
        <f t="shared" si="1332"/>
        <v>غير جميل</v>
      </c>
      <c r="BH731" t="str">
        <f t="shared" si="1333"/>
        <v>غير جميل</v>
      </c>
      <c r="BI731" t="str">
        <f t="shared" si="1334"/>
        <v>غير جميل</v>
      </c>
      <c r="BJ731" t="str">
        <f t="shared" si="1335"/>
        <v>غير جميل</v>
      </c>
      <c r="BK731" t="str">
        <f t="shared" ref="BK731:BK794" si="1394">IF(BB731,$BB$1,"غير جميل")</f>
        <v>غير جميل</v>
      </c>
    </row>
    <row r="732" spans="1:63" ht="15.75">
      <c r="A732" s="6" t="s">
        <v>710</v>
      </c>
      <c r="B732" s="7" t="str">
        <f t="shared" ref="B732:I732" si="1395">MID($A732,COLUMN(A732),1)</f>
        <v>5</v>
      </c>
      <c r="C732" s="7" t="str">
        <f t="shared" si="1395"/>
        <v>5</v>
      </c>
      <c r="D732" s="7" t="str">
        <f t="shared" si="1395"/>
        <v>0</v>
      </c>
      <c r="E732" s="7" t="str">
        <f t="shared" si="1395"/>
        <v>3</v>
      </c>
      <c r="F732" s="7" t="str">
        <f t="shared" si="1395"/>
        <v>6</v>
      </c>
      <c r="G732" s="7" t="str">
        <f t="shared" si="1395"/>
        <v>1</v>
      </c>
      <c r="H732" s="7" t="str">
        <f t="shared" si="1395"/>
        <v>7</v>
      </c>
      <c r="I732" s="7" t="str">
        <f t="shared" si="1395"/>
        <v>4</v>
      </c>
      <c r="J732" s="8" t="str">
        <f t="shared" si="1324"/>
        <v>No</v>
      </c>
      <c r="K732" s="3" t="str">
        <f t="shared" si="1325"/>
        <v>No</v>
      </c>
      <c r="M732" s="10">
        <f t="shared" si="1345"/>
        <v>5</v>
      </c>
      <c r="N732" s="10">
        <f t="shared" si="1378"/>
        <v>2</v>
      </c>
      <c r="O732" s="12" t="b">
        <f t="shared" si="1329"/>
        <v>0</v>
      </c>
      <c r="P732" s="10" t="str">
        <f t="shared" si="1346"/>
        <v>55</v>
      </c>
      <c r="Q732" s="10" t="str">
        <f t="shared" si="1347"/>
        <v>03</v>
      </c>
      <c r="R732" s="10" t="str">
        <f t="shared" si="1348"/>
        <v>61</v>
      </c>
      <c r="S732" s="10" t="str">
        <f t="shared" si="1349"/>
        <v>74</v>
      </c>
      <c r="T732" s="13" t="e">
        <f t="shared" si="1350"/>
        <v>#N/A</v>
      </c>
      <c r="U732" s="13">
        <f t="shared" si="1351"/>
        <v>0</v>
      </c>
      <c r="V732" s="12" t="b">
        <f t="shared" si="1326"/>
        <v>0</v>
      </c>
      <c r="W732" s="10">
        <f t="shared" si="1352"/>
        <v>0</v>
      </c>
      <c r="X732" s="10">
        <f t="shared" si="1379"/>
        <v>-5</v>
      </c>
      <c r="Y732" s="10">
        <f t="shared" si="1380"/>
        <v>3</v>
      </c>
      <c r="Z732" s="10">
        <f t="shared" si="1381"/>
        <v>3</v>
      </c>
      <c r="AA732" s="10">
        <f t="shared" si="1382"/>
        <v>-5</v>
      </c>
      <c r="AB732" s="10">
        <f t="shared" si="1383"/>
        <v>6</v>
      </c>
      <c r="AC732" s="10">
        <f t="shared" si="1384"/>
        <v>-3</v>
      </c>
      <c r="AD732" s="12" t="b">
        <f t="shared" si="1353"/>
        <v>0</v>
      </c>
      <c r="AE732" s="10">
        <f t="shared" si="1354"/>
        <v>5</v>
      </c>
      <c r="AF732" s="10">
        <f t="shared" si="1385"/>
        <v>-3</v>
      </c>
      <c r="AG732" s="10">
        <f t="shared" si="1386"/>
        <v>-3</v>
      </c>
      <c r="AH732" s="10">
        <f t="shared" si="1387"/>
        <v>5</v>
      </c>
      <c r="AI732" s="10">
        <f t="shared" si="1388"/>
        <v>-6</v>
      </c>
      <c r="AJ732" s="10">
        <f t="shared" si="1389"/>
        <v>3</v>
      </c>
      <c r="AK732" s="12" t="b">
        <f t="shared" si="1355"/>
        <v>0</v>
      </c>
      <c r="AL732" s="10" t="str">
        <f t="shared" si="1356"/>
        <v>55</v>
      </c>
      <c r="AM732" s="10" t="str">
        <f t="shared" si="1357"/>
        <v>03</v>
      </c>
      <c r="AN732" s="10" t="str">
        <f t="shared" si="1358"/>
        <v>61</v>
      </c>
      <c r="AO732" s="10" t="str">
        <f t="shared" si="1359"/>
        <v>74</v>
      </c>
      <c r="AP732" s="13">
        <f t="shared" si="1390"/>
        <v>-52</v>
      </c>
      <c r="AQ732" s="13">
        <f t="shared" si="1391"/>
        <v>58</v>
      </c>
      <c r="AR732" s="13">
        <f t="shared" si="1360"/>
        <v>13</v>
      </c>
      <c r="AS732" s="12" t="b">
        <f t="shared" si="1361"/>
        <v>0</v>
      </c>
      <c r="AT732" s="10" t="str">
        <f t="shared" si="1362"/>
        <v>55</v>
      </c>
      <c r="AU732" s="10" t="str">
        <f t="shared" si="1363"/>
        <v>03</v>
      </c>
      <c r="AV732" s="10" t="str">
        <f t="shared" si="1364"/>
        <v>61</v>
      </c>
      <c r="AW732" s="10" t="str">
        <f t="shared" si="1365"/>
        <v>74</v>
      </c>
      <c r="AX732" s="13">
        <f t="shared" si="1366"/>
        <v>52</v>
      </c>
      <c r="AY732" s="13">
        <f t="shared" si="1327"/>
        <v>-58</v>
      </c>
      <c r="AZ732" s="13">
        <f t="shared" si="1367"/>
        <v>-13</v>
      </c>
      <c r="BA732" s="12" t="b">
        <f t="shared" si="1368"/>
        <v>0</v>
      </c>
      <c r="BB732" s="12" t="b">
        <f t="shared" si="1392"/>
        <v>0</v>
      </c>
      <c r="BC732" t="b">
        <f>IF(OR((O732,V732,AD732,AK732,AS732,BA732)),TRUE,FALSE)</f>
        <v>0</v>
      </c>
      <c r="BD732" t="str">
        <f t="shared" si="1393"/>
        <v>غير جميل</v>
      </c>
      <c r="BE732" t="str">
        <f t="shared" si="1330"/>
        <v>غير جميل</v>
      </c>
      <c r="BF732" t="str">
        <f t="shared" si="1331"/>
        <v>غير جميل</v>
      </c>
      <c r="BG732" t="str">
        <f t="shared" si="1332"/>
        <v>غير جميل</v>
      </c>
      <c r="BH732" t="str">
        <f t="shared" si="1333"/>
        <v>غير جميل</v>
      </c>
      <c r="BI732" t="str">
        <f t="shared" si="1334"/>
        <v>غير جميل</v>
      </c>
      <c r="BJ732" t="str">
        <f t="shared" si="1335"/>
        <v>غير جميل</v>
      </c>
      <c r="BK732" t="str">
        <f t="shared" si="1394"/>
        <v>غير جميل</v>
      </c>
    </row>
    <row r="733" spans="1:63" ht="15.75">
      <c r="A733" s="6" t="s">
        <v>711</v>
      </c>
      <c r="B733" s="7" t="str">
        <f t="shared" ref="B733:I733" si="1396">MID($A733,COLUMN(A733),1)</f>
        <v>5</v>
      </c>
      <c r="C733" s="7" t="str">
        <f t="shared" si="1396"/>
        <v>5</v>
      </c>
      <c r="D733" s="7" t="str">
        <f t="shared" si="1396"/>
        <v>0</v>
      </c>
      <c r="E733" s="7" t="str">
        <f t="shared" si="1396"/>
        <v>3</v>
      </c>
      <c r="F733" s="7" t="str">
        <f t="shared" si="1396"/>
        <v>6</v>
      </c>
      <c r="G733" s="7" t="str">
        <f t="shared" si="1396"/>
        <v>2</v>
      </c>
      <c r="H733" s="7" t="str">
        <f t="shared" si="1396"/>
        <v>4</v>
      </c>
      <c r="I733" s="7" t="str">
        <f t="shared" si="1396"/>
        <v>9</v>
      </c>
      <c r="J733" s="8" t="str">
        <f t="shared" si="1324"/>
        <v>No</v>
      </c>
      <c r="K733" s="3" t="str">
        <f t="shared" si="1325"/>
        <v>No</v>
      </c>
      <c r="M733" s="10">
        <f t="shared" si="1345"/>
        <v>5</v>
      </c>
      <c r="N733" s="10">
        <f t="shared" si="1378"/>
        <v>2</v>
      </c>
      <c r="O733" s="12" t="b">
        <f t="shared" si="1329"/>
        <v>0</v>
      </c>
      <c r="P733" s="10" t="str">
        <f t="shared" si="1346"/>
        <v>55</v>
      </c>
      <c r="Q733" s="10" t="str">
        <f t="shared" si="1347"/>
        <v>03</v>
      </c>
      <c r="R733" s="10" t="str">
        <f t="shared" si="1348"/>
        <v>62</v>
      </c>
      <c r="S733" s="10" t="str">
        <f t="shared" si="1349"/>
        <v>49</v>
      </c>
      <c r="T733" s="13" t="e">
        <f t="shared" si="1350"/>
        <v>#N/A</v>
      </c>
      <c r="U733" s="13">
        <f t="shared" si="1351"/>
        <v>0</v>
      </c>
      <c r="V733" s="12" t="b">
        <f t="shared" si="1326"/>
        <v>0</v>
      </c>
      <c r="W733" s="10">
        <f t="shared" si="1352"/>
        <v>0</v>
      </c>
      <c r="X733" s="10">
        <f t="shared" si="1379"/>
        <v>-5</v>
      </c>
      <c r="Y733" s="10">
        <f t="shared" si="1380"/>
        <v>3</v>
      </c>
      <c r="Z733" s="10">
        <f t="shared" si="1381"/>
        <v>3</v>
      </c>
      <c r="AA733" s="10">
        <f t="shared" si="1382"/>
        <v>-4</v>
      </c>
      <c r="AB733" s="10">
        <f t="shared" si="1383"/>
        <v>2</v>
      </c>
      <c r="AC733" s="10">
        <f t="shared" si="1384"/>
        <v>5</v>
      </c>
      <c r="AD733" s="12" t="b">
        <f t="shared" si="1353"/>
        <v>0</v>
      </c>
      <c r="AE733" s="10">
        <f t="shared" si="1354"/>
        <v>5</v>
      </c>
      <c r="AF733" s="10">
        <f t="shared" si="1385"/>
        <v>-3</v>
      </c>
      <c r="AG733" s="10">
        <f t="shared" si="1386"/>
        <v>-3</v>
      </c>
      <c r="AH733" s="10">
        <f t="shared" si="1387"/>
        <v>4</v>
      </c>
      <c r="AI733" s="10">
        <f t="shared" si="1388"/>
        <v>-2</v>
      </c>
      <c r="AJ733" s="10">
        <f t="shared" si="1389"/>
        <v>-5</v>
      </c>
      <c r="AK733" s="12" t="b">
        <f t="shared" si="1355"/>
        <v>0</v>
      </c>
      <c r="AL733" s="10" t="str">
        <f t="shared" si="1356"/>
        <v>55</v>
      </c>
      <c r="AM733" s="10" t="str">
        <f t="shared" si="1357"/>
        <v>03</v>
      </c>
      <c r="AN733" s="10" t="str">
        <f t="shared" si="1358"/>
        <v>62</v>
      </c>
      <c r="AO733" s="10" t="str">
        <f t="shared" si="1359"/>
        <v>49</v>
      </c>
      <c r="AP733" s="13">
        <f t="shared" si="1390"/>
        <v>-52</v>
      </c>
      <c r="AQ733" s="13">
        <f t="shared" si="1391"/>
        <v>59</v>
      </c>
      <c r="AR733" s="13">
        <f t="shared" si="1360"/>
        <v>-13</v>
      </c>
      <c r="AS733" s="12" t="b">
        <f t="shared" si="1361"/>
        <v>0</v>
      </c>
      <c r="AT733" s="10" t="str">
        <f t="shared" si="1362"/>
        <v>55</v>
      </c>
      <c r="AU733" s="10" t="str">
        <f t="shared" si="1363"/>
        <v>03</v>
      </c>
      <c r="AV733" s="10" t="str">
        <f t="shared" si="1364"/>
        <v>62</v>
      </c>
      <c r="AW733" s="10" t="str">
        <f t="shared" si="1365"/>
        <v>49</v>
      </c>
      <c r="AX733" s="13">
        <f t="shared" si="1366"/>
        <v>52</v>
      </c>
      <c r="AY733" s="13">
        <f t="shared" si="1327"/>
        <v>-59</v>
      </c>
      <c r="AZ733" s="13">
        <f t="shared" si="1367"/>
        <v>13</v>
      </c>
      <c r="BA733" s="12" t="b">
        <f t="shared" si="1368"/>
        <v>0</v>
      </c>
      <c r="BB733" s="12" t="b">
        <f t="shared" si="1392"/>
        <v>0</v>
      </c>
      <c r="BC733" t="b">
        <f>IF(OR((O733,V733,AD733,AK733,AS733,BA733)),TRUE,FALSE)</f>
        <v>0</v>
      </c>
      <c r="BD733" t="str">
        <f t="shared" si="1393"/>
        <v>غير جميل</v>
      </c>
      <c r="BE733" t="str">
        <f t="shared" si="1330"/>
        <v>غير جميل</v>
      </c>
      <c r="BF733" t="str">
        <f t="shared" si="1331"/>
        <v>غير جميل</v>
      </c>
      <c r="BG733" t="str">
        <f t="shared" si="1332"/>
        <v>غير جميل</v>
      </c>
      <c r="BH733" t="str">
        <f t="shared" si="1333"/>
        <v>غير جميل</v>
      </c>
      <c r="BI733" t="str">
        <f t="shared" si="1334"/>
        <v>غير جميل</v>
      </c>
      <c r="BJ733" t="str">
        <f t="shared" si="1335"/>
        <v>غير جميل</v>
      </c>
      <c r="BK733" t="str">
        <f t="shared" si="1394"/>
        <v>غير جميل</v>
      </c>
    </row>
    <row r="734" spans="1:63" ht="15.75">
      <c r="A734" s="6" t="s">
        <v>712</v>
      </c>
      <c r="B734" s="7" t="str">
        <f t="shared" ref="B734:I734" si="1397">MID($A734,COLUMN(A734),1)</f>
        <v>5</v>
      </c>
      <c r="C734" s="7" t="str">
        <f t="shared" si="1397"/>
        <v>5</v>
      </c>
      <c r="D734" s="7" t="str">
        <f t="shared" si="1397"/>
        <v>0</v>
      </c>
      <c r="E734" s="7" t="str">
        <f t="shared" si="1397"/>
        <v>3</v>
      </c>
      <c r="F734" s="7" t="str">
        <f t="shared" si="1397"/>
        <v>6</v>
      </c>
      <c r="G734" s="7" t="str">
        <f t="shared" si="1397"/>
        <v>2</v>
      </c>
      <c r="H734" s="7" t="str">
        <f t="shared" si="1397"/>
        <v>6</v>
      </c>
      <c r="I734" s="7" t="str">
        <f t="shared" si="1397"/>
        <v>8</v>
      </c>
      <c r="J734" s="8" t="str">
        <f t="shared" si="1324"/>
        <v>No</v>
      </c>
      <c r="K734" s="3" t="str">
        <f t="shared" si="1325"/>
        <v>No</v>
      </c>
      <c r="M734" s="10">
        <f t="shared" si="1345"/>
        <v>5</v>
      </c>
      <c r="N734" s="10">
        <f t="shared" si="1378"/>
        <v>2</v>
      </c>
      <c r="O734" s="12" t="b">
        <f t="shared" si="1329"/>
        <v>0</v>
      </c>
      <c r="P734" s="10" t="str">
        <f t="shared" si="1346"/>
        <v>55</v>
      </c>
      <c r="Q734" s="10" t="str">
        <f t="shared" si="1347"/>
        <v>03</v>
      </c>
      <c r="R734" s="10" t="str">
        <f t="shared" si="1348"/>
        <v>62</v>
      </c>
      <c r="S734" s="10" t="str">
        <f t="shared" si="1349"/>
        <v>68</v>
      </c>
      <c r="T734" s="13" t="e">
        <f t="shared" si="1350"/>
        <v>#N/A</v>
      </c>
      <c r="U734" s="13">
        <f t="shared" si="1351"/>
        <v>0</v>
      </c>
      <c r="V734" s="12" t="b">
        <f t="shared" si="1326"/>
        <v>0</v>
      </c>
      <c r="W734" s="10">
        <f t="shared" si="1352"/>
        <v>0</v>
      </c>
      <c r="X734" s="10">
        <f t="shared" si="1379"/>
        <v>-5</v>
      </c>
      <c r="Y734" s="10">
        <f t="shared" si="1380"/>
        <v>3</v>
      </c>
      <c r="Z734" s="10">
        <f t="shared" si="1381"/>
        <v>3</v>
      </c>
      <c r="AA734" s="10">
        <f t="shared" si="1382"/>
        <v>-4</v>
      </c>
      <c r="AB734" s="10">
        <f t="shared" si="1383"/>
        <v>4</v>
      </c>
      <c r="AC734" s="10">
        <f t="shared" si="1384"/>
        <v>2</v>
      </c>
      <c r="AD734" s="12" t="b">
        <f t="shared" si="1353"/>
        <v>0</v>
      </c>
      <c r="AE734" s="10">
        <f t="shared" si="1354"/>
        <v>5</v>
      </c>
      <c r="AF734" s="10">
        <f t="shared" si="1385"/>
        <v>-3</v>
      </c>
      <c r="AG734" s="10">
        <f t="shared" si="1386"/>
        <v>-3</v>
      </c>
      <c r="AH734" s="10">
        <f t="shared" si="1387"/>
        <v>4</v>
      </c>
      <c r="AI734" s="10">
        <f t="shared" si="1388"/>
        <v>-4</v>
      </c>
      <c r="AJ734" s="10">
        <f t="shared" si="1389"/>
        <v>-2</v>
      </c>
      <c r="AK734" s="12" t="b">
        <f t="shared" si="1355"/>
        <v>0</v>
      </c>
      <c r="AL734" s="10" t="str">
        <f t="shared" si="1356"/>
        <v>55</v>
      </c>
      <c r="AM734" s="10" t="str">
        <f t="shared" si="1357"/>
        <v>03</v>
      </c>
      <c r="AN734" s="10" t="str">
        <f t="shared" si="1358"/>
        <v>62</v>
      </c>
      <c r="AO734" s="10" t="str">
        <f t="shared" si="1359"/>
        <v>68</v>
      </c>
      <c r="AP734" s="13">
        <f t="shared" si="1390"/>
        <v>-52</v>
      </c>
      <c r="AQ734" s="13">
        <f t="shared" si="1391"/>
        <v>59</v>
      </c>
      <c r="AR734" s="13">
        <f t="shared" si="1360"/>
        <v>6</v>
      </c>
      <c r="AS734" s="12" t="b">
        <f t="shared" si="1361"/>
        <v>0</v>
      </c>
      <c r="AT734" s="10" t="str">
        <f t="shared" si="1362"/>
        <v>55</v>
      </c>
      <c r="AU734" s="10" t="str">
        <f t="shared" si="1363"/>
        <v>03</v>
      </c>
      <c r="AV734" s="10" t="str">
        <f t="shared" si="1364"/>
        <v>62</v>
      </c>
      <c r="AW734" s="10" t="str">
        <f t="shared" si="1365"/>
        <v>68</v>
      </c>
      <c r="AX734" s="13">
        <f t="shared" si="1366"/>
        <v>52</v>
      </c>
      <c r="AY734" s="13">
        <f t="shared" si="1327"/>
        <v>-59</v>
      </c>
      <c r="AZ734" s="13">
        <f t="shared" si="1367"/>
        <v>-6</v>
      </c>
      <c r="BA734" s="12" t="b">
        <f t="shared" si="1368"/>
        <v>0</v>
      </c>
      <c r="BB734" s="12" t="b">
        <f t="shared" si="1392"/>
        <v>0</v>
      </c>
      <c r="BC734" t="b">
        <f>IF(OR((O734,V734,AD734,AK734,AS734,BA734)),TRUE,FALSE)</f>
        <v>0</v>
      </c>
      <c r="BD734" t="str">
        <f t="shared" si="1393"/>
        <v>غير جميل</v>
      </c>
      <c r="BE734" t="str">
        <f t="shared" si="1330"/>
        <v>غير جميل</v>
      </c>
      <c r="BF734" t="str">
        <f t="shared" si="1331"/>
        <v>غير جميل</v>
      </c>
      <c r="BG734" t="str">
        <f t="shared" si="1332"/>
        <v>غير جميل</v>
      </c>
      <c r="BH734" t="str">
        <f t="shared" si="1333"/>
        <v>غير جميل</v>
      </c>
      <c r="BI734" t="str">
        <f t="shared" si="1334"/>
        <v>غير جميل</v>
      </c>
      <c r="BJ734" t="str">
        <f t="shared" si="1335"/>
        <v>غير جميل</v>
      </c>
      <c r="BK734" t="str">
        <f t="shared" si="1394"/>
        <v>غير جميل</v>
      </c>
    </row>
    <row r="735" spans="1:63" ht="15.75">
      <c r="A735" s="6" t="s">
        <v>713</v>
      </c>
      <c r="B735" s="7" t="str">
        <f t="shared" ref="B735:I735" si="1398">MID($A735,COLUMN(A735),1)</f>
        <v>5</v>
      </c>
      <c r="C735" s="7" t="str">
        <f t="shared" si="1398"/>
        <v>5</v>
      </c>
      <c r="D735" s="7" t="str">
        <f t="shared" si="1398"/>
        <v>0</v>
      </c>
      <c r="E735" s="7" t="str">
        <f t="shared" si="1398"/>
        <v>3</v>
      </c>
      <c r="F735" s="7" t="str">
        <f t="shared" si="1398"/>
        <v>6</v>
      </c>
      <c r="G735" s="7" t="str">
        <f t="shared" si="1398"/>
        <v>3</v>
      </c>
      <c r="H735" s="7" t="str">
        <f t="shared" si="1398"/>
        <v>5</v>
      </c>
      <c r="I735" s="7" t="str">
        <f t="shared" si="1398"/>
        <v>5</v>
      </c>
      <c r="J735" s="8" t="str">
        <f t="shared" si="1324"/>
        <v>No</v>
      </c>
      <c r="K735" s="3" t="str">
        <f t="shared" si="1325"/>
        <v>No</v>
      </c>
      <c r="M735" s="10">
        <f t="shared" si="1345"/>
        <v>5</v>
      </c>
      <c r="N735" s="10">
        <f t="shared" si="1378"/>
        <v>4</v>
      </c>
      <c r="O735" s="12" t="b">
        <f t="shared" si="1329"/>
        <v>0</v>
      </c>
      <c r="P735" s="10" t="str">
        <f t="shared" si="1346"/>
        <v>55</v>
      </c>
      <c r="Q735" s="10" t="str">
        <f t="shared" si="1347"/>
        <v>03</v>
      </c>
      <c r="R735" s="10" t="str">
        <f t="shared" si="1348"/>
        <v>63</v>
      </c>
      <c r="S735" s="10" t="str">
        <f t="shared" si="1349"/>
        <v>55</v>
      </c>
      <c r="T735" s="13">
        <f t="shared" si="1350"/>
        <v>55</v>
      </c>
      <c r="U735" s="13">
        <f t="shared" si="1351"/>
        <v>2</v>
      </c>
      <c r="V735" s="12" t="b">
        <f t="shared" si="1326"/>
        <v>0</v>
      </c>
      <c r="W735" s="10">
        <f t="shared" si="1352"/>
        <v>0</v>
      </c>
      <c r="X735" s="10">
        <f t="shared" si="1379"/>
        <v>-5</v>
      </c>
      <c r="Y735" s="10">
        <f t="shared" si="1380"/>
        <v>3</v>
      </c>
      <c r="Z735" s="10">
        <f t="shared" si="1381"/>
        <v>3</v>
      </c>
      <c r="AA735" s="10">
        <f t="shared" si="1382"/>
        <v>-3</v>
      </c>
      <c r="AB735" s="10">
        <f t="shared" si="1383"/>
        <v>2</v>
      </c>
      <c r="AC735" s="10">
        <f t="shared" si="1384"/>
        <v>0</v>
      </c>
      <c r="AD735" s="12" t="b">
        <f t="shared" si="1353"/>
        <v>0</v>
      </c>
      <c r="AE735" s="10">
        <f t="shared" si="1354"/>
        <v>5</v>
      </c>
      <c r="AF735" s="10">
        <f t="shared" si="1385"/>
        <v>-3</v>
      </c>
      <c r="AG735" s="10">
        <f t="shared" si="1386"/>
        <v>-3</v>
      </c>
      <c r="AH735" s="10">
        <f t="shared" si="1387"/>
        <v>3</v>
      </c>
      <c r="AI735" s="10">
        <f t="shared" si="1388"/>
        <v>-2</v>
      </c>
      <c r="AJ735" s="10">
        <f t="shared" si="1389"/>
        <v>0</v>
      </c>
      <c r="AK735" s="12" t="b">
        <f t="shared" si="1355"/>
        <v>0</v>
      </c>
      <c r="AL735" s="10" t="str">
        <f t="shared" si="1356"/>
        <v>55</v>
      </c>
      <c r="AM735" s="10" t="str">
        <f t="shared" si="1357"/>
        <v>03</v>
      </c>
      <c r="AN735" s="10" t="str">
        <f t="shared" si="1358"/>
        <v>63</v>
      </c>
      <c r="AO735" s="10" t="str">
        <f t="shared" si="1359"/>
        <v>55</v>
      </c>
      <c r="AP735" s="13">
        <f t="shared" si="1390"/>
        <v>-52</v>
      </c>
      <c r="AQ735" s="13">
        <f t="shared" si="1391"/>
        <v>60</v>
      </c>
      <c r="AR735" s="13">
        <f t="shared" si="1360"/>
        <v>-8</v>
      </c>
      <c r="AS735" s="12" t="b">
        <f t="shared" si="1361"/>
        <v>0</v>
      </c>
      <c r="AT735" s="10" t="str">
        <f t="shared" si="1362"/>
        <v>55</v>
      </c>
      <c r="AU735" s="10" t="str">
        <f t="shared" si="1363"/>
        <v>03</v>
      </c>
      <c r="AV735" s="10" t="str">
        <f t="shared" si="1364"/>
        <v>63</v>
      </c>
      <c r="AW735" s="10" t="str">
        <f t="shared" si="1365"/>
        <v>55</v>
      </c>
      <c r="AX735" s="13">
        <f t="shared" si="1366"/>
        <v>52</v>
      </c>
      <c r="AY735" s="13">
        <f t="shared" si="1327"/>
        <v>-60</v>
      </c>
      <c r="AZ735" s="13">
        <f t="shared" si="1367"/>
        <v>8</v>
      </c>
      <c r="BA735" s="12" t="b">
        <f t="shared" si="1368"/>
        <v>0</v>
      </c>
      <c r="BB735" s="12" t="b">
        <f t="shared" si="1392"/>
        <v>0</v>
      </c>
      <c r="BC735" t="b">
        <f>IF(OR((O735,V735,AD735,AK735,AS735,BA735)),TRUE,FALSE)</f>
        <v>0</v>
      </c>
      <c r="BD735" t="str">
        <f t="shared" si="1393"/>
        <v>غير جميل</v>
      </c>
      <c r="BE735" t="str">
        <f t="shared" si="1330"/>
        <v>غير جميل</v>
      </c>
      <c r="BF735" t="str">
        <f t="shared" si="1331"/>
        <v>غير جميل</v>
      </c>
      <c r="BG735" t="str">
        <f t="shared" si="1332"/>
        <v>غير جميل</v>
      </c>
      <c r="BH735" t="str">
        <f t="shared" si="1333"/>
        <v>غير جميل</v>
      </c>
      <c r="BI735" t="str">
        <f t="shared" si="1334"/>
        <v>غير جميل</v>
      </c>
      <c r="BJ735" t="str">
        <f t="shared" si="1335"/>
        <v>غير جميل</v>
      </c>
      <c r="BK735" t="str">
        <f t="shared" si="1394"/>
        <v>غير جميل</v>
      </c>
    </row>
    <row r="736" spans="1:63" ht="15.75">
      <c r="A736" s="6" t="s">
        <v>714</v>
      </c>
      <c r="B736" s="7" t="str">
        <f t="shared" ref="B736:I736" si="1399">MID($A736,COLUMN(A736),1)</f>
        <v>5</v>
      </c>
      <c r="C736" s="7" t="str">
        <f t="shared" si="1399"/>
        <v>5</v>
      </c>
      <c r="D736" s="7" t="str">
        <f t="shared" si="1399"/>
        <v>0</v>
      </c>
      <c r="E736" s="7" t="str">
        <f t="shared" si="1399"/>
        <v>3</v>
      </c>
      <c r="F736" s="7" t="str">
        <f t="shared" si="1399"/>
        <v>6</v>
      </c>
      <c r="G736" s="7" t="str">
        <f t="shared" si="1399"/>
        <v>4</v>
      </c>
      <c r="H736" s="7" t="str">
        <f t="shared" si="1399"/>
        <v>1</v>
      </c>
      <c r="I736" s="7" t="str">
        <f t="shared" si="1399"/>
        <v>7</v>
      </c>
      <c r="J736" s="8" t="str">
        <f t="shared" si="1324"/>
        <v>No</v>
      </c>
      <c r="K736" s="3" t="str">
        <f t="shared" si="1325"/>
        <v>No</v>
      </c>
      <c r="M736" s="10">
        <f t="shared" si="1345"/>
        <v>5</v>
      </c>
      <c r="N736" s="10">
        <f t="shared" si="1378"/>
        <v>2</v>
      </c>
      <c r="O736" s="12" t="b">
        <f t="shared" si="1329"/>
        <v>0</v>
      </c>
      <c r="P736" s="10" t="str">
        <f t="shared" si="1346"/>
        <v>55</v>
      </c>
      <c r="Q736" s="10" t="str">
        <f t="shared" si="1347"/>
        <v>03</v>
      </c>
      <c r="R736" s="10" t="str">
        <f t="shared" si="1348"/>
        <v>64</v>
      </c>
      <c r="S736" s="10" t="str">
        <f t="shared" si="1349"/>
        <v>17</v>
      </c>
      <c r="T736" s="13" t="e">
        <f t="shared" si="1350"/>
        <v>#N/A</v>
      </c>
      <c r="U736" s="13">
        <f t="shared" si="1351"/>
        <v>0</v>
      </c>
      <c r="V736" s="12" t="b">
        <f t="shared" si="1326"/>
        <v>0</v>
      </c>
      <c r="W736" s="10">
        <f t="shared" si="1352"/>
        <v>0</v>
      </c>
      <c r="X736" s="10">
        <f t="shared" si="1379"/>
        <v>-5</v>
      </c>
      <c r="Y736" s="10">
        <f t="shared" si="1380"/>
        <v>3</v>
      </c>
      <c r="Z736" s="10">
        <f t="shared" si="1381"/>
        <v>3</v>
      </c>
      <c r="AA736" s="10">
        <f t="shared" si="1382"/>
        <v>-2</v>
      </c>
      <c r="AB736" s="10">
        <f t="shared" si="1383"/>
        <v>-3</v>
      </c>
      <c r="AC736" s="10">
        <f t="shared" si="1384"/>
        <v>6</v>
      </c>
      <c r="AD736" s="12" t="b">
        <f t="shared" si="1353"/>
        <v>0</v>
      </c>
      <c r="AE736" s="10">
        <f t="shared" si="1354"/>
        <v>5</v>
      </c>
      <c r="AF736" s="10">
        <f t="shared" si="1385"/>
        <v>-3</v>
      </c>
      <c r="AG736" s="10">
        <f t="shared" si="1386"/>
        <v>-3</v>
      </c>
      <c r="AH736" s="10">
        <f t="shared" si="1387"/>
        <v>2</v>
      </c>
      <c r="AI736" s="10">
        <f t="shared" si="1388"/>
        <v>3</v>
      </c>
      <c r="AJ736" s="10">
        <f t="shared" si="1389"/>
        <v>-6</v>
      </c>
      <c r="AK736" s="12" t="b">
        <f t="shared" si="1355"/>
        <v>0</v>
      </c>
      <c r="AL736" s="10" t="str">
        <f t="shared" si="1356"/>
        <v>55</v>
      </c>
      <c r="AM736" s="10" t="str">
        <f t="shared" si="1357"/>
        <v>03</v>
      </c>
      <c r="AN736" s="10" t="str">
        <f t="shared" si="1358"/>
        <v>64</v>
      </c>
      <c r="AO736" s="10" t="str">
        <f t="shared" si="1359"/>
        <v>17</v>
      </c>
      <c r="AP736" s="13">
        <f t="shared" si="1390"/>
        <v>-52</v>
      </c>
      <c r="AQ736" s="13">
        <f t="shared" si="1391"/>
        <v>61</v>
      </c>
      <c r="AR736" s="13">
        <f t="shared" si="1360"/>
        <v>-47</v>
      </c>
      <c r="AS736" s="12" t="b">
        <f t="shared" si="1361"/>
        <v>0</v>
      </c>
      <c r="AT736" s="10" t="str">
        <f t="shared" si="1362"/>
        <v>55</v>
      </c>
      <c r="AU736" s="10" t="str">
        <f t="shared" si="1363"/>
        <v>03</v>
      </c>
      <c r="AV736" s="10" t="str">
        <f t="shared" si="1364"/>
        <v>64</v>
      </c>
      <c r="AW736" s="10" t="str">
        <f t="shared" si="1365"/>
        <v>17</v>
      </c>
      <c r="AX736" s="13">
        <f t="shared" si="1366"/>
        <v>52</v>
      </c>
      <c r="AY736" s="13">
        <f t="shared" si="1327"/>
        <v>-61</v>
      </c>
      <c r="AZ736" s="13">
        <f t="shared" si="1367"/>
        <v>47</v>
      </c>
      <c r="BA736" s="12" t="b">
        <f t="shared" si="1368"/>
        <v>0</v>
      </c>
      <c r="BB736" s="12" t="b">
        <f t="shared" si="1392"/>
        <v>0</v>
      </c>
      <c r="BC736" t="b">
        <f>IF(OR((O736,V736,AD736,AK736,AS736,BA736)),TRUE,FALSE)</f>
        <v>0</v>
      </c>
      <c r="BD736" t="str">
        <f t="shared" si="1393"/>
        <v>غير جميل</v>
      </c>
      <c r="BE736" t="str">
        <f t="shared" si="1330"/>
        <v>غير جميل</v>
      </c>
      <c r="BF736" t="str">
        <f t="shared" si="1331"/>
        <v>غير جميل</v>
      </c>
      <c r="BG736" t="str">
        <f t="shared" si="1332"/>
        <v>غير جميل</v>
      </c>
      <c r="BH736" t="str">
        <f t="shared" si="1333"/>
        <v>غير جميل</v>
      </c>
      <c r="BI736" t="str">
        <f t="shared" si="1334"/>
        <v>غير جميل</v>
      </c>
      <c r="BJ736" t="str">
        <f t="shared" si="1335"/>
        <v>غير جميل</v>
      </c>
      <c r="BK736" t="str">
        <f t="shared" si="1394"/>
        <v>غير جميل</v>
      </c>
    </row>
    <row r="737" spans="1:63" ht="15.75">
      <c r="A737" s="6" t="s">
        <v>715</v>
      </c>
      <c r="B737" s="7" t="str">
        <f t="shared" ref="B737:I737" si="1400">MID($A737,COLUMN(A737),1)</f>
        <v>5</v>
      </c>
      <c r="C737" s="7" t="str">
        <f t="shared" si="1400"/>
        <v>5</v>
      </c>
      <c r="D737" s="7" t="str">
        <f t="shared" si="1400"/>
        <v>0</v>
      </c>
      <c r="E737" s="7" t="str">
        <f t="shared" si="1400"/>
        <v>3</v>
      </c>
      <c r="F737" s="7" t="str">
        <f t="shared" si="1400"/>
        <v>6</v>
      </c>
      <c r="G737" s="7" t="str">
        <f t="shared" si="1400"/>
        <v>5</v>
      </c>
      <c r="H737" s="7" t="str">
        <f t="shared" si="1400"/>
        <v>3</v>
      </c>
      <c r="I737" s="7" t="str">
        <f t="shared" si="1400"/>
        <v>2</v>
      </c>
      <c r="J737" s="8" t="str">
        <f t="shared" si="1324"/>
        <v>No</v>
      </c>
      <c r="K737" s="3" t="str">
        <f t="shared" si="1325"/>
        <v>No</v>
      </c>
      <c r="M737" s="10">
        <f t="shared" si="1345"/>
        <v>5</v>
      </c>
      <c r="N737" s="10">
        <f t="shared" si="1378"/>
        <v>3</v>
      </c>
      <c r="O737" s="12" t="b">
        <f t="shared" si="1329"/>
        <v>0</v>
      </c>
      <c r="P737" s="10" t="str">
        <f t="shared" si="1346"/>
        <v>55</v>
      </c>
      <c r="Q737" s="10" t="str">
        <f t="shared" si="1347"/>
        <v>03</v>
      </c>
      <c r="R737" s="10" t="str">
        <f t="shared" si="1348"/>
        <v>65</v>
      </c>
      <c r="S737" s="10" t="str">
        <f t="shared" si="1349"/>
        <v>32</v>
      </c>
      <c r="T737" s="13" t="e">
        <f t="shared" si="1350"/>
        <v>#N/A</v>
      </c>
      <c r="U737" s="13">
        <f t="shared" si="1351"/>
        <v>0</v>
      </c>
      <c r="V737" s="12" t="b">
        <f t="shared" si="1326"/>
        <v>0</v>
      </c>
      <c r="W737" s="10">
        <f t="shared" si="1352"/>
        <v>0</v>
      </c>
      <c r="X737" s="10">
        <f t="shared" si="1379"/>
        <v>-5</v>
      </c>
      <c r="Y737" s="10">
        <f t="shared" si="1380"/>
        <v>3</v>
      </c>
      <c r="Z737" s="10">
        <f t="shared" si="1381"/>
        <v>3</v>
      </c>
      <c r="AA737" s="10">
        <f t="shared" si="1382"/>
        <v>-1</v>
      </c>
      <c r="AB737" s="10">
        <f t="shared" si="1383"/>
        <v>-2</v>
      </c>
      <c r="AC737" s="10">
        <f t="shared" si="1384"/>
        <v>-1</v>
      </c>
      <c r="AD737" s="12" t="b">
        <f t="shared" si="1353"/>
        <v>0</v>
      </c>
      <c r="AE737" s="10">
        <f t="shared" si="1354"/>
        <v>5</v>
      </c>
      <c r="AF737" s="10">
        <f t="shared" si="1385"/>
        <v>-3</v>
      </c>
      <c r="AG737" s="10">
        <f t="shared" si="1386"/>
        <v>-3</v>
      </c>
      <c r="AH737" s="10">
        <f t="shared" si="1387"/>
        <v>1</v>
      </c>
      <c r="AI737" s="10">
        <f t="shared" si="1388"/>
        <v>2</v>
      </c>
      <c r="AJ737" s="10">
        <f t="shared" si="1389"/>
        <v>1</v>
      </c>
      <c r="AK737" s="12" t="b">
        <f t="shared" si="1355"/>
        <v>0</v>
      </c>
      <c r="AL737" s="10" t="str">
        <f t="shared" si="1356"/>
        <v>55</v>
      </c>
      <c r="AM737" s="10" t="str">
        <f t="shared" si="1357"/>
        <v>03</v>
      </c>
      <c r="AN737" s="10" t="str">
        <f t="shared" si="1358"/>
        <v>65</v>
      </c>
      <c r="AO737" s="10" t="str">
        <f t="shared" si="1359"/>
        <v>32</v>
      </c>
      <c r="AP737" s="13">
        <f t="shared" si="1390"/>
        <v>-52</v>
      </c>
      <c r="AQ737" s="13">
        <f t="shared" si="1391"/>
        <v>62</v>
      </c>
      <c r="AR737" s="13">
        <f t="shared" si="1360"/>
        <v>-33</v>
      </c>
      <c r="AS737" s="12" t="b">
        <f t="shared" si="1361"/>
        <v>0</v>
      </c>
      <c r="AT737" s="10" t="str">
        <f t="shared" si="1362"/>
        <v>55</v>
      </c>
      <c r="AU737" s="10" t="str">
        <f t="shared" si="1363"/>
        <v>03</v>
      </c>
      <c r="AV737" s="10" t="str">
        <f t="shared" si="1364"/>
        <v>65</v>
      </c>
      <c r="AW737" s="10" t="str">
        <f t="shared" si="1365"/>
        <v>32</v>
      </c>
      <c r="AX737" s="13">
        <f t="shared" si="1366"/>
        <v>52</v>
      </c>
      <c r="AY737" s="13">
        <f t="shared" si="1327"/>
        <v>-62</v>
      </c>
      <c r="AZ737" s="13">
        <f t="shared" si="1367"/>
        <v>33</v>
      </c>
      <c r="BA737" s="12" t="b">
        <f t="shared" si="1368"/>
        <v>0</v>
      </c>
      <c r="BB737" s="12" t="b">
        <f t="shared" si="1392"/>
        <v>0</v>
      </c>
      <c r="BC737" t="b">
        <f>IF(OR((O737,V737,AD737,AK737,AS737,BA737)),TRUE,FALSE)</f>
        <v>0</v>
      </c>
      <c r="BD737" t="str">
        <f t="shared" si="1393"/>
        <v>غير جميل</v>
      </c>
      <c r="BE737" t="str">
        <f t="shared" si="1330"/>
        <v>غير جميل</v>
      </c>
      <c r="BF737" t="str">
        <f t="shared" si="1331"/>
        <v>غير جميل</v>
      </c>
      <c r="BG737" t="str">
        <f t="shared" si="1332"/>
        <v>غير جميل</v>
      </c>
      <c r="BH737" t="str">
        <f t="shared" si="1333"/>
        <v>غير جميل</v>
      </c>
      <c r="BI737" t="str">
        <f t="shared" si="1334"/>
        <v>غير جميل</v>
      </c>
      <c r="BJ737" t="str">
        <f t="shared" si="1335"/>
        <v>غير جميل</v>
      </c>
      <c r="BK737" t="str">
        <f t="shared" si="1394"/>
        <v>غير جميل</v>
      </c>
    </row>
    <row r="738" spans="1:63" ht="15.75">
      <c r="A738" s="6" t="s">
        <v>716</v>
      </c>
      <c r="B738" s="7" t="str">
        <f t="shared" ref="B738:I738" si="1401">MID($A738,COLUMN(A738),1)</f>
        <v>5</v>
      </c>
      <c r="C738" s="7" t="str">
        <f t="shared" si="1401"/>
        <v>5</v>
      </c>
      <c r="D738" s="7" t="str">
        <f t="shared" si="1401"/>
        <v>0</v>
      </c>
      <c r="E738" s="7" t="str">
        <f t="shared" si="1401"/>
        <v>3</v>
      </c>
      <c r="F738" s="7" t="str">
        <f t="shared" si="1401"/>
        <v>6</v>
      </c>
      <c r="G738" s="7" t="str">
        <f t="shared" si="1401"/>
        <v>5</v>
      </c>
      <c r="H738" s="7" t="str">
        <f t="shared" si="1401"/>
        <v>6</v>
      </c>
      <c r="I738" s="7" t="str">
        <f t="shared" si="1401"/>
        <v>9</v>
      </c>
      <c r="J738" s="8" t="str">
        <f t="shared" si="1324"/>
        <v>No</v>
      </c>
      <c r="K738" s="3" t="str">
        <f t="shared" si="1325"/>
        <v>No</v>
      </c>
      <c r="M738" s="10">
        <f t="shared" si="1345"/>
        <v>5</v>
      </c>
      <c r="N738" s="10">
        <f t="shared" si="1378"/>
        <v>3</v>
      </c>
      <c r="O738" s="12" t="b">
        <f t="shared" si="1329"/>
        <v>0</v>
      </c>
      <c r="P738" s="10" t="str">
        <f t="shared" si="1346"/>
        <v>55</v>
      </c>
      <c r="Q738" s="10" t="str">
        <f t="shared" si="1347"/>
        <v>03</v>
      </c>
      <c r="R738" s="10" t="str">
        <f t="shared" si="1348"/>
        <v>65</v>
      </c>
      <c r="S738" s="10" t="str">
        <f t="shared" si="1349"/>
        <v>69</v>
      </c>
      <c r="T738" s="13" t="e">
        <f t="shared" si="1350"/>
        <v>#N/A</v>
      </c>
      <c r="U738" s="13">
        <f t="shared" si="1351"/>
        <v>0</v>
      </c>
      <c r="V738" s="12" t="b">
        <f t="shared" si="1326"/>
        <v>0</v>
      </c>
      <c r="W738" s="10">
        <f t="shared" si="1352"/>
        <v>0</v>
      </c>
      <c r="X738" s="10">
        <f t="shared" si="1379"/>
        <v>-5</v>
      </c>
      <c r="Y738" s="10">
        <f t="shared" si="1380"/>
        <v>3</v>
      </c>
      <c r="Z738" s="10">
        <f t="shared" si="1381"/>
        <v>3</v>
      </c>
      <c r="AA738" s="10">
        <f t="shared" si="1382"/>
        <v>-1</v>
      </c>
      <c r="AB738" s="10">
        <f t="shared" si="1383"/>
        <v>1</v>
      </c>
      <c r="AC738" s="10">
        <f t="shared" si="1384"/>
        <v>3</v>
      </c>
      <c r="AD738" s="12" t="b">
        <f t="shared" si="1353"/>
        <v>0</v>
      </c>
      <c r="AE738" s="10">
        <f t="shared" si="1354"/>
        <v>5</v>
      </c>
      <c r="AF738" s="10">
        <f t="shared" si="1385"/>
        <v>-3</v>
      </c>
      <c r="AG738" s="10">
        <f t="shared" si="1386"/>
        <v>-3</v>
      </c>
      <c r="AH738" s="10">
        <f t="shared" si="1387"/>
        <v>1</v>
      </c>
      <c r="AI738" s="10">
        <f t="shared" si="1388"/>
        <v>-1</v>
      </c>
      <c r="AJ738" s="10">
        <f t="shared" si="1389"/>
        <v>-3</v>
      </c>
      <c r="AK738" s="12" t="b">
        <f t="shared" si="1355"/>
        <v>0</v>
      </c>
      <c r="AL738" s="10" t="str">
        <f t="shared" si="1356"/>
        <v>55</v>
      </c>
      <c r="AM738" s="10" t="str">
        <f t="shared" si="1357"/>
        <v>03</v>
      </c>
      <c r="AN738" s="10" t="str">
        <f t="shared" si="1358"/>
        <v>65</v>
      </c>
      <c r="AO738" s="10" t="str">
        <f t="shared" si="1359"/>
        <v>69</v>
      </c>
      <c r="AP738" s="13">
        <f t="shared" si="1390"/>
        <v>-52</v>
      </c>
      <c r="AQ738" s="13">
        <f t="shared" si="1391"/>
        <v>62</v>
      </c>
      <c r="AR738" s="13">
        <f t="shared" si="1360"/>
        <v>4</v>
      </c>
      <c r="AS738" s="12" t="b">
        <f t="shared" si="1361"/>
        <v>0</v>
      </c>
      <c r="AT738" s="10" t="str">
        <f t="shared" si="1362"/>
        <v>55</v>
      </c>
      <c r="AU738" s="10" t="str">
        <f t="shared" si="1363"/>
        <v>03</v>
      </c>
      <c r="AV738" s="10" t="str">
        <f t="shared" si="1364"/>
        <v>65</v>
      </c>
      <c r="AW738" s="10" t="str">
        <f t="shared" si="1365"/>
        <v>69</v>
      </c>
      <c r="AX738" s="13">
        <f t="shared" si="1366"/>
        <v>52</v>
      </c>
      <c r="AY738" s="13">
        <f t="shared" si="1327"/>
        <v>-62</v>
      </c>
      <c r="AZ738" s="13">
        <f t="shared" si="1367"/>
        <v>-4</v>
      </c>
      <c r="BA738" s="12" t="b">
        <f t="shared" si="1368"/>
        <v>0</v>
      </c>
      <c r="BB738" s="12" t="b">
        <f t="shared" si="1392"/>
        <v>0</v>
      </c>
      <c r="BC738" t="b">
        <f>IF(OR((O738,V738,AD738,AK738,AS738,BA738)),TRUE,FALSE)</f>
        <v>0</v>
      </c>
      <c r="BD738" t="str">
        <f t="shared" si="1393"/>
        <v>غير جميل</v>
      </c>
      <c r="BE738" t="str">
        <f t="shared" si="1330"/>
        <v>غير جميل</v>
      </c>
      <c r="BF738" t="str">
        <f t="shared" si="1331"/>
        <v>غير جميل</v>
      </c>
      <c r="BG738" t="str">
        <f t="shared" si="1332"/>
        <v>غير جميل</v>
      </c>
      <c r="BH738" t="str">
        <f t="shared" si="1333"/>
        <v>غير جميل</v>
      </c>
      <c r="BI738" t="str">
        <f t="shared" si="1334"/>
        <v>غير جميل</v>
      </c>
      <c r="BJ738" t="str">
        <f t="shared" si="1335"/>
        <v>غير جميل</v>
      </c>
      <c r="BK738" t="str">
        <f t="shared" si="1394"/>
        <v>غير جميل</v>
      </c>
    </row>
    <row r="739" spans="1:63" ht="15.75">
      <c r="A739" s="6" t="s">
        <v>717</v>
      </c>
      <c r="B739" s="7" t="str">
        <f t="shared" ref="B739:I739" si="1402">MID($A739,COLUMN(A739),1)</f>
        <v>5</v>
      </c>
      <c r="C739" s="7" t="str">
        <f t="shared" si="1402"/>
        <v>5</v>
      </c>
      <c r="D739" s="7" t="str">
        <f t="shared" si="1402"/>
        <v>0</v>
      </c>
      <c r="E739" s="7" t="str">
        <f t="shared" si="1402"/>
        <v>3</v>
      </c>
      <c r="F739" s="7" t="str">
        <f t="shared" si="1402"/>
        <v>6</v>
      </c>
      <c r="G739" s="7" t="str">
        <f t="shared" si="1402"/>
        <v>7</v>
      </c>
      <c r="H739" s="7" t="str">
        <f t="shared" si="1402"/>
        <v>1</v>
      </c>
      <c r="I739" s="7" t="str">
        <f t="shared" si="1402"/>
        <v>7</v>
      </c>
      <c r="J739" s="8" t="str">
        <f t="shared" si="1324"/>
        <v>No</v>
      </c>
      <c r="K739" s="3" t="str">
        <f t="shared" si="1325"/>
        <v>No</v>
      </c>
      <c r="M739" s="10">
        <f t="shared" si="1345"/>
        <v>5</v>
      </c>
      <c r="N739" s="10">
        <f t="shared" si="1378"/>
        <v>2</v>
      </c>
      <c r="O739" s="12" t="b">
        <f t="shared" si="1329"/>
        <v>0</v>
      </c>
      <c r="P739" s="10" t="str">
        <f t="shared" si="1346"/>
        <v>55</v>
      </c>
      <c r="Q739" s="10" t="str">
        <f t="shared" si="1347"/>
        <v>03</v>
      </c>
      <c r="R739" s="10" t="str">
        <f t="shared" si="1348"/>
        <v>67</v>
      </c>
      <c r="S739" s="10" t="str">
        <f t="shared" si="1349"/>
        <v>17</v>
      </c>
      <c r="T739" s="13" t="e">
        <f t="shared" si="1350"/>
        <v>#N/A</v>
      </c>
      <c r="U739" s="13">
        <f t="shared" si="1351"/>
        <v>0</v>
      </c>
      <c r="V739" s="12" t="b">
        <f t="shared" si="1326"/>
        <v>0</v>
      </c>
      <c r="W739" s="10">
        <f t="shared" si="1352"/>
        <v>0</v>
      </c>
      <c r="X739" s="10">
        <f t="shared" si="1379"/>
        <v>-5</v>
      </c>
      <c r="Y739" s="10">
        <f t="shared" si="1380"/>
        <v>3</v>
      </c>
      <c r="Z739" s="10">
        <f t="shared" si="1381"/>
        <v>3</v>
      </c>
      <c r="AA739" s="10">
        <f t="shared" si="1382"/>
        <v>1</v>
      </c>
      <c r="AB739" s="10">
        <f t="shared" si="1383"/>
        <v>-6</v>
      </c>
      <c r="AC739" s="10">
        <f t="shared" si="1384"/>
        <v>6</v>
      </c>
      <c r="AD739" s="12" t="b">
        <f t="shared" si="1353"/>
        <v>0</v>
      </c>
      <c r="AE739" s="10">
        <f t="shared" si="1354"/>
        <v>5</v>
      </c>
      <c r="AF739" s="10">
        <f t="shared" si="1385"/>
        <v>-3</v>
      </c>
      <c r="AG739" s="10">
        <f t="shared" si="1386"/>
        <v>-3</v>
      </c>
      <c r="AH739" s="10">
        <f t="shared" si="1387"/>
        <v>-1</v>
      </c>
      <c r="AI739" s="10">
        <f t="shared" si="1388"/>
        <v>6</v>
      </c>
      <c r="AJ739" s="10">
        <f t="shared" si="1389"/>
        <v>-6</v>
      </c>
      <c r="AK739" s="12" t="b">
        <f t="shared" si="1355"/>
        <v>0</v>
      </c>
      <c r="AL739" s="10" t="str">
        <f t="shared" si="1356"/>
        <v>55</v>
      </c>
      <c r="AM739" s="10" t="str">
        <f t="shared" si="1357"/>
        <v>03</v>
      </c>
      <c r="AN739" s="10" t="str">
        <f t="shared" si="1358"/>
        <v>67</v>
      </c>
      <c r="AO739" s="10" t="str">
        <f t="shared" si="1359"/>
        <v>17</v>
      </c>
      <c r="AP739" s="13">
        <f t="shared" si="1390"/>
        <v>-52</v>
      </c>
      <c r="AQ739" s="13">
        <f t="shared" si="1391"/>
        <v>64</v>
      </c>
      <c r="AR739" s="13">
        <f t="shared" si="1360"/>
        <v>-50</v>
      </c>
      <c r="AS739" s="12" t="b">
        <f t="shared" si="1361"/>
        <v>0</v>
      </c>
      <c r="AT739" s="10" t="str">
        <f t="shared" si="1362"/>
        <v>55</v>
      </c>
      <c r="AU739" s="10" t="str">
        <f t="shared" si="1363"/>
        <v>03</v>
      </c>
      <c r="AV739" s="10" t="str">
        <f t="shared" si="1364"/>
        <v>67</v>
      </c>
      <c r="AW739" s="10" t="str">
        <f t="shared" si="1365"/>
        <v>17</v>
      </c>
      <c r="AX739" s="13">
        <f t="shared" si="1366"/>
        <v>52</v>
      </c>
      <c r="AY739" s="13">
        <f t="shared" si="1327"/>
        <v>-64</v>
      </c>
      <c r="AZ739" s="13">
        <f t="shared" si="1367"/>
        <v>50</v>
      </c>
      <c r="BA739" s="12" t="b">
        <f t="shared" si="1368"/>
        <v>0</v>
      </c>
      <c r="BB739" s="12" t="b">
        <f t="shared" si="1392"/>
        <v>0</v>
      </c>
      <c r="BC739" t="b">
        <f>IF(OR((O739,V739,AD739,AK739,AS739,BA739)),TRUE,FALSE)</f>
        <v>0</v>
      </c>
      <c r="BD739" t="str">
        <f t="shared" si="1393"/>
        <v>غير جميل</v>
      </c>
      <c r="BE739" t="str">
        <f t="shared" si="1330"/>
        <v>غير جميل</v>
      </c>
      <c r="BF739" t="str">
        <f t="shared" si="1331"/>
        <v>غير جميل</v>
      </c>
      <c r="BG739" t="str">
        <f t="shared" si="1332"/>
        <v>غير جميل</v>
      </c>
      <c r="BH739" t="str">
        <f t="shared" si="1333"/>
        <v>غير جميل</v>
      </c>
      <c r="BI739" t="str">
        <f t="shared" si="1334"/>
        <v>غير جميل</v>
      </c>
      <c r="BJ739" t="str">
        <f t="shared" si="1335"/>
        <v>غير جميل</v>
      </c>
      <c r="BK739" t="str">
        <f t="shared" si="1394"/>
        <v>غير جميل</v>
      </c>
    </row>
    <row r="740" spans="1:63" ht="15.75">
      <c r="A740" s="6" t="s">
        <v>718</v>
      </c>
      <c r="B740" s="7" t="str">
        <f t="shared" ref="B740:I740" si="1403">MID($A740,COLUMN(A740),1)</f>
        <v>5</v>
      </c>
      <c r="C740" s="7" t="str">
        <f t="shared" si="1403"/>
        <v>5</v>
      </c>
      <c r="D740" s="7" t="str">
        <f t="shared" si="1403"/>
        <v>0</v>
      </c>
      <c r="E740" s="7" t="str">
        <f t="shared" si="1403"/>
        <v>3</v>
      </c>
      <c r="F740" s="7" t="str">
        <f t="shared" si="1403"/>
        <v>6</v>
      </c>
      <c r="G740" s="7" t="str">
        <f t="shared" si="1403"/>
        <v>7</v>
      </c>
      <c r="H740" s="7" t="str">
        <f t="shared" si="1403"/>
        <v>3</v>
      </c>
      <c r="I740" s="7" t="str">
        <f t="shared" si="1403"/>
        <v>8</v>
      </c>
      <c r="J740" s="8" t="str">
        <f t="shared" si="1324"/>
        <v>No</v>
      </c>
      <c r="K740" s="3" t="str">
        <f t="shared" si="1325"/>
        <v>No</v>
      </c>
      <c r="M740" s="10">
        <f t="shared" si="1345"/>
        <v>5</v>
      </c>
      <c r="N740" s="10">
        <f t="shared" si="1378"/>
        <v>2</v>
      </c>
      <c r="O740" s="12" t="b">
        <f t="shared" si="1329"/>
        <v>0</v>
      </c>
      <c r="P740" s="10" t="str">
        <f t="shared" si="1346"/>
        <v>55</v>
      </c>
      <c r="Q740" s="10" t="str">
        <f t="shared" si="1347"/>
        <v>03</v>
      </c>
      <c r="R740" s="10" t="str">
        <f t="shared" si="1348"/>
        <v>67</v>
      </c>
      <c r="S740" s="10" t="str">
        <f t="shared" si="1349"/>
        <v>38</v>
      </c>
      <c r="T740" s="13" t="e">
        <f t="shared" si="1350"/>
        <v>#N/A</v>
      </c>
      <c r="U740" s="13">
        <f t="shared" si="1351"/>
        <v>0</v>
      </c>
      <c r="V740" s="12" t="b">
        <f t="shared" si="1326"/>
        <v>0</v>
      </c>
      <c r="W740" s="10">
        <f t="shared" si="1352"/>
        <v>0</v>
      </c>
      <c r="X740" s="10">
        <f t="shared" si="1379"/>
        <v>-5</v>
      </c>
      <c r="Y740" s="10">
        <f t="shared" si="1380"/>
        <v>3</v>
      </c>
      <c r="Z740" s="10">
        <f t="shared" si="1381"/>
        <v>3</v>
      </c>
      <c r="AA740" s="10">
        <f t="shared" si="1382"/>
        <v>1</v>
      </c>
      <c r="AB740" s="10">
        <f t="shared" si="1383"/>
        <v>-4</v>
      </c>
      <c r="AC740" s="10">
        <f t="shared" si="1384"/>
        <v>5</v>
      </c>
      <c r="AD740" s="12" t="b">
        <f t="shared" si="1353"/>
        <v>0</v>
      </c>
      <c r="AE740" s="10">
        <f t="shared" si="1354"/>
        <v>5</v>
      </c>
      <c r="AF740" s="10">
        <f t="shared" si="1385"/>
        <v>-3</v>
      </c>
      <c r="AG740" s="10">
        <f t="shared" si="1386"/>
        <v>-3</v>
      </c>
      <c r="AH740" s="10">
        <f t="shared" si="1387"/>
        <v>-1</v>
      </c>
      <c r="AI740" s="10">
        <f t="shared" si="1388"/>
        <v>4</v>
      </c>
      <c r="AJ740" s="10">
        <f t="shared" si="1389"/>
        <v>-5</v>
      </c>
      <c r="AK740" s="12" t="b">
        <f t="shared" si="1355"/>
        <v>0</v>
      </c>
      <c r="AL740" s="10" t="str">
        <f t="shared" si="1356"/>
        <v>55</v>
      </c>
      <c r="AM740" s="10" t="str">
        <f t="shared" si="1357"/>
        <v>03</v>
      </c>
      <c r="AN740" s="10" t="str">
        <f t="shared" si="1358"/>
        <v>67</v>
      </c>
      <c r="AO740" s="10" t="str">
        <f t="shared" si="1359"/>
        <v>38</v>
      </c>
      <c r="AP740" s="13">
        <f t="shared" si="1390"/>
        <v>-52</v>
      </c>
      <c r="AQ740" s="13">
        <f t="shared" si="1391"/>
        <v>64</v>
      </c>
      <c r="AR740" s="13">
        <f t="shared" si="1360"/>
        <v>-29</v>
      </c>
      <c r="AS740" s="12" t="b">
        <f t="shared" si="1361"/>
        <v>0</v>
      </c>
      <c r="AT740" s="10" t="str">
        <f t="shared" si="1362"/>
        <v>55</v>
      </c>
      <c r="AU740" s="10" t="str">
        <f t="shared" si="1363"/>
        <v>03</v>
      </c>
      <c r="AV740" s="10" t="str">
        <f t="shared" si="1364"/>
        <v>67</v>
      </c>
      <c r="AW740" s="10" t="str">
        <f t="shared" si="1365"/>
        <v>38</v>
      </c>
      <c r="AX740" s="13">
        <f t="shared" si="1366"/>
        <v>52</v>
      </c>
      <c r="AY740" s="13">
        <f t="shared" si="1327"/>
        <v>-64</v>
      </c>
      <c r="AZ740" s="13">
        <f t="shared" si="1367"/>
        <v>29</v>
      </c>
      <c r="BA740" s="12" t="b">
        <f t="shared" si="1368"/>
        <v>0</v>
      </c>
      <c r="BB740" s="12" t="b">
        <f t="shared" si="1392"/>
        <v>0</v>
      </c>
      <c r="BC740" t="b">
        <f>IF(OR((O740,V740,AD740,AK740,AS740,BA740)),TRUE,FALSE)</f>
        <v>0</v>
      </c>
      <c r="BD740" t="str">
        <f t="shared" si="1393"/>
        <v>غير جميل</v>
      </c>
      <c r="BE740" t="str">
        <f t="shared" si="1330"/>
        <v>غير جميل</v>
      </c>
      <c r="BF740" t="str">
        <f t="shared" si="1331"/>
        <v>غير جميل</v>
      </c>
      <c r="BG740" t="str">
        <f t="shared" si="1332"/>
        <v>غير جميل</v>
      </c>
      <c r="BH740" t="str">
        <f t="shared" si="1333"/>
        <v>غير جميل</v>
      </c>
      <c r="BI740" t="str">
        <f t="shared" si="1334"/>
        <v>غير جميل</v>
      </c>
      <c r="BJ740" t="str">
        <f t="shared" si="1335"/>
        <v>غير جميل</v>
      </c>
      <c r="BK740" t="str">
        <f t="shared" si="1394"/>
        <v>غير جميل</v>
      </c>
    </row>
    <row r="741" spans="1:63" ht="15.75">
      <c r="A741" s="6" t="s">
        <v>719</v>
      </c>
      <c r="B741" s="7" t="str">
        <f t="shared" ref="B741:I741" si="1404">MID($A741,COLUMN(A741),1)</f>
        <v>5</v>
      </c>
      <c r="C741" s="7" t="str">
        <f t="shared" si="1404"/>
        <v>5</v>
      </c>
      <c r="D741" s="7" t="str">
        <f t="shared" si="1404"/>
        <v>0</v>
      </c>
      <c r="E741" s="7" t="str">
        <f t="shared" si="1404"/>
        <v>3</v>
      </c>
      <c r="F741" s="7" t="str">
        <f t="shared" si="1404"/>
        <v>6</v>
      </c>
      <c r="G741" s="7" t="str">
        <f t="shared" si="1404"/>
        <v>9</v>
      </c>
      <c r="H741" s="7" t="str">
        <f t="shared" si="1404"/>
        <v>1</v>
      </c>
      <c r="I741" s="7" t="str">
        <f t="shared" si="1404"/>
        <v>9</v>
      </c>
      <c r="J741" s="8" t="str">
        <f t="shared" si="1324"/>
        <v>No</v>
      </c>
      <c r="K741" s="3" t="str">
        <f t="shared" si="1325"/>
        <v>No</v>
      </c>
      <c r="M741" s="10">
        <f t="shared" si="1345"/>
        <v>5</v>
      </c>
      <c r="N741" s="10">
        <f t="shared" si="1378"/>
        <v>2</v>
      </c>
      <c r="O741" s="12" t="b">
        <f t="shared" si="1329"/>
        <v>0</v>
      </c>
      <c r="P741" s="10" t="str">
        <f t="shared" si="1346"/>
        <v>55</v>
      </c>
      <c r="Q741" s="10" t="str">
        <f t="shared" si="1347"/>
        <v>03</v>
      </c>
      <c r="R741" s="10" t="str">
        <f t="shared" si="1348"/>
        <v>69</v>
      </c>
      <c r="S741" s="10" t="str">
        <f t="shared" si="1349"/>
        <v>19</v>
      </c>
      <c r="T741" s="13" t="e">
        <f t="shared" si="1350"/>
        <v>#N/A</v>
      </c>
      <c r="U741" s="13">
        <f t="shared" si="1351"/>
        <v>0</v>
      </c>
      <c r="V741" s="12" t="b">
        <f t="shared" si="1326"/>
        <v>0</v>
      </c>
      <c r="W741" s="10">
        <f t="shared" si="1352"/>
        <v>0</v>
      </c>
      <c r="X741" s="10">
        <f t="shared" si="1379"/>
        <v>-5</v>
      </c>
      <c r="Y741" s="10">
        <f t="shared" si="1380"/>
        <v>3</v>
      </c>
      <c r="Z741" s="10">
        <f t="shared" si="1381"/>
        <v>3</v>
      </c>
      <c r="AA741" s="10">
        <f t="shared" si="1382"/>
        <v>3</v>
      </c>
      <c r="AB741" s="10">
        <f t="shared" si="1383"/>
        <v>-8</v>
      </c>
      <c r="AC741" s="10">
        <f t="shared" si="1384"/>
        <v>8</v>
      </c>
      <c r="AD741" s="12" t="b">
        <f t="shared" si="1353"/>
        <v>0</v>
      </c>
      <c r="AE741" s="10">
        <f t="shared" si="1354"/>
        <v>5</v>
      </c>
      <c r="AF741" s="10">
        <f t="shared" si="1385"/>
        <v>-3</v>
      </c>
      <c r="AG741" s="10">
        <f t="shared" si="1386"/>
        <v>-3</v>
      </c>
      <c r="AH741" s="10">
        <f t="shared" si="1387"/>
        <v>-3</v>
      </c>
      <c r="AI741" s="10">
        <f t="shared" si="1388"/>
        <v>8</v>
      </c>
      <c r="AJ741" s="10">
        <f t="shared" si="1389"/>
        <v>-8</v>
      </c>
      <c r="AK741" s="12" t="b">
        <f t="shared" si="1355"/>
        <v>0</v>
      </c>
      <c r="AL741" s="10" t="str">
        <f t="shared" si="1356"/>
        <v>55</v>
      </c>
      <c r="AM741" s="10" t="str">
        <f t="shared" si="1357"/>
        <v>03</v>
      </c>
      <c r="AN741" s="10" t="str">
        <f t="shared" si="1358"/>
        <v>69</v>
      </c>
      <c r="AO741" s="10" t="str">
        <f t="shared" si="1359"/>
        <v>19</v>
      </c>
      <c r="AP741" s="13">
        <f t="shared" si="1390"/>
        <v>-52</v>
      </c>
      <c r="AQ741" s="13">
        <f t="shared" si="1391"/>
        <v>66</v>
      </c>
      <c r="AR741" s="13">
        <f t="shared" si="1360"/>
        <v>-50</v>
      </c>
      <c r="AS741" s="12" t="b">
        <f t="shared" si="1361"/>
        <v>0</v>
      </c>
      <c r="AT741" s="10" t="str">
        <f t="shared" si="1362"/>
        <v>55</v>
      </c>
      <c r="AU741" s="10" t="str">
        <f t="shared" si="1363"/>
        <v>03</v>
      </c>
      <c r="AV741" s="10" t="str">
        <f t="shared" si="1364"/>
        <v>69</v>
      </c>
      <c r="AW741" s="10" t="str">
        <f t="shared" si="1365"/>
        <v>19</v>
      </c>
      <c r="AX741" s="13">
        <f t="shared" si="1366"/>
        <v>52</v>
      </c>
      <c r="AY741" s="13">
        <f t="shared" si="1327"/>
        <v>-66</v>
      </c>
      <c r="AZ741" s="13">
        <f t="shared" si="1367"/>
        <v>50</v>
      </c>
      <c r="BA741" s="12" t="b">
        <f t="shared" si="1368"/>
        <v>0</v>
      </c>
      <c r="BB741" s="12" t="b">
        <f t="shared" si="1392"/>
        <v>0</v>
      </c>
      <c r="BC741" t="b">
        <f>IF(OR((O741,V741,AD741,AK741,AS741,BA741)),TRUE,FALSE)</f>
        <v>0</v>
      </c>
      <c r="BD741" t="str">
        <f t="shared" si="1393"/>
        <v>غير جميل</v>
      </c>
      <c r="BE741" t="str">
        <f t="shared" si="1330"/>
        <v>غير جميل</v>
      </c>
      <c r="BF741" t="str">
        <f t="shared" si="1331"/>
        <v>غير جميل</v>
      </c>
      <c r="BG741" t="str">
        <f t="shared" si="1332"/>
        <v>غير جميل</v>
      </c>
      <c r="BH741" t="str">
        <f t="shared" si="1333"/>
        <v>غير جميل</v>
      </c>
      <c r="BI741" t="str">
        <f t="shared" si="1334"/>
        <v>غير جميل</v>
      </c>
      <c r="BJ741" t="str">
        <f t="shared" si="1335"/>
        <v>غير جميل</v>
      </c>
      <c r="BK741" t="str">
        <f t="shared" si="1394"/>
        <v>غير جميل</v>
      </c>
    </row>
    <row r="742" spans="1:63" ht="15.75">
      <c r="A742" s="6" t="s">
        <v>720</v>
      </c>
      <c r="B742" s="7" t="str">
        <f t="shared" ref="B742:I742" si="1405">MID($A742,COLUMN(A742),1)</f>
        <v>5</v>
      </c>
      <c r="C742" s="7" t="str">
        <f t="shared" si="1405"/>
        <v>5</v>
      </c>
      <c r="D742" s="7" t="str">
        <f t="shared" si="1405"/>
        <v>0</v>
      </c>
      <c r="E742" s="7" t="str">
        <f t="shared" si="1405"/>
        <v>3</v>
      </c>
      <c r="F742" s="7" t="str">
        <f t="shared" si="1405"/>
        <v>6</v>
      </c>
      <c r="G742" s="7" t="str">
        <f t="shared" si="1405"/>
        <v>9</v>
      </c>
      <c r="H742" s="7" t="str">
        <f t="shared" si="1405"/>
        <v>9</v>
      </c>
      <c r="I742" s="7" t="str">
        <f t="shared" si="1405"/>
        <v>5</v>
      </c>
      <c r="J742" s="8" t="str">
        <f t="shared" si="1324"/>
        <v>No</v>
      </c>
      <c r="K742" s="3" t="str">
        <f t="shared" si="1325"/>
        <v>No</v>
      </c>
      <c r="M742" s="10">
        <f t="shared" si="1345"/>
        <v>5</v>
      </c>
      <c r="N742" s="10">
        <f t="shared" si="1378"/>
        <v>3</v>
      </c>
      <c r="O742" s="12" t="b">
        <f t="shared" si="1329"/>
        <v>0</v>
      </c>
      <c r="P742" s="10" t="str">
        <f t="shared" si="1346"/>
        <v>55</v>
      </c>
      <c r="Q742" s="10" t="str">
        <f t="shared" si="1347"/>
        <v>03</v>
      </c>
      <c r="R742" s="10" t="str">
        <f t="shared" si="1348"/>
        <v>69</v>
      </c>
      <c r="S742" s="10" t="str">
        <f t="shared" si="1349"/>
        <v>95</v>
      </c>
      <c r="T742" s="13" t="e">
        <f t="shared" si="1350"/>
        <v>#N/A</v>
      </c>
      <c r="U742" s="13">
        <f t="shared" si="1351"/>
        <v>0</v>
      </c>
      <c r="V742" s="12" t="b">
        <f t="shared" si="1326"/>
        <v>0</v>
      </c>
      <c r="W742" s="10">
        <f t="shared" si="1352"/>
        <v>0</v>
      </c>
      <c r="X742" s="10">
        <f t="shared" si="1379"/>
        <v>-5</v>
      </c>
      <c r="Y742" s="10">
        <f t="shared" si="1380"/>
        <v>3</v>
      </c>
      <c r="Z742" s="10">
        <f t="shared" si="1381"/>
        <v>3</v>
      </c>
      <c r="AA742" s="10">
        <f t="shared" si="1382"/>
        <v>3</v>
      </c>
      <c r="AB742" s="10">
        <f t="shared" si="1383"/>
        <v>0</v>
      </c>
      <c r="AC742" s="10">
        <f t="shared" si="1384"/>
        <v>-4</v>
      </c>
      <c r="AD742" s="12" t="b">
        <f t="shared" si="1353"/>
        <v>0</v>
      </c>
      <c r="AE742" s="10">
        <f t="shared" si="1354"/>
        <v>5</v>
      </c>
      <c r="AF742" s="10">
        <f t="shared" si="1385"/>
        <v>-3</v>
      </c>
      <c r="AG742" s="10">
        <f t="shared" si="1386"/>
        <v>-3</v>
      </c>
      <c r="AH742" s="10">
        <f t="shared" si="1387"/>
        <v>-3</v>
      </c>
      <c r="AI742" s="10">
        <f t="shared" si="1388"/>
        <v>0</v>
      </c>
      <c r="AJ742" s="10">
        <f t="shared" si="1389"/>
        <v>4</v>
      </c>
      <c r="AK742" s="12" t="b">
        <f t="shared" si="1355"/>
        <v>0</v>
      </c>
      <c r="AL742" s="10" t="str">
        <f t="shared" si="1356"/>
        <v>55</v>
      </c>
      <c r="AM742" s="10" t="str">
        <f t="shared" si="1357"/>
        <v>03</v>
      </c>
      <c r="AN742" s="10" t="str">
        <f t="shared" si="1358"/>
        <v>69</v>
      </c>
      <c r="AO742" s="10" t="str">
        <f t="shared" si="1359"/>
        <v>95</v>
      </c>
      <c r="AP742" s="13">
        <f t="shared" si="1390"/>
        <v>-52</v>
      </c>
      <c r="AQ742" s="13">
        <f t="shared" si="1391"/>
        <v>66</v>
      </c>
      <c r="AR742" s="13">
        <f t="shared" si="1360"/>
        <v>26</v>
      </c>
      <c r="AS742" s="12" t="b">
        <f t="shared" si="1361"/>
        <v>0</v>
      </c>
      <c r="AT742" s="10" t="str">
        <f t="shared" si="1362"/>
        <v>55</v>
      </c>
      <c r="AU742" s="10" t="str">
        <f t="shared" si="1363"/>
        <v>03</v>
      </c>
      <c r="AV742" s="10" t="str">
        <f t="shared" si="1364"/>
        <v>69</v>
      </c>
      <c r="AW742" s="10" t="str">
        <f t="shared" si="1365"/>
        <v>95</v>
      </c>
      <c r="AX742" s="13">
        <f t="shared" si="1366"/>
        <v>52</v>
      </c>
      <c r="AY742" s="13">
        <f t="shared" si="1327"/>
        <v>-66</v>
      </c>
      <c r="AZ742" s="13">
        <f t="shared" si="1367"/>
        <v>-26</v>
      </c>
      <c r="BA742" s="12" t="b">
        <f t="shared" si="1368"/>
        <v>0</v>
      </c>
      <c r="BB742" s="12" t="b">
        <f t="shared" si="1392"/>
        <v>0</v>
      </c>
      <c r="BC742" t="b">
        <f>IF(OR((O742,V742,AD742,AK742,AS742,BA742)),TRUE,FALSE)</f>
        <v>0</v>
      </c>
      <c r="BD742" t="str">
        <f t="shared" si="1393"/>
        <v>غير جميل</v>
      </c>
      <c r="BE742" t="str">
        <f t="shared" si="1330"/>
        <v>غير جميل</v>
      </c>
      <c r="BF742" t="str">
        <f t="shared" si="1331"/>
        <v>غير جميل</v>
      </c>
      <c r="BG742" t="str">
        <f t="shared" si="1332"/>
        <v>غير جميل</v>
      </c>
      <c r="BH742" t="str">
        <f t="shared" si="1333"/>
        <v>غير جميل</v>
      </c>
      <c r="BI742" t="str">
        <f t="shared" si="1334"/>
        <v>غير جميل</v>
      </c>
      <c r="BJ742" t="str">
        <f t="shared" si="1335"/>
        <v>غير جميل</v>
      </c>
      <c r="BK742" t="str">
        <f t="shared" si="1394"/>
        <v>غير جميل</v>
      </c>
    </row>
    <row r="743" spans="1:63" ht="15.75">
      <c r="A743" s="6" t="s">
        <v>721</v>
      </c>
      <c r="B743" s="7" t="str">
        <f t="shared" ref="B743:I743" si="1406">MID($A743,COLUMN(A743),1)</f>
        <v>5</v>
      </c>
      <c r="C743" s="7" t="str">
        <f t="shared" si="1406"/>
        <v>5</v>
      </c>
      <c r="D743" s="7" t="str">
        <f t="shared" si="1406"/>
        <v>0</v>
      </c>
      <c r="E743" s="7" t="str">
        <f t="shared" si="1406"/>
        <v>3</v>
      </c>
      <c r="F743" s="7" t="str">
        <f t="shared" si="1406"/>
        <v>7</v>
      </c>
      <c r="G743" s="7" t="str">
        <f t="shared" si="1406"/>
        <v>0</v>
      </c>
      <c r="H743" s="7" t="str">
        <f t="shared" si="1406"/>
        <v>5</v>
      </c>
      <c r="I743" s="7" t="str">
        <f t="shared" si="1406"/>
        <v>4</v>
      </c>
      <c r="J743" s="8" t="str">
        <f t="shared" si="1324"/>
        <v>No</v>
      </c>
      <c r="K743" s="3" t="str">
        <f t="shared" si="1325"/>
        <v>No</v>
      </c>
      <c r="M743" s="10">
        <f t="shared" si="1345"/>
        <v>5</v>
      </c>
      <c r="N743" s="10">
        <f t="shared" si="1378"/>
        <v>3</v>
      </c>
      <c r="O743" s="12" t="b">
        <f t="shared" si="1329"/>
        <v>0</v>
      </c>
      <c r="P743" s="10" t="str">
        <f t="shared" si="1346"/>
        <v>55</v>
      </c>
      <c r="Q743" s="10" t="str">
        <f t="shared" si="1347"/>
        <v>03</v>
      </c>
      <c r="R743" s="10" t="str">
        <f t="shared" si="1348"/>
        <v>70</v>
      </c>
      <c r="S743" s="10" t="str">
        <f t="shared" si="1349"/>
        <v>54</v>
      </c>
      <c r="T743" s="13" t="e">
        <f t="shared" si="1350"/>
        <v>#N/A</v>
      </c>
      <c r="U743" s="13">
        <f t="shared" si="1351"/>
        <v>0</v>
      </c>
      <c r="V743" s="12" t="b">
        <f t="shared" si="1326"/>
        <v>0</v>
      </c>
      <c r="W743" s="10">
        <f t="shared" si="1352"/>
        <v>0</v>
      </c>
      <c r="X743" s="10">
        <f t="shared" si="1379"/>
        <v>-5</v>
      </c>
      <c r="Y743" s="10">
        <f t="shared" si="1380"/>
        <v>3</v>
      </c>
      <c r="Z743" s="10">
        <f t="shared" si="1381"/>
        <v>4</v>
      </c>
      <c r="AA743" s="10">
        <f t="shared" si="1382"/>
        <v>-7</v>
      </c>
      <c r="AB743" s="10">
        <f t="shared" si="1383"/>
        <v>5</v>
      </c>
      <c r="AC743" s="10">
        <f t="shared" si="1384"/>
        <v>-1</v>
      </c>
      <c r="AD743" s="12" t="b">
        <f t="shared" si="1353"/>
        <v>0</v>
      </c>
      <c r="AE743" s="10">
        <f t="shared" si="1354"/>
        <v>5</v>
      </c>
      <c r="AF743" s="10">
        <f t="shared" si="1385"/>
        <v>-3</v>
      </c>
      <c r="AG743" s="10">
        <f t="shared" si="1386"/>
        <v>-4</v>
      </c>
      <c r="AH743" s="10">
        <f t="shared" si="1387"/>
        <v>7</v>
      </c>
      <c r="AI743" s="10">
        <f t="shared" si="1388"/>
        <v>-5</v>
      </c>
      <c r="AJ743" s="10">
        <f t="shared" si="1389"/>
        <v>1</v>
      </c>
      <c r="AK743" s="12" t="b">
        <f t="shared" si="1355"/>
        <v>0</v>
      </c>
      <c r="AL743" s="10" t="str">
        <f t="shared" si="1356"/>
        <v>55</v>
      </c>
      <c r="AM743" s="10" t="str">
        <f t="shared" si="1357"/>
        <v>03</v>
      </c>
      <c r="AN743" s="10" t="str">
        <f t="shared" si="1358"/>
        <v>70</v>
      </c>
      <c r="AO743" s="10" t="str">
        <f t="shared" si="1359"/>
        <v>54</v>
      </c>
      <c r="AP743" s="13">
        <f t="shared" si="1390"/>
        <v>-52</v>
      </c>
      <c r="AQ743" s="13">
        <f t="shared" si="1391"/>
        <v>67</v>
      </c>
      <c r="AR743" s="13">
        <f t="shared" si="1360"/>
        <v>-16</v>
      </c>
      <c r="AS743" s="12" t="b">
        <f t="shared" si="1361"/>
        <v>0</v>
      </c>
      <c r="AT743" s="10" t="str">
        <f t="shared" si="1362"/>
        <v>55</v>
      </c>
      <c r="AU743" s="10" t="str">
        <f t="shared" si="1363"/>
        <v>03</v>
      </c>
      <c r="AV743" s="10" t="str">
        <f t="shared" si="1364"/>
        <v>70</v>
      </c>
      <c r="AW743" s="10" t="str">
        <f t="shared" si="1365"/>
        <v>54</v>
      </c>
      <c r="AX743" s="13">
        <f t="shared" si="1366"/>
        <v>52</v>
      </c>
      <c r="AY743" s="13">
        <f t="shared" si="1327"/>
        <v>-67</v>
      </c>
      <c r="AZ743" s="13">
        <f t="shared" si="1367"/>
        <v>16</v>
      </c>
      <c r="BA743" s="12" t="b">
        <f t="shared" si="1368"/>
        <v>0</v>
      </c>
      <c r="BB743" s="12" t="b">
        <f t="shared" si="1392"/>
        <v>0</v>
      </c>
      <c r="BC743" t="b">
        <f>IF(OR((O743,V743,AD743,AK743,AS743,BA743)),TRUE,FALSE)</f>
        <v>0</v>
      </c>
      <c r="BD743" t="str">
        <f t="shared" si="1393"/>
        <v>غير جميل</v>
      </c>
      <c r="BE743" t="str">
        <f t="shared" si="1330"/>
        <v>غير جميل</v>
      </c>
      <c r="BF743" t="str">
        <f t="shared" si="1331"/>
        <v>غير جميل</v>
      </c>
      <c r="BG743" t="str">
        <f t="shared" si="1332"/>
        <v>غير جميل</v>
      </c>
      <c r="BH743" t="str">
        <f t="shared" si="1333"/>
        <v>غير جميل</v>
      </c>
      <c r="BI743" t="str">
        <f t="shared" si="1334"/>
        <v>غير جميل</v>
      </c>
      <c r="BJ743" t="str">
        <f t="shared" si="1335"/>
        <v>غير جميل</v>
      </c>
      <c r="BK743" t="str">
        <f t="shared" si="1394"/>
        <v>غير جميل</v>
      </c>
    </row>
    <row r="744" spans="1:63" ht="15.75">
      <c r="A744" s="6" t="s">
        <v>722</v>
      </c>
      <c r="B744" s="7" t="str">
        <f t="shared" ref="B744:I744" si="1407">MID($A744,COLUMN(A744),1)</f>
        <v>5</v>
      </c>
      <c r="C744" s="7" t="str">
        <f t="shared" si="1407"/>
        <v>5</v>
      </c>
      <c r="D744" s="7" t="str">
        <f t="shared" si="1407"/>
        <v>0</v>
      </c>
      <c r="E744" s="7" t="str">
        <f t="shared" si="1407"/>
        <v>3</v>
      </c>
      <c r="F744" s="7" t="str">
        <f t="shared" si="1407"/>
        <v>7</v>
      </c>
      <c r="G744" s="7" t="str">
        <f t="shared" si="1407"/>
        <v>3</v>
      </c>
      <c r="H744" s="7" t="str">
        <f t="shared" si="1407"/>
        <v>8</v>
      </c>
      <c r="I744" s="7" t="str">
        <f t="shared" si="1407"/>
        <v>6</v>
      </c>
      <c r="J744" s="8" t="str">
        <f t="shared" si="1324"/>
        <v>No</v>
      </c>
      <c r="K744" s="3" t="str">
        <f t="shared" si="1325"/>
        <v>No</v>
      </c>
      <c r="M744" s="10">
        <f t="shared" si="1345"/>
        <v>5</v>
      </c>
      <c r="N744" s="10">
        <f t="shared" si="1378"/>
        <v>2</v>
      </c>
      <c r="O744" s="12" t="b">
        <f t="shared" si="1329"/>
        <v>0</v>
      </c>
      <c r="P744" s="10" t="str">
        <f t="shared" si="1346"/>
        <v>55</v>
      </c>
      <c r="Q744" s="10" t="str">
        <f t="shared" si="1347"/>
        <v>03</v>
      </c>
      <c r="R744" s="10" t="str">
        <f t="shared" si="1348"/>
        <v>73</v>
      </c>
      <c r="S744" s="10" t="str">
        <f t="shared" si="1349"/>
        <v>86</v>
      </c>
      <c r="T744" s="13" t="e">
        <f t="shared" si="1350"/>
        <v>#N/A</v>
      </c>
      <c r="U744" s="13">
        <f t="shared" si="1351"/>
        <v>0</v>
      </c>
      <c r="V744" s="12" t="b">
        <f t="shared" si="1326"/>
        <v>0</v>
      </c>
      <c r="W744" s="10">
        <f t="shared" si="1352"/>
        <v>0</v>
      </c>
      <c r="X744" s="10">
        <f t="shared" si="1379"/>
        <v>-5</v>
      </c>
      <c r="Y744" s="10">
        <f t="shared" si="1380"/>
        <v>3</v>
      </c>
      <c r="Z744" s="10">
        <f t="shared" si="1381"/>
        <v>4</v>
      </c>
      <c r="AA744" s="10">
        <f t="shared" si="1382"/>
        <v>-4</v>
      </c>
      <c r="AB744" s="10">
        <f t="shared" si="1383"/>
        <v>5</v>
      </c>
      <c r="AC744" s="10">
        <f t="shared" si="1384"/>
        <v>-2</v>
      </c>
      <c r="AD744" s="12" t="b">
        <f t="shared" si="1353"/>
        <v>0</v>
      </c>
      <c r="AE744" s="10">
        <f t="shared" si="1354"/>
        <v>5</v>
      </c>
      <c r="AF744" s="10">
        <f t="shared" si="1385"/>
        <v>-3</v>
      </c>
      <c r="AG744" s="10">
        <f t="shared" si="1386"/>
        <v>-4</v>
      </c>
      <c r="AH744" s="10">
        <f t="shared" si="1387"/>
        <v>4</v>
      </c>
      <c r="AI744" s="10">
        <f t="shared" si="1388"/>
        <v>-5</v>
      </c>
      <c r="AJ744" s="10">
        <f t="shared" si="1389"/>
        <v>2</v>
      </c>
      <c r="AK744" s="12" t="b">
        <f t="shared" si="1355"/>
        <v>0</v>
      </c>
      <c r="AL744" s="10" t="str">
        <f t="shared" si="1356"/>
        <v>55</v>
      </c>
      <c r="AM744" s="10" t="str">
        <f t="shared" si="1357"/>
        <v>03</v>
      </c>
      <c r="AN744" s="10" t="str">
        <f t="shared" si="1358"/>
        <v>73</v>
      </c>
      <c r="AO744" s="10" t="str">
        <f t="shared" si="1359"/>
        <v>86</v>
      </c>
      <c r="AP744" s="13">
        <f t="shared" si="1390"/>
        <v>-52</v>
      </c>
      <c r="AQ744" s="13">
        <f t="shared" si="1391"/>
        <v>70</v>
      </c>
      <c r="AR744" s="13">
        <f t="shared" si="1360"/>
        <v>13</v>
      </c>
      <c r="AS744" s="12" t="b">
        <f t="shared" si="1361"/>
        <v>0</v>
      </c>
      <c r="AT744" s="10" t="str">
        <f t="shared" si="1362"/>
        <v>55</v>
      </c>
      <c r="AU744" s="10" t="str">
        <f t="shared" si="1363"/>
        <v>03</v>
      </c>
      <c r="AV744" s="10" t="str">
        <f t="shared" si="1364"/>
        <v>73</v>
      </c>
      <c r="AW744" s="10" t="str">
        <f t="shared" si="1365"/>
        <v>86</v>
      </c>
      <c r="AX744" s="13">
        <f t="shared" si="1366"/>
        <v>52</v>
      </c>
      <c r="AY744" s="13">
        <f t="shared" si="1327"/>
        <v>-70</v>
      </c>
      <c r="AZ744" s="13">
        <f t="shared" si="1367"/>
        <v>-13</v>
      </c>
      <c r="BA744" s="12" t="b">
        <f t="shared" si="1368"/>
        <v>0</v>
      </c>
      <c r="BB744" s="12" t="b">
        <f t="shared" si="1392"/>
        <v>0</v>
      </c>
      <c r="BC744" t="b">
        <f>IF(OR((O744,V744,AD744,AK744,AS744,BA744)),TRUE,FALSE)</f>
        <v>0</v>
      </c>
      <c r="BD744" t="str">
        <f t="shared" si="1393"/>
        <v>غير جميل</v>
      </c>
      <c r="BE744" t="str">
        <f t="shared" si="1330"/>
        <v>غير جميل</v>
      </c>
      <c r="BF744" t="str">
        <f t="shared" si="1331"/>
        <v>غير جميل</v>
      </c>
      <c r="BG744" t="str">
        <f t="shared" si="1332"/>
        <v>غير جميل</v>
      </c>
      <c r="BH744" t="str">
        <f t="shared" si="1333"/>
        <v>غير جميل</v>
      </c>
      <c r="BI744" t="str">
        <f t="shared" si="1334"/>
        <v>غير جميل</v>
      </c>
      <c r="BJ744" t="str">
        <f t="shared" si="1335"/>
        <v>غير جميل</v>
      </c>
      <c r="BK744" t="str">
        <f t="shared" si="1394"/>
        <v>غير جميل</v>
      </c>
    </row>
    <row r="745" spans="1:63" ht="15.75">
      <c r="A745" s="6" t="s">
        <v>723</v>
      </c>
      <c r="B745" s="7" t="str">
        <f t="shared" ref="B745:I745" si="1408">MID($A745,COLUMN(A745),1)</f>
        <v>5</v>
      </c>
      <c r="C745" s="7" t="str">
        <f t="shared" si="1408"/>
        <v>5</v>
      </c>
      <c r="D745" s="7" t="str">
        <f t="shared" si="1408"/>
        <v>0</v>
      </c>
      <c r="E745" s="7" t="str">
        <f t="shared" si="1408"/>
        <v>3</v>
      </c>
      <c r="F745" s="7" t="str">
        <f t="shared" si="1408"/>
        <v>7</v>
      </c>
      <c r="G745" s="7" t="str">
        <f t="shared" si="1408"/>
        <v>7</v>
      </c>
      <c r="H745" s="7" t="str">
        <f t="shared" si="1408"/>
        <v>9</v>
      </c>
      <c r="I745" s="7" t="str">
        <f t="shared" si="1408"/>
        <v>2</v>
      </c>
      <c r="J745" s="8" t="str">
        <f t="shared" si="1324"/>
        <v>No</v>
      </c>
      <c r="K745" s="3" t="str">
        <f t="shared" si="1325"/>
        <v>No</v>
      </c>
      <c r="M745" s="10">
        <f t="shared" si="1345"/>
        <v>5</v>
      </c>
      <c r="N745" s="10">
        <f t="shared" si="1378"/>
        <v>2</v>
      </c>
      <c r="O745" s="12" t="b">
        <f t="shared" si="1329"/>
        <v>0</v>
      </c>
      <c r="P745" s="10" t="str">
        <f t="shared" si="1346"/>
        <v>55</v>
      </c>
      <c r="Q745" s="10" t="str">
        <f t="shared" si="1347"/>
        <v>03</v>
      </c>
      <c r="R745" s="10" t="str">
        <f t="shared" si="1348"/>
        <v>77</v>
      </c>
      <c r="S745" s="10" t="str">
        <f t="shared" si="1349"/>
        <v>92</v>
      </c>
      <c r="T745" s="13" t="e">
        <f t="shared" si="1350"/>
        <v>#N/A</v>
      </c>
      <c r="U745" s="13">
        <f t="shared" si="1351"/>
        <v>0</v>
      </c>
      <c r="V745" s="12" t="b">
        <f t="shared" si="1326"/>
        <v>0</v>
      </c>
      <c r="W745" s="10">
        <f t="shared" si="1352"/>
        <v>0</v>
      </c>
      <c r="X745" s="10">
        <f t="shared" si="1379"/>
        <v>-5</v>
      </c>
      <c r="Y745" s="10">
        <f t="shared" si="1380"/>
        <v>3</v>
      </c>
      <c r="Z745" s="10">
        <f t="shared" si="1381"/>
        <v>4</v>
      </c>
      <c r="AA745" s="10">
        <f t="shared" si="1382"/>
        <v>0</v>
      </c>
      <c r="AB745" s="10">
        <f t="shared" si="1383"/>
        <v>2</v>
      </c>
      <c r="AC745" s="10">
        <f t="shared" si="1384"/>
        <v>-7</v>
      </c>
      <c r="AD745" s="12" t="b">
        <f t="shared" si="1353"/>
        <v>0</v>
      </c>
      <c r="AE745" s="10">
        <f t="shared" si="1354"/>
        <v>5</v>
      </c>
      <c r="AF745" s="10">
        <f t="shared" si="1385"/>
        <v>-3</v>
      </c>
      <c r="AG745" s="10">
        <f t="shared" si="1386"/>
        <v>-4</v>
      </c>
      <c r="AH745" s="10">
        <f t="shared" si="1387"/>
        <v>0</v>
      </c>
      <c r="AI745" s="10">
        <f t="shared" si="1388"/>
        <v>-2</v>
      </c>
      <c r="AJ745" s="10">
        <f t="shared" si="1389"/>
        <v>7</v>
      </c>
      <c r="AK745" s="12" t="b">
        <f t="shared" si="1355"/>
        <v>0</v>
      </c>
      <c r="AL745" s="10" t="str">
        <f t="shared" si="1356"/>
        <v>55</v>
      </c>
      <c r="AM745" s="10" t="str">
        <f t="shared" si="1357"/>
        <v>03</v>
      </c>
      <c r="AN745" s="10" t="str">
        <f t="shared" si="1358"/>
        <v>77</v>
      </c>
      <c r="AO745" s="10" t="str">
        <f t="shared" si="1359"/>
        <v>92</v>
      </c>
      <c r="AP745" s="13">
        <f t="shared" si="1390"/>
        <v>-52</v>
      </c>
      <c r="AQ745" s="13">
        <f t="shared" si="1391"/>
        <v>74</v>
      </c>
      <c r="AR745" s="13">
        <f t="shared" si="1360"/>
        <v>15</v>
      </c>
      <c r="AS745" s="12" t="b">
        <f t="shared" si="1361"/>
        <v>0</v>
      </c>
      <c r="AT745" s="10" t="str">
        <f t="shared" si="1362"/>
        <v>55</v>
      </c>
      <c r="AU745" s="10" t="str">
        <f t="shared" si="1363"/>
        <v>03</v>
      </c>
      <c r="AV745" s="10" t="str">
        <f t="shared" si="1364"/>
        <v>77</v>
      </c>
      <c r="AW745" s="10" t="str">
        <f t="shared" si="1365"/>
        <v>92</v>
      </c>
      <c r="AX745" s="13">
        <f t="shared" si="1366"/>
        <v>52</v>
      </c>
      <c r="AY745" s="13">
        <f t="shared" si="1327"/>
        <v>-74</v>
      </c>
      <c r="AZ745" s="13">
        <f t="shared" si="1367"/>
        <v>-15</v>
      </c>
      <c r="BA745" s="12" t="b">
        <f t="shared" si="1368"/>
        <v>0</v>
      </c>
      <c r="BB745" s="12" t="b">
        <f t="shared" si="1392"/>
        <v>0</v>
      </c>
      <c r="BC745" t="b">
        <f>IF(OR((O745,V745,AD745,AK745,AS745,BA745)),TRUE,FALSE)</f>
        <v>0</v>
      </c>
      <c r="BD745" t="str">
        <f t="shared" si="1393"/>
        <v>غير جميل</v>
      </c>
      <c r="BE745" t="str">
        <f t="shared" si="1330"/>
        <v>غير جميل</v>
      </c>
      <c r="BF745" t="str">
        <f t="shared" si="1331"/>
        <v>غير جميل</v>
      </c>
      <c r="BG745" t="str">
        <f t="shared" si="1332"/>
        <v>غير جميل</v>
      </c>
      <c r="BH745" t="str">
        <f t="shared" si="1333"/>
        <v>غير جميل</v>
      </c>
      <c r="BI745" t="str">
        <f t="shared" si="1334"/>
        <v>غير جميل</v>
      </c>
      <c r="BJ745" t="str">
        <f t="shared" si="1335"/>
        <v>غير جميل</v>
      </c>
      <c r="BK745" t="str">
        <f t="shared" si="1394"/>
        <v>غير جميل</v>
      </c>
    </row>
    <row r="746" spans="1:63" ht="15.75">
      <c r="A746" s="6" t="s">
        <v>724</v>
      </c>
      <c r="B746" s="7" t="str">
        <f t="shared" ref="B746:I746" si="1409">MID($A746,COLUMN(A746),1)</f>
        <v>5</v>
      </c>
      <c r="C746" s="7" t="str">
        <f t="shared" si="1409"/>
        <v>5</v>
      </c>
      <c r="D746" s="7" t="str">
        <f t="shared" si="1409"/>
        <v>0</v>
      </c>
      <c r="E746" s="7" t="str">
        <f t="shared" si="1409"/>
        <v>3</v>
      </c>
      <c r="F746" s="7" t="str">
        <f t="shared" si="1409"/>
        <v>7</v>
      </c>
      <c r="G746" s="7" t="str">
        <f t="shared" si="1409"/>
        <v>9</v>
      </c>
      <c r="H746" s="7" t="str">
        <f t="shared" si="1409"/>
        <v>8</v>
      </c>
      <c r="I746" s="7" t="str">
        <f t="shared" si="1409"/>
        <v>5</v>
      </c>
      <c r="J746" s="8" t="str">
        <f t="shared" si="1324"/>
        <v>No</v>
      </c>
      <c r="K746" s="3" t="str">
        <f t="shared" si="1325"/>
        <v>No</v>
      </c>
      <c r="M746" s="10">
        <f t="shared" si="1345"/>
        <v>5</v>
      </c>
      <c r="N746" s="10">
        <f t="shared" si="1378"/>
        <v>3</v>
      </c>
      <c r="O746" s="12" t="b">
        <f t="shared" si="1329"/>
        <v>0</v>
      </c>
      <c r="P746" s="10" t="str">
        <f t="shared" si="1346"/>
        <v>55</v>
      </c>
      <c r="Q746" s="10" t="str">
        <f t="shared" si="1347"/>
        <v>03</v>
      </c>
      <c r="R746" s="10" t="str">
        <f t="shared" si="1348"/>
        <v>79</v>
      </c>
      <c r="S746" s="10" t="str">
        <f t="shared" si="1349"/>
        <v>85</v>
      </c>
      <c r="T746" s="13" t="e">
        <f t="shared" si="1350"/>
        <v>#N/A</v>
      </c>
      <c r="U746" s="13">
        <f t="shared" si="1351"/>
        <v>0</v>
      </c>
      <c r="V746" s="12" t="b">
        <f t="shared" si="1326"/>
        <v>0</v>
      </c>
      <c r="W746" s="10">
        <f t="shared" si="1352"/>
        <v>0</v>
      </c>
      <c r="X746" s="10">
        <f t="shared" si="1379"/>
        <v>-5</v>
      </c>
      <c r="Y746" s="10">
        <f t="shared" si="1380"/>
        <v>3</v>
      </c>
      <c r="Z746" s="10">
        <f t="shared" si="1381"/>
        <v>4</v>
      </c>
      <c r="AA746" s="10">
        <f t="shared" si="1382"/>
        <v>2</v>
      </c>
      <c r="AB746" s="10">
        <f t="shared" si="1383"/>
        <v>-1</v>
      </c>
      <c r="AC746" s="10">
        <f t="shared" si="1384"/>
        <v>-3</v>
      </c>
      <c r="AD746" s="12" t="b">
        <f t="shared" si="1353"/>
        <v>0</v>
      </c>
      <c r="AE746" s="10">
        <f t="shared" si="1354"/>
        <v>5</v>
      </c>
      <c r="AF746" s="10">
        <f t="shared" si="1385"/>
        <v>-3</v>
      </c>
      <c r="AG746" s="10">
        <f t="shared" si="1386"/>
        <v>-4</v>
      </c>
      <c r="AH746" s="10">
        <f t="shared" si="1387"/>
        <v>-2</v>
      </c>
      <c r="AI746" s="10">
        <f t="shared" si="1388"/>
        <v>1</v>
      </c>
      <c r="AJ746" s="10">
        <f t="shared" si="1389"/>
        <v>3</v>
      </c>
      <c r="AK746" s="12" t="b">
        <f t="shared" si="1355"/>
        <v>0</v>
      </c>
      <c r="AL746" s="10" t="str">
        <f t="shared" si="1356"/>
        <v>55</v>
      </c>
      <c r="AM746" s="10" t="str">
        <f t="shared" si="1357"/>
        <v>03</v>
      </c>
      <c r="AN746" s="10" t="str">
        <f t="shared" si="1358"/>
        <v>79</v>
      </c>
      <c r="AO746" s="10" t="str">
        <f t="shared" si="1359"/>
        <v>85</v>
      </c>
      <c r="AP746" s="13">
        <f t="shared" si="1390"/>
        <v>-52</v>
      </c>
      <c r="AQ746" s="13">
        <f t="shared" si="1391"/>
        <v>76</v>
      </c>
      <c r="AR746" s="13">
        <f t="shared" si="1360"/>
        <v>6</v>
      </c>
      <c r="AS746" s="12" t="b">
        <f t="shared" si="1361"/>
        <v>0</v>
      </c>
      <c r="AT746" s="10" t="str">
        <f t="shared" si="1362"/>
        <v>55</v>
      </c>
      <c r="AU746" s="10" t="str">
        <f t="shared" si="1363"/>
        <v>03</v>
      </c>
      <c r="AV746" s="10" t="str">
        <f t="shared" si="1364"/>
        <v>79</v>
      </c>
      <c r="AW746" s="10" t="str">
        <f t="shared" si="1365"/>
        <v>85</v>
      </c>
      <c r="AX746" s="13">
        <f t="shared" si="1366"/>
        <v>52</v>
      </c>
      <c r="AY746" s="13">
        <f t="shared" si="1327"/>
        <v>-76</v>
      </c>
      <c r="AZ746" s="13">
        <f t="shared" si="1367"/>
        <v>-6</v>
      </c>
      <c r="BA746" s="12" t="b">
        <f t="shared" si="1368"/>
        <v>0</v>
      </c>
      <c r="BB746" s="12" t="b">
        <f t="shared" si="1392"/>
        <v>0</v>
      </c>
      <c r="BC746" t="b">
        <f>IF(OR((O746,V746,AD746,AK746,AS746,BA746)),TRUE,FALSE)</f>
        <v>0</v>
      </c>
      <c r="BD746" t="str">
        <f t="shared" si="1393"/>
        <v>غير جميل</v>
      </c>
      <c r="BE746" t="str">
        <f t="shared" si="1330"/>
        <v>غير جميل</v>
      </c>
      <c r="BF746" t="str">
        <f t="shared" si="1331"/>
        <v>غير جميل</v>
      </c>
      <c r="BG746" t="str">
        <f t="shared" si="1332"/>
        <v>غير جميل</v>
      </c>
      <c r="BH746" t="str">
        <f t="shared" si="1333"/>
        <v>غير جميل</v>
      </c>
      <c r="BI746" t="str">
        <f t="shared" si="1334"/>
        <v>غير جميل</v>
      </c>
      <c r="BJ746" t="str">
        <f t="shared" si="1335"/>
        <v>غير جميل</v>
      </c>
      <c r="BK746" t="str">
        <f t="shared" si="1394"/>
        <v>غير جميل</v>
      </c>
    </row>
    <row r="747" spans="1:63" ht="15.75">
      <c r="A747" s="6" t="s">
        <v>725</v>
      </c>
      <c r="B747" s="7" t="str">
        <f t="shared" ref="B747:I747" si="1410">MID($A747,COLUMN(A747),1)</f>
        <v>5</v>
      </c>
      <c r="C747" s="7" t="str">
        <f t="shared" si="1410"/>
        <v>5</v>
      </c>
      <c r="D747" s="7" t="str">
        <f t="shared" si="1410"/>
        <v>0</v>
      </c>
      <c r="E747" s="7" t="str">
        <f t="shared" si="1410"/>
        <v>3</v>
      </c>
      <c r="F747" s="7" t="str">
        <f t="shared" si="1410"/>
        <v>8</v>
      </c>
      <c r="G747" s="7" t="str">
        <f t="shared" si="1410"/>
        <v>0</v>
      </c>
      <c r="H747" s="7" t="str">
        <f t="shared" si="1410"/>
        <v>3</v>
      </c>
      <c r="I747" s="7" t="str">
        <f t="shared" si="1410"/>
        <v>2</v>
      </c>
      <c r="J747" s="8" t="str">
        <f t="shared" si="1324"/>
        <v>No</v>
      </c>
      <c r="K747" s="3" t="str">
        <f t="shared" si="1325"/>
        <v>No</v>
      </c>
      <c r="M747" s="10">
        <f t="shared" si="1345"/>
        <v>5</v>
      </c>
      <c r="N747" s="10">
        <f t="shared" si="1378"/>
        <v>2</v>
      </c>
      <c r="O747" s="12" t="b">
        <f t="shared" si="1329"/>
        <v>0</v>
      </c>
      <c r="P747" s="10" t="str">
        <f t="shared" si="1346"/>
        <v>55</v>
      </c>
      <c r="Q747" s="10" t="str">
        <f t="shared" si="1347"/>
        <v>03</v>
      </c>
      <c r="R747" s="10" t="str">
        <f t="shared" si="1348"/>
        <v>80</v>
      </c>
      <c r="S747" s="10" t="str">
        <f t="shared" si="1349"/>
        <v>32</v>
      </c>
      <c r="T747" s="13" t="e">
        <f t="shared" si="1350"/>
        <v>#N/A</v>
      </c>
      <c r="U747" s="13">
        <f t="shared" si="1351"/>
        <v>0</v>
      </c>
      <c r="V747" s="12" t="b">
        <f t="shared" si="1326"/>
        <v>0</v>
      </c>
      <c r="W747" s="10">
        <f t="shared" si="1352"/>
        <v>0</v>
      </c>
      <c r="X747" s="10">
        <f t="shared" si="1379"/>
        <v>-5</v>
      </c>
      <c r="Y747" s="10">
        <f t="shared" si="1380"/>
        <v>3</v>
      </c>
      <c r="Z747" s="10">
        <f t="shared" si="1381"/>
        <v>5</v>
      </c>
      <c r="AA747" s="10">
        <f t="shared" si="1382"/>
        <v>-8</v>
      </c>
      <c r="AB747" s="10">
        <f t="shared" si="1383"/>
        <v>3</v>
      </c>
      <c r="AC747" s="10">
        <f t="shared" si="1384"/>
        <v>-1</v>
      </c>
      <c r="AD747" s="12" t="b">
        <f t="shared" si="1353"/>
        <v>0</v>
      </c>
      <c r="AE747" s="10">
        <f t="shared" si="1354"/>
        <v>5</v>
      </c>
      <c r="AF747" s="10">
        <f t="shared" si="1385"/>
        <v>-3</v>
      </c>
      <c r="AG747" s="10">
        <f t="shared" si="1386"/>
        <v>-5</v>
      </c>
      <c r="AH747" s="10">
        <f t="shared" si="1387"/>
        <v>8</v>
      </c>
      <c r="AI747" s="10">
        <f t="shared" si="1388"/>
        <v>-3</v>
      </c>
      <c r="AJ747" s="10">
        <f t="shared" si="1389"/>
        <v>1</v>
      </c>
      <c r="AK747" s="12" t="b">
        <f t="shared" si="1355"/>
        <v>0</v>
      </c>
      <c r="AL747" s="10" t="str">
        <f t="shared" si="1356"/>
        <v>55</v>
      </c>
      <c r="AM747" s="10" t="str">
        <f t="shared" si="1357"/>
        <v>03</v>
      </c>
      <c r="AN747" s="10" t="str">
        <f t="shared" si="1358"/>
        <v>80</v>
      </c>
      <c r="AO747" s="10" t="str">
        <f t="shared" si="1359"/>
        <v>32</v>
      </c>
      <c r="AP747" s="13">
        <f t="shared" si="1390"/>
        <v>-52</v>
      </c>
      <c r="AQ747" s="13">
        <f t="shared" si="1391"/>
        <v>77</v>
      </c>
      <c r="AR747" s="13">
        <f t="shared" si="1360"/>
        <v>-48</v>
      </c>
      <c r="AS747" s="12" t="b">
        <f t="shared" si="1361"/>
        <v>0</v>
      </c>
      <c r="AT747" s="10" t="str">
        <f t="shared" si="1362"/>
        <v>55</v>
      </c>
      <c r="AU747" s="10" t="str">
        <f t="shared" si="1363"/>
        <v>03</v>
      </c>
      <c r="AV747" s="10" t="str">
        <f t="shared" si="1364"/>
        <v>80</v>
      </c>
      <c r="AW747" s="10" t="str">
        <f t="shared" si="1365"/>
        <v>32</v>
      </c>
      <c r="AX747" s="13">
        <f t="shared" si="1366"/>
        <v>52</v>
      </c>
      <c r="AY747" s="13">
        <f t="shared" si="1327"/>
        <v>-77</v>
      </c>
      <c r="AZ747" s="13">
        <f t="shared" si="1367"/>
        <v>48</v>
      </c>
      <c r="BA747" s="12" t="b">
        <f t="shared" si="1368"/>
        <v>0</v>
      </c>
      <c r="BB747" s="12" t="b">
        <f t="shared" si="1392"/>
        <v>0</v>
      </c>
      <c r="BC747" t="b">
        <f>IF(OR((O747,V747,AD747,AK747,AS747,BA747)),TRUE,FALSE)</f>
        <v>0</v>
      </c>
      <c r="BD747" t="str">
        <f t="shared" si="1393"/>
        <v>غير جميل</v>
      </c>
      <c r="BE747" t="str">
        <f t="shared" si="1330"/>
        <v>غير جميل</v>
      </c>
      <c r="BF747" t="str">
        <f t="shared" si="1331"/>
        <v>غير جميل</v>
      </c>
      <c r="BG747" t="str">
        <f t="shared" si="1332"/>
        <v>غير جميل</v>
      </c>
      <c r="BH747" t="str">
        <f t="shared" si="1333"/>
        <v>غير جميل</v>
      </c>
      <c r="BI747" t="str">
        <f t="shared" si="1334"/>
        <v>غير جميل</v>
      </c>
      <c r="BJ747" t="str">
        <f t="shared" si="1335"/>
        <v>غير جميل</v>
      </c>
      <c r="BK747" t="str">
        <f t="shared" si="1394"/>
        <v>غير جميل</v>
      </c>
    </row>
    <row r="748" spans="1:63" ht="15.75">
      <c r="A748" s="6" t="s">
        <v>726</v>
      </c>
      <c r="B748" s="7" t="str">
        <f t="shared" ref="B748:I748" si="1411">MID($A748,COLUMN(A748),1)</f>
        <v>5</v>
      </c>
      <c r="C748" s="7" t="str">
        <f t="shared" si="1411"/>
        <v>5</v>
      </c>
      <c r="D748" s="7" t="str">
        <f t="shared" si="1411"/>
        <v>0</v>
      </c>
      <c r="E748" s="7" t="str">
        <f t="shared" si="1411"/>
        <v>3</v>
      </c>
      <c r="F748" s="7" t="str">
        <f t="shared" si="1411"/>
        <v>8</v>
      </c>
      <c r="G748" s="7" t="str">
        <f t="shared" si="1411"/>
        <v>0</v>
      </c>
      <c r="H748" s="7" t="str">
        <f t="shared" si="1411"/>
        <v>4</v>
      </c>
      <c r="I748" s="7" t="str">
        <f t="shared" si="1411"/>
        <v>8</v>
      </c>
      <c r="J748" s="8" t="str">
        <f t="shared" si="1324"/>
        <v>No</v>
      </c>
      <c r="K748" s="3" t="str">
        <f t="shared" si="1325"/>
        <v>No</v>
      </c>
      <c r="M748" s="10">
        <f t="shared" si="1345"/>
        <v>5</v>
      </c>
      <c r="N748" s="10">
        <f t="shared" si="1378"/>
        <v>2</v>
      </c>
      <c r="O748" s="12" t="b">
        <f t="shared" si="1329"/>
        <v>0</v>
      </c>
      <c r="P748" s="10" t="str">
        <f t="shared" si="1346"/>
        <v>55</v>
      </c>
      <c r="Q748" s="10" t="str">
        <f t="shared" si="1347"/>
        <v>03</v>
      </c>
      <c r="R748" s="10" t="str">
        <f t="shared" si="1348"/>
        <v>80</v>
      </c>
      <c r="S748" s="10" t="str">
        <f t="shared" si="1349"/>
        <v>48</v>
      </c>
      <c r="T748" s="13" t="e">
        <f t="shared" si="1350"/>
        <v>#N/A</v>
      </c>
      <c r="U748" s="13">
        <f t="shared" si="1351"/>
        <v>0</v>
      </c>
      <c r="V748" s="12" t="b">
        <f t="shared" si="1326"/>
        <v>0</v>
      </c>
      <c r="W748" s="10">
        <f t="shared" si="1352"/>
        <v>0</v>
      </c>
      <c r="X748" s="10">
        <f t="shared" si="1379"/>
        <v>-5</v>
      </c>
      <c r="Y748" s="10">
        <f t="shared" si="1380"/>
        <v>3</v>
      </c>
      <c r="Z748" s="10">
        <f t="shared" si="1381"/>
        <v>5</v>
      </c>
      <c r="AA748" s="10">
        <f t="shared" si="1382"/>
        <v>-8</v>
      </c>
      <c r="AB748" s="10">
        <f t="shared" si="1383"/>
        <v>4</v>
      </c>
      <c r="AC748" s="10">
        <f t="shared" si="1384"/>
        <v>4</v>
      </c>
      <c r="AD748" s="12" t="b">
        <f t="shared" si="1353"/>
        <v>0</v>
      </c>
      <c r="AE748" s="10">
        <f t="shared" si="1354"/>
        <v>5</v>
      </c>
      <c r="AF748" s="10">
        <f t="shared" si="1385"/>
        <v>-3</v>
      </c>
      <c r="AG748" s="10">
        <f t="shared" si="1386"/>
        <v>-5</v>
      </c>
      <c r="AH748" s="10">
        <f t="shared" si="1387"/>
        <v>8</v>
      </c>
      <c r="AI748" s="10">
        <f t="shared" si="1388"/>
        <v>-4</v>
      </c>
      <c r="AJ748" s="10">
        <f t="shared" si="1389"/>
        <v>-4</v>
      </c>
      <c r="AK748" s="12" t="b">
        <f t="shared" si="1355"/>
        <v>0</v>
      </c>
      <c r="AL748" s="10" t="str">
        <f t="shared" si="1356"/>
        <v>55</v>
      </c>
      <c r="AM748" s="10" t="str">
        <f t="shared" si="1357"/>
        <v>03</v>
      </c>
      <c r="AN748" s="10" t="str">
        <f t="shared" si="1358"/>
        <v>80</v>
      </c>
      <c r="AO748" s="10" t="str">
        <f t="shared" si="1359"/>
        <v>48</v>
      </c>
      <c r="AP748" s="13">
        <f t="shared" si="1390"/>
        <v>-52</v>
      </c>
      <c r="AQ748" s="13">
        <f t="shared" si="1391"/>
        <v>77</v>
      </c>
      <c r="AR748" s="13">
        <f t="shared" si="1360"/>
        <v>-32</v>
      </c>
      <c r="AS748" s="12" t="b">
        <f t="shared" si="1361"/>
        <v>0</v>
      </c>
      <c r="AT748" s="10" t="str">
        <f t="shared" si="1362"/>
        <v>55</v>
      </c>
      <c r="AU748" s="10" t="str">
        <f t="shared" si="1363"/>
        <v>03</v>
      </c>
      <c r="AV748" s="10" t="str">
        <f t="shared" si="1364"/>
        <v>80</v>
      </c>
      <c r="AW748" s="10" t="str">
        <f t="shared" si="1365"/>
        <v>48</v>
      </c>
      <c r="AX748" s="13">
        <f t="shared" si="1366"/>
        <v>52</v>
      </c>
      <c r="AY748" s="13">
        <f t="shared" si="1327"/>
        <v>-77</v>
      </c>
      <c r="AZ748" s="13">
        <f t="shared" si="1367"/>
        <v>32</v>
      </c>
      <c r="BA748" s="12" t="b">
        <f t="shared" si="1368"/>
        <v>0</v>
      </c>
      <c r="BB748" s="12" t="b">
        <f t="shared" si="1392"/>
        <v>0</v>
      </c>
      <c r="BC748" t="b">
        <f>IF(OR((O748,V748,AD748,AK748,AS748,BA748)),TRUE,FALSE)</f>
        <v>0</v>
      </c>
      <c r="BD748" t="str">
        <f t="shared" si="1393"/>
        <v>غير جميل</v>
      </c>
      <c r="BE748" t="str">
        <f t="shared" si="1330"/>
        <v>غير جميل</v>
      </c>
      <c r="BF748" t="str">
        <f t="shared" si="1331"/>
        <v>غير جميل</v>
      </c>
      <c r="BG748" t="str">
        <f t="shared" si="1332"/>
        <v>غير جميل</v>
      </c>
      <c r="BH748" t="str">
        <f t="shared" si="1333"/>
        <v>غير جميل</v>
      </c>
      <c r="BI748" t="str">
        <f t="shared" si="1334"/>
        <v>غير جميل</v>
      </c>
      <c r="BJ748" t="str">
        <f t="shared" si="1335"/>
        <v>غير جميل</v>
      </c>
      <c r="BK748" t="str">
        <f t="shared" si="1394"/>
        <v>غير جميل</v>
      </c>
    </row>
    <row r="749" spans="1:63" ht="15.75">
      <c r="A749" s="6" t="s">
        <v>727</v>
      </c>
      <c r="B749" s="7" t="str">
        <f t="shared" ref="B749:I749" si="1412">MID($A749,COLUMN(A749),1)</f>
        <v>5</v>
      </c>
      <c r="C749" s="7" t="str">
        <f t="shared" si="1412"/>
        <v>5</v>
      </c>
      <c r="D749" s="7" t="str">
        <f t="shared" si="1412"/>
        <v>0</v>
      </c>
      <c r="E749" s="7" t="str">
        <f t="shared" si="1412"/>
        <v>3</v>
      </c>
      <c r="F749" s="7" t="str">
        <f t="shared" si="1412"/>
        <v>8</v>
      </c>
      <c r="G749" s="7" t="str">
        <f t="shared" si="1412"/>
        <v>0</v>
      </c>
      <c r="H749" s="7" t="str">
        <f t="shared" si="1412"/>
        <v>6</v>
      </c>
      <c r="I749" s="7" t="str">
        <f t="shared" si="1412"/>
        <v>4</v>
      </c>
      <c r="J749" s="8" t="str">
        <f t="shared" si="1324"/>
        <v>No</v>
      </c>
      <c r="K749" s="3" t="str">
        <f t="shared" si="1325"/>
        <v>No</v>
      </c>
      <c r="M749" s="10">
        <f t="shared" si="1345"/>
        <v>5</v>
      </c>
      <c r="N749" s="10">
        <f t="shared" si="1378"/>
        <v>2</v>
      </c>
      <c r="O749" s="12" t="b">
        <f t="shared" si="1329"/>
        <v>0</v>
      </c>
      <c r="P749" s="10" t="str">
        <f t="shared" si="1346"/>
        <v>55</v>
      </c>
      <c r="Q749" s="10" t="str">
        <f t="shared" si="1347"/>
        <v>03</v>
      </c>
      <c r="R749" s="10" t="str">
        <f t="shared" si="1348"/>
        <v>80</v>
      </c>
      <c r="S749" s="10" t="str">
        <f t="shared" si="1349"/>
        <v>64</v>
      </c>
      <c r="T749" s="13" t="e">
        <f t="shared" si="1350"/>
        <v>#N/A</v>
      </c>
      <c r="U749" s="13">
        <f t="shared" si="1351"/>
        <v>0</v>
      </c>
      <c r="V749" s="12" t="b">
        <f t="shared" si="1326"/>
        <v>0</v>
      </c>
      <c r="W749" s="10">
        <f t="shared" si="1352"/>
        <v>0</v>
      </c>
      <c r="X749" s="10">
        <f t="shared" si="1379"/>
        <v>-5</v>
      </c>
      <c r="Y749" s="10">
        <f t="shared" si="1380"/>
        <v>3</v>
      </c>
      <c r="Z749" s="10">
        <f t="shared" si="1381"/>
        <v>5</v>
      </c>
      <c r="AA749" s="10">
        <f t="shared" si="1382"/>
        <v>-8</v>
      </c>
      <c r="AB749" s="10">
        <f t="shared" si="1383"/>
        <v>6</v>
      </c>
      <c r="AC749" s="10">
        <f t="shared" si="1384"/>
        <v>-2</v>
      </c>
      <c r="AD749" s="12" t="b">
        <f t="shared" si="1353"/>
        <v>0</v>
      </c>
      <c r="AE749" s="10">
        <f t="shared" si="1354"/>
        <v>5</v>
      </c>
      <c r="AF749" s="10">
        <f t="shared" si="1385"/>
        <v>-3</v>
      </c>
      <c r="AG749" s="10">
        <f t="shared" si="1386"/>
        <v>-5</v>
      </c>
      <c r="AH749" s="10">
        <f t="shared" si="1387"/>
        <v>8</v>
      </c>
      <c r="AI749" s="10">
        <f t="shared" si="1388"/>
        <v>-6</v>
      </c>
      <c r="AJ749" s="10">
        <f t="shared" si="1389"/>
        <v>2</v>
      </c>
      <c r="AK749" s="12" t="b">
        <f t="shared" si="1355"/>
        <v>0</v>
      </c>
      <c r="AL749" s="10" t="str">
        <f t="shared" si="1356"/>
        <v>55</v>
      </c>
      <c r="AM749" s="10" t="str">
        <f t="shared" si="1357"/>
        <v>03</v>
      </c>
      <c r="AN749" s="10" t="str">
        <f t="shared" si="1358"/>
        <v>80</v>
      </c>
      <c r="AO749" s="10" t="str">
        <f t="shared" si="1359"/>
        <v>64</v>
      </c>
      <c r="AP749" s="13">
        <f t="shared" si="1390"/>
        <v>-52</v>
      </c>
      <c r="AQ749" s="13">
        <f t="shared" si="1391"/>
        <v>77</v>
      </c>
      <c r="AR749" s="13">
        <f t="shared" si="1360"/>
        <v>-16</v>
      </c>
      <c r="AS749" s="12" t="b">
        <f t="shared" si="1361"/>
        <v>0</v>
      </c>
      <c r="AT749" s="10" t="str">
        <f t="shared" si="1362"/>
        <v>55</v>
      </c>
      <c r="AU749" s="10" t="str">
        <f t="shared" si="1363"/>
        <v>03</v>
      </c>
      <c r="AV749" s="10" t="str">
        <f t="shared" si="1364"/>
        <v>80</v>
      </c>
      <c r="AW749" s="10" t="str">
        <f t="shared" si="1365"/>
        <v>64</v>
      </c>
      <c r="AX749" s="13">
        <f t="shared" si="1366"/>
        <v>52</v>
      </c>
      <c r="AY749" s="13">
        <f t="shared" si="1327"/>
        <v>-77</v>
      </c>
      <c r="AZ749" s="13">
        <f t="shared" si="1367"/>
        <v>16</v>
      </c>
      <c r="BA749" s="12" t="b">
        <f t="shared" si="1368"/>
        <v>0</v>
      </c>
      <c r="BB749" s="12" t="b">
        <f t="shared" si="1392"/>
        <v>0</v>
      </c>
      <c r="BC749" t="b">
        <f>IF(OR((O749,V749,AD749,AK749,AS749,BA749)),TRUE,FALSE)</f>
        <v>0</v>
      </c>
      <c r="BD749" t="str">
        <f t="shared" si="1393"/>
        <v>غير جميل</v>
      </c>
      <c r="BE749" t="str">
        <f t="shared" si="1330"/>
        <v>غير جميل</v>
      </c>
      <c r="BF749" t="str">
        <f t="shared" si="1331"/>
        <v>غير جميل</v>
      </c>
      <c r="BG749" t="str">
        <f t="shared" si="1332"/>
        <v>غير جميل</v>
      </c>
      <c r="BH749" t="str">
        <f t="shared" si="1333"/>
        <v>غير جميل</v>
      </c>
      <c r="BI749" t="str">
        <f t="shared" si="1334"/>
        <v>غير جميل</v>
      </c>
      <c r="BJ749" t="str">
        <f t="shared" si="1335"/>
        <v>غير جميل</v>
      </c>
      <c r="BK749" t="str">
        <f t="shared" si="1394"/>
        <v>غير جميل</v>
      </c>
    </row>
    <row r="750" spans="1:63" ht="15.75">
      <c r="A750" s="6" t="s">
        <v>728</v>
      </c>
      <c r="B750" s="7" t="str">
        <f t="shared" ref="B750:I750" si="1413">MID($A750,COLUMN(A750),1)</f>
        <v>5</v>
      </c>
      <c r="C750" s="7" t="str">
        <f t="shared" si="1413"/>
        <v>5</v>
      </c>
      <c r="D750" s="7" t="str">
        <f t="shared" si="1413"/>
        <v>0</v>
      </c>
      <c r="E750" s="7" t="str">
        <f t="shared" si="1413"/>
        <v>3</v>
      </c>
      <c r="F750" s="7" t="str">
        <f t="shared" si="1413"/>
        <v>8</v>
      </c>
      <c r="G750" s="7" t="str">
        <f t="shared" si="1413"/>
        <v>1</v>
      </c>
      <c r="H750" s="7" t="str">
        <f t="shared" si="1413"/>
        <v>0</v>
      </c>
      <c r="I750" s="7" t="str">
        <f t="shared" si="1413"/>
        <v>7</v>
      </c>
      <c r="J750" s="8" t="str">
        <f t="shared" si="1324"/>
        <v>No</v>
      </c>
      <c r="K750" s="3" t="str">
        <f t="shared" si="1325"/>
        <v>No</v>
      </c>
      <c r="M750" s="10">
        <f t="shared" si="1345"/>
        <v>5</v>
      </c>
      <c r="N750" s="10">
        <f t="shared" si="1378"/>
        <v>2</v>
      </c>
      <c r="O750" s="12" t="b">
        <f t="shared" si="1329"/>
        <v>0</v>
      </c>
      <c r="P750" s="10" t="str">
        <f t="shared" si="1346"/>
        <v>55</v>
      </c>
      <c r="Q750" s="10" t="str">
        <f t="shared" si="1347"/>
        <v>03</v>
      </c>
      <c r="R750" s="10" t="str">
        <f t="shared" si="1348"/>
        <v>81</v>
      </c>
      <c r="S750" s="10" t="str">
        <f t="shared" si="1349"/>
        <v>07</v>
      </c>
      <c r="T750" s="13" t="e">
        <f t="shared" si="1350"/>
        <v>#N/A</v>
      </c>
      <c r="U750" s="13">
        <f t="shared" si="1351"/>
        <v>0</v>
      </c>
      <c r="V750" s="12" t="b">
        <f t="shared" si="1326"/>
        <v>0</v>
      </c>
      <c r="W750" s="10">
        <f t="shared" si="1352"/>
        <v>0</v>
      </c>
      <c r="X750" s="10">
        <f t="shared" si="1379"/>
        <v>-5</v>
      </c>
      <c r="Y750" s="10">
        <f t="shared" si="1380"/>
        <v>3</v>
      </c>
      <c r="Z750" s="10">
        <f t="shared" si="1381"/>
        <v>5</v>
      </c>
      <c r="AA750" s="10">
        <f t="shared" si="1382"/>
        <v>-7</v>
      </c>
      <c r="AB750" s="10">
        <f t="shared" si="1383"/>
        <v>-1</v>
      </c>
      <c r="AC750" s="10">
        <f t="shared" si="1384"/>
        <v>7</v>
      </c>
      <c r="AD750" s="12" t="b">
        <f t="shared" si="1353"/>
        <v>0</v>
      </c>
      <c r="AE750" s="10">
        <f t="shared" si="1354"/>
        <v>5</v>
      </c>
      <c r="AF750" s="10">
        <f t="shared" si="1385"/>
        <v>-3</v>
      </c>
      <c r="AG750" s="10">
        <f t="shared" si="1386"/>
        <v>-5</v>
      </c>
      <c r="AH750" s="10">
        <f t="shared" si="1387"/>
        <v>7</v>
      </c>
      <c r="AI750" s="10">
        <f t="shared" si="1388"/>
        <v>1</v>
      </c>
      <c r="AJ750" s="10">
        <f t="shared" si="1389"/>
        <v>-7</v>
      </c>
      <c r="AK750" s="12" t="b">
        <f t="shared" si="1355"/>
        <v>0</v>
      </c>
      <c r="AL750" s="10" t="str">
        <f t="shared" si="1356"/>
        <v>55</v>
      </c>
      <c r="AM750" s="10" t="str">
        <f t="shared" si="1357"/>
        <v>03</v>
      </c>
      <c r="AN750" s="10" t="str">
        <f t="shared" si="1358"/>
        <v>81</v>
      </c>
      <c r="AO750" s="10" t="str">
        <f t="shared" si="1359"/>
        <v>07</v>
      </c>
      <c r="AP750" s="13">
        <f t="shared" si="1390"/>
        <v>-52</v>
      </c>
      <c r="AQ750" s="13">
        <f t="shared" si="1391"/>
        <v>78</v>
      </c>
      <c r="AR750" s="13">
        <f t="shared" si="1360"/>
        <v>-74</v>
      </c>
      <c r="AS750" s="12" t="b">
        <f t="shared" si="1361"/>
        <v>0</v>
      </c>
      <c r="AT750" s="10" t="str">
        <f t="shared" si="1362"/>
        <v>55</v>
      </c>
      <c r="AU750" s="10" t="str">
        <f t="shared" si="1363"/>
        <v>03</v>
      </c>
      <c r="AV750" s="10" t="str">
        <f t="shared" si="1364"/>
        <v>81</v>
      </c>
      <c r="AW750" s="10" t="str">
        <f t="shared" si="1365"/>
        <v>07</v>
      </c>
      <c r="AX750" s="13">
        <f t="shared" si="1366"/>
        <v>52</v>
      </c>
      <c r="AY750" s="13">
        <f t="shared" si="1327"/>
        <v>-78</v>
      </c>
      <c r="AZ750" s="13">
        <f t="shared" si="1367"/>
        <v>74</v>
      </c>
      <c r="BA750" s="12" t="b">
        <f t="shared" si="1368"/>
        <v>0</v>
      </c>
      <c r="BB750" s="12" t="b">
        <f t="shared" si="1392"/>
        <v>0</v>
      </c>
      <c r="BC750" t="b">
        <f>IF(OR((O750,V750,AD750,AK750,AS750,BA750)),TRUE,FALSE)</f>
        <v>0</v>
      </c>
      <c r="BD750" t="str">
        <f t="shared" si="1393"/>
        <v>غير جميل</v>
      </c>
      <c r="BE750" t="str">
        <f t="shared" si="1330"/>
        <v>غير جميل</v>
      </c>
      <c r="BF750" t="str">
        <f t="shared" si="1331"/>
        <v>غير جميل</v>
      </c>
      <c r="BG750" t="str">
        <f t="shared" si="1332"/>
        <v>غير جميل</v>
      </c>
      <c r="BH750" t="str">
        <f t="shared" si="1333"/>
        <v>غير جميل</v>
      </c>
      <c r="BI750" t="str">
        <f t="shared" si="1334"/>
        <v>غير جميل</v>
      </c>
      <c r="BJ750" t="str">
        <f t="shared" si="1335"/>
        <v>غير جميل</v>
      </c>
      <c r="BK750" t="str">
        <f t="shared" si="1394"/>
        <v>غير جميل</v>
      </c>
    </row>
    <row r="751" spans="1:63" ht="15.75">
      <c r="A751" s="6" t="s">
        <v>729</v>
      </c>
      <c r="B751" s="7" t="str">
        <f t="shared" ref="B751:I751" si="1414">MID($A751,COLUMN(A751),1)</f>
        <v>5</v>
      </c>
      <c r="C751" s="7" t="str">
        <f t="shared" si="1414"/>
        <v>5</v>
      </c>
      <c r="D751" s="7" t="str">
        <f t="shared" si="1414"/>
        <v>0</v>
      </c>
      <c r="E751" s="7" t="str">
        <f t="shared" si="1414"/>
        <v>3</v>
      </c>
      <c r="F751" s="7" t="str">
        <f t="shared" si="1414"/>
        <v>8</v>
      </c>
      <c r="G751" s="7" t="str">
        <f t="shared" si="1414"/>
        <v>4</v>
      </c>
      <c r="H751" s="7" t="str">
        <f t="shared" si="1414"/>
        <v>5</v>
      </c>
      <c r="I751" s="7" t="str">
        <f t="shared" si="1414"/>
        <v>0</v>
      </c>
      <c r="J751" s="8" t="str">
        <f t="shared" si="1324"/>
        <v>No</v>
      </c>
      <c r="K751" s="3" t="str">
        <f t="shared" si="1325"/>
        <v>No</v>
      </c>
      <c r="M751" s="10">
        <f t="shared" si="1345"/>
        <v>5</v>
      </c>
      <c r="N751" s="10">
        <f t="shared" si="1378"/>
        <v>3</v>
      </c>
      <c r="O751" s="12" t="b">
        <f t="shared" si="1329"/>
        <v>0</v>
      </c>
      <c r="P751" s="10" t="str">
        <f t="shared" si="1346"/>
        <v>55</v>
      </c>
      <c r="Q751" s="10" t="str">
        <f t="shared" si="1347"/>
        <v>03</v>
      </c>
      <c r="R751" s="10" t="str">
        <f t="shared" si="1348"/>
        <v>84</v>
      </c>
      <c r="S751" s="10" t="str">
        <f t="shared" si="1349"/>
        <v>50</v>
      </c>
      <c r="T751" s="13" t="e">
        <f t="shared" si="1350"/>
        <v>#N/A</v>
      </c>
      <c r="U751" s="13">
        <f t="shared" si="1351"/>
        <v>0</v>
      </c>
      <c r="V751" s="12" t="b">
        <f t="shared" si="1326"/>
        <v>0</v>
      </c>
      <c r="W751" s="10">
        <f t="shared" si="1352"/>
        <v>0</v>
      </c>
      <c r="X751" s="10">
        <f t="shared" si="1379"/>
        <v>-5</v>
      </c>
      <c r="Y751" s="10">
        <f t="shared" si="1380"/>
        <v>3</v>
      </c>
      <c r="Z751" s="10">
        <f t="shared" si="1381"/>
        <v>5</v>
      </c>
      <c r="AA751" s="10">
        <f t="shared" si="1382"/>
        <v>-4</v>
      </c>
      <c r="AB751" s="10">
        <f t="shared" si="1383"/>
        <v>1</v>
      </c>
      <c r="AC751" s="10">
        <f t="shared" si="1384"/>
        <v>-5</v>
      </c>
      <c r="AD751" s="12" t="b">
        <f t="shared" si="1353"/>
        <v>0</v>
      </c>
      <c r="AE751" s="10">
        <f t="shared" si="1354"/>
        <v>5</v>
      </c>
      <c r="AF751" s="10">
        <f t="shared" si="1385"/>
        <v>-3</v>
      </c>
      <c r="AG751" s="10">
        <f t="shared" si="1386"/>
        <v>-5</v>
      </c>
      <c r="AH751" s="10">
        <f t="shared" si="1387"/>
        <v>4</v>
      </c>
      <c r="AI751" s="10">
        <f t="shared" si="1388"/>
        <v>-1</v>
      </c>
      <c r="AJ751" s="10">
        <f t="shared" si="1389"/>
        <v>5</v>
      </c>
      <c r="AK751" s="12" t="b">
        <f t="shared" si="1355"/>
        <v>0</v>
      </c>
      <c r="AL751" s="10" t="str">
        <f t="shared" si="1356"/>
        <v>55</v>
      </c>
      <c r="AM751" s="10" t="str">
        <f t="shared" si="1357"/>
        <v>03</v>
      </c>
      <c r="AN751" s="10" t="str">
        <f t="shared" si="1358"/>
        <v>84</v>
      </c>
      <c r="AO751" s="10" t="str">
        <f t="shared" si="1359"/>
        <v>50</v>
      </c>
      <c r="AP751" s="13">
        <f t="shared" si="1390"/>
        <v>-52</v>
      </c>
      <c r="AQ751" s="13">
        <f t="shared" si="1391"/>
        <v>81</v>
      </c>
      <c r="AR751" s="13">
        <f t="shared" si="1360"/>
        <v>-34</v>
      </c>
      <c r="AS751" s="12" t="b">
        <f t="shared" si="1361"/>
        <v>0</v>
      </c>
      <c r="AT751" s="10" t="str">
        <f t="shared" si="1362"/>
        <v>55</v>
      </c>
      <c r="AU751" s="10" t="str">
        <f t="shared" si="1363"/>
        <v>03</v>
      </c>
      <c r="AV751" s="10" t="str">
        <f t="shared" si="1364"/>
        <v>84</v>
      </c>
      <c r="AW751" s="10" t="str">
        <f t="shared" si="1365"/>
        <v>50</v>
      </c>
      <c r="AX751" s="13">
        <f t="shared" si="1366"/>
        <v>52</v>
      </c>
      <c r="AY751" s="13">
        <f t="shared" si="1327"/>
        <v>-81</v>
      </c>
      <c r="AZ751" s="13">
        <f t="shared" si="1367"/>
        <v>34</v>
      </c>
      <c r="BA751" s="12" t="b">
        <f t="shared" si="1368"/>
        <v>0</v>
      </c>
      <c r="BB751" s="12" t="b">
        <f t="shared" si="1392"/>
        <v>0</v>
      </c>
      <c r="BC751" t="b">
        <f>IF(OR((O751,V751,AD751,AK751,AS751,BA751)),TRUE,FALSE)</f>
        <v>0</v>
      </c>
      <c r="BD751" t="str">
        <f t="shared" si="1393"/>
        <v>غير جميل</v>
      </c>
      <c r="BE751" t="str">
        <f t="shared" si="1330"/>
        <v>غير جميل</v>
      </c>
      <c r="BF751" t="str">
        <f t="shared" si="1331"/>
        <v>غير جميل</v>
      </c>
      <c r="BG751" t="str">
        <f t="shared" si="1332"/>
        <v>غير جميل</v>
      </c>
      <c r="BH751" t="str">
        <f t="shared" si="1333"/>
        <v>غير جميل</v>
      </c>
      <c r="BI751" t="str">
        <f t="shared" si="1334"/>
        <v>غير جميل</v>
      </c>
      <c r="BJ751" t="str">
        <f t="shared" si="1335"/>
        <v>غير جميل</v>
      </c>
      <c r="BK751" t="str">
        <f t="shared" si="1394"/>
        <v>غير جميل</v>
      </c>
    </row>
    <row r="752" spans="1:63" ht="15.75">
      <c r="A752" s="6" t="s">
        <v>730</v>
      </c>
      <c r="B752" s="7" t="str">
        <f t="shared" ref="B752:I752" si="1415">MID($A752,COLUMN(A752),1)</f>
        <v>5</v>
      </c>
      <c r="C752" s="7" t="str">
        <f t="shared" si="1415"/>
        <v>5</v>
      </c>
      <c r="D752" s="7" t="str">
        <f t="shared" si="1415"/>
        <v>0</v>
      </c>
      <c r="E752" s="7" t="str">
        <f t="shared" si="1415"/>
        <v>3</v>
      </c>
      <c r="F752" s="7" t="str">
        <f t="shared" si="1415"/>
        <v>8</v>
      </c>
      <c r="G752" s="7" t="str">
        <f t="shared" si="1415"/>
        <v>6</v>
      </c>
      <c r="H752" s="7" t="str">
        <f t="shared" si="1415"/>
        <v>0</v>
      </c>
      <c r="I752" s="7" t="str">
        <f t="shared" si="1415"/>
        <v>7</v>
      </c>
      <c r="J752" s="8" t="str">
        <f t="shared" si="1324"/>
        <v>No</v>
      </c>
      <c r="K752" s="3" t="str">
        <f t="shared" si="1325"/>
        <v>No</v>
      </c>
      <c r="M752" s="10">
        <f t="shared" si="1345"/>
        <v>5</v>
      </c>
      <c r="N752" s="10">
        <f t="shared" si="1378"/>
        <v>2</v>
      </c>
      <c r="O752" s="12" t="b">
        <f t="shared" si="1329"/>
        <v>0</v>
      </c>
      <c r="P752" s="10" t="str">
        <f t="shared" si="1346"/>
        <v>55</v>
      </c>
      <c r="Q752" s="10" t="str">
        <f t="shared" si="1347"/>
        <v>03</v>
      </c>
      <c r="R752" s="10" t="str">
        <f t="shared" si="1348"/>
        <v>86</v>
      </c>
      <c r="S752" s="10" t="str">
        <f t="shared" si="1349"/>
        <v>07</v>
      </c>
      <c r="T752" s="13" t="e">
        <f t="shared" si="1350"/>
        <v>#N/A</v>
      </c>
      <c r="U752" s="13">
        <f t="shared" si="1351"/>
        <v>0</v>
      </c>
      <c r="V752" s="12" t="b">
        <f t="shared" si="1326"/>
        <v>0</v>
      </c>
      <c r="W752" s="10">
        <f t="shared" si="1352"/>
        <v>0</v>
      </c>
      <c r="X752" s="10">
        <f t="shared" si="1379"/>
        <v>-5</v>
      </c>
      <c r="Y752" s="10">
        <f t="shared" si="1380"/>
        <v>3</v>
      </c>
      <c r="Z752" s="10">
        <f t="shared" si="1381"/>
        <v>5</v>
      </c>
      <c r="AA752" s="10">
        <f t="shared" si="1382"/>
        <v>-2</v>
      </c>
      <c r="AB752" s="10">
        <f t="shared" si="1383"/>
        <v>-6</v>
      </c>
      <c r="AC752" s="10">
        <f t="shared" si="1384"/>
        <v>7</v>
      </c>
      <c r="AD752" s="12" t="b">
        <f t="shared" si="1353"/>
        <v>0</v>
      </c>
      <c r="AE752" s="10">
        <f t="shared" si="1354"/>
        <v>5</v>
      </c>
      <c r="AF752" s="10">
        <f t="shared" si="1385"/>
        <v>-3</v>
      </c>
      <c r="AG752" s="10">
        <f t="shared" si="1386"/>
        <v>-5</v>
      </c>
      <c r="AH752" s="10">
        <f t="shared" si="1387"/>
        <v>2</v>
      </c>
      <c r="AI752" s="10">
        <f t="shared" si="1388"/>
        <v>6</v>
      </c>
      <c r="AJ752" s="10">
        <f t="shared" si="1389"/>
        <v>-7</v>
      </c>
      <c r="AK752" s="12" t="b">
        <f t="shared" si="1355"/>
        <v>0</v>
      </c>
      <c r="AL752" s="10" t="str">
        <f t="shared" si="1356"/>
        <v>55</v>
      </c>
      <c r="AM752" s="10" t="str">
        <f t="shared" si="1357"/>
        <v>03</v>
      </c>
      <c r="AN752" s="10" t="str">
        <f t="shared" si="1358"/>
        <v>86</v>
      </c>
      <c r="AO752" s="10" t="str">
        <f t="shared" si="1359"/>
        <v>07</v>
      </c>
      <c r="AP752" s="13">
        <f t="shared" si="1390"/>
        <v>-52</v>
      </c>
      <c r="AQ752" s="13">
        <f t="shared" si="1391"/>
        <v>83</v>
      </c>
      <c r="AR752" s="13">
        <f t="shared" si="1360"/>
        <v>-79</v>
      </c>
      <c r="AS752" s="12" t="b">
        <f t="shared" si="1361"/>
        <v>0</v>
      </c>
      <c r="AT752" s="10" t="str">
        <f t="shared" si="1362"/>
        <v>55</v>
      </c>
      <c r="AU752" s="10" t="str">
        <f t="shared" si="1363"/>
        <v>03</v>
      </c>
      <c r="AV752" s="10" t="str">
        <f t="shared" si="1364"/>
        <v>86</v>
      </c>
      <c r="AW752" s="10" t="str">
        <f t="shared" si="1365"/>
        <v>07</v>
      </c>
      <c r="AX752" s="13">
        <f t="shared" si="1366"/>
        <v>52</v>
      </c>
      <c r="AY752" s="13">
        <f t="shared" si="1327"/>
        <v>-83</v>
      </c>
      <c r="AZ752" s="13">
        <f t="shared" si="1367"/>
        <v>79</v>
      </c>
      <c r="BA752" s="12" t="b">
        <f t="shared" si="1368"/>
        <v>0</v>
      </c>
      <c r="BB752" s="12" t="b">
        <f t="shared" si="1392"/>
        <v>0</v>
      </c>
      <c r="BC752" t="b">
        <f>IF(OR((O752,V752,AD752,AK752,AS752,BA752)),TRUE,FALSE)</f>
        <v>0</v>
      </c>
      <c r="BD752" t="str">
        <f t="shared" si="1393"/>
        <v>غير جميل</v>
      </c>
      <c r="BE752" t="str">
        <f t="shared" si="1330"/>
        <v>غير جميل</v>
      </c>
      <c r="BF752" t="str">
        <f t="shared" si="1331"/>
        <v>غير جميل</v>
      </c>
      <c r="BG752" t="str">
        <f t="shared" si="1332"/>
        <v>غير جميل</v>
      </c>
      <c r="BH752" t="str">
        <f t="shared" si="1333"/>
        <v>غير جميل</v>
      </c>
      <c r="BI752" t="str">
        <f t="shared" si="1334"/>
        <v>غير جميل</v>
      </c>
      <c r="BJ752" t="str">
        <f t="shared" si="1335"/>
        <v>غير جميل</v>
      </c>
      <c r="BK752" t="str">
        <f t="shared" si="1394"/>
        <v>غير جميل</v>
      </c>
    </row>
    <row r="753" spans="1:63" ht="15.75">
      <c r="A753" s="6" t="s">
        <v>731</v>
      </c>
      <c r="B753" s="7" t="str">
        <f t="shared" ref="B753:I753" si="1416">MID($A753,COLUMN(A753),1)</f>
        <v>5</v>
      </c>
      <c r="C753" s="7" t="str">
        <f t="shared" si="1416"/>
        <v>5</v>
      </c>
      <c r="D753" s="7" t="str">
        <f t="shared" si="1416"/>
        <v>0</v>
      </c>
      <c r="E753" s="7" t="str">
        <f t="shared" si="1416"/>
        <v>3</v>
      </c>
      <c r="F753" s="7" t="str">
        <f t="shared" si="1416"/>
        <v>8</v>
      </c>
      <c r="G753" s="7" t="str">
        <f t="shared" si="1416"/>
        <v>7</v>
      </c>
      <c r="H753" s="7" t="str">
        <f t="shared" si="1416"/>
        <v>5</v>
      </c>
      <c r="I753" s="7" t="str">
        <f t="shared" si="1416"/>
        <v>1</v>
      </c>
      <c r="J753" s="8" t="str">
        <f t="shared" si="1324"/>
        <v>No</v>
      </c>
      <c r="K753" s="3" t="str">
        <f t="shared" si="1325"/>
        <v>No</v>
      </c>
      <c r="M753" s="10">
        <f t="shared" si="1345"/>
        <v>5</v>
      </c>
      <c r="N753" s="10">
        <f t="shared" si="1378"/>
        <v>3</v>
      </c>
      <c r="O753" s="12" t="b">
        <f t="shared" si="1329"/>
        <v>0</v>
      </c>
      <c r="P753" s="10" t="str">
        <f t="shared" si="1346"/>
        <v>55</v>
      </c>
      <c r="Q753" s="10" t="str">
        <f t="shared" si="1347"/>
        <v>03</v>
      </c>
      <c r="R753" s="10" t="str">
        <f t="shared" si="1348"/>
        <v>87</v>
      </c>
      <c r="S753" s="10" t="str">
        <f t="shared" si="1349"/>
        <v>51</v>
      </c>
      <c r="T753" s="13" t="e">
        <f t="shared" si="1350"/>
        <v>#N/A</v>
      </c>
      <c r="U753" s="13">
        <f t="shared" si="1351"/>
        <v>0</v>
      </c>
      <c r="V753" s="12" t="b">
        <f t="shared" si="1326"/>
        <v>0</v>
      </c>
      <c r="W753" s="10">
        <f t="shared" si="1352"/>
        <v>0</v>
      </c>
      <c r="X753" s="10">
        <f t="shared" si="1379"/>
        <v>-5</v>
      </c>
      <c r="Y753" s="10">
        <f t="shared" si="1380"/>
        <v>3</v>
      </c>
      <c r="Z753" s="10">
        <f t="shared" si="1381"/>
        <v>5</v>
      </c>
      <c r="AA753" s="10">
        <f t="shared" si="1382"/>
        <v>-1</v>
      </c>
      <c r="AB753" s="10">
        <f t="shared" si="1383"/>
        <v>-2</v>
      </c>
      <c r="AC753" s="10">
        <f t="shared" si="1384"/>
        <v>-4</v>
      </c>
      <c r="AD753" s="12" t="b">
        <f t="shared" si="1353"/>
        <v>0</v>
      </c>
      <c r="AE753" s="10">
        <f t="shared" si="1354"/>
        <v>5</v>
      </c>
      <c r="AF753" s="10">
        <f t="shared" si="1385"/>
        <v>-3</v>
      </c>
      <c r="AG753" s="10">
        <f t="shared" si="1386"/>
        <v>-5</v>
      </c>
      <c r="AH753" s="10">
        <f t="shared" si="1387"/>
        <v>1</v>
      </c>
      <c r="AI753" s="10">
        <f t="shared" si="1388"/>
        <v>2</v>
      </c>
      <c r="AJ753" s="10">
        <f t="shared" si="1389"/>
        <v>4</v>
      </c>
      <c r="AK753" s="12" t="b">
        <f t="shared" si="1355"/>
        <v>0</v>
      </c>
      <c r="AL753" s="10" t="str">
        <f t="shared" si="1356"/>
        <v>55</v>
      </c>
      <c r="AM753" s="10" t="str">
        <f t="shared" si="1357"/>
        <v>03</v>
      </c>
      <c r="AN753" s="10" t="str">
        <f t="shared" si="1358"/>
        <v>87</v>
      </c>
      <c r="AO753" s="10" t="str">
        <f t="shared" si="1359"/>
        <v>51</v>
      </c>
      <c r="AP753" s="13">
        <f t="shared" si="1390"/>
        <v>-52</v>
      </c>
      <c r="AQ753" s="13">
        <f t="shared" si="1391"/>
        <v>84</v>
      </c>
      <c r="AR753" s="13">
        <f t="shared" si="1360"/>
        <v>-36</v>
      </c>
      <c r="AS753" s="12" t="b">
        <f t="shared" si="1361"/>
        <v>0</v>
      </c>
      <c r="AT753" s="10" t="str">
        <f t="shared" si="1362"/>
        <v>55</v>
      </c>
      <c r="AU753" s="10" t="str">
        <f t="shared" si="1363"/>
        <v>03</v>
      </c>
      <c r="AV753" s="10" t="str">
        <f t="shared" si="1364"/>
        <v>87</v>
      </c>
      <c r="AW753" s="10" t="str">
        <f t="shared" si="1365"/>
        <v>51</v>
      </c>
      <c r="AX753" s="13">
        <f t="shared" si="1366"/>
        <v>52</v>
      </c>
      <c r="AY753" s="13">
        <f t="shared" si="1327"/>
        <v>-84</v>
      </c>
      <c r="AZ753" s="13">
        <f t="shared" si="1367"/>
        <v>36</v>
      </c>
      <c r="BA753" s="12" t="b">
        <f t="shared" si="1368"/>
        <v>0</v>
      </c>
      <c r="BB753" s="12" t="b">
        <f t="shared" si="1392"/>
        <v>0</v>
      </c>
      <c r="BC753" t="b">
        <f>IF(OR((O753,V753,AD753,AK753,AS753,BA753)),TRUE,FALSE)</f>
        <v>0</v>
      </c>
      <c r="BD753" t="str">
        <f t="shared" si="1393"/>
        <v>غير جميل</v>
      </c>
      <c r="BE753" t="str">
        <f t="shared" si="1330"/>
        <v>غير جميل</v>
      </c>
      <c r="BF753" t="str">
        <f t="shared" si="1331"/>
        <v>غير جميل</v>
      </c>
      <c r="BG753" t="str">
        <f t="shared" si="1332"/>
        <v>غير جميل</v>
      </c>
      <c r="BH753" t="str">
        <f t="shared" si="1333"/>
        <v>غير جميل</v>
      </c>
      <c r="BI753" t="str">
        <f t="shared" si="1334"/>
        <v>غير جميل</v>
      </c>
      <c r="BJ753" t="str">
        <f t="shared" si="1335"/>
        <v>غير جميل</v>
      </c>
      <c r="BK753" t="str">
        <f t="shared" si="1394"/>
        <v>غير جميل</v>
      </c>
    </row>
    <row r="754" spans="1:63" ht="15.75">
      <c r="A754" s="6" t="s">
        <v>732</v>
      </c>
      <c r="B754" s="7" t="str">
        <f t="shared" ref="B754:I754" si="1417">MID($A754,COLUMN(A754),1)</f>
        <v>5</v>
      </c>
      <c r="C754" s="7" t="str">
        <f t="shared" si="1417"/>
        <v>5</v>
      </c>
      <c r="D754" s="7" t="str">
        <f t="shared" si="1417"/>
        <v>0</v>
      </c>
      <c r="E754" s="7" t="str">
        <f t="shared" si="1417"/>
        <v>3</v>
      </c>
      <c r="F754" s="7" t="str">
        <f t="shared" si="1417"/>
        <v>9</v>
      </c>
      <c r="G754" s="7" t="str">
        <f t="shared" si="1417"/>
        <v>0</v>
      </c>
      <c r="H754" s="7" t="str">
        <f t="shared" si="1417"/>
        <v>7</v>
      </c>
      <c r="I754" s="7" t="str">
        <f t="shared" si="1417"/>
        <v>1</v>
      </c>
      <c r="J754" s="8" t="str">
        <f t="shared" si="1324"/>
        <v>No</v>
      </c>
      <c r="K754" s="3" t="str">
        <f t="shared" si="1325"/>
        <v>No</v>
      </c>
      <c r="M754" s="10">
        <f t="shared" si="1345"/>
        <v>5</v>
      </c>
      <c r="N754" s="10">
        <f t="shared" si="1378"/>
        <v>2</v>
      </c>
      <c r="O754" s="12" t="b">
        <f t="shared" si="1329"/>
        <v>0</v>
      </c>
      <c r="P754" s="10" t="str">
        <f t="shared" si="1346"/>
        <v>55</v>
      </c>
      <c r="Q754" s="10" t="str">
        <f t="shared" si="1347"/>
        <v>03</v>
      </c>
      <c r="R754" s="10" t="str">
        <f t="shared" si="1348"/>
        <v>90</v>
      </c>
      <c r="S754" s="10" t="str">
        <f t="shared" si="1349"/>
        <v>71</v>
      </c>
      <c r="T754" s="13" t="e">
        <f t="shared" si="1350"/>
        <v>#N/A</v>
      </c>
      <c r="U754" s="13">
        <f t="shared" si="1351"/>
        <v>0</v>
      </c>
      <c r="V754" s="12" t="b">
        <f t="shared" si="1326"/>
        <v>0</v>
      </c>
      <c r="W754" s="10">
        <f t="shared" si="1352"/>
        <v>0</v>
      </c>
      <c r="X754" s="10">
        <f t="shared" si="1379"/>
        <v>-5</v>
      </c>
      <c r="Y754" s="10">
        <f t="shared" si="1380"/>
        <v>3</v>
      </c>
      <c r="Z754" s="10">
        <f t="shared" si="1381"/>
        <v>6</v>
      </c>
      <c r="AA754" s="10">
        <f t="shared" si="1382"/>
        <v>-9</v>
      </c>
      <c r="AB754" s="10">
        <f t="shared" si="1383"/>
        <v>7</v>
      </c>
      <c r="AC754" s="10">
        <f t="shared" si="1384"/>
        <v>-6</v>
      </c>
      <c r="AD754" s="12" t="b">
        <f t="shared" si="1353"/>
        <v>0</v>
      </c>
      <c r="AE754" s="10">
        <f t="shared" si="1354"/>
        <v>5</v>
      </c>
      <c r="AF754" s="10">
        <f t="shared" si="1385"/>
        <v>-3</v>
      </c>
      <c r="AG754" s="10">
        <f t="shared" si="1386"/>
        <v>-6</v>
      </c>
      <c r="AH754" s="10">
        <f t="shared" si="1387"/>
        <v>9</v>
      </c>
      <c r="AI754" s="10">
        <f t="shared" si="1388"/>
        <v>-7</v>
      </c>
      <c r="AJ754" s="10">
        <f t="shared" si="1389"/>
        <v>6</v>
      </c>
      <c r="AK754" s="12" t="b">
        <f t="shared" si="1355"/>
        <v>0</v>
      </c>
      <c r="AL754" s="10" t="str">
        <f t="shared" si="1356"/>
        <v>55</v>
      </c>
      <c r="AM754" s="10" t="str">
        <f t="shared" si="1357"/>
        <v>03</v>
      </c>
      <c r="AN754" s="10" t="str">
        <f t="shared" si="1358"/>
        <v>90</v>
      </c>
      <c r="AO754" s="10" t="str">
        <f t="shared" si="1359"/>
        <v>71</v>
      </c>
      <c r="AP754" s="13">
        <f t="shared" si="1390"/>
        <v>-52</v>
      </c>
      <c r="AQ754" s="13">
        <f t="shared" si="1391"/>
        <v>87</v>
      </c>
      <c r="AR754" s="13">
        <f t="shared" si="1360"/>
        <v>-19</v>
      </c>
      <c r="AS754" s="12" t="b">
        <f t="shared" si="1361"/>
        <v>0</v>
      </c>
      <c r="AT754" s="10" t="str">
        <f t="shared" si="1362"/>
        <v>55</v>
      </c>
      <c r="AU754" s="10" t="str">
        <f t="shared" si="1363"/>
        <v>03</v>
      </c>
      <c r="AV754" s="10" t="str">
        <f t="shared" si="1364"/>
        <v>90</v>
      </c>
      <c r="AW754" s="10" t="str">
        <f t="shared" si="1365"/>
        <v>71</v>
      </c>
      <c r="AX754" s="13">
        <f t="shared" si="1366"/>
        <v>52</v>
      </c>
      <c r="AY754" s="13">
        <f t="shared" si="1327"/>
        <v>-87</v>
      </c>
      <c r="AZ754" s="13">
        <f t="shared" si="1367"/>
        <v>19</v>
      </c>
      <c r="BA754" s="12" t="b">
        <f t="shared" si="1368"/>
        <v>0</v>
      </c>
      <c r="BB754" s="12" t="b">
        <f t="shared" si="1392"/>
        <v>0</v>
      </c>
      <c r="BC754" t="b">
        <f>IF(OR((O754,V754,AD754,AK754,AS754,BA754)),TRUE,FALSE)</f>
        <v>0</v>
      </c>
      <c r="BD754" t="str">
        <f t="shared" si="1393"/>
        <v>غير جميل</v>
      </c>
      <c r="BE754" t="str">
        <f t="shared" si="1330"/>
        <v>غير جميل</v>
      </c>
      <c r="BF754" t="str">
        <f t="shared" si="1331"/>
        <v>غير جميل</v>
      </c>
      <c r="BG754" t="str">
        <f t="shared" si="1332"/>
        <v>غير جميل</v>
      </c>
      <c r="BH754" t="str">
        <f t="shared" si="1333"/>
        <v>غير جميل</v>
      </c>
      <c r="BI754" t="str">
        <f t="shared" si="1334"/>
        <v>غير جميل</v>
      </c>
      <c r="BJ754" t="str">
        <f t="shared" si="1335"/>
        <v>غير جميل</v>
      </c>
      <c r="BK754" t="str">
        <f t="shared" si="1394"/>
        <v>غير جميل</v>
      </c>
    </row>
    <row r="755" spans="1:63" ht="15.75">
      <c r="A755" s="6" t="s">
        <v>733</v>
      </c>
      <c r="B755" s="7" t="str">
        <f t="shared" ref="B755:I755" si="1418">MID($A755,COLUMN(A755),1)</f>
        <v>5</v>
      </c>
      <c r="C755" s="7" t="str">
        <f t="shared" si="1418"/>
        <v>5</v>
      </c>
      <c r="D755" s="7" t="str">
        <f t="shared" si="1418"/>
        <v>0</v>
      </c>
      <c r="E755" s="7" t="str">
        <f t="shared" si="1418"/>
        <v>3</v>
      </c>
      <c r="F755" s="7" t="str">
        <f t="shared" si="1418"/>
        <v>9</v>
      </c>
      <c r="G755" s="7" t="str">
        <f t="shared" si="1418"/>
        <v>1</v>
      </c>
      <c r="H755" s="7" t="str">
        <f t="shared" si="1418"/>
        <v>9</v>
      </c>
      <c r="I755" s="7" t="str">
        <f t="shared" si="1418"/>
        <v>5</v>
      </c>
      <c r="J755" s="8" t="str">
        <f t="shared" si="1324"/>
        <v>No</v>
      </c>
      <c r="K755" s="3" t="str">
        <f t="shared" si="1325"/>
        <v>No</v>
      </c>
      <c r="M755" s="10">
        <f t="shared" si="1345"/>
        <v>5</v>
      </c>
      <c r="N755" s="10">
        <f t="shared" si="1378"/>
        <v>3</v>
      </c>
      <c r="O755" s="12" t="b">
        <f t="shared" si="1329"/>
        <v>0</v>
      </c>
      <c r="P755" s="10" t="str">
        <f t="shared" si="1346"/>
        <v>55</v>
      </c>
      <c r="Q755" s="10" t="str">
        <f t="shared" si="1347"/>
        <v>03</v>
      </c>
      <c r="R755" s="10" t="str">
        <f t="shared" si="1348"/>
        <v>91</v>
      </c>
      <c r="S755" s="10" t="str">
        <f t="shared" si="1349"/>
        <v>95</v>
      </c>
      <c r="T755" s="13" t="e">
        <f t="shared" si="1350"/>
        <v>#N/A</v>
      </c>
      <c r="U755" s="13">
        <f t="shared" si="1351"/>
        <v>0</v>
      </c>
      <c r="V755" s="12" t="b">
        <f t="shared" si="1326"/>
        <v>0</v>
      </c>
      <c r="W755" s="10">
        <f t="shared" si="1352"/>
        <v>0</v>
      </c>
      <c r="X755" s="10">
        <f t="shared" si="1379"/>
        <v>-5</v>
      </c>
      <c r="Y755" s="10">
        <f t="shared" si="1380"/>
        <v>3</v>
      </c>
      <c r="Z755" s="10">
        <f t="shared" si="1381"/>
        <v>6</v>
      </c>
      <c r="AA755" s="10">
        <f t="shared" si="1382"/>
        <v>-8</v>
      </c>
      <c r="AB755" s="10">
        <f t="shared" si="1383"/>
        <v>8</v>
      </c>
      <c r="AC755" s="10">
        <f t="shared" si="1384"/>
        <v>-4</v>
      </c>
      <c r="AD755" s="12" t="b">
        <f t="shared" si="1353"/>
        <v>0</v>
      </c>
      <c r="AE755" s="10">
        <f t="shared" si="1354"/>
        <v>5</v>
      </c>
      <c r="AF755" s="10">
        <f t="shared" si="1385"/>
        <v>-3</v>
      </c>
      <c r="AG755" s="10">
        <f t="shared" si="1386"/>
        <v>-6</v>
      </c>
      <c r="AH755" s="10">
        <f t="shared" si="1387"/>
        <v>8</v>
      </c>
      <c r="AI755" s="10">
        <f t="shared" si="1388"/>
        <v>-8</v>
      </c>
      <c r="AJ755" s="10">
        <f t="shared" si="1389"/>
        <v>4</v>
      </c>
      <c r="AK755" s="12" t="b">
        <f t="shared" si="1355"/>
        <v>0</v>
      </c>
      <c r="AL755" s="10" t="str">
        <f t="shared" si="1356"/>
        <v>55</v>
      </c>
      <c r="AM755" s="10" t="str">
        <f t="shared" si="1357"/>
        <v>03</v>
      </c>
      <c r="AN755" s="10" t="str">
        <f t="shared" si="1358"/>
        <v>91</v>
      </c>
      <c r="AO755" s="10" t="str">
        <f t="shared" si="1359"/>
        <v>95</v>
      </c>
      <c r="AP755" s="13">
        <f t="shared" si="1390"/>
        <v>-52</v>
      </c>
      <c r="AQ755" s="13">
        <f t="shared" si="1391"/>
        <v>88</v>
      </c>
      <c r="AR755" s="13">
        <f t="shared" si="1360"/>
        <v>4</v>
      </c>
      <c r="AS755" s="12" t="b">
        <f t="shared" si="1361"/>
        <v>0</v>
      </c>
      <c r="AT755" s="10" t="str">
        <f t="shared" si="1362"/>
        <v>55</v>
      </c>
      <c r="AU755" s="10" t="str">
        <f t="shared" si="1363"/>
        <v>03</v>
      </c>
      <c r="AV755" s="10" t="str">
        <f t="shared" si="1364"/>
        <v>91</v>
      </c>
      <c r="AW755" s="10" t="str">
        <f t="shared" si="1365"/>
        <v>95</v>
      </c>
      <c r="AX755" s="13">
        <f t="shared" si="1366"/>
        <v>52</v>
      </c>
      <c r="AY755" s="13">
        <f t="shared" si="1327"/>
        <v>-88</v>
      </c>
      <c r="AZ755" s="13">
        <f t="shared" si="1367"/>
        <v>-4</v>
      </c>
      <c r="BA755" s="12" t="b">
        <f t="shared" si="1368"/>
        <v>0</v>
      </c>
      <c r="BB755" s="12" t="b">
        <f t="shared" si="1392"/>
        <v>0</v>
      </c>
      <c r="BC755" t="b">
        <f>IF(OR((O755,V755,AD755,AK755,AS755,BA755)),TRUE,FALSE)</f>
        <v>0</v>
      </c>
      <c r="BD755" t="str">
        <f t="shared" si="1393"/>
        <v>غير جميل</v>
      </c>
      <c r="BE755" t="str">
        <f t="shared" si="1330"/>
        <v>غير جميل</v>
      </c>
      <c r="BF755" t="str">
        <f t="shared" si="1331"/>
        <v>غير جميل</v>
      </c>
      <c r="BG755" t="str">
        <f t="shared" si="1332"/>
        <v>غير جميل</v>
      </c>
      <c r="BH755" t="str">
        <f t="shared" si="1333"/>
        <v>غير جميل</v>
      </c>
      <c r="BI755" t="str">
        <f t="shared" si="1334"/>
        <v>غير جميل</v>
      </c>
      <c r="BJ755" t="str">
        <f t="shared" si="1335"/>
        <v>غير جميل</v>
      </c>
      <c r="BK755" t="str">
        <f t="shared" si="1394"/>
        <v>غير جميل</v>
      </c>
    </row>
    <row r="756" spans="1:63" ht="15.75">
      <c r="A756" s="6" t="s">
        <v>734</v>
      </c>
      <c r="B756" s="7" t="str">
        <f t="shared" ref="B756:I756" si="1419">MID($A756,COLUMN(A756),1)</f>
        <v>5</v>
      </c>
      <c r="C756" s="7" t="str">
        <f t="shared" si="1419"/>
        <v>5</v>
      </c>
      <c r="D756" s="7" t="str">
        <f t="shared" si="1419"/>
        <v>0</v>
      </c>
      <c r="E756" s="7" t="str">
        <f t="shared" si="1419"/>
        <v>3</v>
      </c>
      <c r="F756" s="7" t="str">
        <f t="shared" si="1419"/>
        <v>9</v>
      </c>
      <c r="G756" s="7" t="str">
        <f t="shared" si="1419"/>
        <v>4</v>
      </c>
      <c r="H756" s="7" t="str">
        <f t="shared" si="1419"/>
        <v>6</v>
      </c>
      <c r="I756" s="7" t="str">
        <f t="shared" si="1419"/>
        <v>5</v>
      </c>
      <c r="J756" s="8" t="str">
        <f t="shared" si="1324"/>
        <v>No</v>
      </c>
      <c r="K756" s="3" t="str">
        <f t="shared" si="1325"/>
        <v>No</v>
      </c>
      <c r="M756" s="10">
        <f t="shared" si="1345"/>
        <v>5</v>
      </c>
      <c r="N756" s="10">
        <f t="shared" si="1378"/>
        <v>3</v>
      </c>
      <c r="O756" s="12" t="b">
        <f t="shared" si="1329"/>
        <v>0</v>
      </c>
      <c r="P756" s="10" t="str">
        <f t="shared" si="1346"/>
        <v>55</v>
      </c>
      <c r="Q756" s="10" t="str">
        <f t="shared" si="1347"/>
        <v>03</v>
      </c>
      <c r="R756" s="10" t="str">
        <f t="shared" si="1348"/>
        <v>94</v>
      </c>
      <c r="S756" s="10" t="str">
        <f t="shared" si="1349"/>
        <v>65</v>
      </c>
      <c r="T756" s="13" t="e">
        <f t="shared" si="1350"/>
        <v>#N/A</v>
      </c>
      <c r="U756" s="13">
        <f t="shared" si="1351"/>
        <v>0</v>
      </c>
      <c r="V756" s="12" t="b">
        <f t="shared" si="1326"/>
        <v>0</v>
      </c>
      <c r="W756" s="10">
        <f t="shared" si="1352"/>
        <v>0</v>
      </c>
      <c r="X756" s="10">
        <f t="shared" si="1379"/>
        <v>-5</v>
      </c>
      <c r="Y756" s="10">
        <f t="shared" si="1380"/>
        <v>3</v>
      </c>
      <c r="Z756" s="10">
        <f t="shared" si="1381"/>
        <v>6</v>
      </c>
      <c r="AA756" s="10">
        <f t="shared" si="1382"/>
        <v>-5</v>
      </c>
      <c r="AB756" s="10">
        <f t="shared" si="1383"/>
        <v>2</v>
      </c>
      <c r="AC756" s="10">
        <f t="shared" si="1384"/>
        <v>-1</v>
      </c>
      <c r="AD756" s="12" t="b">
        <f t="shared" si="1353"/>
        <v>0</v>
      </c>
      <c r="AE756" s="10">
        <f t="shared" si="1354"/>
        <v>5</v>
      </c>
      <c r="AF756" s="10">
        <f t="shared" si="1385"/>
        <v>-3</v>
      </c>
      <c r="AG756" s="10">
        <f t="shared" si="1386"/>
        <v>-6</v>
      </c>
      <c r="AH756" s="10">
        <f t="shared" si="1387"/>
        <v>5</v>
      </c>
      <c r="AI756" s="10">
        <f t="shared" si="1388"/>
        <v>-2</v>
      </c>
      <c r="AJ756" s="10">
        <f t="shared" si="1389"/>
        <v>1</v>
      </c>
      <c r="AK756" s="12" t="b">
        <f t="shared" si="1355"/>
        <v>0</v>
      </c>
      <c r="AL756" s="10" t="str">
        <f t="shared" si="1356"/>
        <v>55</v>
      </c>
      <c r="AM756" s="10" t="str">
        <f t="shared" si="1357"/>
        <v>03</v>
      </c>
      <c r="AN756" s="10" t="str">
        <f t="shared" si="1358"/>
        <v>94</v>
      </c>
      <c r="AO756" s="10" t="str">
        <f t="shared" si="1359"/>
        <v>65</v>
      </c>
      <c r="AP756" s="13">
        <f t="shared" si="1390"/>
        <v>-52</v>
      </c>
      <c r="AQ756" s="13">
        <f t="shared" si="1391"/>
        <v>91</v>
      </c>
      <c r="AR756" s="13">
        <f t="shared" si="1360"/>
        <v>-29</v>
      </c>
      <c r="AS756" s="12" t="b">
        <f t="shared" si="1361"/>
        <v>0</v>
      </c>
      <c r="AT756" s="10" t="str">
        <f t="shared" si="1362"/>
        <v>55</v>
      </c>
      <c r="AU756" s="10" t="str">
        <f t="shared" si="1363"/>
        <v>03</v>
      </c>
      <c r="AV756" s="10" t="str">
        <f t="shared" si="1364"/>
        <v>94</v>
      </c>
      <c r="AW756" s="10" t="str">
        <f t="shared" si="1365"/>
        <v>65</v>
      </c>
      <c r="AX756" s="13">
        <f t="shared" si="1366"/>
        <v>52</v>
      </c>
      <c r="AY756" s="13">
        <f t="shared" si="1327"/>
        <v>-91</v>
      </c>
      <c r="AZ756" s="13">
        <f t="shared" si="1367"/>
        <v>29</v>
      </c>
      <c r="BA756" s="12" t="b">
        <f t="shared" si="1368"/>
        <v>0</v>
      </c>
      <c r="BB756" s="12" t="b">
        <f t="shared" si="1392"/>
        <v>0</v>
      </c>
      <c r="BC756" t="b">
        <f>IF(OR((O756,V756,AD756,AK756,AS756,BA756)),TRUE,FALSE)</f>
        <v>0</v>
      </c>
      <c r="BD756" t="str">
        <f t="shared" si="1393"/>
        <v>غير جميل</v>
      </c>
      <c r="BE756" t="str">
        <f t="shared" si="1330"/>
        <v>غير جميل</v>
      </c>
      <c r="BF756" t="str">
        <f t="shared" si="1331"/>
        <v>غير جميل</v>
      </c>
      <c r="BG756" t="str">
        <f t="shared" si="1332"/>
        <v>غير جميل</v>
      </c>
      <c r="BH756" t="str">
        <f t="shared" si="1333"/>
        <v>غير جميل</v>
      </c>
      <c r="BI756" t="str">
        <f t="shared" si="1334"/>
        <v>غير جميل</v>
      </c>
      <c r="BJ756" t="str">
        <f t="shared" si="1335"/>
        <v>غير جميل</v>
      </c>
      <c r="BK756" t="str">
        <f t="shared" si="1394"/>
        <v>غير جميل</v>
      </c>
    </row>
    <row r="757" spans="1:63" ht="15.75">
      <c r="A757" s="6" t="s">
        <v>735</v>
      </c>
      <c r="B757" s="7" t="str">
        <f t="shared" ref="B757:I757" si="1420">MID($A757,COLUMN(A757),1)</f>
        <v>5</v>
      </c>
      <c r="C757" s="7" t="str">
        <f t="shared" si="1420"/>
        <v>5</v>
      </c>
      <c r="D757" s="7" t="str">
        <f t="shared" si="1420"/>
        <v>0</v>
      </c>
      <c r="E757" s="7" t="str">
        <f t="shared" si="1420"/>
        <v>3</v>
      </c>
      <c r="F757" s="7" t="str">
        <f t="shared" si="1420"/>
        <v>9</v>
      </c>
      <c r="G757" s="7" t="str">
        <f t="shared" si="1420"/>
        <v>5</v>
      </c>
      <c r="H757" s="7" t="str">
        <f t="shared" si="1420"/>
        <v>8</v>
      </c>
      <c r="I757" s="7" t="str">
        <f t="shared" si="1420"/>
        <v>7</v>
      </c>
      <c r="J757" s="8" t="str">
        <f t="shared" si="1324"/>
        <v>No</v>
      </c>
      <c r="K757" s="3" t="str">
        <f t="shared" si="1325"/>
        <v>No</v>
      </c>
      <c r="M757" s="10">
        <f t="shared" si="1345"/>
        <v>5</v>
      </c>
      <c r="N757" s="10">
        <f t="shared" si="1378"/>
        <v>3</v>
      </c>
      <c r="O757" s="12" t="b">
        <f t="shared" si="1329"/>
        <v>0</v>
      </c>
      <c r="P757" s="10" t="str">
        <f t="shared" si="1346"/>
        <v>55</v>
      </c>
      <c r="Q757" s="10" t="str">
        <f t="shared" si="1347"/>
        <v>03</v>
      </c>
      <c r="R757" s="10" t="str">
        <f t="shared" si="1348"/>
        <v>95</v>
      </c>
      <c r="S757" s="10" t="str">
        <f t="shared" si="1349"/>
        <v>87</v>
      </c>
      <c r="T757" s="13" t="e">
        <f t="shared" si="1350"/>
        <v>#N/A</v>
      </c>
      <c r="U757" s="13">
        <f t="shared" si="1351"/>
        <v>0</v>
      </c>
      <c r="V757" s="12" t="b">
        <f t="shared" si="1326"/>
        <v>0</v>
      </c>
      <c r="W757" s="10">
        <f t="shared" si="1352"/>
        <v>0</v>
      </c>
      <c r="X757" s="10">
        <f t="shared" si="1379"/>
        <v>-5</v>
      </c>
      <c r="Y757" s="10">
        <f t="shared" si="1380"/>
        <v>3</v>
      </c>
      <c r="Z757" s="10">
        <f t="shared" si="1381"/>
        <v>6</v>
      </c>
      <c r="AA757" s="10">
        <f t="shared" si="1382"/>
        <v>-4</v>
      </c>
      <c r="AB757" s="10">
        <f t="shared" si="1383"/>
        <v>3</v>
      </c>
      <c r="AC757" s="10">
        <f t="shared" si="1384"/>
        <v>-1</v>
      </c>
      <c r="AD757" s="12" t="b">
        <f t="shared" si="1353"/>
        <v>0</v>
      </c>
      <c r="AE757" s="10">
        <f t="shared" si="1354"/>
        <v>5</v>
      </c>
      <c r="AF757" s="10">
        <f t="shared" si="1385"/>
        <v>-3</v>
      </c>
      <c r="AG757" s="10">
        <f t="shared" si="1386"/>
        <v>-6</v>
      </c>
      <c r="AH757" s="10">
        <f t="shared" si="1387"/>
        <v>4</v>
      </c>
      <c r="AI757" s="10">
        <f t="shared" si="1388"/>
        <v>-3</v>
      </c>
      <c r="AJ757" s="10">
        <f t="shared" si="1389"/>
        <v>1</v>
      </c>
      <c r="AK757" s="12" t="b">
        <f t="shared" si="1355"/>
        <v>0</v>
      </c>
      <c r="AL757" s="10" t="str">
        <f t="shared" si="1356"/>
        <v>55</v>
      </c>
      <c r="AM757" s="10" t="str">
        <f t="shared" si="1357"/>
        <v>03</v>
      </c>
      <c r="AN757" s="10" t="str">
        <f t="shared" si="1358"/>
        <v>95</v>
      </c>
      <c r="AO757" s="10" t="str">
        <f t="shared" si="1359"/>
        <v>87</v>
      </c>
      <c r="AP757" s="13">
        <f t="shared" si="1390"/>
        <v>-52</v>
      </c>
      <c r="AQ757" s="13">
        <f t="shared" si="1391"/>
        <v>92</v>
      </c>
      <c r="AR757" s="13">
        <f t="shared" si="1360"/>
        <v>-8</v>
      </c>
      <c r="AS757" s="12" t="b">
        <f t="shared" si="1361"/>
        <v>0</v>
      </c>
      <c r="AT757" s="10" t="str">
        <f t="shared" si="1362"/>
        <v>55</v>
      </c>
      <c r="AU757" s="10" t="str">
        <f t="shared" si="1363"/>
        <v>03</v>
      </c>
      <c r="AV757" s="10" t="str">
        <f t="shared" si="1364"/>
        <v>95</v>
      </c>
      <c r="AW757" s="10" t="str">
        <f t="shared" si="1365"/>
        <v>87</v>
      </c>
      <c r="AX757" s="13">
        <f t="shared" si="1366"/>
        <v>52</v>
      </c>
      <c r="AY757" s="13">
        <f t="shared" si="1327"/>
        <v>-92</v>
      </c>
      <c r="AZ757" s="13">
        <f t="shared" si="1367"/>
        <v>8</v>
      </c>
      <c r="BA757" s="12" t="b">
        <f t="shared" si="1368"/>
        <v>0</v>
      </c>
      <c r="BB757" s="12" t="b">
        <f t="shared" si="1392"/>
        <v>0</v>
      </c>
      <c r="BC757" t="b">
        <f>IF(OR((O757,V757,AD757,AK757,AS757,BA757)),TRUE,FALSE)</f>
        <v>0</v>
      </c>
      <c r="BD757" t="str">
        <f t="shared" si="1393"/>
        <v>غير جميل</v>
      </c>
      <c r="BE757" t="str">
        <f t="shared" si="1330"/>
        <v>غير جميل</v>
      </c>
      <c r="BF757" t="str">
        <f t="shared" si="1331"/>
        <v>غير جميل</v>
      </c>
      <c r="BG757" t="str">
        <f t="shared" si="1332"/>
        <v>غير جميل</v>
      </c>
      <c r="BH757" t="str">
        <f t="shared" si="1333"/>
        <v>غير جميل</v>
      </c>
      <c r="BI757" t="str">
        <f t="shared" si="1334"/>
        <v>غير جميل</v>
      </c>
      <c r="BJ757" t="str">
        <f t="shared" si="1335"/>
        <v>غير جميل</v>
      </c>
      <c r="BK757" t="str">
        <f t="shared" si="1394"/>
        <v>غير جميل</v>
      </c>
    </row>
    <row r="758" spans="1:63" ht="15.75">
      <c r="A758" s="6" t="s">
        <v>736</v>
      </c>
      <c r="B758" s="7" t="str">
        <f t="shared" ref="B758:I758" si="1421">MID($A758,COLUMN(A758),1)</f>
        <v>5</v>
      </c>
      <c r="C758" s="7" t="str">
        <f t="shared" si="1421"/>
        <v>5</v>
      </c>
      <c r="D758" s="7" t="str">
        <f t="shared" si="1421"/>
        <v>0</v>
      </c>
      <c r="E758" s="7" t="str">
        <f t="shared" si="1421"/>
        <v>3</v>
      </c>
      <c r="F758" s="7" t="str">
        <f t="shared" si="1421"/>
        <v>9</v>
      </c>
      <c r="G758" s="7" t="str">
        <f t="shared" si="1421"/>
        <v>7</v>
      </c>
      <c r="H758" s="7" t="str">
        <f t="shared" si="1421"/>
        <v>6</v>
      </c>
      <c r="I758" s="7" t="str">
        <f t="shared" si="1421"/>
        <v>0</v>
      </c>
      <c r="J758" s="8" t="str">
        <f t="shared" si="1324"/>
        <v>No</v>
      </c>
      <c r="K758" s="3" t="str">
        <f t="shared" si="1325"/>
        <v>No</v>
      </c>
      <c r="M758" s="10">
        <f t="shared" si="1345"/>
        <v>5</v>
      </c>
      <c r="N758" s="10">
        <f t="shared" si="1378"/>
        <v>2</v>
      </c>
      <c r="O758" s="12" t="b">
        <f t="shared" si="1329"/>
        <v>0</v>
      </c>
      <c r="P758" s="10" t="str">
        <f t="shared" si="1346"/>
        <v>55</v>
      </c>
      <c r="Q758" s="10" t="str">
        <f t="shared" si="1347"/>
        <v>03</v>
      </c>
      <c r="R758" s="10" t="str">
        <f t="shared" si="1348"/>
        <v>97</v>
      </c>
      <c r="S758" s="10" t="str">
        <f t="shared" si="1349"/>
        <v>60</v>
      </c>
      <c r="T758" s="13" t="e">
        <f t="shared" si="1350"/>
        <v>#N/A</v>
      </c>
      <c r="U758" s="13">
        <f t="shared" si="1351"/>
        <v>0</v>
      </c>
      <c r="V758" s="12" t="b">
        <f t="shared" si="1326"/>
        <v>0</v>
      </c>
      <c r="W758" s="10">
        <f t="shared" si="1352"/>
        <v>0</v>
      </c>
      <c r="X758" s="10">
        <f t="shared" si="1379"/>
        <v>-5</v>
      </c>
      <c r="Y758" s="10">
        <f t="shared" si="1380"/>
        <v>3</v>
      </c>
      <c r="Z758" s="10">
        <f t="shared" si="1381"/>
        <v>6</v>
      </c>
      <c r="AA758" s="10">
        <f t="shared" si="1382"/>
        <v>-2</v>
      </c>
      <c r="AB758" s="10">
        <f t="shared" si="1383"/>
        <v>-1</v>
      </c>
      <c r="AC758" s="10">
        <f t="shared" si="1384"/>
        <v>-6</v>
      </c>
      <c r="AD758" s="12" t="b">
        <f t="shared" si="1353"/>
        <v>0</v>
      </c>
      <c r="AE758" s="10">
        <f t="shared" si="1354"/>
        <v>5</v>
      </c>
      <c r="AF758" s="10">
        <f t="shared" si="1385"/>
        <v>-3</v>
      </c>
      <c r="AG758" s="10">
        <f t="shared" si="1386"/>
        <v>-6</v>
      </c>
      <c r="AH758" s="10">
        <f t="shared" si="1387"/>
        <v>2</v>
      </c>
      <c r="AI758" s="10">
        <f t="shared" si="1388"/>
        <v>1</v>
      </c>
      <c r="AJ758" s="10">
        <f t="shared" si="1389"/>
        <v>6</v>
      </c>
      <c r="AK758" s="12" t="b">
        <f t="shared" si="1355"/>
        <v>0</v>
      </c>
      <c r="AL758" s="10" t="str">
        <f t="shared" si="1356"/>
        <v>55</v>
      </c>
      <c r="AM758" s="10" t="str">
        <f t="shared" si="1357"/>
        <v>03</v>
      </c>
      <c r="AN758" s="10" t="str">
        <f t="shared" si="1358"/>
        <v>97</v>
      </c>
      <c r="AO758" s="10" t="str">
        <f t="shared" si="1359"/>
        <v>60</v>
      </c>
      <c r="AP758" s="13">
        <f t="shared" si="1390"/>
        <v>-52</v>
      </c>
      <c r="AQ758" s="13">
        <f t="shared" si="1391"/>
        <v>94</v>
      </c>
      <c r="AR758" s="13">
        <f t="shared" si="1360"/>
        <v>-37</v>
      </c>
      <c r="AS758" s="12" t="b">
        <f t="shared" si="1361"/>
        <v>0</v>
      </c>
      <c r="AT758" s="10" t="str">
        <f t="shared" si="1362"/>
        <v>55</v>
      </c>
      <c r="AU758" s="10" t="str">
        <f t="shared" si="1363"/>
        <v>03</v>
      </c>
      <c r="AV758" s="10" t="str">
        <f t="shared" si="1364"/>
        <v>97</v>
      </c>
      <c r="AW758" s="10" t="str">
        <f t="shared" si="1365"/>
        <v>60</v>
      </c>
      <c r="AX758" s="13">
        <f t="shared" si="1366"/>
        <v>52</v>
      </c>
      <c r="AY758" s="13">
        <f t="shared" si="1327"/>
        <v>-94</v>
      </c>
      <c r="AZ758" s="13">
        <f t="shared" si="1367"/>
        <v>37</v>
      </c>
      <c r="BA758" s="12" t="b">
        <f t="shared" si="1368"/>
        <v>0</v>
      </c>
      <c r="BB758" s="12" t="b">
        <f t="shared" si="1392"/>
        <v>0</v>
      </c>
      <c r="BC758" t="b">
        <f>IF(OR((O758,V758,AD758,AK758,AS758,BA758)),TRUE,FALSE)</f>
        <v>0</v>
      </c>
      <c r="BD758" t="str">
        <f t="shared" si="1393"/>
        <v>غير جميل</v>
      </c>
      <c r="BE758" t="str">
        <f t="shared" si="1330"/>
        <v>غير جميل</v>
      </c>
      <c r="BF758" t="str">
        <f t="shared" si="1331"/>
        <v>غير جميل</v>
      </c>
      <c r="BG758" t="str">
        <f t="shared" si="1332"/>
        <v>غير جميل</v>
      </c>
      <c r="BH758" t="str">
        <f t="shared" si="1333"/>
        <v>غير جميل</v>
      </c>
      <c r="BI758" t="str">
        <f t="shared" si="1334"/>
        <v>غير جميل</v>
      </c>
      <c r="BJ758" t="str">
        <f t="shared" si="1335"/>
        <v>غير جميل</v>
      </c>
      <c r="BK758" t="str">
        <f t="shared" si="1394"/>
        <v>غير جميل</v>
      </c>
    </row>
    <row r="759" spans="1:63" ht="15.75">
      <c r="A759" s="6" t="s">
        <v>737</v>
      </c>
      <c r="B759" s="7" t="str">
        <f t="shared" ref="B759:I759" si="1422">MID($A759,COLUMN(A759),1)</f>
        <v>5</v>
      </c>
      <c r="C759" s="7" t="str">
        <f t="shared" si="1422"/>
        <v>5</v>
      </c>
      <c r="D759" s="7" t="str">
        <f t="shared" si="1422"/>
        <v>0</v>
      </c>
      <c r="E759" s="7" t="str">
        <f t="shared" si="1422"/>
        <v>3</v>
      </c>
      <c r="F759" s="7" t="str">
        <f t="shared" si="1422"/>
        <v>9</v>
      </c>
      <c r="G759" s="7" t="str">
        <f t="shared" si="1422"/>
        <v>7</v>
      </c>
      <c r="H759" s="7" t="str">
        <f t="shared" si="1422"/>
        <v>6</v>
      </c>
      <c r="I759" s="7" t="str">
        <f t="shared" si="1422"/>
        <v>5</v>
      </c>
      <c r="J759" s="8" t="str">
        <f t="shared" si="1324"/>
        <v>No</v>
      </c>
      <c r="K759" s="3" t="str">
        <f t="shared" si="1325"/>
        <v>No</v>
      </c>
      <c r="M759" s="10">
        <f t="shared" si="1345"/>
        <v>5</v>
      </c>
      <c r="N759" s="10">
        <f t="shared" si="1378"/>
        <v>3</v>
      </c>
      <c r="O759" s="12" t="b">
        <f t="shared" si="1329"/>
        <v>0</v>
      </c>
      <c r="P759" s="10" t="str">
        <f t="shared" si="1346"/>
        <v>55</v>
      </c>
      <c r="Q759" s="10" t="str">
        <f t="shared" si="1347"/>
        <v>03</v>
      </c>
      <c r="R759" s="10" t="str">
        <f t="shared" si="1348"/>
        <v>97</v>
      </c>
      <c r="S759" s="10" t="str">
        <f t="shared" si="1349"/>
        <v>65</v>
      </c>
      <c r="T759" s="13" t="e">
        <f t="shared" si="1350"/>
        <v>#N/A</v>
      </c>
      <c r="U759" s="13">
        <f t="shared" si="1351"/>
        <v>0</v>
      </c>
      <c r="V759" s="12" t="b">
        <f t="shared" si="1326"/>
        <v>0</v>
      </c>
      <c r="W759" s="10">
        <f t="shared" si="1352"/>
        <v>0</v>
      </c>
      <c r="X759" s="10">
        <f t="shared" si="1379"/>
        <v>-5</v>
      </c>
      <c r="Y759" s="10">
        <f t="shared" si="1380"/>
        <v>3</v>
      </c>
      <c r="Z759" s="10">
        <f t="shared" si="1381"/>
        <v>6</v>
      </c>
      <c r="AA759" s="10">
        <f t="shared" si="1382"/>
        <v>-2</v>
      </c>
      <c r="AB759" s="10">
        <f t="shared" si="1383"/>
        <v>-1</v>
      </c>
      <c r="AC759" s="10">
        <f t="shared" si="1384"/>
        <v>-1</v>
      </c>
      <c r="AD759" s="12" t="b">
        <f t="shared" si="1353"/>
        <v>0</v>
      </c>
      <c r="AE759" s="10">
        <f t="shared" si="1354"/>
        <v>5</v>
      </c>
      <c r="AF759" s="10">
        <f t="shared" si="1385"/>
        <v>-3</v>
      </c>
      <c r="AG759" s="10">
        <f t="shared" si="1386"/>
        <v>-6</v>
      </c>
      <c r="AH759" s="10">
        <f t="shared" si="1387"/>
        <v>2</v>
      </c>
      <c r="AI759" s="10">
        <f t="shared" si="1388"/>
        <v>1</v>
      </c>
      <c r="AJ759" s="10">
        <f t="shared" si="1389"/>
        <v>1</v>
      </c>
      <c r="AK759" s="12" t="b">
        <f t="shared" si="1355"/>
        <v>0</v>
      </c>
      <c r="AL759" s="10" t="str">
        <f t="shared" si="1356"/>
        <v>55</v>
      </c>
      <c r="AM759" s="10" t="str">
        <f t="shared" si="1357"/>
        <v>03</v>
      </c>
      <c r="AN759" s="10" t="str">
        <f t="shared" si="1358"/>
        <v>97</v>
      </c>
      <c r="AO759" s="10" t="str">
        <f t="shared" si="1359"/>
        <v>65</v>
      </c>
      <c r="AP759" s="13">
        <f t="shared" si="1390"/>
        <v>-52</v>
      </c>
      <c r="AQ759" s="13">
        <f t="shared" si="1391"/>
        <v>94</v>
      </c>
      <c r="AR759" s="13">
        <f t="shared" si="1360"/>
        <v>-32</v>
      </c>
      <c r="AS759" s="12" t="b">
        <f t="shared" si="1361"/>
        <v>0</v>
      </c>
      <c r="AT759" s="10" t="str">
        <f t="shared" si="1362"/>
        <v>55</v>
      </c>
      <c r="AU759" s="10" t="str">
        <f t="shared" si="1363"/>
        <v>03</v>
      </c>
      <c r="AV759" s="10" t="str">
        <f t="shared" si="1364"/>
        <v>97</v>
      </c>
      <c r="AW759" s="10" t="str">
        <f t="shared" si="1365"/>
        <v>65</v>
      </c>
      <c r="AX759" s="13">
        <f t="shared" si="1366"/>
        <v>52</v>
      </c>
      <c r="AY759" s="13">
        <f t="shared" si="1327"/>
        <v>-94</v>
      </c>
      <c r="AZ759" s="13">
        <f t="shared" si="1367"/>
        <v>32</v>
      </c>
      <c r="BA759" s="12" t="b">
        <f t="shared" si="1368"/>
        <v>0</v>
      </c>
      <c r="BB759" s="12" t="b">
        <f t="shared" si="1392"/>
        <v>0</v>
      </c>
      <c r="BC759" t="b">
        <f>IF(OR((O759,V759,AD759,AK759,AS759,BA759)),TRUE,FALSE)</f>
        <v>0</v>
      </c>
      <c r="BD759" t="str">
        <f t="shared" si="1393"/>
        <v>غير جميل</v>
      </c>
      <c r="BE759" t="str">
        <f t="shared" si="1330"/>
        <v>غير جميل</v>
      </c>
      <c r="BF759" t="str">
        <f t="shared" si="1331"/>
        <v>غير جميل</v>
      </c>
      <c r="BG759" t="str">
        <f t="shared" si="1332"/>
        <v>غير جميل</v>
      </c>
      <c r="BH759" t="str">
        <f t="shared" si="1333"/>
        <v>غير جميل</v>
      </c>
      <c r="BI759" t="str">
        <f t="shared" si="1334"/>
        <v>غير جميل</v>
      </c>
      <c r="BJ759" t="str">
        <f t="shared" si="1335"/>
        <v>غير جميل</v>
      </c>
      <c r="BK759" t="str">
        <f t="shared" si="1394"/>
        <v>غير جميل</v>
      </c>
    </row>
    <row r="760" spans="1:63" ht="15.75">
      <c r="A760" s="6" t="s">
        <v>738</v>
      </c>
      <c r="B760" s="7" t="str">
        <f t="shared" ref="B760:I760" si="1423">MID($A760,COLUMN(A760),1)</f>
        <v>5</v>
      </c>
      <c r="C760" s="7" t="str">
        <f t="shared" si="1423"/>
        <v>5</v>
      </c>
      <c r="D760" s="7" t="str">
        <f t="shared" si="1423"/>
        <v>0</v>
      </c>
      <c r="E760" s="7" t="str">
        <f t="shared" si="1423"/>
        <v>3</v>
      </c>
      <c r="F760" s="7" t="str">
        <f t="shared" si="1423"/>
        <v>9</v>
      </c>
      <c r="G760" s="7" t="str">
        <f t="shared" si="1423"/>
        <v>8</v>
      </c>
      <c r="H760" s="7" t="str">
        <f t="shared" si="1423"/>
        <v>9</v>
      </c>
      <c r="I760" s="7" t="str">
        <f t="shared" si="1423"/>
        <v>3</v>
      </c>
      <c r="J760" s="8" t="str">
        <f t="shared" si="1324"/>
        <v>No</v>
      </c>
      <c r="K760" s="3" t="str">
        <f t="shared" si="1325"/>
        <v>No</v>
      </c>
      <c r="M760" s="10">
        <f t="shared" si="1345"/>
        <v>5</v>
      </c>
      <c r="N760" s="10">
        <f t="shared" si="1378"/>
        <v>2</v>
      </c>
      <c r="O760" s="12" t="b">
        <f t="shared" si="1329"/>
        <v>0</v>
      </c>
      <c r="P760" s="10" t="str">
        <f t="shared" si="1346"/>
        <v>55</v>
      </c>
      <c r="Q760" s="10" t="str">
        <f t="shared" si="1347"/>
        <v>03</v>
      </c>
      <c r="R760" s="10" t="str">
        <f t="shared" si="1348"/>
        <v>98</v>
      </c>
      <c r="S760" s="10" t="str">
        <f t="shared" si="1349"/>
        <v>93</v>
      </c>
      <c r="T760" s="13" t="e">
        <f t="shared" si="1350"/>
        <v>#N/A</v>
      </c>
      <c r="U760" s="13">
        <f t="shared" si="1351"/>
        <v>0</v>
      </c>
      <c r="V760" s="12" t="b">
        <f t="shared" si="1326"/>
        <v>0</v>
      </c>
      <c r="W760" s="10">
        <f t="shared" si="1352"/>
        <v>0</v>
      </c>
      <c r="X760" s="10">
        <f t="shared" si="1379"/>
        <v>-5</v>
      </c>
      <c r="Y760" s="10">
        <f t="shared" si="1380"/>
        <v>3</v>
      </c>
      <c r="Z760" s="10">
        <f t="shared" si="1381"/>
        <v>6</v>
      </c>
      <c r="AA760" s="10">
        <f t="shared" si="1382"/>
        <v>-1</v>
      </c>
      <c r="AB760" s="10">
        <f t="shared" si="1383"/>
        <v>1</v>
      </c>
      <c r="AC760" s="10">
        <f t="shared" si="1384"/>
        <v>-6</v>
      </c>
      <c r="AD760" s="12" t="b">
        <f t="shared" si="1353"/>
        <v>0</v>
      </c>
      <c r="AE760" s="10">
        <f t="shared" si="1354"/>
        <v>5</v>
      </c>
      <c r="AF760" s="10">
        <f t="shared" si="1385"/>
        <v>-3</v>
      </c>
      <c r="AG760" s="10">
        <f t="shared" si="1386"/>
        <v>-6</v>
      </c>
      <c r="AH760" s="10">
        <f t="shared" si="1387"/>
        <v>1</v>
      </c>
      <c r="AI760" s="10">
        <f t="shared" si="1388"/>
        <v>-1</v>
      </c>
      <c r="AJ760" s="10">
        <f t="shared" si="1389"/>
        <v>6</v>
      </c>
      <c r="AK760" s="12" t="b">
        <f t="shared" si="1355"/>
        <v>0</v>
      </c>
      <c r="AL760" s="10" t="str">
        <f t="shared" si="1356"/>
        <v>55</v>
      </c>
      <c r="AM760" s="10" t="str">
        <f t="shared" si="1357"/>
        <v>03</v>
      </c>
      <c r="AN760" s="10" t="str">
        <f t="shared" si="1358"/>
        <v>98</v>
      </c>
      <c r="AO760" s="10" t="str">
        <f t="shared" si="1359"/>
        <v>93</v>
      </c>
      <c r="AP760" s="13">
        <f t="shared" si="1390"/>
        <v>-52</v>
      </c>
      <c r="AQ760" s="13">
        <f t="shared" si="1391"/>
        <v>95</v>
      </c>
      <c r="AR760" s="13">
        <f t="shared" si="1360"/>
        <v>-5</v>
      </c>
      <c r="AS760" s="12" t="b">
        <f t="shared" si="1361"/>
        <v>0</v>
      </c>
      <c r="AT760" s="10" t="str">
        <f t="shared" si="1362"/>
        <v>55</v>
      </c>
      <c r="AU760" s="10" t="str">
        <f t="shared" si="1363"/>
        <v>03</v>
      </c>
      <c r="AV760" s="10" t="str">
        <f t="shared" si="1364"/>
        <v>98</v>
      </c>
      <c r="AW760" s="10" t="str">
        <f t="shared" si="1365"/>
        <v>93</v>
      </c>
      <c r="AX760" s="13">
        <f t="shared" si="1366"/>
        <v>52</v>
      </c>
      <c r="AY760" s="13">
        <f t="shared" si="1327"/>
        <v>-95</v>
      </c>
      <c r="AZ760" s="13">
        <f t="shared" si="1367"/>
        <v>5</v>
      </c>
      <c r="BA760" s="12" t="b">
        <f t="shared" si="1368"/>
        <v>0</v>
      </c>
      <c r="BB760" s="12" t="b">
        <f t="shared" si="1392"/>
        <v>0</v>
      </c>
      <c r="BC760" t="b">
        <f>IF(OR((O760,V760,AD760,AK760,AS760,BA760)),TRUE,FALSE)</f>
        <v>0</v>
      </c>
      <c r="BD760" t="str">
        <f t="shared" si="1393"/>
        <v>غير جميل</v>
      </c>
      <c r="BE760" t="str">
        <f t="shared" si="1330"/>
        <v>غير جميل</v>
      </c>
      <c r="BF760" t="str">
        <f t="shared" si="1331"/>
        <v>غير جميل</v>
      </c>
      <c r="BG760" t="str">
        <f t="shared" si="1332"/>
        <v>غير جميل</v>
      </c>
      <c r="BH760" t="str">
        <f t="shared" si="1333"/>
        <v>غير جميل</v>
      </c>
      <c r="BI760" t="str">
        <f t="shared" si="1334"/>
        <v>غير جميل</v>
      </c>
      <c r="BJ760" t="str">
        <f t="shared" si="1335"/>
        <v>غير جميل</v>
      </c>
      <c r="BK760" t="str">
        <f t="shared" si="1394"/>
        <v>غير جميل</v>
      </c>
    </row>
    <row r="761" spans="1:63" ht="15.75">
      <c r="A761" s="6" t="s">
        <v>739</v>
      </c>
      <c r="B761" s="7" t="str">
        <f t="shared" ref="B761:I761" si="1424">MID($A761,COLUMN(A761),1)</f>
        <v>5</v>
      </c>
      <c r="C761" s="7" t="str">
        <f t="shared" si="1424"/>
        <v>5</v>
      </c>
      <c r="D761" s="7" t="str">
        <f t="shared" si="1424"/>
        <v>0</v>
      </c>
      <c r="E761" s="7" t="str">
        <f t="shared" si="1424"/>
        <v>3</v>
      </c>
      <c r="F761" s="7" t="str">
        <f t="shared" si="1424"/>
        <v>9</v>
      </c>
      <c r="G761" s="7" t="str">
        <f t="shared" si="1424"/>
        <v>9</v>
      </c>
      <c r="H761" s="7" t="str">
        <f t="shared" si="1424"/>
        <v>8</v>
      </c>
      <c r="I761" s="7" t="str">
        <f t="shared" si="1424"/>
        <v>1</v>
      </c>
      <c r="J761" s="8" t="str">
        <f t="shared" si="1324"/>
        <v>No</v>
      </c>
      <c r="K761" s="3" t="str">
        <f t="shared" si="1325"/>
        <v>No</v>
      </c>
      <c r="M761" s="10">
        <f t="shared" si="1345"/>
        <v>5</v>
      </c>
      <c r="N761" s="10">
        <f t="shared" si="1378"/>
        <v>2</v>
      </c>
      <c r="O761" s="12" t="b">
        <f t="shared" si="1329"/>
        <v>0</v>
      </c>
      <c r="P761" s="10" t="str">
        <f t="shared" si="1346"/>
        <v>55</v>
      </c>
      <c r="Q761" s="10" t="str">
        <f t="shared" si="1347"/>
        <v>03</v>
      </c>
      <c r="R761" s="10" t="str">
        <f t="shared" si="1348"/>
        <v>99</v>
      </c>
      <c r="S761" s="10" t="str">
        <f t="shared" si="1349"/>
        <v>81</v>
      </c>
      <c r="T761" s="13" t="e">
        <f t="shared" si="1350"/>
        <v>#N/A</v>
      </c>
      <c r="U761" s="13">
        <f t="shared" si="1351"/>
        <v>0</v>
      </c>
      <c r="V761" s="12" t="b">
        <f t="shared" si="1326"/>
        <v>0</v>
      </c>
      <c r="W761" s="10">
        <f t="shared" si="1352"/>
        <v>0</v>
      </c>
      <c r="X761" s="10">
        <f t="shared" si="1379"/>
        <v>-5</v>
      </c>
      <c r="Y761" s="10">
        <f t="shared" si="1380"/>
        <v>3</v>
      </c>
      <c r="Z761" s="10">
        <f t="shared" si="1381"/>
        <v>6</v>
      </c>
      <c r="AA761" s="10">
        <f t="shared" si="1382"/>
        <v>0</v>
      </c>
      <c r="AB761" s="10">
        <f t="shared" si="1383"/>
        <v>-1</v>
      </c>
      <c r="AC761" s="10">
        <f t="shared" si="1384"/>
        <v>-7</v>
      </c>
      <c r="AD761" s="12" t="b">
        <f t="shared" si="1353"/>
        <v>0</v>
      </c>
      <c r="AE761" s="10">
        <f t="shared" si="1354"/>
        <v>5</v>
      </c>
      <c r="AF761" s="10">
        <f t="shared" si="1385"/>
        <v>-3</v>
      </c>
      <c r="AG761" s="10">
        <f t="shared" si="1386"/>
        <v>-6</v>
      </c>
      <c r="AH761" s="10">
        <f t="shared" si="1387"/>
        <v>0</v>
      </c>
      <c r="AI761" s="10">
        <f t="shared" si="1388"/>
        <v>1</v>
      </c>
      <c r="AJ761" s="10">
        <f t="shared" si="1389"/>
        <v>7</v>
      </c>
      <c r="AK761" s="12" t="b">
        <f t="shared" si="1355"/>
        <v>0</v>
      </c>
      <c r="AL761" s="10" t="str">
        <f t="shared" si="1356"/>
        <v>55</v>
      </c>
      <c r="AM761" s="10" t="str">
        <f t="shared" si="1357"/>
        <v>03</v>
      </c>
      <c r="AN761" s="10" t="str">
        <f t="shared" si="1358"/>
        <v>99</v>
      </c>
      <c r="AO761" s="10" t="str">
        <f t="shared" si="1359"/>
        <v>81</v>
      </c>
      <c r="AP761" s="13">
        <f t="shared" si="1390"/>
        <v>-52</v>
      </c>
      <c r="AQ761" s="13">
        <f t="shared" si="1391"/>
        <v>96</v>
      </c>
      <c r="AR761" s="13">
        <f t="shared" si="1360"/>
        <v>-18</v>
      </c>
      <c r="AS761" s="12" t="b">
        <f t="shared" si="1361"/>
        <v>0</v>
      </c>
      <c r="AT761" s="10" t="str">
        <f t="shared" si="1362"/>
        <v>55</v>
      </c>
      <c r="AU761" s="10" t="str">
        <f t="shared" si="1363"/>
        <v>03</v>
      </c>
      <c r="AV761" s="10" t="str">
        <f t="shared" si="1364"/>
        <v>99</v>
      </c>
      <c r="AW761" s="10" t="str">
        <f t="shared" si="1365"/>
        <v>81</v>
      </c>
      <c r="AX761" s="13">
        <f t="shared" si="1366"/>
        <v>52</v>
      </c>
      <c r="AY761" s="13">
        <f t="shared" si="1327"/>
        <v>-96</v>
      </c>
      <c r="AZ761" s="13">
        <f t="shared" si="1367"/>
        <v>18</v>
      </c>
      <c r="BA761" s="12" t="b">
        <f t="shared" si="1368"/>
        <v>0</v>
      </c>
      <c r="BB761" s="12" t="b">
        <f t="shared" si="1392"/>
        <v>0</v>
      </c>
      <c r="BC761" t="b">
        <f>IF(OR((O761,V761,AD761,AK761,AS761,BA761)),TRUE,FALSE)</f>
        <v>0</v>
      </c>
      <c r="BD761" t="str">
        <f t="shared" si="1393"/>
        <v>غير جميل</v>
      </c>
      <c r="BE761" t="str">
        <f t="shared" si="1330"/>
        <v>غير جميل</v>
      </c>
      <c r="BF761" t="str">
        <f t="shared" si="1331"/>
        <v>غير جميل</v>
      </c>
      <c r="BG761" t="str">
        <f t="shared" si="1332"/>
        <v>غير جميل</v>
      </c>
      <c r="BH761" t="str">
        <f t="shared" si="1333"/>
        <v>غير جميل</v>
      </c>
      <c r="BI761" t="str">
        <f t="shared" si="1334"/>
        <v>غير جميل</v>
      </c>
      <c r="BJ761" t="str">
        <f t="shared" si="1335"/>
        <v>غير جميل</v>
      </c>
      <c r="BK761" t="str">
        <f t="shared" si="1394"/>
        <v>غير جميل</v>
      </c>
    </row>
    <row r="762" spans="1:63" ht="15.75">
      <c r="A762" s="6" t="s">
        <v>740</v>
      </c>
      <c r="B762" s="7" t="str">
        <f t="shared" ref="B762:I762" si="1425">MID($A762,COLUMN(A762),1)</f>
        <v>5</v>
      </c>
      <c r="C762" s="7" t="str">
        <f t="shared" si="1425"/>
        <v>5</v>
      </c>
      <c r="D762" s="7" t="str">
        <f t="shared" si="1425"/>
        <v>0</v>
      </c>
      <c r="E762" s="7" t="str">
        <f t="shared" si="1425"/>
        <v>4</v>
      </c>
      <c r="F762" s="7" t="str">
        <f t="shared" si="1425"/>
        <v>0</v>
      </c>
      <c r="G762" s="7" t="str">
        <f t="shared" si="1425"/>
        <v>3</v>
      </c>
      <c r="H762" s="7" t="str">
        <f t="shared" si="1425"/>
        <v>7</v>
      </c>
      <c r="I762" s="7" t="str">
        <f t="shared" si="1425"/>
        <v>5</v>
      </c>
      <c r="J762" s="8" t="str">
        <f t="shared" si="1324"/>
        <v>No</v>
      </c>
      <c r="K762" s="3" t="str">
        <f t="shared" si="1325"/>
        <v>No</v>
      </c>
      <c r="M762" s="10">
        <f t="shared" si="1345"/>
        <v>5</v>
      </c>
      <c r="N762" s="10">
        <f t="shared" si="1378"/>
        <v>3</v>
      </c>
      <c r="O762" s="12" t="b">
        <f t="shared" si="1329"/>
        <v>0</v>
      </c>
      <c r="P762" s="10" t="str">
        <f t="shared" si="1346"/>
        <v>55</v>
      </c>
      <c r="Q762" s="10" t="str">
        <f t="shared" si="1347"/>
        <v>04</v>
      </c>
      <c r="R762" s="10" t="str">
        <f t="shared" si="1348"/>
        <v>03</v>
      </c>
      <c r="S762" s="10" t="str">
        <f t="shared" si="1349"/>
        <v>75</v>
      </c>
      <c r="T762" s="13" t="e">
        <f t="shared" si="1350"/>
        <v>#N/A</v>
      </c>
      <c r="U762" s="13">
        <f t="shared" si="1351"/>
        <v>0</v>
      </c>
      <c r="V762" s="12" t="b">
        <f t="shared" si="1326"/>
        <v>0</v>
      </c>
      <c r="W762" s="10">
        <f t="shared" si="1352"/>
        <v>0</v>
      </c>
      <c r="X762" s="10">
        <f t="shared" si="1379"/>
        <v>-5</v>
      </c>
      <c r="Y762" s="10">
        <f t="shared" si="1380"/>
        <v>4</v>
      </c>
      <c r="Z762" s="10">
        <f t="shared" si="1381"/>
        <v>-4</v>
      </c>
      <c r="AA762" s="10">
        <f t="shared" si="1382"/>
        <v>3</v>
      </c>
      <c r="AB762" s="10">
        <f t="shared" si="1383"/>
        <v>4</v>
      </c>
      <c r="AC762" s="10">
        <f t="shared" si="1384"/>
        <v>-2</v>
      </c>
      <c r="AD762" s="12" t="b">
        <f t="shared" si="1353"/>
        <v>0</v>
      </c>
      <c r="AE762" s="10">
        <f t="shared" si="1354"/>
        <v>5</v>
      </c>
      <c r="AF762" s="10">
        <f t="shared" si="1385"/>
        <v>-4</v>
      </c>
      <c r="AG762" s="10">
        <f t="shared" si="1386"/>
        <v>4</v>
      </c>
      <c r="AH762" s="10">
        <f t="shared" si="1387"/>
        <v>-3</v>
      </c>
      <c r="AI762" s="10">
        <f t="shared" si="1388"/>
        <v>-4</v>
      </c>
      <c r="AJ762" s="10">
        <f t="shared" si="1389"/>
        <v>2</v>
      </c>
      <c r="AK762" s="12" t="b">
        <f t="shared" si="1355"/>
        <v>0</v>
      </c>
      <c r="AL762" s="10" t="str">
        <f t="shared" si="1356"/>
        <v>55</v>
      </c>
      <c r="AM762" s="10" t="str">
        <f t="shared" si="1357"/>
        <v>04</v>
      </c>
      <c r="AN762" s="10" t="str">
        <f t="shared" si="1358"/>
        <v>03</v>
      </c>
      <c r="AO762" s="10" t="str">
        <f t="shared" si="1359"/>
        <v>75</v>
      </c>
      <c r="AP762" s="13">
        <f t="shared" si="1390"/>
        <v>-51</v>
      </c>
      <c r="AQ762" s="13">
        <f t="shared" si="1391"/>
        <v>-1</v>
      </c>
      <c r="AR762" s="13">
        <f t="shared" si="1360"/>
        <v>72</v>
      </c>
      <c r="AS762" s="12" t="b">
        <f t="shared" si="1361"/>
        <v>0</v>
      </c>
      <c r="AT762" s="10" t="str">
        <f t="shared" si="1362"/>
        <v>55</v>
      </c>
      <c r="AU762" s="10" t="str">
        <f t="shared" si="1363"/>
        <v>04</v>
      </c>
      <c r="AV762" s="10" t="str">
        <f t="shared" si="1364"/>
        <v>03</v>
      </c>
      <c r="AW762" s="10" t="str">
        <f t="shared" si="1365"/>
        <v>75</v>
      </c>
      <c r="AX762" s="13">
        <f t="shared" si="1366"/>
        <v>51</v>
      </c>
      <c r="AY762" s="13">
        <f t="shared" si="1327"/>
        <v>1</v>
      </c>
      <c r="AZ762" s="13">
        <f t="shared" si="1367"/>
        <v>-72</v>
      </c>
      <c r="BA762" s="12" t="b">
        <f t="shared" si="1368"/>
        <v>0</v>
      </c>
      <c r="BB762" s="12" t="b">
        <f t="shared" si="1392"/>
        <v>0</v>
      </c>
      <c r="BC762" t="b">
        <f>IF(OR((O762,V762,AD762,AK762,AS762,BA762)),TRUE,FALSE)</f>
        <v>0</v>
      </c>
      <c r="BD762" t="str">
        <f t="shared" si="1393"/>
        <v>غير جميل</v>
      </c>
      <c r="BE762" t="str">
        <f t="shared" si="1330"/>
        <v>غير جميل</v>
      </c>
      <c r="BF762" t="str">
        <f t="shared" si="1331"/>
        <v>غير جميل</v>
      </c>
      <c r="BG762" t="str">
        <f t="shared" si="1332"/>
        <v>غير جميل</v>
      </c>
      <c r="BH762" t="str">
        <f t="shared" si="1333"/>
        <v>غير جميل</v>
      </c>
      <c r="BI762" t="str">
        <f t="shared" si="1334"/>
        <v>غير جميل</v>
      </c>
      <c r="BJ762" t="str">
        <f t="shared" si="1335"/>
        <v>غير جميل</v>
      </c>
      <c r="BK762" t="str">
        <f t="shared" si="1394"/>
        <v>غير جميل</v>
      </c>
    </row>
    <row r="763" spans="1:63" ht="15.75">
      <c r="A763" s="6" t="s">
        <v>741</v>
      </c>
      <c r="B763" s="7" t="str">
        <f t="shared" ref="B763:I763" si="1426">MID($A763,COLUMN(A763),1)</f>
        <v>5</v>
      </c>
      <c r="C763" s="7" t="str">
        <f t="shared" si="1426"/>
        <v>5</v>
      </c>
      <c r="D763" s="7" t="str">
        <f t="shared" si="1426"/>
        <v>0</v>
      </c>
      <c r="E763" s="7" t="str">
        <f t="shared" si="1426"/>
        <v>4</v>
      </c>
      <c r="F763" s="7" t="str">
        <f t="shared" si="1426"/>
        <v>0</v>
      </c>
      <c r="G763" s="7" t="str">
        <f t="shared" si="1426"/>
        <v>4</v>
      </c>
      <c r="H763" s="7" t="str">
        <f t="shared" si="1426"/>
        <v>2</v>
      </c>
      <c r="I763" s="7" t="str">
        <f t="shared" si="1426"/>
        <v>8</v>
      </c>
      <c r="J763" s="8" t="str">
        <f t="shared" si="1324"/>
        <v>No</v>
      </c>
      <c r="K763" s="3" t="str">
        <f t="shared" si="1325"/>
        <v>No</v>
      </c>
      <c r="M763" s="10">
        <f t="shared" si="1345"/>
        <v>5</v>
      </c>
      <c r="N763" s="10">
        <f t="shared" si="1378"/>
        <v>2</v>
      </c>
      <c r="O763" s="12" t="b">
        <f t="shared" si="1329"/>
        <v>0</v>
      </c>
      <c r="P763" s="10" t="str">
        <f t="shared" si="1346"/>
        <v>55</v>
      </c>
      <c r="Q763" s="10" t="str">
        <f t="shared" si="1347"/>
        <v>04</v>
      </c>
      <c r="R763" s="10" t="str">
        <f t="shared" si="1348"/>
        <v>04</v>
      </c>
      <c r="S763" s="10" t="str">
        <f t="shared" si="1349"/>
        <v>28</v>
      </c>
      <c r="T763" s="13">
        <f t="shared" si="1350"/>
        <v>4</v>
      </c>
      <c r="U763" s="13">
        <f t="shared" si="1351"/>
        <v>2</v>
      </c>
      <c r="V763" s="12" t="b">
        <f t="shared" si="1326"/>
        <v>0</v>
      </c>
      <c r="W763" s="10">
        <f t="shared" si="1352"/>
        <v>0</v>
      </c>
      <c r="X763" s="10">
        <f t="shared" si="1379"/>
        <v>-5</v>
      </c>
      <c r="Y763" s="10">
        <f t="shared" si="1380"/>
        <v>4</v>
      </c>
      <c r="Z763" s="10">
        <f t="shared" si="1381"/>
        <v>-4</v>
      </c>
      <c r="AA763" s="10">
        <f t="shared" si="1382"/>
        <v>4</v>
      </c>
      <c r="AB763" s="10">
        <f t="shared" si="1383"/>
        <v>-2</v>
      </c>
      <c r="AC763" s="10">
        <f t="shared" si="1384"/>
        <v>6</v>
      </c>
      <c r="AD763" s="12" t="b">
        <f t="shared" si="1353"/>
        <v>0</v>
      </c>
      <c r="AE763" s="10">
        <f t="shared" si="1354"/>
        <v>5</v>
      </c>
      <c r="AF763" s="10">
        <f t="shared" si="1385"/>
        <v>-4</v>
      </c>
      <c r="AG763" s="10">
        <f t="shared" si="1386"/>
        <v>4</v>
      </c>
      <c r="AH763" s="10">
        <f t="shared" si="1387"/>
        <v>-4</v>
      </c>
      <c r="AI763" s="10">
        <f t="shared" si="1388"/>
        <v>2</v>
      </c>
      <c r="AJ763" s="10">
        <f t="shared" si="1389"/>
        <v>-6</v>
      </c>
      <c r="AK763" s="12" t="b">
        <f t="shared" si="1355"/>
        <v>0</v>
      </c>
      <c r="AL763" s="10" t="str">
        <f t="shared" si="1356"/>
        <v>55</v>
      </c>
      <c r="AM763" s="10" t="str">
        <f t="shared" si="1357"/>
        <v>04</v>
      </c>
      <c r="AN763" s="10" t="str">
        <f t="shared" si="1358"/>
        <v>04</v>
      </c>
      <c r="AO763" s="10" t="str">
        <f t="shared" si="1359"/>
        <v>28</v>
      </c>
      <c r="AP763" s="13">
        <f t="shared" si="1390"/>
        <v>-51</v>
      </c>
      <c r="AQ763" s="13">
        <f t="shared" si="1391"/>
        <v>0</v>
      </c>
      <c r="AR763" s="13">
        <f t="shared" si="1360"/>
        <v>24</v>
      </c>
      <c r="AS763" s="12" t="b">
        <f t="shared" si="1361"/>
        <v>0</v>
      </c>
      <c r="AT763" s="10" t="str">
        <f t="shared" si="1362"/>
        <v>55</v>
      </c>
      <c r="AU763" s="10" t="str">
        <f t="shared" si="1363"/>
        <v>04</v>
      </c>
      <c r="AV763" s="10" t="str">
        <f t="shared" si="1364"/>
        <v>04</v>
      </c>
      <c r="AW763" s="10" t="str">
        <f t="shared" si="1365"/>
        <v>28</v>
      </c>
      <c r="AX763" s="13">
        <f t="shared" si="1366"/>
        <v>51</v>
      </c>
      <c r="AY763" s="13">
        <f t="shared" si="1327"/>
        <v>0</v>
      </c>
      <c r="AZ763" s="13">
        <f t="shared" si="1367"/>
        <v>-24</v>
      </c>
      <c r="BA763" s="12" t="b">
        <f t="shared" si="1368"/>
        <v>0</v>
      </c>
      <c r="BB763" s="12" t="b">
        <f t="shared" si="1392"/>
        <v>0</v>
      </c>
      <c r="BC763" t="b">
        <f>IF(OR((O763,V763,AD763,AK763,AS763,BA763)),TRUE,FALSE)</f>
        <v>0</v>
      </c>
      <c r="BD763" t="str">
        <f t="shared" si="1393"/>
        <v>غير جميل</v>
      </c>
      <c r="BE763" t="str">
        <f t="shared" si="1330"/>
        <v>غير جميل</v>
      </c>
      <c r="BF763" t="str">
        <f t="shared" si="1331"/>
        <v>غير جميل</v>
      </c>
      <c r="BG763" t="str">
        <f t="shared" si="1332"/>
        <v>غير جميل</v>
      </c>
      <c r="BH763" t="str">
        <f t="shared" si="1333"/>
        <v>غير جميل</v>
      </c>
      <c r="BI763" t="str">
        <f t="shared" si="1334"/>
        <v>غير جميل</v>
      </c>
      <c r="BJ763" t="str">
        <f t="shared" si="1335"/>
        <v>غير جميل</v>
      </c>
      <c r="BK763" t="str">
        <f t="shared" si="1394"/>
        <v>غير جميل</v>
      </c>
    </row>
    <row r="764" spans="1:63" ht="15.75">
      <c r="A764" s="6" t="s">
        <v>742</v>
      </c>
      <c r="B764" s="7" t="str">
        <f t="shared" ref="B764:I764" si="1427">MID($A764,COLUMN(A764),1)</f>
        <v>5</v>
      </c>
      <c r="C764" s="7" t="str">
        <f t="shared" si="1427"/>
        <v>5</v>
      </c>
      <c r="D764" s="7" t="str">
        <f t="shared" si="1427"/>
        <v>0</v>
      </c>
      <c r="E764" s="7" t="str">
        <f t="shared" si="1427"/>
        <v>4</v>
      </c>
      <c r="F764" s="7" t="str">
        <f t="shared" si="1427"/>
        <v>0</v>
      </c>
      <c r="G764" s="7" t="str">
        <f t="shared" si="1427"/>
        <v>4</v>
      </c>
      <c r="H764" s="7" t="str">
        <f t="shared" si="1427"/>
        <v>6</v>
      </c>
      <c r="I764" s="7" t="str">
        <f t="shared" si="1427"/>
        <v>2</v>
      </c>
      <c r="J764" s="8" t="str">
        <f t="shared" si="1324"/>
        <v>No</v>
      </c>
      <c r="K764" s="3" t="str">
        <f t="shared" si="1325"/>
        <v>No</v>
      </c>
      <c r="M764" s="10">
        <f t="shared" si="1345"/>
        <v>5</v>
      </c>
      <c r="N764" s="10">
        <f t="shared" si="1378"/>
        <v>2</v>
      </c>
      <c r="O764" s="12" t="b">
        <f t="shared" si="1329"/>
        <v>0</v>
      </c>
      <c r="P764" s="10" t="str">
        <f t="shared" si="1346"/>
        <v>55</v>
      </c>
      <c r="Q764" s="10" t="str">
        <f t="shared" si="1347"/>
        <v>04</v>
      </c>
      <c r="R764" s="10" t="str">
        <f t="shared" si="1348"/>
        <v>04</v>
      </c>
      <c r="S764" s="10" t="str">
        <f t="shared" si="1349"/>
        <v>62</v>
      </c>
      <c r="T764" s="13">
        <f t="shared" si="1350"/>
        <v>4</v>
      </c>
      <c r="U764" s="13">
        <f t="shared" si="1351"/>
        <v>2</v>
      </c>
      <c r="V764" s="12" t="b">
        <f t="shared" si="1326"/>
        <v>0</v>
      </c>
      <c r="W764" s="10">
        <f t="shared" si="1352"/>
        <v>0</v>
      </c>
      <c r="X764" s="10">
        <f t="shared" si="1379"/>
        <v>-5</v>
      </c>
      <c r="Y764" s="10">
        <f t="shared" si="1380"/>
        <v>4</v>
      </c>
      <c r="Z764" s="10">
        <f t="shared" si="1381"/>
        <v>-4</v>
      </c>
      <c r="AA764" s="10">
        <f t="shared" si="1382"/>
        <v>4</v>
      </c>
      <c r="AB764" s="10">
        <f t="shared" si="1383"/>
        <v>2</v>
      </c>
      <c r="AC764" s="10">
        <f t="shared" si="1384"/>
        <v>-4</v>
      </c>
      <c r="AD764" s="12" t="b">
        <f t="shared" si="1353"/>
        <v>0</v>
      </c>
      <c r="AE764" s="10">
        <f t="shared" si="1354"/>
        <v>5</v>
      </c>
      <c r="AF764" s="10">
        <f t="shared" si="1385"/>
        <v>-4</v>
      </c>
      <c r="AG764" s="10">
        <f t="shared" si="1386"/>
        <v>4</v>
      </c>
      <c r="AH764" s="10">
        <f t="shared" si="1387"/>
        <v>-4</v>
      </c>
      <c r="AI764" s="10">
        <f t="shared" si="1388"/>
        <v>-2</v>
      </c>
      <c r="AJ764" s="10">
        <f t="shared" si="1389"/>
        <v>4</v>
      </c>
      <c r="AK764" s="12" t="b">
        <f t="shared" si="1355"/>
        <v>0</v>
      </c>
      <c r="AL764" s="10" t="str">
        <f t="shared" si="1356"/>
        <v>55</v>
      </c>
      <c r="AM764" s="10" t="str">
        <f t="shared" si="1357"/>
        <v>04</v>
      </c>
      <c r="AN764" s="10" t="str">
        <f t="shared" si="1358"/>
        <v>04</v>
      </c>
      <c r="AO764" s="10" t="str">
        <f t="shared" si="1359"/>
        <v>62</v>
      </c>
      <c r="AP764" s="13">
        <f t="shared" si="1390"/>
        <v>-51</v>
      </c>
      <c r="AQ764" s="13">
        <f t="shared" si="1391"/>
        <v>0</v>
      </c>
      <c r="AR764" s="13">
        <f t="shared" si="1360"/>
        <v>58</v>
      </c>
      <c r="AS764" s="12" t="b">
        <f t="shared" si="1361"/>
        <v>0</v>
      </c>
      <c r="AT764" s="10" t="str">
        <f t="shared" si="1362"/>
        <v>55</v>
      </c>
      <c r="AU764" s="10" t="str">
        <f t="shared" si="1363"/>
        <v>04</v>
      </c>
      <c r="AV764" s="10" t="str">
        <f t="shared" si="1364"/>
        <v>04</v>
      </c>
      <c r="AW764" s="10" t="str">
        <f t="shared" si="1365"/>
        <v>62</v>
      </c>
      <c r="AX764" s="13">
        <f t="shared" si="1366"/>
        <v>51</v>
      </c>
      <c r="AY764" s="13">
        <f t="shared" si="1327"/>
        <v>0</v>
      </c>
      <c r="AZ764" s="13">
        <f t="shared" si="1367"/>
        <v>-58</v>
      </c>
      <c r="BA764" s="12" t="b">
        <f t="shared" si="1368"/>
        <v>0</v>
      </c>
      <c r="BB764" s="12" t="b">
        <f t="shared" si="1392"/>
        <v>0</v>
      </c>
      <c r="BC764" t="b">
        <f>IF(OR((O764,V764,AD764,AK764,AS764,BA764)),TRUE,FALSE)</f>
        <v>0</v>
      </c>
      <c r="BD764" t="str">
        <f t="shared" si="1393"/>
        <v>غير جميل</v>
      </c>
      <c r="BE764" t="str">
        <f t="shared" si="1330"/>
        <v>غير جميل</v>
      </c>
      <c r="BF764" t="str">
        <f t="shared" si="1331"/>
        <v>غير جميل</v>
      </c>
      <c r="BG764" t="str">
        <f t="shared" si="1332"/>
        <v>غير جميل</v>
      </c>
      <c r="BH764" t="str">
        <f t="shared" si="1333"/>
        <v>غير جميل</v>
      </c>
      <c r="BI764" t="str">
        <f t="shared" si="1334"/>
        <v>غير جميل</v>
      </c>
      <c r="BJ764" t="str">
        <f t="shared" si="1335"/>
        <v>غير جميل</v>
      </c>
      <c r="BK764" t="str">
        <f t="shared" si="1394"/>
        <v>غير جميل</v>
      </c>
    </row>
    <row r="765" spans="1:63" ht="15.75">
      <c r="A765" s="6" t="s">
        <v>743</v>
      </c>
      <c r="B765" s="7" t="str">
        <f t="shared" ref="B765:I765" si="1428">MID($A765,COLUMN(A765),1)</f>
        <v>5</v>
      </c>
      <c r="C765" s="7" t="str">
        <f t="shared" si="1428"/>
        <v>5</v>
      </c>
      <c r="D765" s="7" t="str">
        <f t="shared" si="1428"/>
        <v>0</v>
      </c>
      <c r="E765" s="7" t="str">
        <f t="shared" si="1428"/>
        <v>4</v>
      </c>
      <c r="F765" s="7" t="str">
        <f t="shared" si="1428"/>
        <v>1</v>
      </c>
      <c r="G765" s="7" t="str">
        <f t="shared" si="1428"/>
        <v>0</v>
      </c>
      <c r="H765" s="7" t="str">
        <f t="shared" si="1428"/>
        <v>6</v>
      </c>
      <c r="I765" s="7" t="str">
        <f t="shared" si="1428"/>
        <v>1</v>
      </c>
      <c r="J765" s="8" t="str">
        <f t="shared" si="1324"/>
        <v>No</v>
      </c>
      <c r="K765" s="3" t="str">
        <f t="shared" si="1325"/>
        <v>No</v>
      </c>
      <c r="M765" s="10">
        <f t="shared" si="1345"/>
        <v>5</v>
      </c>
      <c r="N765" s="10">
        <f t="shared" si="1378"/>
        <v>2</v>
      </c>
      <c r="O765" s="12" t="b">
        <f t="shared" si="1329"/>
        <v>0</v>
      </c>
      <c r="P765" s="10" t="str">
        <f t="shared" si="1346"/>
        <v>55</v>
      </c>
      <c r="Q765" s="10" t="str">
        <f t="shared" si="1347"/>
        <v>04</v>
      </c>
      <c r="R765" s="10" t="str">
        <f t="shared" si="1348"/>
        <v>10</v>
      </c>
      <c r="S765" s="10" t="str">
        <f t="shared" si="1349"/>
        <v>61</v>
      </c>
      <c r="T765" s="13" t="e">
        <f t="shared" si="1350"/>
        <v>#N/A</v>
      </c>
      <c r="U765" s="13">
        <f t="shared" si="1351"/>
        <v>0</v>
      </c>
      <c r="V765" s="12" t="b">
        <f t="shared" si="1326"/>
        <v>0</v>
      </c>
      <c r="W765" s="10">
        <f t="shared" si="1352"/>
        <v>0</v>
      </c>
      <c r="X765" s="10">
        <f t="shared" si="1379"/>
        <v>-5</v>
      </c>
      <c r="Y765" s="10">
        <f t="shared" si="1380"/>
        <v>4</v>
      </c>
      <c r="Z765" s="10">
        <f t="shared" si="1381"/>
        <v>-3</v>
      </c>
      <c r="AA765" s="10">
        <f t="shared" si="1382"/>
        <v>-1</v>
      </c>
      <c r="AB765" s="10">
        <f t="shared" si="1383"/>
        <v>6</v>
      </c>
      <c r="AC765" s="10">
        <f t="shared" si="1384"/>
        <v>-5</v>
      </c>
      <c r="AD765" s="12" t="b">
        <f t="shared" si="1353"/>
        <v>0</v>
      </c>
      <c r="AE765" s="10">
        <f t="shared" si="1354"/>
        <v>5</v>
      </c>
      <c r="AF765" s="10">
        <f t="shared" si="1385"/>
        <v>-4</v>
      </c>
      <c r="AG765" s="10">
        <f t="shared" si="1386"/>
        <v>3</v>
      </c>
      <c r="AH765" s="10">
        <f t="shared" si="1387"/>
        <v>1</v>
      </c>
      <c r="AI765" s="10">
        <f t="shared" si="1388"/>
        <v>-6</v>
      </c>
      <c r="AJ765" s="10">
        <f t="shared" si="1389"/>
        <v>5</v>
      </c>
      <c r="AK765" s="12" t="b">
        <f t="shared" si="1355"/>
        <v>0</v>
      </c>
      <c r="AL765" s="10" t="str">
        <f t="shared" si="1356"/>
        <v>55</v>
      </c>
      <c r="AM765" s="10" t="str">
        <f t="shared" si="1357"/>
        <v>04</v>
      </c>
      <c r="AN765" s="10" t="str">
        <f t="shared" si="1358"/>
        <v>10</v>
      </c>
      <c r="AO765" s="10" t="str">
        <f t="shared" si="1359"/>
        <v>61</v>
      </c>
      <c r="AP765" s="13">
        <f t="shared" si="1390"/>
        <v>-51</v>
      </c>
      <c r="AQ765" s="13">
        <f t="shared" si="1391"/>
        <v>6</v>
      </c>
      <c r="AR765" s="13">
        <f t="shared" si="1360"/>
        <v>51</v>
      </c>
      <c r="AS765" s="12" t="b">
        <f t="shared" si="1361"/>
        <v>0</v>
      </c>
      <c r="AT765" s="10" t="str">
        <f t="shared" si="1362"/>
        <v>55</v>
      </c>
      <c r="AU765" s="10" t="str">
        <f t="shared" si="1363"/>
        <v>04</v>
      </c>
      <c r="AV765" s="10" t="str">
        <f t="shared" si="1364"/>
        <v>10</v>
      </c>
      <c r="AW765" s="10" t="str">
        <f t="shared" si="1365"/>
        <v>61</v>
      </c>
      <c r="AX765" s="13">
        <f t="shared" si="1366"/>
        <v>51</v>
      </c>
      <c r="AY765" s="13">
        <f t="shared" si="1327"/>
        <v>-6</v>
      </c>
      <c r="AZ765" s="13">
        <f t="shared" si="1367"/>
        <v>-51</v>
      </c>
      <c r="BA765" s="12" t="b">
        <f t="shared" si="1368"/>
        <v>0</v>
      </c>
      <c r="BB765" s="12" t="b">
        <f t="shared" si="1392"/>
        <v>0</v>
      </c>
      <c r="BC765" t="b">
        <f>IF(OR((O765,V765,AD765,AK765,AS765,BA765)),TRUE,FALSE)</f>
        <v>0</v>
      </c>
      <c r="BD765" t="str">
        <f t="shared" si="1393"/>
        <v>غير جميل</v>
      </c>
      <c r="BE765" t="str">
        <f t="shared" si="1330"/>
        <v>غير جميل</v>
      </c>
      <c r="BF765" t="str">
        <f t="shared" si="1331"/>
        <v>غير جميل</v>
      </c>
      <c r="BG765" t="str">
        <f t="shared" si="1332"/>
        <v>غير جميل</v>
      </c>
      <c r="BH765" t="str">
        <f t="shared" si="1333"/>
        <v>غير جميل</v>
      </c>
      <c r="BI765" t="str">
        <f t="shared" si="1334"/>
        <v>غير جميل</v>
      </c>
      <c r="BJ765" t="str">
        <f t="shared" si="1335"/>
        <v>غير جميل</v>
      </c>
      <c r="BK765" t="str">
        <f t="shared" si="1394"/>
        <v>غير جميل</v>
      </c>
    </row>
    <row r="766" spans="1:63" ht="15.75">
      <c r="A766" s="6" t="s">
        <v>744</v>
      </c>
      <c r="B766" s="7" t="str">
        <f t="shared" ref="B766:I766" si="1429">MID($A766,COLUMN(A766),1)</f>
        <v>5</v>
      </c>
      <c r="C766" s="7" t="str">
        <f t="shared" si="1429"/>
        <v>5</v>
      </c>
      <c r="D766" s="7" t="str">
        <f t="shared" si="1429"/>
        <v>0</v>
      </c>
      <c r="E766" s="7" t="str">
        <f t="shared" si="1429"/>
        <v>4</v>
      </c>
      <c r="F766" s="7" t="str">
        <f t="shared" si="1429"/>
        <v>1</v>
      </c>
      <c r="G766" s="7" t="str">
        <f t="shared" si="1429"/>
        <v>1</v>
      </c>
      <c r="H766" s="7" t="str">
        <f t="shared" si="1429"/>
        <v>7</v>
      </c>
      <c r="I766" s="7" t="str">
        <f t="shared" si="1429"/>
        <v>5</v>
      </c>
      <c r="J766" s="8" t="str">
        <f t="shared" si="1324"/>
        <v>No</v>
      </c>
      <c r="K766" s="3" t="str">
        <f t="shared" si="1325"/>
        <v>No</v>
      </c>
      <c r="M766" s="10">
        <f t="shared" si="1345"/>
        <v>5</v>
      </c>
      <c r="N766" s="10">
        <f t="shared" si="1378"/>
        <v>3</v>
      </c>
      <c r="O766" s="12" t="b">
        <f t="shared" si="1329"/>
        <v>0</v>
      </c>
      <c r="P766" s="10" t="str">
        <f t="shared" si="1346"/>
        <v>55</v>
      </c>
      <c r="Q766" s="10" t="str">
        <f t="shared" si="1347"/>
        <v>04</v>
      </c>
      <c r="R766" s="10" t="str">
        <f t="shared" si="1348"/>
        <v>11</v>
      </c>
      <c r="S766" s="10" t="str">
        <f t="shared" si="1349"/>
        <v>75</v>
      </c>
      <c r="T766" s="13" t="e">
        <f t="shared" si="1350"/>
        <v>#N/A</v>
      </c>
      <c r="U766" s="13">
        <f t="shared" si="1351"/>
        <v>0</v>
      </c>
      <c r="V766" s="12" t="b">
        <f t="shared" si="1326"/>
        <v>0</v>
      </c>
      <c r="W766" s="10">
        <f t="shared" si="1352"/>
        <v>0</v>
      </c>
      <c r="X766" s="10">
        <f t="shared" si="1379"/>
        <v>-5</v>
      </c>
      <c r="Y766" s="10">
        <f t="shared" si="1380"/>
        <v>4</v>
      </c>
      <c r="Z766" s="10">
        <f t="shared" si="1381"/>
        <v>-3</v>
      </c>
      <c r="AA766" s="10">
        <f t="shared" si="1382"/>
        <v>0</v>
      </c>
      <c r="AB766" s="10">
        <f t="shared" si="1383"/>
        <v>6</v>
      </c>
      <c r="AC766" s="10">
        <f t="shared" si="1384"/>
        <v>-2</v>
      </c>
      <c r="AD766" s="12" t="b">
        <f t="shared" si="1353"/>
        <v>0</v>
      </c>
      <c r="AE766" s="10">
        <f t="shared" si="1354"/>
        <v>5</v>
      </c>
      <c r="AF766" s="10">
        <f t="shared" si="1385"/>
        <v>-4</v>
      </c>
      <c r="AG766" s="10">
        <f t="shared" si="1386"/>
        <v>3</v>
      </c>
      <c r="AH766" s="10">
        <f t="shared" si="1387"/>
        <v>0</v>
      </c>
      <c r="AI766" s="10">
        <f t="shared" si="1388"/>
        <v>-6</v>
      </c>
      <c r="AJ766" s="10">
        <f t="shared" si="1389"/>
        <v>2</v>
      </c>
      <c r="AK766" s="12" t="b">
        <f t="shared" si="1355"/>
        <v>0</v>
      </c>
      <c r="AL766" s="10" t="str">
        <f t="shared" si="1356"/>
        <v>55</v>
      </c>
      <c r="AM766" s="10" t="str">
        <f t="shared" si="1357"/>
        <v>04</v>
      </c>
      <c r="AN766" s="10" t="str">
        <f t="shared" si="1358"/>
        <v>11</v>
      </c>
      <c r="AO766" s="10" t="str">
        <f t="shared" si="1359"/>
        <v>75</v>
      </c>
      <c r="AP766" s="13">
        <f t="shared" si="1390"/>
        <v>-51</v>
      </c>
      <c r="AQ766" s="13">
        <f t="shared" si="1391"/>
        <v>7</v>
      </c>
      <c r="AR766" s="13">
        <f t="shared" si="1360"/>
        <v>64</v>
      </c>
      <c r="AS766" s="12" t="b">
        <f t="shared" si="1361"/>
        <v>0</v>
      </c>
      <c r="AT766" s="10" t="str">
        <f t="shared" si="1362"/>
        <v>55</v>
      </c>
      <c r="AU766" s="10" t="str">
        <f t="shared" si="1363"/>
        <v>04</v>
      </c>
      <c r="AV766" s="10" t="str">
        <f t="shared" si="1364"/>
        <v>11</v>
      </c>
      <c r="AW766" s="10" t="str">
        <f t="shared" si="1365"/>
        <v>75</v>
      </c>
      <c r="AX766" s="13">
        <f t="shared" si="1366"/>
        <v>51</v>
      </c>
      <c r="AY766" s="13">
        <f t="shared" si="1327"/>
        <v>-7</v>
      </c>
      <c r="AZ766" s="13">
        <f t="shared" si="1367"/>
        <v>-64</v>
      </c>
      <c r="BA766" s="12" t="b">
        <f t="shared" si="1368"/>
        <v>0</v>
      </c>
      <c r="BB766" s="12" t="b">
        <f t="shared" si="1392"/>
        <v>0</v>
      </c>
      <c r="BC766" t="b">
        <f>IF(OR((O766,V766,AD766,AK766,AS766,BA766)),TRUE,FALSE)</f>
        <v>0</v>
      </c>
      <c r="BD766" t="str">
        <f t="shared" si="1393"/>
        <v>غير جميل</v>
      </c>
      <c r="BE766" t="str">
        <f t="shared" si="1330"/>
        <v>غير جميل</v>
      </c>
      <c r="BF766" t="str">
        <f t="shared" si="1331"/>
        <v>غير جميل</v>
      </c>
      <c r="BG766" t="str">
        <f t="shared" si="1332"/>
        <v>غير جميل</v>
      </c>
      <c r="BH766" t="str">
        <f t="shared" si="1333"/>
        <v>غير جميل</v>
      </c>
      <c r="BI766" t="str">
        <f t="shared" si="1334"/>
        <v>غير جميل</v>
      </c>
      <c r="BJ766" t="str">
        <f t="shared" si="1335"/>
        <v>غير جميل</v>
      </c>
      <c r="BK766" t="str">
        <f t="shared" si="1394"/>
        <v>غير جميل</v>
      </c>
    </row>
    <row r="767" spans="1:63" ht="15.75">
      <c r="A767" s="6" t="s">
        <v>745</v>
      </c>
      <c r="B767" s="7" t="str">
        <f t="shared" ref="B767:I767" si="1430">MID($A767,COLUMN(A767),1)</f>
        <v>5</v>
      </c>
      <c r="C767" s="7" t="str">
        <f t="shared" si="1430"/>
        <v>5</v>
      </c>
      <c r="D767" s="7" t="str">
        <f t="shared" si="1430"/>
        <v>0</v>
      </c>
      <c r="E767" s="7" t="str">
        <f t="shared" si="1430"/>
        <v>4</v>
      </c>
      <c r="F767" s="7" t="str">
        <f t="shared" si="1430"/>
        <v>1</v>
      </c>
      <c r="G767" s="7" t="str">
        <f t="shared" si="1430"/>
        <v>3</v>
      </c>
      <c r="H767" s="7" t="str">
        <f t="shared" si="1430"/>
        <v>0</v>
      </c>
      <c r="I767" s="7" t="str">
        <f t="shared" si="1430"/>
        <v>8</v>
      </c>
      <c r="J767" s="8" t="str">
        <f t="shared" si="1324"/>
        <v>No</v>
      </c>
      <c r="K767" s="3" t="str">
        <f t="shared" si="1325"/>
        <v>No</v>
      </c>
      <c r="M767" s="10">
        <f t="shared" si="1345"/>
        <v>5</v>
      </c>
      <c r="N767" s="10">
        <f t="shared" si="1378"/>
        <v>2</v>
      </c>
      <c r="O767" s="12" t="b">
        <f t="shared" si="1329"/>
        <v>0</v>
      </c>
      <c r="P767" s="10" t="str">
        <f t="shared" si="1346"/>
        <v>55</v>
      </c>
      <c r="Q767" s="10" t="str">
        <f t="shared" si="1347"/>
        <v>04</v>
      </c>
      <c r="R767" s="10" t="str">
        <f t="shared" si="1348"/>
        <v>13</v>
      </c>
      <c r="S767" s="10" t="str">
        <f t="shared" si="1349"/>
        <v>08</v>
      </c>
      <c r="T767" s="13" t="e">
        <f t="shared" si="1350"/>
        <v>#N/A</v>
      </c>
      <c r="U767" s="13">
        <f t="shared" si="1351"/>
        <v>0</v>
      </c>
      <c r="V767" s="12" t="b">
        <f t="shared" si="1326"/>
        <v>0</v>
      </c>
      <c r="W767" s="10">
        <f t="shared" si="1352"/>
        <v>0</v>
      </c>
      <c r="X767" s="10">
        <f t="shared" si="1379"/>
        <v>-5</v>
      </c>
      <c r="Y767" s="10">
        <f t="shared" si="1380"/>
        <v>4</v>
      </c>
      <c r="Z767" s="10">
        <f t="shared" si="1381"/>
        <v>-3</v>
      </c>
      <c r="AA767" s="10">
        <f t="shared" si="1382"/>
        <v>2</v>
      </c>
      <c r="AB767" s="10">
        <f t="shared" si="1383"/>
        <v>-3</v>
      </c>
      <c r="AC767" s="10">
        <f t="shared" si="1384"/>
        <v>8</v>
      </c>
      <c r="AD767" s="12" t="b">
        <f t="shared" si="1353"/>
        <v>0</v>
      </c>
      <c r="AE767" s="10">
        <f t="shared" si="1354"/>
        <v>5</v>
      </c>
      <c r="AF767" s="10">
        <f t="shared" si="1385"/>
        <v>-4</v>
      </c>
      <c r="AG767" s="10">
        <f t="shared" si="1386"/>
        <v>3</v>
      </c>
      <c r="AH767" s="10">
        <f t="shared" si="1387"/>
        <v>-2</v>
      </c>
      <c r="AI767" s="10">
        <f t="shared" si="1388"/>
        <v>3</v>
      </c>
      <c r="AJ767" s="10">
        <f t="shared" si="1389"/>
        <v>-8</v>
      </c>
      <c r="AK767" s="12" t="b">
        <f t="shared" si="1355"/>
        <v>0</v>
      </c>
      <c r="AL767" s="10" t="str">
        <f t="shared" si="1356"/>
        <v>55</v>
      </c>
      <c r="AM767" s="10" t="str">
        <f t="shared" si="1357"/>
        <v>04</v>
      </c>
      <c r="AN767" s="10" t="str">
        <f t="shared" si="1358"/>
        <v>13</v>
      </c>
      <c r="AO767" s="10" t="str">
        <f t="shared" si="1359"/>
        <v>08</v>
      </c>
      <c r="AP767" s="13">
        <f t="shared" si="1390"/>
        <v>-51</v>
      </c>
      <c r="AQ767" s="13">
        <f t="shared" si="1391"/>
        <v>9</v>
      </c>
      <c r="AR767" s="13">
        <f t="shared" si="1360"/>
        <v>-5</v>
      </c>
      <c r="AS767" s="12" t="b">
        <f t="shared" si="1361"/>
        <v>0</v>
      </c>
      <c r="AT767" s="10" t="str">
        <f t="shared" si="1362"/>
        <v>55</v>
      </c>
      <c r="AU767" s="10" t="str">
        <f t="shared" si="1363"/>
        <v>04</v>
      </c>
      <c r="AV767" s="10" t="str">
        <f t="shared" si="1364"/>
        <v>13</v>
      </c>
      <c r="AW767" s="10" t="str">
        <f t="shared" si="1365"/>
        <v>08</v>
      </c>
      <c r="AX767" s="13">
        <f t="shared" si="1366"/>
        <v>51</v>
      </c>
      <c r="AY767" s="13">
        <f t="shared" si="1327"/>
        <v>-9</v>
      </c>
      <c r="AZ767" s="13">
        <f t="shared" si="1367"/>
        <v>5</v>
      </c>
      <c r="BA767" s="12" t="b">
        <f t="shared" si="1368"/>
        <v>0</v>
      </c>
      <c r="BB767" s="12" t="b">
        <f t="shared" si="1392"/>
        <v>0</v>
      </c>
      <c r="BC767" t="b">
        <f>IF(OR((O767,V767,AD767,AK767,AS767,BA767)),TRUE,FALSE)</f>
        <v>0</v>
      </c>
      <c r="BD767" t="str">
        <f t="shared" si="1393"/>
        <v>غير جميل</v>
      </c>
      <c r="BE767" t="str">
        <f t="shared" si="1330"/>
        <v>غير جميل</v>
      </c>
      <c r="BF767" t="str">
        <f t="shared" si="1331"/>
        <v>غير جميل</v>
      </c>
      <c r="BG767" t="str">
        <f t="shared" si="1332"/>
        <v>غير جميل</v>
      </c>
      <c r="BH767" t="str">
        <f t="shared" si="1333"/>
        <v>غير جميل</v>
      </c>
      <c r="BI767" t="str">
        <f t="shared" si="1334"/>
        <v>غير جميل</v>
      </c>
      <c r="BJ767" t="str">
        <f t="shared" si="1335"/>
        <v>غير جميل</v>
      </c>
      <c r="BK767" t="str">
        <f t="shared" si="1394"/>
        <v>غير جميل</v>
      </c>
    </row>
    <row r="768" spans="1:63" ht="15.75">
      <c r="A768" s="6" t="s">
        <v>746</v>
      </c>
      <c r="B768" s="7" t="str">
        <f t="shared" ref="B768:I768" si="1431">MID($A768,COLUMN(A768),1)</f>
        <v>5</v>
      </c>
      <c r="C768" s="7" t="str">
        <f t="shared" si="1431"/>
        <v>5</v>
      </c>
      <c r="D768" s="7" t="str">
        <f t="shared" si="1431"/>
        <v>0</v>
      </c>
      <c r="E768" s="7" t="str">
        <f t="shared" si="1431"/>
        <v>4</v>
      </c>
      <c r="F768" s="7" t="str">
        <f t="shared" si="1431"/>
        <v>1</v>
      </c>
      <c r="G768" s="7" t="str">
        <f t="shared" si="1431"/>
        <v>3</v>
      </c>
      <c r="H768" s="7" t="str">
        <f t="shared" si="1431"/>
        <v>5</v>
      </c>
      <c r="I768" s="7" t="str">
        <f t="shared" si="1431"/>
        <v>8</v>
      </c>
      <c r="J768" s="8" t="str">
        <f t="shared" si="1324"/>
        <v>No</v>
      </c>
      <c r="K768" s="3" t="str">
        <f t="shared" si="1325"/>
        <v>No</v>
      </c>
      <c r="M768" s="10">
        <f t="shared" si="1345"/>
        <v>5</v>
      </c>
      <c r="N768" s="10">
        <f t="shared" si="1378"/>
        <v>3</v>
      </c>
      <c r="O768" s="12" t="b">
        <f t="shared" si="1329"/>
        <v>0</v>
      </c>
      <c r="P768" s="10" t="str">
        <f t="shared" si="1346"/>
        <v>55</v>
      </c>
      <c r="Q768" s="10" t="str">
        <f t="shared" si="1347"/>
        <v>04</v>
      </c>
      <c r="R768" s="10" t="str">
        <f t="shared" si="1348"/>
        <v>13</v>
      </c>
      <c r="S768" s="10" t="str">
        <f t="shared" si="1349"/>
        <v>58</v>
      </c>
      <c r="T768" s="13" t="e">
        <f t="shared" si="1350"/>
        <v>#N/A</v>
      </c>
      <c r="U768" s="13">
        <f t="shared" si="1351"/>
        <v>0</v>
      </c>
      <c r="V768" s="12" t="b">
        <f t="shared" si="1326"/>
        <v>0</v>
      </c>
      <c r="W768" s="10">
        <f t="shared" si="1352"/>
        <v>0</v>
      </c>
      <c r="X768" s="10">
        <f t="shared" si="1379"/>
        <v>-5</v>
      </c>
      <c r="Y768" s="10">
        <f t="shared" si="1380"/>
        <v>4</v>
      </c>
      <c r="Z768" s="10">
        <f t="shared" si="1381"/>
        <v>-3</v>
      </c>
      <c r="AA768" s="10">
        <f t="shared" si="1382"/>
        <v>2</v>
      </c>
      <c r="AB768" s="10">
        <f t="shared" si="1383"/>
        <v>2</v>
      </c>
      <c r="AC768" s="10">
        <f t="shared" si="1384"/>
        <v>3</v>
      </c>
      <c r="AD768" s="12" t="b">
        <f t="shared" si="1353"/>
        <v>0</v>
      </c>
      <c r="AE768" s="10">
        <f t="shared" si="1354"/>
        <v>5</v>
      </c>
      <c r="AF768" s="10">
        <f t="shared" si="1385"/>
        <v>-4</v>
      </c>
      <c r="AG768" s="10">
        <f t="shared" si="1386"/>
        <v>3</v>
      </c>
      <c r="AH768" s="10">
        <f t="shared" si="1387"/>
        <v>-2</v>
      </c>
      <c r="AI768" s="10">
        <f t="shared" si="1388"/>
        <v>-2</v>
      </c>
      <c r="AJ768" s="10">
        <f t="shared" si="1389"/>
        <v>-3</v>
      </c>
      <c r="AK768" s="12" t="b">
        <f t="shared" si="1355"/>
        <v>0</v>
      </c>
      <c r="AL768" s="10" t="str">
        <f t="shared" si="1356"/>
        <v>55</v>
      </c>
      <c r="AM768" s="10" t="str">
        <f t="shared" si="1357"/>
        <v>04</v>
      </c>
      <c r="AN768" s="10" t="str">
        <f t="shared" si="1358"/>
        <v>13</v>
      </c>
      <c r="AO768" s="10" t="str">
        <f t="shared" si="1359"/>
        <v>58</v>
      </c>
      <c r="AP768" s="13">
        <f t="shared" si="1390"/>
        <v>-51</v>
      </c>
      <c r="AQ768" s="13">
        <f t="shared" si="1391"/>
        <v>9</v>
      </c>
      <c r="AR768" s="13">
        <f t="shared" si="1360"/>
        <v>45</v>
      </c>
      <c r="AS768" s="12" t="b">
        <f t="shared" si="1361"/>
        <v>0</v>
      </c>
      <c r="AT768" s="10" t="str">
        <f t="shared" si="1362"/>
        <v>55</v>
      </c>
      <c r="AU768" s="10" t="str">
        <f t="shared" si="1363"/>
        <v>04</v>
      </c>
      <c r="AV768" s="10" t="str">
        <f t="shared" si="1364"/>
        <v>13</v>
      </c>
      <c r="AW768" s="10" t="str">
        <f t="shared" si="1365"/>
        <v>58</v>
      </c>
      <c r="AX768" s="13">
        <f t="shared" si="1366"/>
        <v>51</v>
      </c>
      <c r="AY768" s="13">
        <f t="shared" si="1327"/>
        <v>-9</v>
      </c>
      <c r="AZ768" s="13">
        <f t="shared" si="1367"/>
        <v>-45</v>
      </c>
      <c r="BA768" s="12" t="b">
        <f t="shared" si="1368"/>
        <v>0</v>
      </c>
      <c r="BB768" s="12" t="b">
        <f t="shared" si="1392"/>
        <v>0</v>
      </c>
      <c r="BC768" t="b">
        <f>IF(OR((O768,V768,AD768,AK768,AS768,BA768)),TRUE,FALSE)</f>
        <v>0</v>
      </c>
      <c r="BD768" t="str">
        <f t="shared" si="1393"/>
        <v>غير جميل</v>
      </c>
      <c r="BE768" t="str">
        <f t="shared" si="1330"/>
        <v>غير جميل</v>
      </c>
      <c r="BF768" t="str">
        <f t="shared" si="1331"/>
        <v>غير جميل</v>
      </c>
      <c r="BG768" t="str">
        <f t="shared" si="1332"/>
        <v>غير جميل</v>
      </c>
      <c r="BH768" t="str">
        <f t="shared" si="1333"/>
        <v>غير جميل</v>
      </c>
      <c r="BI768" t="str">
        <f t="shared" si="1334"/>
        <v>غير جميل</v>
      </c>
      <c r="BJ768" t="str">
        <f t="shared" si="1335"/>
        <v>غير جميل</v>
      </c>
      <c r="BK768" t="str">
        <f t="shared" si="1394"/>
        <v>غير جميل</v>
      </c>
    </row>
    <row r="769" spans="1:63" ht="15.75">
      <c r="A769" s="6" t="s">
        <v>747</v>
      </c>
      <c r="B769" s="7" t="str">
        <f t="shared" ref="B769:I769" si="1432">MID($A769,COLUMN(A769),1)</f>
        <v>5</v>
      </c>
      <c r="C769" s="7" t="str">
        <f t="shared" si="1432"/>
        <v>5</v>
      </c>
      <c r="D769" s="7" t="str">
        <f t="shared" si="1432"/>
        <v>0</v>
      </c>
      <c r="E769" s="7" t="str">
        <f t="shared" si="1432"/>
        <v>4</v>
      </c>
      <c r="F769" s="7" t="str">
        <f t="shared" si="1432"/>
        <v>1</v>
      </c>
      <c r="G769" s="7" t="str">
        <f t="shared" si="1432"/>
        <v>3</v>
      </c>
      <c r="H769" s="7" t="str">
        <f t="shared" si="1432"/>
        <v>5</v>
      </c>
      <c r="I769" s="7" t="str">
        <f t="shared" si="1432"/>
        <v>9</v>
      </c>
      <c r="J769" s="8" t="str">
        <f t="shared" si="1324"/>
        <v>No</v>
      </c>
      <c r="K769" s="3" t="str">
        <f t="shared" si="1325"/>
        <v>No</v>
      </c>
      <c r="M769" s="10">
        <f t="shared" si="1345"/>
        <v>5</v>
      </c>
      <c r="N769" s="10">
        <f t="shared" si="1378"/>
        <v>3</v>
      </c>
      <c r="O769" s="12" t="b">
        <f t="shared" si="1329"/>
        <v>0</v>
      </c>
      <c r="P769" s="10" t="str">
        <f t="shared" si="1346"/>
        <v>55</v>
      </c>
      <c r="Q769" s="10" t="str">
        <f t="shared" si="1347"/>
        <v>04</v>
      </c>
      <c r="R769" s="10" t="str">
        <f t="shared" si="1348"/>
        <v>13</v>
      </c>
      <c r="S769" s="10" t="str">
        <f t="shared" si="1349"/>
        <v>59</v>
      </c>
      <c r="T769" s="13" t="e">
        <f t="shared" si="1350"/>
        <v>#N/A</v>
      </c>
      <c r="U769" s="13">
        <f t="shared" si="1351"/>
        <v>0</v>
      </c>
      <c r="V769" s="12" t="b">
        <f t="shared" si="1326"/>
        <v>0</v>
      </c>
      <c r="W769" s="10">
        <f t="shared" si="1352"/>
        <v>0</v>
      </c>
      <c r="X769" s="10">
        <f t="shared" si="1379"/>
        <v>-5</v>
      </c>
      <c r="Y769" s="10">
        <f t="shared" si="1380"/>
        <v>4</v>
      </c>
      <c r="Z769" s="10">
        <f t="shared" si="1381"/>
        <v>-3</v>
      </c>
      <c r="AA769" s="10">
        <f t="shared" si="1382"/>
        <v>2</v>
      </c>
      <c r="AB769" s="10">
        <f t="shared" si="1383"/>
        <v>2</v>
      </c>
      <c r="AC769" s="10">
        <f t="shared" si="1384"/>
        <v>4</v>
      </c>
      <c r="AD769" s="12" t="b">
        <f t="shared" si="1353"/>
        <v>0</v>
      </c>
      <c r="AE769" s="10">
        <f t="shared" si="1354"/>
        <v>5</v>
      </c>
      <c r="AF769" s="10">
        <f t="shared" si="1385"/>
        <v>-4</v>
      </c>
      <c r="AG769" s="10">
        <f t="shared" si="1386"/>
        <v>3</v>
      </c>
      <c r="AH769" s="10">
        <f t="shared" si="1387"/>
        <v>-2</v>
      </c>
      <c r="AI769" s="10">
        <f t="shared" si="1388"/>
        <v>-2</v>
      </c>
      <c r="AJ769" s="10">
        <f t="shared" si="1389"/>
        <v>-4</v>
      </c>
      <c r="AK769" s="12" t="b">
        <f t="shared" si="1355"/>
        <v>0</v>
      </c>
      <c r="AL769" s="10" t="str">
        <f t="shared" si="1356"/>
        <v>55</v>
      </c>
      <c r="AM769" s="10" t="str">
        <f t="shared" si="1357"/>
        <v>04</v>
      </c>
      <c r="AN769" s="10" t="str">
        <f t="shared" si="1358"/>
        <v>13</v>
      </c>
      <c r="AO769" s="10" t="str">
        <f t="shared" si="1359"/>
        <v>59</v>
      </c>
      <c r="AP769" s="13">
        <f t="shared" si="1390"/>
        <v>-51</v>
      </c>
      <c r="AQ769" s="13">
        <f t="shared" si="1391"/>
        <v>9</v>
      </c>
      <c r="AR769" s="13">
        <f t="shared" si="1360"/>
        <v>46</v>
      </c>
      <c r="AS769" s="12" t="b">
        <f t="shared" si="1361"/>
        <v>0</v>
      </c>
      <c r="AT769" s="10" t="str">
        <f t="shared" si="1362"/>
        <v>55</v>
      </c>
      <c r="AU769" s="10" t="str">
        <f t="shared" si="1363"/>
        <v>04</v>
      </c>
      <c r="AV769" s="10" t="str">
        <f t="shared" si="1364"/>
        <v>13</v>
      </c>
      <c r="AW769" s="10" t="str">
        <f t="shared" si="1365"/>
        <v>59</v>
      </c>
      <c r="AX769" s="13">
        <f t="shared" si="1366"/>
        <v>51</v>
      </c>
      <c r="AY769" s="13">
        <f t="shared" si="1327"/>
        <v>-9</v>
      </c>
      <c r="AZ769" s="13">
        <f t="shared" si="1367"/>
        <v>-46</v>
      </c>
      <c r="BA769" s="12" t="b">
        <f t="shared" si="1368"/>
        <v>0</v>
      </c>
      <c r="BB769" s="12" t="b">
        <f t="shared" si="1392"/>
        <v>0</v>
      </c>
      <c r="BC769" t="b">
        <f>IF(OR((O769,V769,AD769,AK769,AS769,BA769)),TRUE,FALSE)</f>
        <v>0</v>
      </c>
      <c r="BD769" t="str">
        <f t="shared" si="1393"/>
        <v>غير جميل</v>
      </c>
      <c r="BE769" t="str">
        <f t="shared" si="1330"/>
        <v>غير جميل</v>
      </c>
      <c r="BF769" t="str">
        <f t="shared" si="1331"/>
        <v>غير جميل</v>
      </c>
      <c r="BG769" t="str">
        <f t="shared" si="1332"/>
        <v>غير جميل</v>
      </c>
      <c r="BH769" t="str">
        <f t="shared" si="1333"/>
        <v>غير جميل</v>
      </c>
      <c r="BI769" t="str">
        <f t="shared" si="1334"/>
        <v>غير جميل</v>
      </c>
      <c r="BJ769" t="str">
        <f t="shared" si="1335"/>
        <v>غير جميل</v>
      </c>
      <c r="BK769" t="str">
        <f t="shared" si="1394"/>
        <v>غير جميل</v>
      </c>
    </row>
    <row r="770" spans="1:63" ht="15.75">
      <c r="A770" s="6" t="s">
        <v>748</v>
      </c>
      <c r="B770" s="7" t="str">
        <f t="shared" ref="B770:I770" si="1433">MID($A770,COLUMN(A770),1)</f>
        <v>5</v>
      </c>
      <c r="C770" s="7" t="str">
        <f t="shared" si="1433"/>
        <v>5</v>
      </c>
      <c r="D770" s="7" t="str">
        <f t="shared" si="1433"/>
        <v>0</v>
      </c>
      <c r="E770" s="7" t="str">
        <f t="shared" si="1433"/>
        <v>4</v>
      </c>
      <c r="F770" s="7" t="str">
        <f t="shared" si="1433"/>
        <v>1</v>
      </c>
      <c r="G770" s="7" t="str">
        <f t="shared" si="1433"/>
        <v>9</v>
      </c>
      <c r="H770" s="7" t="str">
        <f t="shared" si="1433"/>
        <v>5</v>
      </c>
      <c r="I770" s="7" t="str">
        <f t="shared" si="1433"/>
        <v>5</v>
      </c>
      <c r="J770" s="8" t="str">
        <f t="shared" si="1324"/>
        <v>No</v>
      </c>
      <c r="K770" s="3" t="str">
        <f t="shared" si="1325"/>
        <v>No</v>
      </c>
      <c r="M770" s="10">
        <f t="shared" si="1345"/>
        <v>5</v>
      </c>
      <c r="N770" s="10">
        <f t="shared" si="1378"/>
        <v>4</v>
      </c>
      <c r="O770" s="12" t="b">
        <f t="shared" si="1329"/>
        <v>0</v>
      </c>
      <c r="P770" s="10" t="str">
        <f t="shared" si="1346"/>
        <v>55</v>
      </c>
      <c r="Q770" s="10" t="str">
        <f t="shared" si="1347"/>
        <v>04</v>
      </c>
      <c r="R770" s="10" t="str">
        <f t="shared" si="1348"/>
        <v>19</v>
      </c>
      <c r="S770" s="10" t="str">
        <f t="shared" si="1349"/>
        <v>55</v>
      </c>
      <c r="T770" s="13">
        <f t="shared" si="1350"/>
        <v>55</v>
      </c>
      <c r="U770" s="13">
        <f t="shared" si="1351"/>
        <v>2</v>
      </c>
      <c r="V770" s="12" t="b">
        <f t="shared" si="1326"/>
        <v>0</v>
      </c>
      <c r="W770" s="10">
        <f t="shared" si="1352"/>
        <v>0</v>
      </c>
      <c r="X770" s="10">
        <f t="shared" si="1379"/>
        <v>-5</v>
      </c>
      <c r="Y770" s="10">
        <f t="shared" si="1380"/>
        <v>4</v>
      </c>
      <c r="Z770" s="10">
        <f t="shared" si="1381"/>
        <v>-3</v>
      </c>
      <c r="AA770" s="10">
        <f t="shared" si="1382"/>
        <v>8</v>
      </c>
      <c r="AB770" s="10">
        <f t="shared" si="1383"/>
        <v>-4</v>
      </c>
      <c r="AC770" s="10">
        <f t="shared" si="1384"/>
        <v>0</v>
      </c>
      <c r="AD770" s="12" t="b">
        <f t="shared" si="1353"/>
        <v>0</v>
      </c>
      <c r="AE770" s="10">
        <f t="shared" si="1354"/>
        <v>5</v>
      </c>
      <c r="AF770" s="10">
        <f t="shared" si="1385"/>
        <v>-4</v>
      </c>
      <c r="AG770" s="10">
        <f t="shared" si="1386"/>
        <v>3</v>
      </c>
      <c r="AH770" s="10">
        <f t="shared" si="1387"/>
        <v>-8</v>
      </c>
      <c r="AI770" s="10">
        <f t="shared" si="1388"/>
        <v>4</v>
      </c>
      <c r="AJ770" s="10">
        <f t="shared" si="1389"/>
        <v>0</v>
      </c>
      <c r="AK770" s="12" t="b">
        <f t="shared" si="1355"/>
        <v>0</v>
      </c>
      <c r="AL770" s="10" t="str">
        <f t="shared" si="1356"/>
        <v>55</v>
      </c>
      <c r="AM770" s="10" t="str">
        <f t="shared" si="1357"/>
        <v>04</v>
      </c>
      <c r="AN770" s="10" t="str">
        <f t="shared" si="1358"/>
        <v>19</v>
      </c>
      <c r="AO770" s="10" t="str">
        <f t="shared" si="1359"/>
        <v>55</v>
      </c>
      <c r="AP770" s="13">
        <f t="shared" si="1390"/>
        <v>-51</v>
      </c>
      <c r="AQ770" s="13">
        <f t="shared" si="1391"/>
        <v>15</v>
      </c>
      <c r="AR770" s="13">
        <f t="shared" si="1360"/>
        <v>36</v>
      </c>
      <c r="AS770" s="12" t="b">
        <f t="shared" si="1361"/>
        <v>0</v>
      </c>
      <c r="AT770" s="10" t="str">
        <f t="shared" si="1362"/>
        <v>55</v>
      </c>
      <c r="AU770" s="10" t="str">
        <f t="shared" si="1363"/>
        <v>04</v>
      </c>
      <c r="AV770" s="10" t="str">
        <f t="shared" si="1364"/>
        <v>19</v>
      </c>
      <c r="AW770" s="10" t="str">
        <f t="shared" si="1365"/>
        <v>55</v>
      </c>
      <c r="AX770" s="13">
        <f t="shared" si="1366"/>
        <v>51</v>
      </c>
      <c r="AY770" s="13">
        <f t="shared" si="1327"/>
        <v>-15</v>
      </c>
      <c r="AZ770" s="13">
        <f t="shared" si="1367"/>
        <v>-36</v>
      </c>
      <c r="BA770" s="12" t="b">
        <f t="shared" si="1368"/>
        <v>0</v>
      </c>
      <c r="BB770" s="12" t="b">
        <f t="shared" si="1392"/>
        <v>0</v>
      </c>
      <c r="BC770" t="b">
        <f>IF(OR((O770,V770,AD770,AK770,AS770,BA770)),TRUE,FALSE)</f>
        <v>0</v>
      </c>
      <c r="BD770" t="str">
        <f t="shared" si="1393"/>
        <v>غير جميل</v>
      </c>
      <c r="BE770" t="str">
        <f t="shared" si="1330"/>
        <v>غير جميل</v>
      </c>
      <c r="BF770" t="str">
        <f t="shared" si="1331"/>
        <v>غير جميل</v>
      </c>
      <c r="BG770" t="str">
        <f t="shared" si="1332"/>
        <v>غير جميل</v>
      </c>
      <c r="BH770" t="str">
        <f t="shared" si="1333"/>
        <v>غير جميل</v>
      </c>
      <c r="BI770" t="str">
        <f t="shared" si="1334"/>
        <v>غير جميل</v>
      </c>
      <c r="BJ770" t="str">
        <f t="shared" si="1335"/>
        <v>غير جميل</v>
      </c>
      <c r="BK770" t="str">
        <f t="shared" si="1394"/>
        <v>غير جميل</v>
      </c>
    </row>
    <row r="771" spans="1:63" ht="15.75">
      <c r="A771" s="6" t="s">
        <v>749</v>
      </c>
      <c r="B771" s="7" t="str">
        <f t="shared" ref="B771:I771" si="1434">MID($A771,COLUMN(A771),1)</f>
        <v>5</v>
      </c>
      <c r="C771" s="7" t="str">
        <f t="shared" si="1434"/>
        <v>5</v>
      </c>
      <c r="D771" s="7" t="str">
        <f t="shared" si="1434"/>
        <v>0</v>
      </c>
      <c r="E771" s="7" t="str">
        <f t="shared" si="1434"/>
        <v>4</v>
      </c>
      <c r="F771" s="7" t="str">
        <f t="shared" si="1434"/>
        <v>2</v>
      </c>
      <c r="G771" s="7" t="str">
        <f t="shared" si="1434"/>
        <v>4</v>
      </c>
      <c r="H771" s="7" t="str">
        <f t="shared" si="1434"/>
        <v>3</v>
      </c>
      <c r="I771" s="7" t="str">
        <f t="shared" si="1434"/>
        <v>3</v>
      </c>
      <c r="J771" s="8" t="str">
        <f t="shared" si="1324"/>
        <v>No</v>
      </c>
      <c r="K771" s="3" t="str">
        <f t="shared" si="1325"/>
        <v>No</v>
      </c>
      <c r="M771" s="10">
        <f t="shared" si="1345"/>
        <v>5</v>
      </c>
      <c r="N771" s="10">
        <f t="shared" si="1378"/>
        <v>2</v>
      </c>
      <c r="O771" s="12" t="b">
        <f t="shared" si="1329"/>
        <v>0</v>
      </c>
      <c r="P771" s="10" t="str">
        <f t="shared" si="1346"/>
        <v>55</v>
      </c>
      <c r="Q771" s="10" t="str">
        <f t="shared" si="1347"/>
        <v>04</v>
      </c>
      <c r="R771" s="10" t="str">
        <f t="shared" si="1348"/>
        <v>24</v>
      </c>
      <c r="S771" s="10" t="str">
        <f t="shared" si="1349"/>
        <v>33</v>
      </c>
      <c r="T771" s="13" t="e">
        <f t="shared" si="1350"/>
        <v>#N/A</v>
      </c>
      <c r="U771" s="13">
        <f t="shared" si="1351"/>
        <v>0</v>
      </c>
      <c r="V771" s="12" t="b">
        <f t="shared" si="1326"/>
        <v>0</v>
      </c>
      <c r="W771" s="10">
        <f t="shared" si="1352"/>
        <v>0</v>
      </c>
      <c r="X771" s="10">
        <f t="shared" si="1379"/>
        <v>-5</v>
      </c>
      <c r="Y771" s="10">
        <f t="shared" si="1380"/>
        <v>4</v>
      </c>
      <c r="Z771" s="10">
        <f t="shared" si="1381"/>
        <v>-2</v>
      </c>
      <c r="AA771" s="10">
        <f t="shared" si="1382"/>
        <v>2</v>
      </c>
      <c r="AB771" s="10">
        <f t="shared" si="1383"/>
        <v>-1</v>
      </c>
      <c r="AC771" s="10">
        <f t="shared" si="1384"/>
        <v>0</v>
      </c>
      <c r="AD771" s="12" t="b">
        <f t="shared" si="1353"/>
        <v>0</v>
      </c>
      <c r="AE771" s="10">
        <f t="shared" si="1354"/>
        <v>5</v>
      </c>
      <c r="AF771" s="10">
        <f t="shared" si="1385"/>
        <v>-4</v>
      </c>
      <c r="AG771" s="10">
        <f t="shared" si="1386"/>
        <v>2</v>
      </c>
      <c r="AH771" s="10">
        <f t="shared" si="1387"/>
        <v>-2</v>
      </c>
      <c r="AI771" s="10">
        <f t="shared" si="1388"/>
        <v>1</v>
      </c>
      <c r="AJ771" s="10">
        <f t="shared" si="1389"/>
        <v>0</v>
      </c>
      <c r="AK771" s="12" t="b">
        <f t="shared" si="1355"/>
        <v>0</v>
      </c>
      <c r="AL771" s="10" t="str">
        <f t="shared" si="1356"/>
        <v>55</v>
      </c>
      <c r="AM771" s="10" t="str">
        <f t="shared" si="1357"/>
        <v>04</v>
      </c>
      <c r="AN771" s="10" t="str">
        <f t="shared" si="1358"/>
        <v>24</v>
      </c>
      <c r="AO771" s="10" t="str">
        <f t="shared" si="1359"/>
        <v>33</v>
      </c>
      <c r="AP771" s="13">
        <f t="shared" si="1390"/>
        <v>-51</v>
      </c>
      <c r="AQ771" s="13">
        <f t="shared" si="1391"/>
        <v>20</v>
      </c>
      <c r="AR771" s="13">
        <f t="shared" si="1360"/>
        <v>9</v>
      </c>
      <c r="AS771" s="12" t="b">
        <f t="shared" si="1361"/>
        <v>0</v>
      </c>
      <c r="AT771" s="10" t="str">
        <f t="shared" si="1362"/>
        <v>55</v>
      </c>
      <c r="AU771" s="10" t="str">
        <f t="shared" si="1363"/>
        <v>04</v>
      </c>
      <c r="AV771" s="10" t="str">
        <f t="shared" si="1364"/>
        <v>24</v>
      </c>
      <c r="AW771" s="10" t="str">
        <f t="shared" si="1365"/>
        <v>33</v>
      </c>
      <c r="AX771" s="13">
        <f t="shared" si="1366"/>
        <v>51</v>
      </c>
      <c r="AY771" s="13">
        <f t="shared" si="1327"/>
        <v>-20</v>
      </c>
      <c r="AZ771" s="13">
        <f t="shared" si="1367"/>
        <v>-9</v>
      </c>
      <c r="BA771" s="12" t="b">
        <f t="shared" si="1368"/>
        <v>0</v>
      </c>
      <c r="BB771" s="12" t="b">
        <f t="shared" si="1392"/>
        <v>0</v>
      </c>
      <c r="BC771" t="b">
        <f>IF(OR((O771,V771,AD771,AK771,AS771,BA771)),TRUE,FALSE)</f>
        <v>0</v>
      </c>
      <c r="BD771" t="str">
        <f t="shared" si="1393"/>
        <v>غير جميل</v>
      </c>
      <c r="BE771" t="str">
        <f t="shared" si="1330"/>
        <v>غير جميل</v>
      </c>
      <c r="BF771" t="str">
        <f t="shared" si="1331"/>
        <v>غير جميل</v>
      </c>
      <c r="BG771" t="str">
        <f t="shared" si="1332"/>
        <v>غير جميل</v>
      </c>
      <c r="BH771" t="str">
        <f t="shared" si="1333"/>
        <v>غير جميل</v>
      </c>
      <c r="BI771" t="str">
        <f t="shared" si="1334"/>
        <v>غير جميل</v>
      </c>
      <c r="BJ771" t="str">
        <f t="shared" si="1335"/>
        <v>غير جميل</v>
      </c>
      <c r="BK771" t="str">
        <f t="shared" si="1394"/>
        <v>غير جميل</v>
      </c>
    </row>
    <row r="772" spans="1:63" ht="15.75">
      <c r="A772" s="6" t="s">
        <v>750</v>
      </c>
      <c r="B772" s="7" t="str">
        <f t="shared" ref="B772:I772" si="1435">MID($A772,COLUMN(A772),1)</f>
        <v>5</v>
      </c>
      <c r="C772" s="7" t="str">
        <f t="shared" si="1435"/>
        <v>5</v>
      </c>
      <c r="D772" s="7" t="str">
        <f t="shared" si="1435"/>
        <v>0</v>
      </c>
      <c r="E772" s="7" t="str">
        <f t="shared" si="1435"/>
        <v>4</v>
      </c>
      <c r="F772" s="7" t="str">
        <f t="shared" si="1435"/>
        <v>2</v>
      </c>
      <c r="G772" s="7" t="str">
        <f t="shared" si="1435"/>
        <v>5</v>
      </c>
      <c r="H772" s="7" t="str">
        <f t="shared" si="1435"/>
        <v>2</v>
      </c>
      <c r="I772" s="7" t="str">
        <f t="shared" si="1435"/>
        <v>8</v>
      </c>
      <c r="J772" s="8" t="str">
        <f t="shared" si="1324"/>
        <v>No</v>
      </c>
      <c r="K772" s="3" t="str">
        <f t="shared" si="1325"/>
        <v>No</v>
      </c>
      <c r="M772" s="10">
        <f t="shared" si="1345"/>
        <v>5</v>
      </c>
      <c r="N772" s="10">
        <f t="shared" si="1378"/>
        <v>3</v>
      </c>
      <c r="O772" s="12" t="b">
        <f t="shared" si="1329"/>
        <v>0</v>
      </c>
      <c r="P772" s="10" t="str">
        <f t="shared" si="1346"/>
        <v>55</v>
      </c>
      <c r="Q772" s="10" t="str">
        <f t="shared" si="1347"/>
        <v>04</v>
      </c>
      <c r="R772" s="10" t="str">
        <f t="shared" si="1348"/>
        <v>25</v>
      </c>
      <c r="S772" s="10" t="str">
        <f t="shared" si="1349"/>
        <v>28</v>
      </c>
      <c r="T772" s="13" t="e">
        <f t="shared" si="1350"/>
        <v>#N/A</v>
      </c>
      <c r="U772" s="13">
        <f t="shared" si="1351"/>
        <v>0</v>
      </c>
      <c r="V772" s="12" t="b">
        <f t="shared" si="1326"/>
        <v>0</v>
      </c>
      <c r="W772" s="10">
        <f t="shared" si="1352"/>
        <v>0</v>
      </c>
      <c r="X772" s="10">
        <f t="shared" si="1379"/>
        <v>-5</v>
      </c>
      <c r="Y772" s="10">
        <f t="shared" si="1380"/>
        <v>4</v>
      </c>
      <c r="Z772" s="10">
        <f t="shared" si="1381"/>
        <v>-2</v>
      </c>
      <c r="AA772" s="10">
        <f t="shared" si="1382"/>
        <v>3</v>
      </c>
      <c r="AB772" s="10">
        <f t="shared" si="1383"/>
        <v>-3</v>
      </c>
      <c r="AC772" s="10">
        <f t="shared" si="1384"/>
        <v>6</v>
      </c>
      <c r="AD772" s="12" t="b">
        <f t="shared" si="1353"/>
        <v>0</v>
      </c>
      <c r="AE772" s="10">
        <f t="shared" si="1354"/>
        <v>5</v>
      </c>
      <c r="AF772" s="10">
        <f t="shared" si="1385"/>
        <v>-4</v>
      </c>
      <c r="AG772" s="10">
        <f t="shared" si="1386"/>
        <v>2</v>
      </c>
      <c r="AH772" s="10">
        <f t="shared" si="1387"/>
        <v>-3</v>
      </c>
      <c r="AI772" s="10">
        <f t="shared" si="1388"/>
        <v>3</v>
      </c>
      <c r="AJ772" s="10">
        <f t="shared" si="1389"/>
        <v>-6</v>
      </c>
      <c r="AK772" s="12" t="b">
        <f t="shared" si="1355"/>
        <v>0</v>
      </c>
      <c r="AL772" s="10" t="str">
        <f t="shared" si="1356"/>
        <v>55</v>
      </c>
      <c r="AM772" s="10" t="str">
        <f t="shared" si="1357"/>
        <v>04</v>
      </c>
      <c r="AN772" s="10" t="str">
        <f t="shared" si="1358"/>
        <v>25</v>
      </c>
      <c r="AO772" s="10" t="str">
        <f t="shared" si="1359"/>
        <v>28</v>
      </c>
      <c r="AP772" s="13">
        <f t="shared" si="1390"/>
        <v>-51</v>
      </c>
      <c r="AQ772" s="13">
        <f t="shared" si="1391"/>
        <v>21</v>
      </c>
      <c r="AR772" s="13">
        <f t="shared" si="1360"/>
        <v>3</v>
      </c>
      <c r="AS772" s="12" t="b">
        <f t="shared" si="1361"/>
        <v>0</v>
      </c>
      <c r="AT772" s="10" t="str">
        <f t="shared" si="1362"/>
        <v>55</v>
      </c>
      <c r="AU772" s="10" t="str">
        <f t="shared" si="1363"/>
        <v>04</v>
      </c>
      <c r="AV772" s="10" t="str">
        <f t="shared" si="1364"/>
        <v>25</v>
      </c>
      <c r="AW772" s="10" t="str">
        <f t="shared" si="1365"/>
        <v>28</v>
      </c>
      <c r="AX772" s="13">
        <f t="shared" si="1366"/>
        <v>51</v>
      </c>
      <c r="AY772" s="13">
        <f t="shared" si="1327"/>
        <v>-21</v>
      </c>
      <c r="AZ772" s="13">
        <f t="shared" si="1367"/>
        <v>-3</v>
      </c>
      <c r="BA772" s="12" t="b">
        <f t="shared" si="1368"/>
        <v>0</v>
      </c>
      <c r="BB772" s="12" t="b">
        <f t="shared" si="1392"/>
        <v>0</v>
      </c>
      <c r="BC772" t="b">
        <f>IF(OR((O772,V772,AD772,AK772,AS772,BA772)),TRUE,FALSE)</f>
        <v>0</v>
      </c>
      <c r="BD772" t="str">
        <f t="shared" si="1393"/>
        <v>غير جميل</v>
      </c>
      <c r="BE772" t="str">
        <f t="shared" si="1330"/>
        <v>غير جميل</v>
      </c>
      <c r="BF772" t="str">
        <f t="shared" si="1331"/>
        <v>غير جميل</v>
      </c>
      <c r="BG772" t="str">
        <f t="shared" si="1332"/>
        <v>غير جميل</v>
      </c>
      <c r="BH772" t="str">
        <f t="shared" si="1333"/>
        <v>غير جميل</v>
      </c>
      <c r="BI772" t="str">
        <f t="shared" si="1334"/>
        <v>غير جميل</v>
      </c>
      <c r="BJ772" t="str">
        <f t="shared" si="1335"/>
        <v>غير جميل</v>
      </c>
      <c r="BK772" t="str">
        <f t="shared" si="1394"/>
        <v>غير جميل</v>
      </c>
    </row>
    <row r="773" spans="1:63" ht="15.75">
      <c r="A773" s="6" t="s">
        <v>751</v>
      </c>
      <c r="B773" s="7" t="str">
        <f t="shared" ref="B773:I773" si="1436">MID($A773,COLUMN(A773),1)</f>
        <v>5</v>
      </c>
      <c r="C773" s="7" t="str">
        <f t="shared" si="1436"/>
        <v>5</v>
      </c>
      <c r="D773" s="7" t="str">
        <f t="shared" si="1436"/>
        <v>0</v>
      </c>
      <c r="E773" s="7" t="str">
        <f t="shared" si="1436"/>
        <v>4</v>
      </c>
      <c r="F773" s="7" t="str">
        <f t="shared" si="1436"/>
        <v>2</v>
      </c>
      <c r="G773" s="7" t="str">
        <f t="shared" si="1436"/>
        <v>5</v>
      </c>
      <c r="H773" s="7" t="str">
        <f t="shared" si="1436"/>
        <v>7</v>
      </c>
      <c r="I773" s="7" t="str">
        <f t="shared" si="1436"/>
        <v>0</v>
      </c>
      <c r="J773" s="8" t="str">
        <f t="shared" si="1324"/>
        <v>No</v>
      </c>
      <c r="K773" s="3" t="str">
        <f t="shared" si="1325"/>
        <v>No</v>
      </c>
      <c r="M773" s="10">
        <f t="shared" si="1345"/>
        <v>5</v>
      </c>
      <c r="N773" s="10">
        <f t="shared" si="1378"/>
        <v>3</v>
      </c>
      <c r="O773" s="12" t="b">
        <f t="shared" si="1329"/>
        <v>0</v>
      </c>
      <c r="P773" s="10" t="str">
        <f t="shared" si="1346"/>
        <v>55</v>
      </c>
      <c r="Q773" s="10" t="str">
        <f t="shared" si="1347"/>
        <v>04</v>
      </c>
      <c r="R773" s="10" t="str">
        <f t="shared" si="1348"/>
        <v>25</v>
      </c>
      <c r="S773" s="10" t="str">
        <f t="shared" si="1349"/>
        <v>70</v>
      </c>
      <c r="T773" s="13" t="e">
        <f t="shared" si="1350"/>
        <v>#N/A</v>
      </c>
      <c r="U773" s="13">
        <f t="shared" si="1351"/>
        <v>0</v>
      </c>
      <c r="V773" s="12" t="b">
        <f t="shared" si="1326"/>
        <v>0</v>
      </c>
      <c r="W773" s="10">
        <f t="shared" si="1352"/>
        <v>0</v>
      </c>
      <c r="X773" s="10">
        <f t="shared" si="1379"/>
        <v>-5</v>
      </c>
      <c r="Y773" s="10">
        <f t="shared" si="1380"/>
        <v>4</v>
      </c>
      <c r="Z773" s="10">
        <f t="shared" si="1381"/>
        <v>-2</v>
      </c>
      <c r="AA773" s="10">
        <f t="shared" si="1382"/>
        <v>3</v>
      </c>
      <c r="AB773" s="10">
        <f t="shared" si="1383"/>
        <v>2</v>
      </c>
      <c r="AC773" s="10">
        <f t="shared" si="1384"/>
        <v>-7</v>
      </c>
      <c r="AD773" s="12" t="b">
        <f t="shared" si="1353"/>
        <v>0</v>
      </c>
      <c r="AE773" s="10">
        <f t="shared" si="1354"/>
        <v>5</v>
      </c>
      <c r="AF773" s="10">
        <f t="shared" si="1385"/>
        <v>-4</v>
      </c>
      <c r="AG773" s="10">
        <f t="shared" si="1386"/>
        <v>2</v>
      </c>
      <c r="AH773" s="10">
        <f t="shared" si="1387"/>
        <v>-3</v>
      </c>
      <c r="AI773" s="10">
        <f t="shared" si="1388"/>
        <v>-2</v>
      </c>
      <c r="AJ773" s="10">
        <f t="shared" si="1389"/>
        <v>7</v>
      </c>
      <c r="AK773" s="12" t="b">
        <f t="shared" si="1355"/>
        <v>0</v>
      </c>
      <c r="AL773" s="10" t="str">
        <f t="shared" si="1356"/>
        <v>55</v>
      </c>
      <c r="AM773" s="10" t="str">
        <f t="shared" si="1357"/>
        <v>04</v>
      </c>
      <c r="AN773" s="10" t="str">
        <f t="shared" si="1358"/>
        <v>25</v>
      </c>
      <c r="AO773" s="10" t="str">
        <f t="shared" si="1359"/>
        <v>70</v>
      </c>
      <c r="AP773" s="13">
        <f t="shared" si="1390"/>
        <v>-51</v>
      </c>
      <c r="AQ773" s="13">
        <f t="shared" si="1391"/>
        <v>21</v>
      </c>
      <c r="AR773" s="13">
        <f t="shared" si="1360"/>
        <v>45</v>
      </c>
      <c r="AS773" s="12" t="b">
        <f t="shared" si="1361"/>
        <v>0</v>
      </c>
      <c r="AT773" s="10" t="str">
        <f t="shared" si="1362"/>
        <v>55</v>
      </c>
      <c r="AU773" s="10" t="str">
        <f t="shared" si="1363"/>
        <v>04</v>
      </c>
      <c r="AV773" s="10" t="str">
        <f t="shared" si="1364"/>
        <v>25</v>
      </c>
      <c r="AW773" s="10" t="str">
        <f t="shared" si="1365"/>
        <v>70</v>
      </c>
      <c r="AX773" s="13">
        <f t="shared" si="1366"/>
        <v>51</v>
      </c>
      <c r="AY773" s="13">
        <f t="shared" si="1327"/>
        <v>-21</v>
      </c>
      <c r="AZ773" s="13">
        <f t="shared" si="1367"/>
        <v>-45</v>
      </c>
      <c r="BA773" s="12" t="b">
        <f t="shared" si="1368"/>
        <v>0</v>
      </c>
      <c r="BB773" s="12" t="b">
        <f t="shared" si="1392"/>
        <v>0</v>
      </c>
      <c r="BC773" t="b">
        <f>IF(OR((O773,V773,AD773,AK773,AS773,BA773)),TRUE,FALSE)</f>
        <v>0</v>
      </c>
      <c r="BD773" t="str">
        <f t="shared" si="1393"/>
        <v>غير جميل</v>
      </c>
      <c r="BE773" t="str">
        <f t="shared" si="1330"/>
        <v>غير جميل</v>
      </c>
      <c r="BF773" t="str">
        <f t="shared" si="1331"/>
        <v>غير جميل</v>
      </c>
      <c r="BG773" t="str">
        <f t="shared" si="1332"/>
        <v>غير جميل</v>
      </c>
      <c r="BH773" t="str">
        <f t="shared" si="1333"/>
        <v>غير جميل</v>
      </c>
      <c r="BI773" t="str">
        <f t="shared" si="1334"/>
        <v>غير جميل</v>
      </c>
      <c r="BJ773" t="str">
        <f t="shared" si="1335"/>
        <v>غير جميل</v>
      </c>
      <c r="BK773" t="str">
        <f t="shared" si="1394"/>
        <v>غير جميل</v>
      </c>
    </row>
    <row r="774" spans="1:63" ht="15.75">
      <c r="A774" s="6" t="s">
        <v>752</v>
      </c>
      <c r="B774" s="7" t="str">
        <f t="shared" ref="B774:I774" si="1437">MID($A774,COLUMN(A774),1)</f>
        <v>5</v>
      </c>
      <c r="C774" s="7" t="str">
        <f t="shared" si="1437"/>
        <v>5</v>
      </c>
      <c r="D774" s="7" t="str">
        <f t="shared" si="1437"/>
        <v>0</v>
      </c>
      <c r="E774" s="7" t="str">
        <f t="shared" si="1437"/>
        <v>4</v>
      </c>
      <c r="F774" s="7" t="str">
        <f t="shared" si="1437"/>
        <v>2</v>
      </c>
      <c r="G774" s="7" t="str">
        <f t="shared" si="1437"/>
        <v>5</v>
      </c>
      <c r="H774" s="7" t="str">
        <f t="shared" si="1437"/>
        <v>7</v>
      </c>
      <c r="I774" s="7" t="str">
        <f t="shared" si="1437"/>
        <v>7</v>
      </c>
      <c r="J774" s="8" t="str">
        <f t="shared" si="1324"/>
        <v>No</v>
      </c>
      <c r="K774" s="3" t="str">
        <f t="shared" si="1325"/>
        <v>No</v>
      </c>
      <c r="M774" s="10">
        <f t="shared" si="1345"/>
        <v>5</v>
      </c>
      <c r="N774" s="10">
        <f t="shared" si="1378"/>
        <v>3</v>
      </c>
      <c r="O774" s="12" t="b">
        <f t="shared" si="1329"/>
        <v>0</v>
      </c>
      <c r="P774" s="10" t="str">
        <f t="shared" si="1346"/>
        <v>55</v>
      </c>
      <c r="Q774" s="10" t="str">
        <f t="shared" si="1347"/>
        <v>04</v>
      </c>
      <c r="R774" s="10" t="str">
        <f t="shared" si="1348"/>
        <v>25</v>
      </c>
      <c r="S774" s="10" t="str">
        <f t="shared" si="1349"/>
        <v>77</v>
      </c>
      <c r="T774" s="13" t="e">
        <f t="shared" si="1350"/>
        <v>#N/A</v>
      </c>
      <c r="U774" s="13">
        <f t="shared" si="1351"/>
        <v>0</v>
      </c>
      <c r="V774" s="12" t="b">
        <f t="shared" si="1326"/>
        <v>0</v>
      </c>
      <c r="W774" s="10">
        <f t="shared" si="1352"/>
        <v>0</v>
      </c>
      <c r="X774" s="10">
        <f t="shared" si="1379"/>
        <v>-5</v>
      </c>
      <c r="Y774" s="10">
        <f t="shared" si="1380"/>
        <v>4</v>
      </c>
      <c r="Z774" s="10">
        <f t="shared" si="1381"/>
        <v>-2</v>
      </c>
      <c r="AA774" s="10">
        <f t="shared" si="1382"/>
        <v>3</v>
      </c>
      <c r="AB774" s="10">
        <f t="shared" si="1383"/>
        <v>2</v>
      </c>
      <c r="AC774" s="10">
        <f t="shared" si="1384"/>
        <v>0</v>
      </c>
      <c r="AD774" s="12" t="b">
        <f t="shared" si="1353"/>
        <v>0</v>
      </c>
      <c r="AE774" s="10">
        <f t="shared" si="1354"/>
        <v>5</v>
      </c>
      <c r="AF774" s="10">
        <f t="shared" si="1385"/>
        <v>-4</v>
      </c>
      <c r="AG774" s="10">
        <f t="shared" si="1386"/>
        <v>2</v>
      </c>
      <c r="AH774" s="10">
        <f t="shared" si="1387"/>
        <v>-3</v>
      </c>
      <c r="AI774" s="10">
        <f t="shared" si="1388"/>
        <v>-2</v>
      </c>
      <c r="AJ774" s="10">
        <f t="shared" si="1389"/>
        <v>0</v>
      </c>
      <c r="AK774" s="12" t="b">
        <f t="shared" si="1355"/>
        <v>0</v>
      </c>
      <c r="AL774" s="10" t="str">
        <f t="shared" si="1356"/>
        <v>55</v>
      </c>
      <c r="AM774" s="10" t="str">
        <f t="shared" si="1357"/>
        <v>04</v>
      </c>
      <c r="AN774" s="10" t="str">
        <f t="shared" si="1358"/>
        <v>25</v>
      </c>
      <c r="AO774" s="10" t="str">
        <f t="shared" si="1359"/>
        <v>77</v>
      </c>
      <c r="AP774" s="13">
        <f t="shared" si="1390"/>
        <v>-51</v>
      </c>
      <c r="AQ774" s="13">
        <f t="shared" si="1391"/>
        <v>21</v>
      </c>
      <c r="AR774" s="13">
        <f t="shared" si="1360"/>
        <v>52</v>
      </c>
      <c r="AS774" s="12" t="b">
        <f t="shared" si="1361"/>
        <v>0</v>
      </c>
      <c r="AT774" s="10" t="str">
        <f t="shared" si="1362"/>
        <v>55</v>
      </c>
      <c r="AU774" s="10" t="str">
        <f t="shared" si="1363"/>
        <v>04</v>
      </c>
      <c r="AV774" s="10" t="str">
        <f t="shared" si="1364"/>
        <v>25</v>
      </c>
      <c r="AW774" s="10" t="str">
        <f t="shared" si="1365"/>
        <v>77</v>
      </c>
      <c r="AX774" s="13">
        <f t="shared" si="1366"/>
        <v>51</v>
      </c>
      <c r="AY774" s="13">
        <f t="shared" si="1327"/>
        <v>-21</v>
      </c>
      <c r="AZ774" s="13">
        <f t="shared" si="1367"/>
        <v>-52</v>
      </c>
      <c r="BA774" s="12" t="b">
        <f t="shared" si="1368"/>
        <v>0</v>
      </c>
      <c r="BB774" s="12" t="b">
        <f t="shared" si="1392"/>
        <v>0</v>
      </c>
      <c r="BC774" t="b">
        <f>IF(OR((O774,V774,AD774,AK774,AS774,BA774)),TRUE,FALSE)</f>
        <v>0</v>
      </c>
      <c r="BD774" t="str">
        <f t="shared" si="1393"/>
        <v>غير جميل</v>
      </c>
      <c r="BE774" t="str">
        <f t="shared" si="1330"/>
        <v>غير جميل</v>
      </c>
      <c r="BF774" t="str">
        <f t="shared" si="1331"/>
        <v>غير جميل</v>
      </c>
      <c r="BG774" t="str">
        <f t="shared" si="1332"/>
        <v>غير جميل</v>
      </c>
      <c r="BH774" t="str">
        <f t="shared" si="1333"/>
        <v>غير جميل</v>
      </c>
      <c r="BI774" t="str">
        <f t="shared" si="1334"/>
        <v>غير جميل</v>
      </c>
      <c r="BJ774" t="str">
        <f t="shared" si="1335"/>
        <v>غير جميل</v>
      </c>
      <c r="BK774" t="str">
        <f t="shared" si="1394"/>
        <v>غير جميل</v>
      </c>
    </row>
    <row r="775" spans="1:63" ht="15.75">
      <c r="A775" s="6" t="s">
        <v>753</v>
      </c>
      <c r="B775" s="7" t="str">
        <f t="shared" ref="B775:I775" si="1438">MID($A775,COLUMN(A775),1)</f>
        <v>5</v>
      </c>
      <c r="C775" s="7" t="str">
        <f t="shared" si="1438"/>
        <v>5</v>
      </c>
      <c r="D775" s="7" t="str">
        <f t="shared" si="1438"/>
        <v>0</v>
      </c>
      <c r="E775" s="7" t="str">
        <f t="shared" si="1438"/>
        <v>4</v>
      </c>
      <c r="F775" s="7" t="str">
        <f t="shared" si="1438"/>
        <v>2</v>
      </c>
      <c r="G775" s="7" t="str">
        <f t="shared" si="1438"/>
        <v>6</v>
      </c>
      <c r="H775" s="7" t="str">
        <f t="shared" si="1438"/>
        <v>2</v>
      </c>
      <c r="I775" s="7" t="str">
        <f t="shared" si="1438"/>
        <v>1</v>
      </c>
      <c r="J775" s="8" t="str">
        <f t="shared" si="1324"/>
        <v>No</v>
      </c>
      <c r="K775" s="3" t="str">
        <f t="shared" si="1325"/>
        <v>No</v>
      </c>
      <c r="M775" s="10">
        <f t="shared" si="1345"/>
        <v>5</v>
      </c>
      <c r="N775" s="10">
        <f t="shared" si="1378"/>
        <v>2</v>
      </c>
      <c r="O775" s="12" t="b">
        <f t="shared" si="1329"/>
        <v>0</v>
      </c>
      <c r="P775" s="10" t="str">
        <f t="shared" si="1346"/>
        <v>55</v>
      </c>
      <c r="Q775" s="10" t="str">
        <f t="shared" si="1347"/>
        <v>04</v>
      </c>
      <c r="R775" s="10" t="str">
        <f t="shared" si="1348"/>
        <v>26</v>
      </c>
      <c r="S775" s="10" t="str">
        <f t="shared" si="1349"/>
        <v>21</v>
      </c>
      <c r="T775" s="13" t="e">
        <f t="shared" si="1350"/>
        <v>#N/A</v>
      </c>
      <c r="U775" s="13">
        <f t="shared" si="1351"/>
        <v>0</v>
      </c>
      <c r="V775" s="12" t="b">
        <f t="shared" si="1326"/>
        <v>0</v>
      </c>
      <c r="W775" s="10">
        <f t="shared" si="1352"/>
        <v>0</v>
      </c>
      <c r="X775" s="10">
        <f t="shared" si="1379"/>
        <v>-5</v>
      </c>
      <c r="Y775" s="10">
        <f t="shared" si="1380"/>
        <v>4</v>
      </c>
      <c r="Z775" s="10">
        <f t="shared" si="1381"/>
        <v>-2</v>
      </c>
      <c r="AA775" s="10">
        <f t="shared" si="1382"/>
        <v>4</v>
      </c>
      <c r="AB775" s="10">
        <f t="shared" si="1383"/>
        <v>-4</v>
      </c>
      <c r="AC775" s="10">
        <f t="shared" si="1384"/>
        <v>-1</v>
      </c>
      <c r="AD775" s="12" t="b">
        <f t="shared" si="1353"/>
        <v>0</v>
      </c>
      <c r="AE775" s="10">
        <f t="shared" si="1354"/>
        <v>5</v>
      </c>
      <c r="AF775" s="10">
        <f t="shared" si="1385"/>
        <v>-4</v>
      </c>
      <c r="AG775" s="10">
        <f t="shared" si="1386"/>
        <v>2</v>
      </c>
      <c r="AH775" s="10">
        <f t="shared" si="1387"/>
        <v>-4</v>
      </c>
      <c r="AI775" s="10">
        <f t="shared" si="1388"/>
        <v>4</v>
      </c>
      <c r="AJ775" s="10">
        <f t="shared" si="1389"/>
        <v>1</v>
      </c>
      <c r="AK775" s="12" t="b">
        <f t="shared" si="1355"/>
        <v>0</v>
      </c>
      <c r="AL775" s="10" t="str">
        <f t="shared" si="1356"/>
        <v>55</v>
      </c>
      <c r="AM775" s="10" t="str">
        <f t="shared" si="1357"/>
        <v>04</v>
      </c>
      <c r="AN775" s="10" t="str">
        <f t="shared" si="1358"/>
        <v>26</v>
      </c>
      <c r="AO775" s="10" t="str">
        <f t="shared" si="1359"/>
        <v>21</v>
      </c>
      <c r="AP775" s="13">
        <f t="shared" si="1390"/>
        <v>-51</v>
      </c>
      <c r="AQ775" s="13">
        <f t="shared" si="1391"/>
        <v>22</v>
      </c>
      <c r="AR775" s="13">
        <f t="shared" si="1360"/>
        <v>-5</v>
      </c>
      <c r="AS775" s="12" t="b">
        <f t="shared" si="1361"/>
        <v>0</v>
      </c>
      <c r="AT775" s="10" t="str">
        <f t="shared" si="1362"/>
        <v>55</v>
      </c>
      <c r="AU775" s="10" t="str">
        <f t="shared" si="1363"/>
        <v>04</v>
      </c>
      <c r="AV775" s="10" t="str">
        <f t="shared" si="1364"/>
        <v>26</v>
      </c>
      <c r="AW775" s="10" t="str">
        <f t="shared" si="1365"/>
        <v>21</v>
      </c>
      <c r="AX775" s="13">
        <f t="shared" si="1366"/>
        <v>51</v>
      </c>
      <c r="AY775" s="13">
        <f t="shared" si="1327"/>
        <v>-22</v>
      </c>
      <c r="AZ775" s="13">
        <f t="shared" si="1367"/>
        <v>5</v>
      </c>
      <c r="BA775" s="12" t="b">
        <f t="shared" si="1368"/>
        <v>0</v>
      </c>
      <c r="BB775" s="12" t="b">
        <f t="shared" si="1392"/>
        <v>0</v>
      </c>
      <c r="BC775" t="b">
        <f>IF(OR((O775,V775,AD775,AK775,AS775,BA775)),TRUE,FALSE)</f>
        <v>0</v>
      </c>
      <c r="BD775" t="str">
        <f t="shared" si="1393"/>
        <v>غير جميل</v>
      </c>
      <c r="BE775" t="str">
        <f t="shared" si="1330"/>
        <v>غير جميل</v>
      </c>
      <c r="BF775" t="str">
        <f t="shared" si="1331"/>
        <v>غير جميل</v>
      </c>
      <c r="BG775" t="str">
        <f t="shared" si="1332"/>
        <v>غير جميل</v>
      </c>
      <c r="BH775" t="str">
        <f t="shared" si="1333"/>
        <v>غير جميل</v>
      </c>
      <c r="BI775" t="str">
        <f t="shared" si="1334"/>
        <v>غير جميل</v>
      </c>
      <c r="BJ775" t="str">
        <f t="shared" si="1335"/>
        <v>غير جميل</v>
      </c>
      <c r="BK775" t="str">
        <f t="shared" si="1394"/>
        <v>غير جميل</v>
      </c>
    </row>
    <row r="776" spans="1:63" ht="15.75">
      <c r="A776" s="6" t="s">
        <v>754</v>
      </c>
      <c r="B776" s="7" t="str">
        <f t="shared" ref="B776:I776" si="1439">MID($A776,COLUMN(A776),1)</f>
        <v>5</v>
      </c>
      <c r="C776" s="7" t="str">
        <f t="shared" si="1439"/>
        <v>5</v>
      </c>
      <c r="D776" s="7" t="str">
        <f t="shared" si="1439"/>
        <v>0</v>
      </c>
      <c r="E776" s="7" t="str">
        <f t="shared" si="1439"/>
        <v>4</v>
      </c>
      <c r="F776" s="7" t="str">
        <f t="shared" si="1439"/>
        <v>2</v>
      </c>
      <c r="G776" s="7" t="str">
        <f t="shared" si="1439"/>
        <v>7</v>
      </c>
      <c r="H776" s="7" t="str">
        <f t="shared" si="1439"/>
        <v>3</v>
      </c>
      <c r="I776" s="7" t="str">
        <f t="shared" si="1439"/>
        <v>4</v>
      </c>
      <c r="J776" s="8" t="str">
        <f t="shared" ref="J776:J839" si="1440">IF(COUNTIF(B776:I776,MODE(--(B776:I776)))&gt;=5,"Ok","No")</f>
        <v>No</v>
      </c>
      <c r="K776" s="3" t="str">
        <f t="shared" ref="K776:K839" si="1441">IF(OR(COUNTIF(B776:I776,0)&gt;=5,COUNTIF(B776:I776,1)&gt;=5,COUNTIF(B776:I776,2)&gt;=5,COUNTIF(B776:I776,3)&gt;=5,COUNTIF(B776:I776,4)&gt;=5,COUNTIF(B776:I776,5)&gt;=5,COUNTIF(B776:I776,6)&gt;=5,COUNTIF(B776:I776,7)&gt;=5,COUNTIF(B776:I776,8)&gt;=5,COUNTIF(B776:I776,9)&gt;=5),"Ok","No")</f>
        <v>No</v>
      </c>
      <c r="M776" s="10">
        <f t="shared" si="1345"/>
        <v>5</v>
      </c>
      <c r="N776" s="10">
        <f t="shared" si="1378"/>
        <v>2</v>
      </c>
      <c r="O776" s="12" t="b">
        <f t="shared" si="1329"/>
        <v>0</v>
      </c>
      <c r="P776" s="10" t="str">
        <f t="shared" si="1346"/>
        <v>55</v>
      </c>
      <c r="Q776" s="10" t="str">
        <f t="shared" si="1347"/>
        <v>04</v>
      </c>
      <c r="R776" s="10" t="str">
        <f t="shared" si="1348"/>
        <v>27</v>
      </c>
      <c r="S776" s="10" t="str">
        <f t="shared" si="1349"/>
        <v>34</v>
      </c>
      <c r="T776" s="13" t="e">
        <f t="shared" si="1350"/>
        <v>#N/A</v>
      </c>
      <c r="U776" s="13">
        <f t="shared" si="1351"/>
        <v>0</v>
      </c>
      <c r="V776" s="12" t="b">
        <f t="shared" ref="V776:V839" si="1442">IF(U776&gt;=4,TRUE,FALSE)</f>
        <v>0</v>
      </c>
      <c r="W776" s="10">
        <f t="shared" si="1352"/>
        <v>0</v>
      </c>
      <c r="X776" s="10">
        <f t="shared" si="1379"/>
        <v>-5</v>
      </c>
      <c r="Y776" s="10">
        <f t="shared" si="1380"/>
        <v>4</v>
      </c>
      <c r="Z776" s="10">
        <f t="shared" si="1381"/>
        <v>-2</v>
      </c>
      <c r="AA776" s="10">
        <f t="shared" si="1382"/>
        <v>5</v>
      </c>
      <c r="AB776" s="10">
        <f t="shared" si="1383"/>
        <v>-4</v>
      </c>
      <c r="AC776" s="10">
        <f t="shared" si="1384"/>
        <v>1</v>
      </c>
      <c r="AD776" s="12" t="b">
        <f t="shared" si="1353"/>
        <v>0</v>
      </c>
      <c r="AE776" s="10">
        <f t="shared" si="1354"/>
        <v>5</v>
      </c>
      <c r="AF776" s="10">
        <f t="shared" si="1385"/>
        <v>-4</v>
      </c>
      <c r="AG776" s="10">
        <f t="shared" si="1386"/>
        <v>2</v>
      </c>
      <c r="AH776" s="10">
        <f t="shared" si="1387"/>
        <v>-5</v>
      </c>
      <c r="AI776" s="10">
        <f t="shared" si="1388"/>
        <v>4</v>
      </c>
      <c r="AJ776" s="10">
        <f t="shared" si="1389"/>
        <v>-1</v>
      </c>
      <c r="AK776" s="12" t="b">
        <f t="shared" si="1355"/>
        <v>0</v>
      </c>
      <c r="AL776" s="10" t="str">
        <f t="shared" si="1356"/>
        <v>55</v>
      </c>
      <c r="AM776" s="10" t="str">
        <f t="shared" si="1357"/>
        <v>04</v>
      </c>
      <c r="AN776" s="10" t="str">
        <f t="shared" si="1358"/>
        <v>27</v>
      </c>
      <c r="AO776" s="10" t="str">
        <f t="shared" si="1359"/>
        <v>34</v>
      </c>
      <c r="AP776" s="13">
        <f t="shared" si="1390"/>
        <v>-51</v>
      </c>
      <c r="AQ776" s="13">
        <f t="shared" si="1391"/>
        <v>23</v>
      </c>
      <c r="AR776" s="13">
        <f t="shared" si="1360"/>
        <v>7</v>
      </c>
      <c r="AS776" s="12" t="b">
        <f t="shared" si="1361"/>
        <v>0</v>
      </c>
      <c r="AT776" s="10" t="str">
        <f t="shared" si="1362"/>
        <v>55</v>
      </c>
      <c r="AU776" s="10" t="str">
        <f t="shared" si="1363"/>
        <v>04</v>
      </c>
      <c r="AV776" s="10" t="str">
        <f t="shared" si="1364"/>
        <v>27</v>
      </c>
      <c r="AW776" s="10" t="str">
        <f t="shared" si="1365"/>
        <v>34</v>
      </c>
      <c r="AX776" s="13">
        <f t="shared" si="1366"/>
        <v>51</v>
      </c>
      <c r="AY776" s="13">
        <f t="shared" ref="AY776:AY839" si="1443">AU776-AV776</f>
        <v>-23</v>
      </c>
      <c r="AZ776" s="13">
        <f t="shared" si="1367"/>
        <v>-7</v>
      </c>
      <c r="BA776" s="12" t="b">
        <f t="shared" si="1368"/>
        <v>0</v>
      </c>
      <c r="BB776" s="12" t="b">
        <f t="shared" si="1392"/>
        <v>0</v>
      </c>
      <c r="BC776" t="b">
        <f>IF(OR((O776,V776,AD776,AK776,AS776,BA776)),TRUE,FALSE)</f>
        <v>0</v>
      </c>
      <c r="BD776" t="str">
        <f t="shared" si="1393"/>
        <v>غير جميل</v>
      </c>
      <c r="BE776" t="str">
        <f t="shared" si="1330"/>
        <v>غير جميل</v>
      </c>
      <c r="BF776" t="str">
        <f t="shared" si="1331"/>
        <v>غير جميل</v>
      </c>
      <c r="BG776" t="str">
        <f t="shared" si="1332"/>
        <v>غير جميل</v>
      </c>
      <c r="BH776" t="str">
        <f t="shared" si="1333"/>
        <v>غير جميل</v>
      </c>
      <c r="BI776" t="str">
        <f t="shared" si="1334"/>
        <v>غير جميل</v>
      </c>
      <c r="BJ776" t="str">
        <f t="shared" si="1335"/>
        <v>غير جميل</v>
      </c>
      <c r="BK776" t="str">
        <f t="shared" si="1394"/>
        <v>غير جميل</v>
      </c>
    </row>
    <row r="777" spans="1:63" ht="15.75">
      <c r="A777" s="6" t="s">
        <v>755</v>
      </c>
      <c r="B777" s="7" t="str">
        <f t="shared" ref="B777:I777" si="1444">MID($A777,COLUMN(A777),1)</f>
        <v>5</v>
      </c>
      <c r="C777" s="7" t="str">
        <f t="shared" si="1444"/>
        <v>5</v>
      </c>
      <c r="D777" s="7" t="str">
        <f t="shared" si="1444"/>
        <v>0</v>
      </c>
      <c r="E777" s="7" t="str">
        <f t="shared" si="1444"/>
        <v>4</v>
      </c>
      <c r="F777" s="7" t="str">
        <f t="shared" si="1444"/>
        <v>2</v>
      </c>
      <c r="G777" s="7" t="str">
        <f t="shared" si="1444"/>
        <v>8</v>
      </c>
      <c r="H777" s="7" t="str">
        <f t="shared" si="1444"/>
        <v>7</v>
      </c>
      <c r="I777" s="7" t="str">
        <f t="shared" si="1444"/>
        <v>9</v>
      </c>
      <c r="J777" s="8" t="str">
        <f t="shared" si="1440"/>
        <v>No</v>
      </c>
      <c r="K777" s="3" t="str">
        <f t="shared" si="1441"/>
        <v>No</v>
      </c>
      <c r="M777" s="10">
        <f t="shared" si="1345"/>
        <v>5</v>
      </c>
      <c r="N777" s="10">
        <f t="shared" si="1378"/>
        <v>2</v>
      </c>
      <c r="O777" s="12" t="b">
        <f t="shared" ref="O777:O840" si="1445">IF(N777&gt;4,TRUE,FALSE)</f>
        <v>0</v>
      </c>
      <c r="P777" s="10" t="str">
        <f t="shared" si="1346"/>
        <v>55</v>
      </c>
      <c r="Q777" s="10" t="str">
        <f t="shared" si="1347"/>
        <v>04</v>
      </c>
      <c r="R777" s="10" t="str">
        <f t="shared" si="1348"/>
        <v>28</v>
      </c>
      <c r="S777" s="10" t="str">
        <f t="shared" si="1349"/>
        <v>79</v>
      </c>
      <c r="T777" s="13" t="e">
        <f t="shared" si="1350"/>
        <v>#N/A</v>
      </c>
      <c r="U777" s="13">
        <f t="shared" si="1351"/>
        <v>0</v>
      </c>
      <c r="V777" s="12" t="b">
        <f t="shared" si="1442"/>
        <v>0</v>
      </c>
      <c r="W777" s="10">
        <f t="shared" si="1352"/>
        <v>0</v>
      </c>
      <c r="X777" s="10">
        <f t="shared" si="1379"/>
        <v>-5</v>
      </c>
      <c r="Y777" s="10">
        <f t="shared" si="1380"/>
        <v>4</v>
      </c>
      <c r="Z777" s="10">
        <f t="shared" si="1381"/>
        <v>-2</v>
      </c>
      <c r="AA777" s="10">
        <f t="shared" si="1382"/>
        <v>6</v>
      </c>
      <c r="AB777" s="10">
        <f t="shared" si="1383"/>
        <v>-1</v>
      </c>
      <c r="AC777" s="10">
        <f t="shared" si="1384"/>
        <v>2</v>
      </c>
      <c r="AD777" s="12" t="b">
        <f t="shared" si="1353"/>
        <v>0</v>
      </c>
      <c r="AE777" s="10">
        <f t="shared" si="1354"/>
        <v>5</v>
      </c>
      <c r="AF777" s="10">
        <f t="shared" si="1385"/>
        <v>-4</v>
      </c>
      <c r="AG777" s="10">
        <f t="shared" si="1386"/>
        <v>2</v>
      </c>
      <c r="AH777" s="10">
        <f t="shared" si="1387"/>
        <v>-6</v>
      </c>
      <c r="AI777" s="10">
        <f t="shared" si="1388"/>
        <v>1</v>
      </c>
      <c r="AJ777" s="10">
        <f t="shared" si="1389"/>
        <v>-2</v>
      </c>
      <c r="AK777" s="12" t="b">
        <f t="shared" si="1355"/>
        <v>0</v>
      </c>
      <c r="AL777" s="10" t="str">
        <f t="shared" si="1356"/>
        <v>55</v>
      </c>
      <c r="AM777" s="10" t="str">
        <f t="shared" si="1357"/>
        <v>04</v>
      </c>
      <c r="AN777" s="10" t="str">
        <f t="shared" si="1358"/>
        <v>28</v>
      </c>
      <c r="AO777" s="10" t="str">
        <f t="shared" si="1359"/>
        <v>79</v>
      </c>
      <c r="AP777" s="13">
        <f t="shared" si="1390"/>
        <v>-51</v>
      </c>
      <c r="AQ777" s="13">
        <f t="shared" si="1391"/>
        <v>24</v>
      </c>
      <c r="AR777" s="13">
        <f t="shared" si="1360"/>
        <v>51</v>
      </c>
      <c r="AS777" s="12" t="b">
        <f t="shared" si="1361"/>
        <v>0</v>
      </c>
      <c r="AT777" s="10" t="str">
        <f t="shared" si="1362"/>
        <v>55</v>
      </c>
      <c r="AU777" s="10" t="str">
        <f t="shared" si="1363"/>
        <v>04</v>
      </c>
      <c r="AV777" s="10" t="str">
        <f t="shared" si="1364"/>
        <v>28</v>
      </c>
      <c r="AW777" s="10" t="str">
        <f t="shared" si="1365"/>
        <v>79</v>
      </c>
      <c r="AX777" s="13">
        <f t="shared" si="1366"/>
        <v>51</v>
      </c>
      <c r="AY777" s="13">
        <f t="shared" si="1443"/>
        <v>-24</v>
      </c>
      <c r="AZ777" s="13">
        <f t="shared" si="1367"/>
        <v>-51</v>
      </c>
      <c r="BA777" s="12" t="b">
        <f t="shared" si="1368"/>
        <v>0</v>
      </c>
      <c r="BB777" s="12" t="b">
        <f t="shared" si="1392"/>
        <v>0</v>
      </c>
      <c r="BC777" t="b">
        <f>IF(OR((O777,V777,AD777,AK777,AS777,BA777)),TRUE,FALSE)</f>
        <v>0</v>
      </c>
      <c r="BD777" t="str">
        <f t="shared" si="1393"/>
        <v>غير جميل</v>
      </c>
      <c r="BE777" t="str">
        <f t="shared" ref="BE777:BE840" si="1446">IF(O777,$M$1,"غير جميل")</f>
        <v>غير جميل</v>
      </c>
      <c r="BF777" t="str">
        <f t="shared" ref="BF777:BF840" si="1447">IF(V777,$P$1,"غير جميل")</f>
        <v>غير جميل</v>
      </c>
      <c r="BG777" t="str">
        <f t="shared" ref="BG777:BG840" si="1448">IF(AD777,$W$1,"غير جميل")</f>
        <v>غير جميل</v>
      </c>
      <c r="BH777" t="str">
        <f t="shared" ref="BH777:BH840" si="1449">IF(AK777,$AE$1,"غير جميل")</f>
        <v>غير جميل</v>
      </c>
      <c r="BI777" t="str">
        <f t="shared" ref="BI777:BI840" si="1450">IF(AS777,$AL$1,"غير جميل")</f>
        <v>غير جميل</v>
      </c>
      <c r="BJ777" t="str">
        <f t="shared" ref="BJ777:BJ840" si="1451">IF(BA777,$AT$1,"غير جميل")</f>
        <v>غير جميل</v>
      </c>
      <c r="BK777" t="str">
        <f t="shared" si="1394"/>
        <v>غير جميل</v>
      </c>
    </row>
    <row r="778" spans="1:63" ht="15.75">
      <c r="A778" s="6" t="s">
        <v>756</v>
      </c>
      <c r="B778" s="7" t="str">
        <f t="shared" ref="B778:I778" si="1452">MID($A778,COLUMN(A778),1)</f>
        <v>5</v>
      </c>
      <c r="C778" s="7" t="str">
        <f t="shared" si="1452"/>
        <v>5</v>
      </c>
      <c r="D778" s="7" t="str">
        <f t="shared" si="1452"/>
        <v>0</v>
      </c>
      <c r="E778" s="7" t="str">
        <f t="shared" si="1452"/>
        <v>4</v>
      </c>
      <c r="F778" s="7" t="str">
        <f t="shared" si="1452"/>
        <v>2</v>
      </c>
      <c r="G778" s="7" t="str">
        <f t="shared" si="1452"/>
        <v>9</v>
      </c>
      <c r="H778" s="7" t="str">
        <f t="shared" si="1452"/>
        <v>1</v>
      </c>
      <c r="I778" s="7" t="str">
        <f t="shared" si="1452"/>
        <v>0</v>
      </c>
      <c r="J778" s="8" t="str">
        <f t="shared" si="1440"/>
        <v>No</v>
      </c>
      <c r="K778" s="3" t="str">
        <f t="shared" si="1441"/>
        <v>No</v>
      </c>
      <c r="M778" s="10">
        <f t="shared" si="1345"/>
        <v>5</v>
      </c>
      <c r="N778" s="10">
        <f t="shared" si="1378"/>
        <v>2</v>
      </c>
      <c r="O778" s="12" t="b">
        <f t="shared" si="1445"/>
        <v>0</v>
      </c>
      <c r="P778" s="10" t="str">
        <f t="shared" si="1346"/>
        <v>55</v>
      </c>
      <c r="Q778" s="10" t="str">
        <f t="shared" si="1347"/>
        <v>04</v>
      </c>
      <c r="R778" s="10" t="str">
        <f t="shared" si="1348"/>
        <v>29</v>
      </c>
      <c r="S778" s="10" t="str">
        <f t="shared" si="1349"/>
        <v>10</v>
      </c>
      <c r="T778" s="13" t="e">
        <f t="shared" si="1350"/>
        <v>#N/A</v>
      </c>
      <c r="U778" s="13">
        <f t="shared" si="1351"/>
        <v>0</v>
      </c>
      <c r="V778" s="12" t="b">
        <f t="shared" si="1442"/>
        <v>0</v>
      </c>
      <c r="W778" s="10">
        <f t="shared" si="1352"/>
        <v>0</v>
      </c>
      <c r="X778" s="10">
        <f t="shared" si="1379"/>
        <v>-5</v>
      </c>
      <c r="Y778" s="10">
        <f t="shared" si="1380"/>
        <v>4</v>
      </c>
      <c r="Z778" s="10">
        <f t="shared" si="1381"/>
        <v>-2</v>
      </c>
      <c r="AA778" s="10">
        <f t="shared" si="1382"/>
        <v>7</v>
      </c>
      <c r="AB778" s="10">
        <f t="shared" si="1383"/>
        <v>-8</v>
      </c>
      <c r="AC778" s="10">
        <f t="shared" si="1384"/>
        <v>-1</v>
      </c>
      <c r="AD778" s="12" t="b">
        <f t="shared" si="1353"/>
        <v>0</v>
      </c>
      <c r="AE778" s="10">
        <f t="shared" si="1354"/>
        <v>5</v>
      </c>
      <c r="AF778" s="10">
        <f t="shared" si="1385"/>
        <v>-4</v>
      </c>
      <c r="AG778" s="10">
        <f t="shared" si="1386"/>
        <v>2</v>
      </c>
      <c r="AH778" s="10">
        <f t="shared" si="1387"/>
        <v>-7</v>
      </c>
      <c r="AI778" s="10">
        <f t="shared" si="1388"/>
        <v>8</v>
      </c>
      <c r="AJ778" s="10">
        <f t="shared" si="1389"/>
        <v>1</v>
      </c>
      <c r="AK778" s="12" t="b">
        <f t="shared" si="1355"/>
        <v>0</v>
      </c>
      <c r="AL778" s="10" t="str">
        <f t="shared" si="1356"/>
        <v>55</v>
      </c>
      <c r="AM778" s="10" t="str">
        <f t="shared" si="1357"/>
        <v>04</v>
      </c>
      <c r="AN778" s="10" t="str">
        <f t="shared" si="1358"/>
        <v>29</v>
      </c>
      <c r="AO778" s="10" t="str">
        <f t="shared" si="1359"/>
        <v>10</v>
      </c>
      <c r="AP778" s="13">
        <f t="shared" si="1390"/>
        <v>-51</v>
      </c>
      <c r="AQ778" s="13">
        <f t="shared" si="1391"/>
        <v>25</v>
      </c>
      <c r="AR778" s="13">
        <f t="shared" si="1360"/>
        <v>-19</v>
      </c>
      <c r="AS778" s="12" t="b">
        <f t="shared" si="1361"/>
        <v>0</v>
      </c>
      <c r="AT778" s="10" t="str">
        <f t="shared" si="1362"/>
        <v>55</v>
      </c>
      <c r="AU778" s="10" t="str">
        <f t="shared" si="1363"/>
        <v>04</v>
      </c>
      <c r="AV778" s="10" t="str">
        <f t="shared" si="1364"/>
        <v>29</v>
      </c>
      <c r="AW778" s="10" t="str">
        <f t="shared" si="1365"/>
        <v>10</v>
      </c>
      <c r="AX778" s="13">
        <f t="shared" si="1366"/>
        <v>51</v>
      </c>
      <c r="AY778" s="13">
        <f t="shared" si="1443"/>
        <v>-25</v>
      </c>
      <c r="AZ778" s="13">
        <f t="shared" si="1367"/>
        <v>19</v>
      </c>
      <c r="BA778" s="12" t="b">
        <f t="shared" si="1368"/>
        <v>0</v>
      </c>
      <c r="BB778" s="12" t="b">
        <f t="shared" si="1392"/>
        <v>0</v>
      </c>
      <c r="BC778" t="b">
        <f>IF(OR((O778,V778,AD778,AK778,AS778,BA778)),TRUE,FALSE)</f>
        <v>0</v>
      </c>
      <c r="BD778" t="str">
        <f t="shared" si="1393"/>
        <v>غير جميل</v>
      </c>
      <c r="BE778" t="str">
        <f t="shared" si="1446"/>
        <v>غير جميل</v>
      </c>
      <c r="BF778" t="str">
        <f t="shared" si="1447"/>
        <v>غير جميل</v>
      </c>
      <c r="BG778" t="str">
        <f t="shared" si="1448"/>
        <v>غير جميل</v>
      </c>
      <c r="BH778" t="str">
        <f t="shared" si="1449"/>
        <v>غير جميل</v>
      </c>
      <c r="BI778" t="str">
        <f t="shared" si="1450"/>
        <v>غير جميل</v>
      </c>
      <c r="BJ778" t="str">
        <f t="shared" si="1451"/>
        <v>غير جميل</v>
      </c>
      <c r="BK778" t="str">
        <f t="shared" si="1394"/>
        <v>غير جميل</v>
      </c>
    </row>
    <row r="779" spans="1:63" ht="15.75">
      <c r="A779" s="6" t="s">
        <v>757</v>
      </c>
      <c r="B779" s="7" t="str">
        <f t="shared" ref="B779:I779" si="1453">MID($A779,COLUMN(A779),1)</f>
        <v>5</v>
      </c>
      <c r="C779" s="7" t="str">
        <f t="shared" si="1453"/>
        <v>5</v>
      </c>
      <c r="D779" s="7" t="str">
        <f t="shared" si="1453"/>
        <v>0</v>
      </c>
      <c r="E779" s="7" t="str">
        <f t="shared" si="1453"/>
        <v>4</v>
      </c>
      <c r="F779" s="7" t="str">
        <f t="shared" si="1453"/>
        <v>3</v>
      </c>
      <c r="G779" s="7" t="str">
        <f t="shared" si="1453"/>
        <v>0</v>
      </c>
      <c r="H779" s="7" t="str">
        <f t="shared" si="1453"/>
        <v>0</v>
      </c>
      <c r="I779" s="7" t="str">
        <f t="shared" si="1453"/>
        <v>2</v>
      </c>
      <c r="J779" s="8" t="str">
        <f t="shared" si="1440"/>
        <v>No</v>
      </c>
      <c r="K779" s="3" t="str">
        <f t="shared" si="1441"/>
        <v>No</v>
      </c>
      <c r="M779" s="10">
        <f t="shared" si="1345"/>
        <v>0</v>
      </c>
      <c r="N779" s="10">
        <f t="shared" si="1378"/>
        <v>3</v>
      </c>
      <c r="O779" s="12" t="b">
        <f t="shared" si="1445"/>
        <v>0</v>
      </c>
      <c r="P779" s="10" t="str">
        <f t="shared" si="1346"/>
        <v>55</v>
      </c>
      <c r="Q779" s="10" t="str">
        <f t="shared" si="1347"/>
        <v>04</v>
      </c>
      <c r="R779" s="10" t="str">
        <f t="shared" si="1348"/>
        <v>30</v>
      </c>
      <c r="S779" s="10" t="str">
        <f t="shared" si="1349"/>
        <v>02</v>
      </c>
      <c r="T779" s="13" t="e">
        <f t="shared" si="1350"/>
        <v>#N/A</v>
      </c>
      <c r="U779" s="13">
        <f t="shared" si="1351"/>
        <v>0</v>
      </c>
      <c r="V779" s="12" t="b">
        <f t="shared" si="1442"/>
        <v>0</v>
      </c>
      <c r="W779" s="10">
        <f t="shared" si="1352"/>
        <v>0</v>
      </c>
      <c r="X779" s="10">
        <f t="shared" si="1379"/>
        <v>-5</v>
      </c>
      <c r="Y779" s="10">
        <f t="shared" si="1380"/>
        <v>4</v>
      </c>
      <c r="Z779" s="10">
        <f t="shared" si="1381"/>
        <v>-1</v>
      </c>
      <c r="AA779" s="10">
        <f t="shared" si="1382"/>
        <v>-3</v>
      </c>
      <c r="AB779" s="10">
        <f t="shared" si="1383"/>
        <v>0</v>
      </c>
      <c r="AC779" s="10">
        <f t="shared" si="1384"/>
        <v>2</v>
      </c>
      <c r="AD779" s="12" t="b">
        <f t="shared" si="1353"/>
        <v>0</v>
      </c>
      <c r="AE779" s="10">
        <f t="shared" si="1354"/>
        <v>5</v>
      </c>
      <c r="AF779" s="10">
        <f t="shared" si="1385"/>
        <v>-4</v>
      </c>
      <c r="AG779" s="10">
        <f t="shared" si="1386"/>
        <v>1</v>
      </c>
      <c r="AH779" s="10">
        <f t="shared" si="1387"/>
        <v>3</v>
      </c>
      <c r="AI779" s="10">
        <f t="shared" si="1388"/>
        <v>0</v>
      </c>
      <c r="AJ779" s="10">
        <f t="shared" si="1389"/>
        <v>-2</v>
      </c>
      <c r="AK779" s="12" t="b">
        <f t="shared" si="1355"/>
        <v>0</v>
      </c>
      <c r="AL779" s="10" t="str">
        <f t="shared" si="1356"/>
        <v>55</v>
      </c>
      <c r="AM779" s="10" t="str">
        <f t="shared" si="1357"/>
        <v>04</v>
      </c>
      <c r="AN779" s="10" t="str">
        <f t="shared" si="1358"/>
        <v>30</v>
      </c>
      <c r="AO779" s="10" t="str">
        <f t="shared" si="1359"/>
        <v>02</v>
      </c>
      <c r="AP779" s="13">
        <f t="shared" si="1390"/>
        <v>-51</v>
      </c>
      <c r="AQ779" s="13">
        <f t="shared" si="1391"/>
        <v>26</v>
      </c>
      <c r="AR779" s="13">
        <f t="shared" si="1360"/>
        <v>-28</v>
      </c>
      <c r="AS779" s="12" t="b">
        <f t="shared" si="1361"/>
        <v>0</v>
      </c>
      <c r="AT779" s="10" t="str">
        <f t="shared" si="1362"/>
        <v>55</v>
      </c>
      <c r="AU779" s="10" t="str">
        <f t="shared" si="1363"/>
        <v>04</v>
      </c>
      <c r="AV779" s="10" t="str">
        <f t="shared" si="1364"/>
        <v>30</v>
      </c>
      <c r="AW779" s="10" t="str">
        <f t="shared" si="1365"/>
        <v>02</v>
      </c>
      <c r="AX779" s="13">
        <f t="shared" si="1366"/>
        <v>51</v>
      </c>
      <c r="AY779" s="13">
        <f t="shared" si="1443"/>
        <v>-26</v>
      </c>
      <c r="AZ779" s="13">
        <f t="shared" si="1367"/>
        <v>28</v>
      </c>
      <c r="BA779" s="12" t="b">
        <f t="shared" si="1368"/>
        <v>0</v>
      </c>
      <c r="BB779" s="12" t="b">
        <f t="shared" si="1392"/>
        <v>0</v>
      </c>
      <c r="BC779" t="b">
        <f>IF(OR((O779,V779,AD779,AK779,AS779,BA779)),TRUE,FALSE)</f>
        <v>0</v>
      </c>
      <c r="BD779" t="str">
        <f t="shared" si="1393"/>
        <v>غير جميل</v>
      </c>
      <c r="BE779" t="str">
        <f t="shared" si="1446"/>
        <v>غير جميل</v>
      </c>
      <c r="BF779" t="str">
        <f t="shared" si="1447"/>
        <v>غير جميل</v>
      </c>
      <c r="BG779" t="str">
        <f t="shared" si="1448"/>
        <v>غير جميل</v>
      </c>
      <c r="BH779" t="str">
        <f t="shared" si="1449"/>
        <v>غير جميل</v>
      </c>
      <c r="BI779" t="str">
        <f t="shared" si="1450"/>
        <v>غير جميل</v>
      </c>
      <c r="BJ779" t="str">
        <f t="shared" si="1451"/>
        <v>غير جميل</v>
      </c>
      <c r="BK779" t="str">
        <f t="shared" si="1394"/>
        <v>غير جميل</v>
      </c>
    </row>
    <row r="780" spans="1:63" ht="15.75">
      <c r="A780" s="6" t="s">
        <v>758</v>
      </c>
      <c r="B780" s="7" t="str">
        <f t="shared" ref="B780:I780" si="1454">MID($A780,COLUMN(A780),1)</f>
        <v>5</v>
      </c>
      <c r="C780" s="7" t="str">
        <f t="shared" si="1454"/>
        <v>5</v>
      </c>
      <c r="D780" s="7" t="str">
        <f t="shared" si="1454"/>
        <v>0</v>
      </c>
      <c r="E780" s="7" t="str">
        <f t="shared" si="1454"/>
        <v>4</v>
      </c>
      <c r="F780" s="7" t="str">
        <f t="shared" si="1454"/>
        <v>3</v>
      </c>
      <c r="G780" s="7" t="str">
        <f t="shared" si="1454"/>
        <v>0</v>
      </c>
      <c r="H780" s="7" t="str">
        <f t="shared" si="1454"/>
        <v>0</v>
      </c>
      <c r="I780" s="7" t="str">
        <f t="shared" si="1454"/>
        <v>8</v>
      </c>
      <c r="J780" s="8" t="str">
        <f t="shared" si="1440"/>
        <v>No</v>
      </c>
      <c r="K780" s="3" t="str">
        <f t="shared" si="1441"/>
        <v>No</v>
      </c>
      <c r="M780" s="10">
        <f t="shared" si="1345"/>
        <v>0</v>
      </c>
      <c r="N780" s="10">
        <f t="shared" si="1378"/>
        <v>3</v>
      </c>
      <c r="O780" s="12" t="b">
        <f t="shared" si="1445"/>
        <v>0</v>
      </c>
      <c r="P780" s="10" t="str">
        <f t="shared" si="1346"/>
        <v>55</v>
      </c>
      <c r="Q780" s="10" t="str">
        <f t="shared" si="1347"/>
        <v>04</v>
      </c>
      <c r="R780" s="10" t="str">
        <f t="shared" si="1348"/>
        <v>30</v>
      </c>
      <c r="S780" s="10" t="str">
        <f t="shared" si="1349"/>
        <v>08</v>
      </c>
      <c r="T780" s="13" t="e">
        <f t="shared" si="1350"/>
        <v>#N/A</v>
      </c>
      <c r="U780" s="13">
        <f t="shared" si="1351"/>
        <v>0</v>
      </c>
      <c r="V780" s="12" t="b">
        <f t="shared" si="1442"/>
        <v>0</v>
      </c>
      <c r="W780" s="10">
        <f t="shared" si="1352"/>
        <v>0</v>
      </c>
      <c r="X780" s="10">
        <f t="shared" si="1379"/>
        <v>-5</v>
      </c>
      <c r="Y780" s="10">
        <f t="shared" si="1380"/>
        <v>4</v>
      </c>
      <c r="Z780" s="10">
        <f t="shared" si="1381"/>
        <v>-1</v>
      </c>
      <c r="AA780" s="10">
        <f t="shared" si="1382"/>
        <v>-3</v>
      </c>
      <c r="AB780" s="10">
        <f t="shared" si="1383"/>
        <v>0</v>
      </c>
      <c r="AC780" s="10">
        <f t="shared" si="1384"/>
        <v>8</v>
      </c>
      <c r="AD780" s="12" t="b">
        <f t="shared" si="1353"/>
        <v>0</v>
      </c>
      <c r="AE780" s="10">
        <f t="shared" si="1354"/>
        <v>5</v>
      </c>
      <c r="AF780" s="10">
        <f t="shared" si="1385"/>
        <v>-4</v>
      </c>
      <c r="AG780" s="10">
        <f t="shared" si="1386"/>
        <v>1</v>
      </c>
      <c r="AH780" s="10">
        <f t="shared" si="1387"/>
        <v>3</v>
      </c>
      <c r="AI780" s="10">
        <f t="shared" si="1388"/>
        <v>0</v>
      </c>
      <c r="AJ780" s="10">
        <f t="shared" si="1389"/>
        <v>-8</v>
      </c>
      <c r="AK780" s="12" t="b">
        <f t="shared" si="1355"/>
        <v>0</v>
      </c>
      <c r="AL780" s="10" t="str">
        <f t="shared" si="1356"/>
        <v>55</v>
      </c>
      <c r="AM780" s="10" t="str">
        <f t="shared" si="1357"/>
        <v>04</v>
      </c>
      <c r="AN780" s="10" t="str">
        <f t="shared" si="1358"/>
        <v>30</v>
      </c>
      <c r="AO780" s="10" t="str">
        <f t="shared" si="1359"/>
        <v>08</v>
      </c>
      <c r="AP780" s="13">
        <f t="shared" si="1390"/>
        <v>-51</v>
      </c>
      <c r="AQ780" s="13">
        <f t="shared" si="1391"/>
        <v>26</v>
      </c>
      <c r="AR780" s="13">
        <f t="shared" si="1360"/>
        <v>-22</v>
      </c>
      <c r="AS780" s="12" t="b">
        <f t="shared" si="1361"/>
        <v>0</v>
      </c>
      <c r="AT780" s="10" t="str">
        <f t="shared" si="1362"/>
        <v>55</v>
      </c>
      <c r="AU780" s="10" t="str">
        <f t="shared" si="1363"/>
        <v>04</v>
      </c>
      <c r="AV780" s="10" t="str">
        <f t="shared" si="1364"/>
        <v>30</v>
      </c>
      <c r="AW780" s="10" t="str">
        <f t="shared" si="1365"/>
        <v>08</v>
      </c>
      <c r="AX780" s="13">
        <f t="shared" si="1366"/>
        <v>51</v>
      </c>
      <c r="AY780" s="13">
        <f t="shared" si="1443"/>
        <v>-26</v>
      </c>
      <c r="AZ780" s="13">
        <f t="shared" si="1367"/>
        <v>22</v>
      </c>
      <c r="BA780" s="12" t="b">
        <f t="shared" si="1368"/>
        <v>0</v>
      </c>
      <c r="BB780" s="12" t="b">
        <f t="shared" si="1392"/>
        <v>0</v>
      </c>
      <c r="BC780" t="b">
        <f>IF(OR((O780,V780,AD780,AK780,AS780,BA780)),TRUE,FALSE)</f>
        <v>0</v>
      </c>
      <c r="BD780" t="str">
        <f t="shared" si="1393"/>
        <v>غير جميل</v>
      </c>
      <c r="BE780" t="str">
        <f t="shared" si="1446"/>
        <v>غير جميل</v>
      </c>
      <c r="BF780" t="str">
        <f t="shared" si="1447"/>
        <v>غير جميل</v>
      </c>
      <c r="BG780" t="str">
        <f t="shared" si="1448"/>
        <v>غير جميل</v>
      </c>
      <c r="BH780" t="str">
        <f t="shared" si="1449"/>
        <v>غير جميل</v>
      </c>
      <c r="BI780" t="str">
        <f t="shared" si="1450"/>
        <v>غير جميل</v>
      </c>
      <c r="BJ780" t="str">
        <f t="shared" si="1451"/>
        <v>غير جميل</v>
      </c>
      <c r="BK780" t="str">
        <f t="shared" si="1394"/>
        <v>غير جميل</v>
      </c>
    </row>
    <row r="781" spans="1:63" ht="15.75">
      <c r="A781" s="6" t="s">
        <v>759</v>
      </c>
      <c r="B781" s="7" t="str">
        <f t="shared" ref="B781:I781" si="1455">MID($A781,COLUMN(A781),1)</f>
        <v>5</v>
      </c>
      <c r="C781" s="7" t="str">
        <f t="shared" si="1455"/>
        <v>5</v>
      </c>
      <c r="D781" s="7" t="str">
        <f t="shared" si="1455"/>
        <v>0</v>
      </c>
      <c r="E781" s="7" t="str">
        <f t="shared" si="1455"/>
        <v>4</v>
      </c>
      <c r="F781" s="7" t="str">
        <f t="shared" si="1455"/>
        <v>3</v>
      </c>
      <c r="G781" s="7" t="str">
        <f t="shared" si="1455"/>
        <v>1</v>
      </c>
      <c r="H781" s="7" t="str">
        <f t="shared" si="1455"/>
        <v>0</v>
      </c>
      <c r="I781" s="7" t="str">
        <f t="shared" si="1455"/>
        <v>4</v>
      </c>
      <c r="J781" s="8" t="str">
        <f t="shared" si="1440"/>
        <v>No</v>
      </c>
      <c r="K781" s="3" t="str">
        <f t="shared" si="1441"/>
        <v>No</v>
      </c>
      <c r="M781" s="10">
        <f t="shared" si="1345"/>
        <v>5</v>
      </c>
      <c r="N781" s="10">
        <f t="shared" si="1378"/>
        <v>2</v>
      </c>
      <c r="O781" s="12" t="b">
        <f t="shared" si="1445"/>
        <v>0</v>
      </c>
      <c r="P781" s="10" t="str">
        <f t="shared" si="1346"/>
        <v>55</v>
      </c>
      <c r="Q781" s="10" t="str">
        <f t="shared" si="1347"/>
        <v>04</v>
      </c>
      <c r="R781" s="10" t="str">
        <f t="shared" si="1348"/>
        <v>31</v>
      </c>
      <c r="S781" s="10" t="str">
        <f t="shared" si="1349"/>
        <v>04</v>
      </c>
      <c r="T781" s="13">
        <f t="shared" si="1350"/>
        <v>4</v>
      </c>
      <c r="U781" s="13">
        <f t="shared" si="1351"/>
        <v>2</v>
      </c>
      <c r="V781" s="12" t="b">
        <f t="shared" si="1442"/>
        <v>0</v>
      </c>
      <c r="W781" s="10">
        <f t="shared" si="1352"/>
        <v>0</v>
      </c>
      <c r="X781" s="10">
        <f t="shared" si="1379"/>
        <v>-5</v>
      </c>
      <c r="Y781" s="10">
        <f t="shared" si="1380"/>
        <v>4</v>
      </c>
      <c r="Z781" s="10">
        <f t="shared" si="1381"/>
        <v>-1</v>
      </c>
      <c r="AA781" s="10">
        <f t="shared" si="1382"/>
        <v>-2</v>
      </c>
      <c r="AB781" s="10">
        <f t="shared" si="1383"/>
        <v>-1</v>
      </c>
      <c r="AC781" s="10">
        <f t="shared" si="1384"/>
        <v>4</v>
      </c>
      <c r="AD781" s="12" t="b">
        <f t="shared" si="1353"/>
        <v>0</v>
      </c>
      <c r="AE781" s="10">
        <f t="shared" si="1354"/>
        <v>5</v>
      </c>
      <c r="AF781" s="10">
        <f t="shared" si="1385"/>
        <v>-4</v>
      </c>
      <c r="AG781" s="10">
        <f t="shared" si="1386"/>
        <v>1</v>
      </c>
      <c r="AH781" s="10">
        <f t="shared" si="1387"/>
        <v>2</v>
      </c>
      <c r="AI781" s="10">
        <f t="shared" si="1388"/>
        <v>1</v>
      </c>
      <c r="AJ781" s="10">
        <f t="shared" si="1389"/>
        <v>-4</v>
      </c>
      <c r="AK781" s="12" t="b">
        <f t="shared" si="1355"/>
        <v>0</v>
      </c>
      <c r="AL781" s="10" t="str">
        <f t="shared" si="1356"/>
        <v>55</v>
      </c>
      <c r="AM781" s="10" t="str">
        <f t="shared" si="1357"/>
        <v>04</v>
      </c>
      <c r="AN781" s="10" t="str">
        <f t="shared" si="1358"/>
        <v>31</v>
      </c>
      <c r="AO781" s="10" t="str">
        <f t="shared" si="1359"/>
        <v>04</v>
      </c>
      <c r="AP781" s="13">
        <f t="shared" si="1390"/>
        <v>-51</v>
      </c>
      <c r="AQ781" s="13">
        <f t="shared" si="1391"/>
        <v>27</v>
      </c>
      <c r="AR781" s="13">
        <f t="shared" si="1360"/>
        <v>-27</v>
      </c>
      <c r="AS781" s="12" t="b">
        <f t="shared" si="1361"/>
        <v>0</v>
      </c>
      <c r="AT781" s="10" t="str">
        <f t="shared" si="1362"/>
        <v>55</v>
      </c>
      <c r="AU781" s="10" t="str">
        <f t="shared" si="1363"/>
        <v>04</v>
      </c>
      <c r="AV781" s="10" t="str">
        <f t="shared" si="1364"/>
        <v>31</v>
      </c>
      <c r="AW781" s="10" t="str">
        <f t="shared" si="1365"/>
        <v>04</v>
      </c>
      <c r="AX781" s="13">
        <f t="shared" si="1366"/>
        <v>51</v>
      </c>
      <c r="AY781" s="13">
        <f t="shared" si="1443"/>
        <v>-27</v>
      </c>
      <c r="AZ781" s="13">
        <f t="shared" si="1367"/>
        <v>27</v>
      </c>
      <c r="BA781" s="12" t="b">
        <f t="shared" si="1368"/>
        <v>0</v>
      </c>
      <c r="BB781" s="12" t="b">
        <f t="shared" si="1392"/>
        <v>0</v>
      </c>
      <c r="BC781" t="b">
        <f>IF(OR((O781,V781,AD781,AK781,AS781,BA781)),TRUE,FALSE)</f>
        <v>0</v>
      </c>
      <c r="BD781" t="str">
        <f t="shared" si="1393"/>
        <v>غير جميل</v>
      </c>
      <c r="BE781" t="str">
        <f t="shared" si="1446"/>
        <v>غير جميل</v>
      </c>
      <c r="BF781" t="str">
        <f t="shared" si="1447"/>
        <v>غير جميل</v>
      </c>
      <c r="BG781" t="str">
        <f t="shared" si="1448"/>
        <v>غير جميل</v>
      </c>
      <c r="BH781" t="str">
        <f t="shared" si="1449"/>
        <v>غير جميل</v>
      </c>
      <c r="BI781" t="str">
        <f t="shared" si="1450"/>
        <v>غير جميل</v>
      </c>
      <c r="BJ781" t="str">
        <f t="shared" si="1451"/>
        <v>غير جميل</v>
      </c>
      <c r="BK781" t="str">
        <f t="shared" si="1394"/>
        <v>غير جميل</v>
      </c>
    </row>
    <row r="782" spans="1:63" ht="15.75">
      <c r="A782" s="6" t="s">
        <v>760</v>
      </c>
      <c r="B782" s="7" t="str">
        <f t="shared" ref="B782:I782" si="1456">MID($A782,COLUMN(A782),1)</f>
        <v>5</v>
      </c>
      <c r="C782" s="7" t="str">
        <f t="shared" si="1456"/>
        <v>5</v>
      </c>
      <c r="D782" s="7" t="str">
        <f t="shared" si="1456"/>
        <v>0</v>
      </c>
      <c r="E782" s="7" t="str">
        <f t="shared" si="1456"/>
        <v>4</v>
      </c>
      <c r="F782" s="7" t="str">
        <f t="shared" si="1456"/>
        <v>3</v>
      </c>
      <c r="G782" s="7" t="str">
        <f t="shared" si="1456"/>
        <v>1</v>
      </c>
      <c r="H782" s="7" t="str">
        <f t="shared" si="1456"/>
        <v>7</v>
      </c>
      <c r="I782" s="7" t="str">
        <f t="shared" si="1456"/>
        <v>9</v>
      </c>
      <c r="J782" s="8" t="str">
        <f t="shared" si="1440"/>
        <v>No</v>
      </c>
      <c r="K782" s="3" t="str">
        <f t="shared" si="1441"/>
        <v>No</v>
      </c>
      <c r="M782" s="10">
        <f t="shared" si="1345"/>
        <v>5</v>
      </c>
      <c r="N782" s="10">
        <f t="shared" si="1378"/>
        <v>2</v>
      </c>
      <c r="O782" s="12" t="b">
        <f t="shared" si="1445"/>
        <v>0</v>
      </c>
      <c r="P782" s="10" t="str">
        <f t="shared" si="1346"/>
        <v>55</v>
      </c>
      <c r="Q782" s="10" t="str">
        <f t="shared" si="1347"/>
        <v>04</v>
      </c>
      <c r="R782" s="10" t="str">
        <f t="shared" si="1348"/>
        <v>31</v>
      </c>
      <c r="S782" s="10" t="str">
        <f t="shared" si="1349"/>
        <v>79</v>
      </c>
      <c r="T782" s="13" t="e">
        <f t="shared" si="1350"/>
        <v>#N/A</v>
      </c>
      <c r="U782" s="13">
        <f t="shared" si="1351"/>
        <v>0</v>
      </c>
      <c r="V782" s="12" t="b">
        <f t="shared" si="1442"/>
        <v>0</v>
      </c>
      <c r="W782" s="10">
        <f t="shared" si="1352"/>
        <v>0</v>
      </c>
      <c r="X782" s="10">
        <f t="shared" si="1379"/>
        <v>-5</v>
      </c>
      <c r="Y782" s="10">
        <f t="shared" si="1380"/>
        <v>4</v>
      </c>
      <c r="Z782" s="10">
        <f t="shared" si="1381"/>
        <v>-1</v>
      </c>
      <c r="AA782" s="10">
        <f t="shared" si="1382"/>
        <v>-2</v>
      </c>
      <c r="AB782" s="10">
        <f t="shared" si="1383"/>
        <v>6</v>
      </c>
      <c r="AC782" s="10">
        <f t="shared" si="1384"/>
        <v>2</v>
      </c>
      <c r="AD782" s="12" t="b">
        <f t="shared" si="1353"/>
        <v>0</v>
      </c>
      <c r="AE782" s="10">
        <f t="shared" si="1354"/>
        <v>5</v>
      </c>
      <c r="AF782" s="10">
        <f t="shared" si="1385"/>
        <v>-4</v>
      </c>
      <c r="AG782" s="10">
        <f t="shared" si="1386"/>
        <v>1</v>
      </c>
      <c r="AH782" s="10">
        <f t="shared" si="1387"/>
        <v>2</v>
      </c>
      <c r="AI782" s="10">
        <f t="shared" si="1388"/>
        <v>-6</v>
      </c>
      <c r="AJ782" s="10">
        <f t="shared" si="1389"/>
        <v>-2</v>
      </c>
      <c r="AK782" s="12" t="b">
        <f t="shared" si="1355"/>
        <v>0</v>
      </c>
      <c r="AL782" s="10" t="str">
        <f t="shared" si="1356"/>
        <v>55</v>
      </c>
      <c r="AM782" s="10" t="str">
        <f t="shared" si="1357"/>
        <v>04</v>
      </c>
      <c r="AN782" s="10" t="str">
        <f t="shared" si="1358"/>
        <v>31</v>
      </c>
      <c r="AO782" s="10" t="str">
        <f t="shared" si="1359"/>
        <v>79</v>
      </c>
      <c r="AP782" s="13">
        <f t="shared" si="1390"/>
        <v>-51</v>
      </c>
      <c r="AQ782" s="13">
        <f t="shared" si="1391"/>
        <v>27</v>
      </c>
      <c r="AR782" s="13">
        <f t="shared" si="1360"/>
        <v>48</v>
      </c>
      <c r="AS782" s="12" t="b">
        <f t="shared" si="1361"/>
        <v>0</v>
      </c>
      <c r="AT782" s="10" t="str">
        <f t="shared" si="1362"/>
        <v>55</v>
      </c>
      <c r="AU782" s="10" t="str">
        <f t="shared" si="1363"/>
        <v>04</v>
      </c>
      <c r="AV782" s="10" t="str">
        <f t="shared" si="1364"/>
        <v>31</v>
      </c>
      <c r="AW782" s="10" t="str">
        <f t="shared" si="1365"/>
        <v>79</v>
      </c>
      <c r="AX782" s="13">
        <f t="shared" si="1366"/>
        <v>51</v>
      </c>
      <c r="AY782" s="13">
        <f t="shared" si="1443"/>
        <v>-27</v>
      </c>
      <c r="AZ782" s="13">
        <f t="shared" si="1367"/>
        <v>-48</v>
      </c>
      <c r="BA782" s="12" t="b">
        <f t="shared" si="1368"/>
        <v>0</v>
      </c>
      <c r="BB782" s="12" t="b">
        <f t="shared" si="1392"/>
        <v>0</v>
      </c>
      <c r="BC782" t="b">
        <f>IF(OR((O782,V782,AD782,AK782,AS782,BA782)),TRUE,FALSE)</f>
        <v>0</v>
      </c>
      <c r="BD782" t="str">
        <f t="shared" si="1393"/>
        <v>غير جميل</v>
      </c>
      <c r="BE782" t="str">
        <f t="shared" si="1446"/>
        <v>غير جميل</v>
      </c>
      <c r="BF782" t="str">
        <f t="shared" si="1447"/>
        <v>غير جميل</v>
      </c>
      <c r="BG782" t="str">
        <f t="shared" si="1448"/>
        <v>غير جميل</v>
      </c>
      <c r="BH782" t="str">
        <f t="shared" si="1449"/>
        <v>غير جميل</v>
      </c>
      <c r="BI782" t="str">
        <f t="shared" si="1450"/>
        <v>غير جميل</v>
      </c>
      <c r="BJ782" t="str">
        <f t="shared" si="1451"/>
        <v>غير جميل</v>
      </c>
      <c r="BK782" t="str">
        <f t="shared" si="1394"/>
        <v>غير جميل</v>
      </c>
    </row>
    <row r="783" spans="1:63" ht="15.75">
      <c r="A783" s="6" t="s">
        <v>761</v>
      </c>
      <c r="B783" s="7" t="str">
        <f t="shared" ref="B783:I783" si="1457">MID($A783,COLUMN(A783),1)</f>
        <v>5</v>
      </c>
      <c r="C783" s="7" t="str">
        <f t="shared" si="1457"/>
        <v>5</v>
      </c>
      <c r="D783" s="7" t="str">
        <f t="shared" si="1457"/>
        <v>0</v>
      </c>
      <c r="E783" s="7" t="str">
        <f t="shared" si="1457"/>
        <v>4</v>
      </c>
      <c r="F783" s="7" t="str">
        <f t="shared" si="1457"/>
        <v>3</v>
      </c>
      <c r="G783" s="7" t="str">
        <f t="shared" si="1457"/>
        <v>6</v>
      </c>
      <c r="H783" s="7" t="str">
        <f t="shared" si="1457"/>
        <v>8</v>
      </c>
      <c r="I783" s="7" t="str">
        <f t="shared" si="1457"/>
        <v>4</v>
      </c>
      <c r="J783" s="8" t="str">
        <f t="shared" si="1440"/>
        <v>No</v>
      </c>
      <c r="K783" s="3" t="str">
        <f t="shared" si="1441"/>
        <v>No</v>
      </c>
      <c r="M783" s="10">
        <f t="shared" si="1345"/>
        <v>5</v>
      </c>
      <c r="N783" s="10">
        <f t="shared" si="1378"/>
        <v>2</v>
      </c>
      <c r="O783" s="12" t="b">
        <f t="shared" si="1445"/>
        <v>0</v>
      </c>
      <c r="P783" s="10" t="str">
        <f t="shared" si="1346"/>
        <v>55</v>
      </c>
      <c r="Q783" s="10" t="str">
        <f t="shared" si="1347"/>
        <v>04</v>
      </c>
      <c r="R783" s="10" t="str">
        <f t="shared" si="1348"/>
        <v>36</v>
      </c>
      <c r="S783" s="10" t="str">
        <f t="shared" si="1349"/>
        <v>84</v>
      </c>
      <c r="T783" s="13" t="e">
        <f t="shared" si="1350"/>
        <v>#N/A</v>
      </c>
      <c r="U783" s="13">
        <f t="shared" si="1351"/>
        <v>0</v>
      </c>
      <c r="V783" s="12" t="b">
        <f t="shared" si="1442"/>
        <v>0</v>
      </c>
      <c r="W783" s="10">
        <f t="shared" si="1352"/>
        <v>0</v>
      </c>
      <c r="X783" s="10">
        <f t="shared" si="1379"/>
        <v>-5</v>
      </c>
      <c r="Y783" s="10">
        <f t="shared" si="1380"/>
        <v>4</v>
      </c>
      <c r="Z783" s="10">
        <f t="shared" si="1381"/>
        <v>-1</v>
      </c>
      <c r="AA783" s="10">
        <f t="shared" si="1382"/>
        <v>3</v>
      </c>
      <c r="AB783" s="10">
        <f t="shared" si="1383"/>
        <v>2</v>
      </c>
      <c r="AC783" s="10">
        <f t="shared" si="1384"/>
        <v>-4</v>
      </c>
      <c r="AD783" s="12" t="b">
        <f t="shared" si="1353"/>
        <v>0</v>
      </c>
      <c r="AE783" s="10">
        <f t="shared" si="1354"/>
        <v>5</v>
      </c>
      <c r="AF783" s="10">
        <f t="shared" si="1385"/>
        <v>-4</v>
      </c>
      <c r="AG783" s="10">
        <f t="shared" si="1386"/>
        <v>1</v>
      </c>
      <c r="AH783" s="10">
        <f t="shared" si="1387"/>
        <v>-3</v>
      </c>
      <c r="AI783" s="10">
        <f t="shared" si="1388"/>
        <v>-2</v>
      </c>
      <c r="AJ783" s="10">
        <f t="shared" si="1389"/>
        <v>4</v>
      </c>
      <c r="AK783" s="12" t="b">
        <f t="shared" si="1355"/>
        <v>0</v>
      </c>
      <c r="AL783" s="10" t="str">
        <f t="shared" si="1356"/>
        <v>55</v>
      </c>
      <c r="AM783" s="10" t="str">
        <f t="shared" si="1357"/>
        <v>04</v>
      </c>
      <c r="AN783" s="10" t="str">
        <f t="shared" si="1358"/>
        <v>36</v>
      </c>
      <c r="AO783" s="10" t="str">
        <f t="shared" si="1359"/>
        <v>84</v>
      </c>
      <c r="AP783" s="13">
        <f t="shared" si="1390"/>
        <v>-51</v>
      </c>
      <c r="AQ783" s="13">
        <f t="shared" si="1391"/>
        <v>32</v>
      </c>
      <c r="AR783" s="13">
        <f t="shared" si="1360"/>
        <v>48</v>
      </c>
      <c r="AS783" s="12" t="b">
        <f t="shared" si="1361"/>
        <v>0</v>
      </c>
      <c r="AT783" s="10" t="str">
        <f t="shared" si="1362"/>
        <v>55</v>
      </c>
      <c r="AU783" s="10" t="str">
        <f t="shared" si="1363"/>
        <v>04</v>
      </c>
      <c r="AV783" s="10" t="str">
        <f t="shared" si="1364"/>
        <v>36</v>
      </c>
      <c r="AW783" s="10" t="str">
        <f t="shared" si="1365"/>
        <v>84</v>
      </c>
      <c r="AX783" s="13">
        <f t="shared" si="1366"/>
        <v>51</v>
      </c>
      <c r="AY783" s="13">
        <f t="shared" si="1443"/>
        <v>-32</v>
      </c>
      <c r="AZ783" s="13">
        <f t="shared" si="1367"/>
        <v>-48</v>
      </c>
      <c r="BA783" s="12" t="b">
        <f t="shared" si="1368"/>
        <v>0</v>
      </c>
      <c r="BB783" s="12" t="b">
        <f t="shared" si="1392"/>
        <v>0</v>
      </c>
      <c r="BC783" t="b">
        <f>IF(OR((O783,V783,AD783,AK783,AS783,BA783)),TRUE,FALSE)</f>
        <v>0</v>
      </c>
      <c r="BD783" t="str">
        <f t="shared" si="1393"/>
        <v>غير جميل</v>
      </c>
      <c r="BE783" t="str">
        <f t="shared" si="1446"/>
        <v>غير جميل</v>
      </c>
      <c r="BF783" t="str">
        <f t="shared" si="1447"/>
        <v>غير جميل</v>
      </c>
      <c r="BG783" t="str">
        <f t="shared" si="1448"/>
        <v>غير جميل</v>
      </c>
      <c r="BH783" t="str">
        <f t="shared" si="1449"/>
        <v>غير جميل</v>
      </c>
      <c r="BI783" t="str">
        <f t="shared" si="1450"/>
        <v>غير جميل</v>
      </c>
      <c r="BJ783" t="str">
        <f t="shared" si="1451"/>
        <v>غير جميل</v>
      </c>
      <c r="BK783" t="str">
        <f t="shared" si="1394"/>
        <v>غير جميل</v>
      </c>
    </row>
    <row r="784" spans="1:63" ht="15.75">
      <c r="A784" s="6" t="s">
        <v>762</v>
      </c>
      <c r="B784" s="7" t="str">
        <f t="shared" ref="B784:I784" si="1458">MID($A784,COLUMN(A784),1)</f>
        <v>5</v>
      </c>
      <c r="C784" s="7" t="str">
        <f t="shared" si="1458"/>
        <v>5</v>
      </c>
      <c r="D784" s="7" t="str">
        <f t="shared" si="1458"/>
        <v>0</v>
      </c>
      <c r="E784" s="7" t="str">
        <f t="shared" si="1458"/>
        <v>4</v>
      </c>
      <c r="F784" s="7" t="str">
        <f t="shared" si="1458"/>
        <v>3</v>
      </c>
      <c r="G784" s="7" t="str">
        <f t="shared" si="1458"/>
        <v>6</v>
      </c>
      <c r="H784" s="7" t="str">
        <f t="shared" si="1458"/>
        <v>8</v>
      </c>
      <c r="I784" s="7" t="str">
        <f t="shared" si="1458"/>
        <v>8</v>
      </c>
      <c r="J784" s="8" t="str">
        <f t="shared" si="1440"/>
        <v>No</v>
      </c>
      <c r="K784" s="3" t="str">
        <f t="shared" si="1441"/>
        <v>No</v>
      </c>
      <c r="M784" s="10">
        <f t="shared" si="1345"/>
        <v>5</v>
      </c>
      <c r="N784" s="10">
        <f t="shared" si="1378"/>
        <v>2</v>
      </c>
      <c r="O784" s="12" t="b">
        <f t="shared" si="1445"/>
        <v>0</v>
      </c>
      <c r="P784" s="10" t="str">
        <f t="shared" si="1346"/>
        <v>55</v>
      </c>
      <c r="Q784" s="10" t="str">
        <f t="shared" si="1347"/>
        <v>04</v>
      </c>
      <c r="R784" s="10" t="str">
        <f t="shared" si="1348"/>
        <v>36</v>
      </c>
      <c r="S784" s="10" t="str">
        <f t="shared" si="1349"/>
        <v>88</v>
      </c>
      <c r="T784" s="13" t="e">
        <f t="shared" si="1350"/>
        <v>#N/A</v>
      </c>
      <c r="U784" s="13">
        <f t="shared" si="1351"/>
        <v>0</v>
      </c>
      <c r="V784" s="12" t="b">
        <f t="shared" si="1442"/>
        <v>0</v>
      </c>
      <c r="W784" s="10">
        <f t="shared" si="1352"/>
        <v>0</v>
      </c>
      <c r="X784" s="10">
        <f t="shared" si="1379"/>
        <v>-5</v>
      </c>
      <c r="Y784" s="10">
        <f t="shared" si="1380"/>
        <v>4</v>
      </c>
      <c r="Z784" s="10">
        <f t="shared" si="1381"/>
        <v>-1</v>
      </c>
      <c r="AA784" s="10">
        <f t="shared" si="1382"/>
        <v>3</v>
      </c>
      <c r="AB784" s="10">
        <f t="shared" si="1383"/>
        <v>2</v>
      </c>
      <c r="AC784" s="10">
        <f t="shared" si="1384"/>
        <v>0</v>
      </c>
      <c r="AD784" s="12" t="b">
        <f t="shared" si="1353"/>
        <v>0</v>
      </c>
      <c r="AE784" s="10">
        <f t="shared" si="1354"/>
        <v>5</v>
      </c>
      <c r="AF784" s="10">
        <f t="shared" si="1385"/>
        <v>-4</v>
      </c>
      <c r="AG784" s="10">
        <f t="shared" si="1386"/>
        <v>1</v>
      </c>
      <c r="AH784" s="10">
        <f t="shared" si="1387"/>
        <v>-3</v>
      </c>
      <c r="AI784" s="10">
        <f t="shared" si="1388"/>
        <v>-2</v>
      </c>
      <c r="AJ784" s="10">
        <f t="shared" si="1389"/>
        <v>0</v>
      </c>
      <c r="AK784" s="12" t="b">
        <f t="shared" si="1355"/>
        <v>0</v>
      </c>
      <c r="AL784" s="10" t="str">
        <f t="shared" si="1356"/>
        <v>55</v>
      </c>
      <c r="AM784" s="10" t="str">
        <f t="shared" si="1357"/>
        <v>04</v>
      </c>
      <c r="AN784" s="10" t="str">
        <f t="shared" si="1358"/>
        <v>36</v>
      </c>
      <c r="AO784" s="10" t="str">
        <f t="shared" si="1359"/>
        <v>88</v>
      </c>
      <c r="AP784" s="13">
        <f t="shared" si="1390"/>
        <v>-51</v>
      </c>
      <c r="AQ784" s="13">
        <f t="shared" si="1391"/>
        <v>32</v>
      </c>
      <c r="AR784" s="13">
        <f t="shared" si="1360"/>
        <v>52</v>
      </c>
      <c r="AS784" s="12" t="b">
        <f t="shared" si="1361"/>
        <v>0</v>
      </c>
      <c r="AT784" s="10" t="str">
        <f t="shared" si="1362"/>
        <v>55</v>
      </c>
      <c r="AU784" s="10" t="str">
        <f t="shared" si="1363"/>
        <v>04</v>
      </c>
      <c r="AV784" s="10" t="str">
        <f t="shared" si="1364"/>
        <v>36</v>
      </c>
      <c r="AW784" s="10" t="str">
        <f t="shared" si="1365"/>
        <v>88</v>
      </c>
      <c r="AX784" s="13">
        <f t="shared" si="1366"/>
        <v>51</v>
      </c>
      <c r="AY784" s="13">
        <f t="shared" si="1443"/>
        <v>-32</v>
      </c>
      <c r="AZ784" s="13">
        <f t="shared" si="1367"/>
        <v>-52</v>
      </c>
      <c r="BA784" s="12" t="b">
        <f t="shared" si="1368"/>
        <v>0</v>
      </c>
      <c r="BB784" s="12" t="b">
        <f t="shared" si="1392"/>
        <v>0</v>
      </c>
      <c r="BC784" t="b">
        <f>IF(OR((O784,V784,AD784,AK784,AS784,BA784)),TRUE,FALSE)</f>
        <v>0</v>
      </c>
      <c r="BD784" t="str">
        <f t="shared" si="1393"/>
        <v>غير جميل</v>
      </c>
      <c r="BE784" t="str">
        <f t="shared" si="1446"/>
        <v>غير جميل</v>
      </c>
      <c r="BF784" t="str">
        <f t="shared" si="1447"/>
        <v>غير جميل</v>
      </c>
      <c r="BG784" t="str">
        <f t="shared" si="1448"/>
        <v>غير جميل</v>
      </c>
      <c r="BH784" t="str">
        <f t="shared" si="1449"/>
        <v>غير جميل</v>
      </c>
      <c r="BI784" t="str">
        <f t="shared" si="1450"/>
        <v>غير جميل</v>
      </c>
      <c r="BJ784" t="str">
        <f t="shared" si="1451"/>
        <v>غير جميل</v>
      </c>
      <c r="BK784" t="str">
        <f t="shared" si="1394"/>
        <v>غير جميل</v>
      </c>
    </row>
    <row r="785" spans="1:63" ht="15.75">
      <c r="A785" s="6" t="s">
        <v>763</v>
      </c>
      <c r="B785" s="7" t="str">
        <f t="shared" ref="B785:I785" si="1459">MID($A785,COLUMN(A785),1)</f>
        <v>5</v>
      </c>
      <c r="C785" s="7" t="str">
        <f t="shared" si="1459"/>
        <v>5</v>
      </c>
      <c r="D785" s="7" t="str">
        <f t="shared" si="1459"/>
        <v>0</v>
      </c>
      <c r="E785" s="7" t="str">
        <f t="shared" si="1459"/>
        <v>4</v>
      </c>
      <c r="F785" s="7" t="str">
        <f t="shared" si="1459"/>
        <v>3</v>
      </c>
      <c r="G785" s="7" t="str">
        <f t="shared" si="1459"/>
        <v>8</v>
      </c>
      <c r="H785" s="7" t="str">
        <f t="shared" si="1459"/>
        <v>0</v>
      </c>
      <c r="I785" s="7" t="str">
        <f t="shared" si="1459"/>
        <v>2</v>
      </c>
      <c r="J785" s="8" t="str">
        <f t="shared" si="1440"/>
        <v>No</v>
      </c>
      <c r="K785" s="3" t="str">
        <f t="shared" si="1441"/>
        <v>No</v>
      </c>
      <c r="M785" s="10">
        <f t="shared" si="1345"/>
        <v>5</v>
      </c>
      <c r="N785" s="10">
        <f t="shared" si="1378"/>
        <v>2</v>
      </c>
      <c r="O785" s="12" t="b">
        <f t="shared" si="1445"/>
        <v>0</v>
      </c>
      <c r="P785" s="10" t="str">
        <f t="shared" si="1346"/>
        <v>55</v>
      </c>
      <c r="Q785" s="10" t="str">
        <f t="shared" si="1347"/>
        <v>04</v>
      </c>
      <c r="R785" s="10" t="str">
        <f t="shared" si="1348"/>
        <v>38</v>
      </c>
      <c r="S785" s="10" t="str">
        <f t="shared" si="1349"/>
        <v>02</v>
      </c>
      <c r="T785" s="13" t="e">
        <f t="shared" si="1350"/>
        <v>#N/A</v>
      </c>
      <c r="U785" s="13">
        <f t="shared" si="1351"/>
        <v>0</v>
      </c>
      <c r="V785" s="12" t="b">
        <f t="shared" si="1442"/>
        <v>0</v>
      </c>
      <c r="W785" s="10">
        <f t="shared" si="1352"/>
        <v>0</v>
      </c>
      <c r="X785" s="10">
        <f t="shared" si="1379"/>
        <v>-5</v>
      </c>
      <c r="Y785" s="10">
        <f t="shared" si="1380"/>
        <v>4</v>
      </c>
      <c r="Z785" s="10">
        <f t="shared" si="1381"/>
        <v>-1</v>
      </c>
      <c r="AA785" s="10">
        <f t="shared" si="1382"/>
        <v>5</v>
      </c>
      <c r="AB785" s="10">
        <f t="shared" si="1383"/>
        <v>-8</v>
      </c>
      <c r="AC785" s="10">
        <f t="shared" si="1384"/>
        <v>2</v>
      </c>
      <c r="AD785" s="12" t="b">
        <f t="shared" si="1353"/>
        <v>0</v>
      </c>
      <c r="AE785" s="10">
        <f t="shared" si="1354"/>
        <v>5</v>
      </c>
      <c r="AF785" s="10">
        <f t="shared" si="1385"/>
        <v>-4</v>
      </c>
      <c r="AG785" s="10">
        <f t="shared" si="1386"/>
        <v>1</v>
      </c>
      <c r="AH785" s="10">
        <f t="shared" si="1387"/>
        <v>-5</v>
      </c>
      <c r="AI785" s="10">
        <f t="shared" si="1388"/>
        <v>8</v>
      </c>
      <c r="AJ785" s="10">
        <f t="shared" si="1389"/>
        <v>-2</v>
      </c>
      <c r="AK785" s="12" t="b">
        <f t="shared" si="1355"/>
        <v>0</v>
      </c>
      <c r="AL785" s="10" t="str">
        <f t="shared" si="1356"/>
        <v>55</v>
      </c>
      <c r="AM785" s="10" t="str">
        <f t="shared" si="1357"/>
        <v>04</v>
      </c>
      <c r="AN785" s="10" t="str">
        <f t="shared" si="1358"/>
        <v>38</v>
      </c>
      <c r="AO785" s="10" t="str">
        <f t="shared" si="1359"/>
        <v>02</v>
      </c>
      <c r="AP785" s="13">
        <f t="shared" si="1390"/>
        <v>-51</v>
      </c>
      <c r="AQ785" s="13">
        <f t="shared" si="1391"/>
        <v>34</v>
      </c>
      <c r="AR785" s="13">
        <f t="shared" si="1360"/>
        <v>-36</v>
      </c>
      <c r="AS785" s="12" t="b">
        <f t="shared" si="1361"/>
        <v>0</v>
      </c>
      <c r="AT785" s="10" t="str">
        <f t="shared" si="1362"/>
        <v>55</v>
      </c>
      <c r="AU785" s="10" t="str">
        <f t="shared" si="1363"/>
        <v>04</v>
      </c>
      <c r="AV785" s="10" t="str">
        <f t="shared" si="1364"/>
        <v>38</v>
      </c>
      <c r="AW785" s="10" t="str">
        <f t="shared" si="1365"/>
        <v>02</v>
      </c>
      <c r="AX785" s="13">
        <f t="shared" si="1366"/>
        <v>51</v>
      </c>
      <c r="AY785" s="13">
        <f t="shared" si="1443"/>
        <v>-34</v>
      </c>
      <c r="AZ785" s="13">
        <f t="shared" si="1367"/>
        <v>36</v>
      </c>
      <c r="BA785" s="12" t="b">
        <f t="shared" si="1368"/>
        <v>0</v>
      </c>
      <c r="BB785" s="12" t="b">
        <f t="shared" si="1392"/>
        <v>0</v>
      </c>
      <c r="BC785" t="b">
        <f>IF(OR((O785,V785,AD785,AK785,AS785,BA785)),TRUE,FALSE)</f>
        <v>0</v>
      </c>
      <c r="BD785" t="str">
        <f t="shared" si="1393"/>
        <v>غير جميل</v>
      </c>
      <c r="BE785" t="str">
        <f t="shared" si="1446"/>
        <v>غير جميل</v>
      </c>
      <c r="BF785" t="str">
        <f t="shared" si="1447"/>
        <v>غير جميل</v>
      </c>
      <c r="BG785" t="str">
        <f t="shared" si="1448"/>
        <v>غير جميل</v>
      </c>
      <c r="BH785" t="str">
        <f t="shared" si="1449"/>
        <v>غير جميل</v>
      </c>
      <c r="BI785" t="str">
        <f t="shared" si="1450"/>
        <v>غير جميل</v>
      </c>
      <c r="BJ785" t="str">
        <f t="shared" si="1451"/>
        <v>غير جميل</v>
      </c>
      <c r="BK785" t="str">
        <f t="shared" si="1394"/>
        <v>غير جميل</v>
      </c>
    </row>
    <row r="786" spans="1:63" ht="15.75">
      <c r="A786" s="6" t="s">
        <v>764</v>
      </c>
      <c r="B786" s="7" t="str">
        <f t="shared" ref="B786:I786" si="1460">MID($A786,COLUMN(A786),1)</f>
        <v>5</v>
      </c>
      <c r="C786" s="7" t="str">
        <f t="shared" si="1460"/>
        <v>5</v>
      </c>
      <c r="D786" s="7" t="str">
        <f t="shared" si="1460"/>
        <v>0</v>
      </c>
      <c r="E786" s="7" t="str">
        <f t="shared" si="1460"/>
        <v>4</v>
      </c>
      <c r="F786" s="7" t="str">
        <f t="shared" si="1460"/>
        <v>4</v>
      </c>
      <c r="G786" s="7" t="str">
        <f t="shared" si="1460"/>
        <v>2</v>
      </c>
      <c r="H786" s="7" t="str">
        <f t="shared" si="1460"/>
        <v>6</v>
      </c>
      <c r="I786" s="7" t="str">
        <f t="shared" si="1460"/>
        <v>5</v>
      </c>
      <c r="J786" s="8" t="str">
        <f t="shared" si="1440"/>
        <v>No</v>
      </c>
      <c r="K786" s="3" t="str">
        <f t="shared" si="1441"/>
        <v>No</v>
      </c>
      <c r="M786" s="10">
        <f t="shared" ref="M786:M849" si="1461">MODE(--(B786:I786))</f>
        <v>5</v>
      </c>
      <c r="N786" s="10">
        <f t="shared" si="1378"/>
        <v>3</v>
      </c>
      <c r="O786" s="12" t="b">
        <f t="shared" si="1445"/>
        <v>0</v>
      </c>
      <c r="P786" s="10" t="str">
        <f t="shared" ref="P786:P849" si="1462">B786&amp;C786</f>
        <v>55</v>
      </c>
      <c r="Q786" s="10" t="str">
        <f t="shared" ref="Q786:Q849" si="1463">D786&amp;E786</f>
        <v>04</v>
      </c>
      <c r="R786" s="10" t="str">
        <f t="shared" ref="R786:R849" si="1464">F786&amp;G786</f>
        <v>42</v>
      </c>
      <c r="S786" s="10" t="str">
        <f t="shared" ref="S786:S849" si="1465">H786&amp;I786</f>
        <v>65</v>
      </c>
      <c r="T786" s="13" t="e">
        <f t="shared" ref="T786:T849" si="1466">MODE(--(P786:S786))</f>
        <v>#N/A</v>
      </c>
      <c r="U786" s="13">
        <f t="shared" ref="U786:U849" si="1467">COUNTIF(P786:S786,T786)</f>
        <v>0</v>
      </c>
      <c r="V786" s="12" t="b">
        <f t="shared" si="1442"/>
        <v>0</v>
      </c>
      <c r="W786" s="10">
        <f t="shared" ref="W786:W849" si="1468">C786-B786</f>
        <v>0</v>
      </c>
      <c r="X786" s="10">
        <f t="shared" si="1379"/>
        <v>-5</v>
      </c>
      <c r="Y786" s="10">
        <f t="shared" si="1380"/>
        <v>4</v>
      </c>
      <c r="Z786" s="10">
        <f t="shared" si="1381"/>
        <v>0</v>
      </c>
      <c r="AA786" s="10">
        <f t="shared" si="1382"/>
        <v>-2</v>
      </c>
      <c r="AB786" s="10">
        <f t="shared" si="1383"/>
        <v>4</v>
      </c>
      <c r="AC786" s="10">
        <f t="shared" si="1384"/>
        <v>-1</v>
      </c>
      <c r="AD786" s="12" t="b">
        <f t="shared" ref="AD786:AD849" si="1469">IF(AND(AND((AC786=AB786),(AB786=AA786),(AA786=Z786),(Z786=Y786),(Y786=X786),(X786=W786)),AC786&lt;0),TRUE,FALSE)</f>
        <v>0</v>
      </c>
      <c r="AE786" s="10">
        <f t="shared" ref="AE786:AE849" si="1470">C786-D786</f>
        <v>5</v>
      </c>
      <c r="AF786" s="10">
        <f t="shared" si="1385"/>
        <v>-4</v>
      </c>
      <c r="AG786" s="10">
        <f t="shared" si="1386"/>
        <v>0</v>
      </c>
      <c r="AH786" s="10">
        <f t="shared" si="1387"/>
        <v>2</v>
      </c>
      <c r="AI786" s="10">
        <f t="shared" si="1388"/>
        <v>-4</v>
      </c>
      <c r="AJ786" s="10">
        <f t="shared" si="1389"/>
        <v>1</v>
      </c>
      <c r="AK786" s="12" t="b">
        <f t="shared" ref="AK786:AK849" si="1471">IF(AND(AND((AJ786=AI786),(AI786=AH786),(AH786=AG786),(AG786=AF786),(AF786=AE786)),AJ786&lt;0),TRUE,FALSE)</f>
        <v>0</v>
      </c>
      <c r="AL786" s="10" t="str">
        <f t="shared" ref="AL786:AL849" si="1472">B786&amp;C786</f>
        <v>55</v>
      </c>
      <c r="AM786" s="10" t="str">
        <f t="shared" ref="AM786:AM849" si="1473">D786&amp;E786</f>
        <v>04</v>
      </c>
      <c r="AN786" s="10" t="str">
        <f t="shared" ref="AN786:AN849" si="1474">F786&amp;G786</f>
        <v>42</v>
      </c>
      <c r="AO786" s="10" t="str">
        <f t="shared" ref="AO786:AO849" si="1475">H786&amp;I786</f>
        <v>65</v>
      </c>
      <c r="AP786" s="13">
        <f t="shared" si="1390"/>
        <v>-51</v>
      </c>
      <c r="AQ786" s="13">
        <f t="shared" si="1391"/>
        <v>38</v>
      </c>
      <c r="AR786" s="13">
        <f t="shared" ref="AR786:AR849" si="1476">AO786-AN786</f>
        <v>23</v>
      </c>
      <c r="AS786" s="12" t="b">
        <f t="shared" ref="AS786:AS849" si="1477">IF(AND(AND((AR786=AQ786),(AQ786=AP786)),AR786&lt;0),TRUE,FALSE)</f>
        <v>0</v>
      </c>
      <c r="AT786" s="10" t="str">
        <f t="shared" ref="AT786:AT849" si="1478">B786&amp;C786</f>
        <v>55</v>
      </c>
      <c r="AU786" s="10" t="str">
        <f t="shared" ref="AU786:AU849" si="1479">D786&amp;E786</f>
        <v>04</v>
      </c>
      <c r="AV786" s="10" t="str">
        <f t="shared" ref="AV786:AV849" si="1480">F786&amp;G786</f>
        <v>42</v>
      </c>
      <c r="AW786" s="10" t="str">
        <f t="shared" ref="AW786:AW849" si="1481">H786&amp;I786</f>
        <v>65</v>
      </c>
      <c r="AX786" s="13">
        <f t="shared" ref="AX786:AX849" si="1482">AT786-AU786</f>
        <v>51</v>
      </c>
      <c r="AY786" s="13">
        <f t="shared" si="1443"/>
        <v>-38</v>
      </c>
      <c r="AZ786" s="13">
        <f t="shared" ref="AZ786:AZ849" si="1483">AV786-AW786</f>
        <v>-23</v>
      </c>
      <c r="BA786" s="12" t="b">
        <f t="shared" ref="BA786:BA849" si="1484">IF(AND(AND((AZ786=AY786),(AY786=AX786)),AZ786&lt;0),TRUE,FALSE)</f>
        <v>0</v>
      </c>
      <c r="BB786" s="12" t="b">
        <f t="shared" si="1392"/>
        <v>0</v>
      </c>
      <c r="BC786" t="b">
        <f>IF(OR((O786,V786,AD786,AK786,AS786,BA786)),TRUE,FALSE)</f>
        <v>0</v>
      </c>
      <c r="BD786" t="str">
        <f t="shared" si="1393"/>
        <v>غير جميل</v>
      </c>
      <c r="BE786" t="str">
        <f t="shared" si="1446"/>
        <v>غير جميل</v>
      </c>
      <c r="BF786" t="str">
        <f t="shared" si="1447"/>
        <v>غير جميل</v>
      </c>
      <c r="BG786" t="str">
        <f t="shared" si="1448"/>
        <v>غير جميل</v>
      </c>
      <c r="BH786" t="str">
        <f t="shared" si="1449"/>
        <v>غير جميل</v>
      </c>
      <c r="BI786" t="str">
        <f t="shared" si="1450"/>
        <v>غير جميل</v>
      </c>
      <c r="BJ786" t="str">
        <f t="shared" si="1451"/>
        <v>غير جميل</v>
      </c>
      <c r="BK786" t="str">
        <f t="shared" si="1394"/>
        <v>غير جميل</v>
      </c>
    </row>
    <row r="787" spans="1:63" ht="15.75">
      <c r="A787" s="6" t="s">
        <v>765</v>
      </c>
      <c r="B787" s="7" t="str">
        <f t="shared" ref="B787:I787" si="1485">MID($A787,COLUMN(A787),1)</f>
        <v>5</v>
      </c>
      <c r="C787" s="7" t="str">
        <f t="shared" si="1485"/>
        <v>5</v>
      </c>
      <c r="D787" s="7" t="str">
        <f t="shared" si="1485"/>
        <v>0</v>
      </c>
      <c r="E787" s="7" t="str">
        <f t="shared" si="1485"/>
        <v>4</v>
      </c>
      <c r="F787" s="7" t="str">
        <f t="shared" si="1485"/>
        <v>4</v>
      </c>
      <c r="G787" s="7" t="str">
        <f t="shared" si="1485"/>
        <v>2</v>
      </c>
      <c r="H787" s="7" t="str">
        <f t="shared" si="1485"/>
        <v>7</v>
      </c>
      <c r="I787" s="7" t="str">
        <f t="shared" si="1485"/>
        <v>2</v>
      </c>
      <c r="J787" s="8" t="str">
        <f t="shared" si="1440"/>
        <v>No</v>
      </c>
      <c r="K787" s="3" t="str">
        <f t="shared" si="1441"/>
        <v>No</v>
      </c>
      <c r="M787" s="10">
        <f t="shared" si="1461"/>
        <v>5</v>
      </c>
      <c r="N787" s="10">
        <f t="shared" si="1378"/>
        <v>2</v>
      </c>
      <c r="O787" s="12" t="b">
        <f t="shared" si="1445"/>
        <v>0</v>
      </c>
      <c r="P787" s="10" t="str">
        <f t="shared" si="1462"/>
        <v>55</v>
      </c>
      <c r="Q787" s="10" t="str">
        <f t="shared" si="1463"/>
        <v>04</v>
      </c>
      <c r="R787" s="10" t="str">
        <f t="shared" si="1464"/>
        <v>42</v>
      </c>
      <c r="S787" s="10" t="str">
        <f t="shared" si="1465"/>
        <v>72</v>
      </c>
      <c r="T787" s="13" t="e">
        <f t="shared" si="1466"/>
        <v>#N/A</v>
      </c>
      <c r="U787" s="13">
        <f t="shared" si="1467"/>
        <v>0</v>
      </c>
      <c r="V787" s="12" t="b">
        <f t="shared" si="1442"/>
        <v>0</v>
      </c>
      <c r="W787" s="10">
        <f t="shared" si="1468"/>
        <v>0</v>
      </c>
      <c r="X787" s="10">
        <f t="shared" si="1379"/>
        <v>-5</v>
      </c>
      <c r="Y787" s="10">
        <f t="shared" si="1380"/>
        <v>4</v>
      </c>
      <c r="Z787" s="10">
        <f t="shared" si="1381"/>
        <v>0</v>
      </c>
      <c r="AA787" s="10">
        <f t="shared" si="1382"/>
        <v>-2</v>
      </c>
      <c r="AB787" s="10">
        <f t="shared" si="1383"/>
        <v>5</v>
      </c>
      <c r="AC787" s="10">
        <f t="shared" si="1384"/>
        <v>-5</v>
      </c>
      <c r="AD787" s="12" t="b">
        <f t="shared" si="1469"/>
        <v>0</v>
      </c>
      <c r="AE787" s="10">
        <f t="shared" si="1470"/>
        <v>5</v>
      </c>
      <c r="AF787" s="10">
        <f t="shared" si="1385"/>
        <v>-4</v>
      </c>
      <c r="AG787" s="10">
        <f t="shared" si="1386"/>
        <v>0</v>
      </c>
      <c r="AH787" s="10">
        <f t="shared" si="1387"/>
        <v>2</v>
      </c>
      <c r="AI787" s="10">
        <f t="shared" si="1388"/>
        <v>-5</v>
      </c>
      <c r="AJ787" s="10">
        <f t="shared" si="1389"/>
        <v>5</v>
      </c>
      <c r="AK787" s="12" t="b">
        <f t="shared" si="1471"/>
        <v>0</v>
      </c>
      <c r="AL787" s="10" t="str">
        <f t="shared" si="1472"/>
        <v>55</v>
      </c>
      <c r="AM787" s="10" t="str">
        <f t="shared" si="1473"/>
        <v>04</v>
      </c>
      <c r="AN787" s="10" t="str">
        <f t="shared" si="1474"/>
        <v>42</v>
      </c>
      <c r="AO787" s="10" t="str">
        <f t="shared" si="1475"/>
        <v>72</v>
      </c>
      <c r="AP787" s="13">
        <f t="shared" si="1390"/>
        <v>-51</v>
      </c>
      <c r="AQ787" s="13">
        <f t="shared" si="1391"/>
        <v>38</v>
      </c>
      <c r="AR787" s="13">
        <f t="shared" si="1476"/>
        <v>30</v>
      </c>
      <c r="AS787" s="12" t="b">
        <f t="shared" si="1477"/>
        <v>0</v>
      </c>
      <c r="AT787" s="10" t="str">
        <f t="shared" si="1478"/>
        <v>55</v>
      </c>
      <c r="AU787" s="10" t="str">
        <f t="shared" si="1479"/>
        <v>04</v>
      </c>
      <c r="AV787" s="10" t="str">
        <f t="shared" si="1480"/>
        <v>42</v>
      </c>
      <c r="AW787" s="10" t="str">
        <f t="shared" si="1481"/>
        <v>72</v>
      </c>
      <c r="AX787" s="13">
        <f t="shared" si="1482"/>
        <v>51</v>
      </c>
      <c r="AY787" s="13">
        <f t="shared" si="1443"/>
        <v>-38</v>
      </c>
      <c r="AZ787" s="13">
        <f t="shared" si="1483"/>
        <v>-30</v>
      </c>
      <c r="BA787" s="12" t="b">
        <f t="shared" si="1484"/>
        <v>0</v>
      </c>
      <c r="BB787" s="12" t="b">
        <f t="shared" si="1392"/>
        <v>0</v>
      </c>
      <c r="BC787" t="b">
        <f>IF(OR((O787,V787,AD787,AK787,AS787,BA787)),TRUE,FALSE)</f>
        <v>0</v>
      </c>
      <c r="BD787" t="str">
        <f t="shared" si="1393"/>
        <v>غير جميل</v>
      </c>
      <c r="BE787" t="str">
        <f t="shared" si="1446"/>
        <v>غير جميل</v>
      </c>
      <c r="BF787" t="str">
        <f t="shared" si="1447"/>
        <v>غير جميل</v>
      </c>
      <c r="BG787" t="str">
        <f t="shared" si="1448"/>
        <v>غير جميل</v>
      </c>
      <c r="BH787" t="str">
        <f t="shared" si="1449"/>
        <v>غير جميل</v>
      </c>
      <c r="BI787" t="str">
        <f t="shared" si="1450"/>
        <v>غير جميل</v>
      </c>
      <c r="BJ787" t="str">
        <f t="shared" si="1451"/>
        <v>غير جميل</v>
      </c>
      <c r="BK787" t="str">
        <f t="shared" si="1394"/>
        <v>غير جميل</v>
      </c>
    </row>
    <row r="788" spans="1:63" ht="15.75">
      <c r="A788" s="6" t="s">
        <v>766</v>
      </c>
      <c r="B788" s="7" t="str">
        <f t="shared" ref="B788:I788" si="1486">MID($A788,COLUMN(A788),1)</f>
        <v>5</v>
      </c>
      <c r="C788" s="7" t="str">
        <f t="shared" si="1486"/>
        <v>5</v>
      </c>
      <c r="D788" s="7" t="str">
        <f t="shared" si="1486"/>
        <v>0</v>
      </c>
      <c r="E788" s="7" t="str">
        <f t="shared" si="1486"/>
        <v>4</v>
      </c>
      <c r="F788" s="7" t="str">
        <f t="shared" si="1486"/>
        <v>4</v>
      </c>
      <c r="G788" s="7" t="str">
        <f t="shared" si="1486"/>
        <v>3</v>
      </c>
      <c r="H788" s="7" t="str">
        <f t="shared" si="1486"/>
        <v>6</v>
      </c>
      <c r="I788" s="7" t="str">
        <f t="shared" si="1486"/>
        <v>7</v>
      </c>
      <c r="J788" s="8" t="str">
        <f t="shared" si="1440"/>
        <v>No</v>
      </c>
      <c r="K788" s="3" t="str">
        <f t="shared" si="1441"/>
        <v>No</v>
      </c>
      <c r="M788" s="10">
        <f t="shared" si="1461"/>
        <v>5</v>
      </c>
      <c r="N788" s="10">
        <f t="shared" si="1378"/>
        <v>2</v>
      </c>
      <c r="O788" s="12" t="b">
        <f t="shared" si="1445"/>
        <v>0</v>
      </c>
      <c r="P788" s="10" t="str">
        <f t="shared" si="1462"/>
        <v>55</v>
      </c>
      <c r="Q788" s="10" t="str">
        <f t="shared" si="1463"/>
        <v>04</v>
      </c>
      <c r="R788" s="10" t="str">
        <f t="shared" si="1464"/>
        <v>43</v>
      </c>
      <c r="S788" s="10" t="str">
        <f t="shared" si="1465"/>
        <v>67</v>
      </c>
      <c r="T788" s="13" t="e">
        <f t="shared" si="1466"/>
        <v>#N/A</v>
      </c>
      <c r="U788" s="13">
        <f t="shared" si="1467"/>
        <v>0</v>
      </c>
      <c r="V788" s="12" t="b">
        <f t="shared" si="1442"/>
        <v>0</v>
      </c>
      <c r="W788" s="10">
        <f t="shared" si="1468"/>
        <v>0</v>
      </c>
      <c r="X788" s="10">
        <f t="shared" si="1379"/>
        <v>-5</v>
      </c>
      <c r="Y788" s="10">
        <f t="shared" si="1380"/>
        <v>4</v>
      </c>
      <c r="Z788" s="10">
        <f t="shared" si="1381"/>
        <v>0</v>
      </c>
      <c r="AA788" s="10">
        <f t="shared" si="1382"/>
        <v>-1</v>
      </c>
      <c r="AB788" s="10">
        <f t="shared" si="1383"/>
        <v>3</v>
      </c>
      <c r="AC788" s="10">
        <f t="shared" si="1384"/>
        <v>1</v>
      </c>
      <c r="AD788" s="12" t="b">
        <f t="shared" si="1469"/>
        <v>0</v>
      </c>
      <c r="AE788" s="10">
        <f t="shared" si="1470"/>
        <v>5</v>
      </c>
      <c r="AF788" s="10">
        <f t="shared" si="1385"/>
        <v>-4</v>
      </c>
      <c r="AG788" s="10">
        <f t="shared" si="1386"/>
        <v>0</v>
      </c>
      <c r="AH788" s="10">
        <f t="shared" si="1387"/>
        <v>1</v>
      </c>
      <c r="AI788" s="10">
        <f t="shared" si="1388"/>
        <v>-3</v>
      </c>
      <c r="AJ788" s="10">
        <f t="shared" si="1389"/>
        <v>-1</v>
      </c>
      <c r="AK788" s="12" t="b">
        <f t="shared" si="1471"/>
        <v>0</v>
      </c>
      <c r="AL788" s="10" t="str">
        <f t="shared" si="1472"/>
        <v>55</v>
      </c>
      <c r="AM788" s="10" t="str">
        <f t="shared" si="1473"/>
        <v>04</v>
      </c>
      <c r="AN788" s="10" t="str">
        <f t="shared" si="1474"/>
        <v>43</v>
      </c>
      <c r="AO788" s="10" t="str">
        <f t="shared" si="1475"/>
        <v>67</v>
      </c>
      <c r="AP788" s="13">
        <f t="shared" si="1390"/>
        <v>-51</v>
      </c>
      <c r="AQ788" s="13">
        <f t="shared" si="1391"/>
        <v>39</v>
      </c>
      <c r="AR788" s="13">
        <f t="shared" si="1476"/>
        <v>24</v>
      </c>
      <c r="AS788" s="12" t="b">
        <f t="shared" si="1477"/>
        <v>0</v>
      </c>
      <c r="AT788" s="10" t="str">
        <f t="shared" si="1478"/>
        <v>55</v>
      </c>
      <c r="AU788" s="10" t="str">
        <f t="shared" si="1479"/>
        <v>04</v>
      </c>
      <c r="AV788" s="10" t="str">
        <f t="shared" si="1480"/>
        <v>43</v>
      </c>
      <c r="AW788" s="10" t="str">
        <f t="shared" si="1481"/>
        <v>67</v>
      </c>
      <c r="AX788" s="13">
        <f t="shared" si="1482"/>
        <v>51</v>
      </c>
      <c r="AY788" s="13">
        <f t="shared" si="1443"/>
        <v>-39</v>
      </c>
      <c r="AZ788" s="13">
        <f t="shared" si="1483"/>
        <v>-24</v>
      </c>
      <c r="BA788" s="12" t="b">
        <f t="shared" si="1484"/>
        <v>0</v>
      </c>
      <c r="BB788" s="12" t="b">
        <f t="shared" si="1392"/>
        <v>0</v>
      </c>
      <c r="BC788" t="b">
        <f>IF(OR((O788,V788,AD788,AK788,AS788,BA788)),TRUE,FALSE)</f>
        <v>0</v>
      </c>
      <c r="BD788" t="str">
        <f t="shared" si="1393"/>
        <v>غير جميل</v>
      </c>
      <c r="BE788" t="str">
        <f t="shared" si="1446"/>
        <v>غير جميل</v>
      </c>
      <c r="BF788" t="str">
        <f t="shared" si="1447"/>
        <v>غير جميل</v>
      </c>
      <c r="BG788" t="str">
        <f t="shared" si="1448"/>
        <v>غير جميل</v>
      </c>
      <c r="BH788" t="str">
        <f t="shared" si="1449"/>
        <v>غير جميل</v>
      </c>
      <c r="BI788" t="str">
        <f t="shared" si="1450"/>
        <v>غير جميل</v>
      </c>
      <c r="BJ788" t="str">
        <f t="shared" si="1451"/>
        <v>غير جميل</v>
      </c>
      <c r="BK788" t="str">
        <f t="shared" si="1394"/>
        <v>غير جميل</v>
      </c>
    </row>
    <row r="789" spans="1:63" ht="15.75">
      <c r="A789" s="6" t="s">
        <v>767</v>
      </c>
      <c r="B789" s="7" t="str">
        <f t="shared" ref="B789:I789" si="1487">MID($A789,COLUMN(A789),1)</f>
        <v>5</v>
      </c>
      <c r="C789" s="7" t="str">
        <f t="shared" si="1487"/>
        <v>5</v>
      </c>
      <c r="D789" s="7" t="str">
        <f t="shared" si="1487"/>
        <v>0</v>
      </c>
      <c r="E789" s="7" t="str">
        <f t="shared" si="1487"/>
        <v>4</v>
      </c>
      <c r="F789" s="7" t="str">
        <f t="shared" si="1487"/>
        <v>4</v>
      </c>
      <c r="G789" s="7" t="str">
        <f t="shared" si="1487"/>
        <v>9</v>
      </c>
      <c r="H789" s="7" t="str">
        <f t="shared" si="1487"/>
        <v>3</v>
      </c>
      <c r="I789" s="7" t="str">
        <f t="shared" si="1487"/>
        <v>5</v>
      </c>
      <c r="J789" s="8" t="str">
        <f t="shared" si="1440"/>
        <v>No</v>
      </c>
      <c r="K789" s="3" t="str">
        <f t="shared" si="1441"/>
        <v>No</v>
      </c>
      <c r="M789" s="10">
        <f t="shared" si="1461"/>
        <v>5</v>
      </c>
      <c r="N789" s="10">
        <f t="shared" si="1378"/>
        <v>3</v>
      </c>
      <c r="O789" s="12" t="b">
        <f t="shared" si="1445"/>
        <v>0</v>
      </c>
      <c r="P789" s="10" t="str">
        <f t="shared" si="1462"/>
        <v>55</v>
      </c>
      <c r="Q789" s="10" t="str">
        <f t="shared" si="1463"/>
        <v>04</v>
      </c>
      <c r="R789" s="10" t="str">
        <f t="shared" si="1464"/>
        <v>49</v>
      </c>
      <c r="S789" s="10" t="str">
        <f t="shared" si="1465"/>
        <v>35</v>
      </c>
      <c r="T789" s="13" t="e">
        <f t="shared" si="1466"/>
        <v>#N/A</v>
      </c>
      <c r="U789" s="13">
        <f t="shared" si="1467"/>
        <v>0</v>
      </c>
      <c r="V789" s="12" t="b">
        <f t="shared" si="1442"/>
        <v>0</v>
      </c>
      <c r="W789" s="10">
        <f t="shared" si="1468"/>
        <v>0</v>
      </c>
      <c r="X789" s="10">
        <f t="shared" si="1379"/>
        <v>-5</v>
      </c>
      <c r="Y789" s="10">
        <f t="shared" si="1380"/>
        <v>4</v>
      </c>
      <c r="Z789" s="10">
        <f t="shared" si="1381"/>
        <v>0</v>
      </c>
      <c r="AA789" s="10">
        <f t="shared" si="1382"/>
        <v>5</v>
      </c>
      <c r="AB789" s="10">
        <f t="shared" si="1383"/>
        <v>-6</v>
      </c>
      <c r="AC789" s="10">
        <f t="shared" si="1384"/>
        <v>2</v>
      </c>
      <c r="AD789" s="12" t="b">
        <f t="shared" si="1469"/>
        <v>0</v>
      </c>
      <c r="AE789" s="10">
        <f t="shared" si="1470"/>
        <v>5</v>
      </c>
      <c r="AF789" s="10">
        <f t="shared" si="1385"/>
        <v>-4</v>
      </c>
      <c r="AG789" s="10">
        <f t="shared" si="1386"/>
        <v>0</v>
      </c>
      <c r="AH789" s="10">
        <f t="shared" si="1387"/>
        <v>-5</v>
      </c>
      <c r="AI789" s="10">
        <f t="shared" si="1388"/>
        <v>6</v>
      </c>
      <c r="AJ789" s="10">
        <f t="shared" si="1389"/>
        <v>-2</v>
      </c>
      <c r="AK789" s="12" t="b">
        <f t="shared" si="1471"/>
        <v>0</v>
      </c>
      <c r="AL789" s="10" t="str">
        <f t="shared" si="1472"/>
        <v>55</v>
      </c>
      <c r="AM789" s="10" t="str">
        <f t="shared" si="1473"/>
        <v>04</v>
      </c>
      <c r="AN789" s="10" t="str">
        <f t="shared" si="1474"/>
        <v>49</v>
      </c>
      <c r="AO789" s="10" t="str">
        <f t="shared" si="1475"/>
        <v>35</v>
      </c>
      <c r="AP789" s="13">
        <f t="shared" si="1390"/>
        <v>-51</v>
      </c>
      <c r="AQ789" s="13">
        <f t="shared" si="1391"/>
        <v>45</v>
      </c>
      <c r="AR789" s="13">
        <f t="shared" si="1476"/>
        <v>-14</v>
      </c>
      <c r="AS789" s="12" t="b">
        <f t="shared" si="1477"/>
        <v>0</v>
      </c>
      <c r="AT789" s="10" t="str">
        <f t="shared" si="1478"/>
        <v>55</v>
      </c>
      <c r="AU789" s="10" t="str">
        <f t="shared" si="1479"/>
        <v>04</v>
      </c>
      <c r="AV789" s="10" t="str">
        <f t="shared" si="1480"/>
        <v>49</v>
      </c>
      <c r="AW789" s="10" t="str">
        <f t="shared" si="1481"/>
        <v>35</v>
      </c>
      <c r="AX789" s="13">
        <f t="shared" si="1482"/>
        <v>51</v>
      </c>
      <c r="AY789" s="13">
        <f t="shared" si="1443"/>
        <v>-45</v>
      </c>
      <c r="AZ789" s="13">
        <f t="shared" si="1483"/>
        <v>14</v>
      </c>
      <c r="BA789" s="12" t="b">
        <f t="shared" si="1484"/>
        <v>0</v>
      </c>
      <c r="BB789" s="12" t="b">
        <f t="shared" si="1392"/>
        <v>0</v>
      </c>
      <c r="BC789" t="b">
        <f>IF(OR((O789,V789,AD789,AK789,AS789,BA789)),TRUE,FALSE)</f>
        <v>0</v>
      </c>
      <c r="BD789" t="str">
        <f t="shared" si="1393"/>
        <v>غير جميل</v>
      </c>
      <c r="BE789" t="str">
        <f t="shared" si="1446"/>
        <v>غير جميل</v>
      </c>
      <c r="BF789" t="str">
        <f t="shared" si="1447"/>
        <v>غير جميل</v>
      </c>
      <c r="BG789" t="str">
        <f t="shared" si="1448"/>
        <v>غير جميل</v>
      </c>
      <c r="BH789" t="str">
        <f t="shared" si="1449"/>
        <v>غير جميل</v>
      </c>
      <c r="BI789" t="str">
        <f t="shared" si="1450"/>
        <v>غير جميل</v>
      </c>
      <c r="BJ789" t="str">
        <f t="shared" si="1451"/>
        <v>غير جميل</v>
      </c>
      <c r="BK789" t="str">
        <f t="shared" si="1394"/>
        <v>غير جميل</v>
      </c>
    </row>
    <row r="790" spans="1:63" ht="15.75">
      <c r="A790" s="6" t="s">
        <v>768</v>
      </c>
      <c r="B790" s="7" t="str">
        <f t="shared" ref="B790:I790" si="1488">MID($A790,COLUMN(A790),1)</f>
        <v>5</v>
      </c>
      <c r="C790" s="7" t="str">
        <f t="shared" si="1488"/>
        <v>5</v>
      </c>
      <c r="D790" s="7" t="str">
        <f t="shared" si="1488"/>
        <v>0</v>
      </c>
      <c r="E790" s="7" t="str">
        <f t="shared" si="1488"/>
        <v>4</v>
      </c>
      <c r="F790" s="7" t="str">
        <f t="shared" si="1488"/>
        <v>5</v>
      </c>
      <c r="G790" s="7" t="str">
        <f t="shared" si="1488"/>
        <v>2</v>
      </c>
      <c r="H790" s="7" t="str">
        <f t="shared" si="1488"/>
        <v>9</v>
      </c>
      <c r="I790" s="7" t="str">
        <f t="shared" si="1488"/>
        <v>5</v>
      </c>
      <c r="J790" s="8" t="str">
        <f t="shared" si="1440"/>
        <v>No</v>
      </c>
      <c r="K790" s="3" t="str">
        <f t="shared" si="1441"/>
        <v>No</v>
      </c>
      <c r="M790" s="10">
        <f t="shared" si="1461"/>
        <v>5</v>
      </c>
      <c r="N790" s="10">
        <f t="shared" si="1378"/>
        <v>4</v>
      </c>
      <c r="O790" s="12" t="b">
        <f t="shared" si="1445"/>
        <v>0</v>
      </c>
      <c r="P790" s="10" t="str">
        <f t="shared" si="1462"/>
        <v>55</v>
      </c>
      <c r="Q790" s="10" t="str">
        <f t="shared" si="1463"/>
        <v>04</v>
      </c>
      <c r="R790" s="10" t="str">
        <f t="shared" si="1464"/>
        <v>52</v>
      </c>
      <c r="S790" s="10" t="str">
        <f t="shared" si="1465"/>
        <v>95</v>
      </c>
      <c r="T790" s="13" t="e">
        <f t="shared" si="1466"/>
        <v>#N/A</v>
      </c>
      <c r="U790" s="13">
        <f t="shared" si="1467"/>
        <v>0</v>
      </c>
      <c r="V790" s="12" t="b">
        <f t="shared" si="1442"/>
        <v>0</v>
      </c>
      <c r="W790" s="10">
        <f t="shared" si="1468"/>
        <v>0</v>
      </c>
      <c r="X790" s="10">
        <f t="shared" si="1379"/>
        <v>-5</v>
      </c>
      <c r="Y790" s="10">
        <f t="shared" si="1380"/>
        <v>4</v>
      </c>
      <c r="Z790" s="10">
        <f t="shared" si="1381"/>
        <v>1</v>
      </c>
      <c r="AA790" s="10">
        <f t="shared" si="1382"/>
        <v>-3</v>
      </c>
      <c r="AB790" s="10">
        <f t="shared" si="1383"/>
        <v>7</v>
      </c>
      <c r="AC790" s="10">
        <f t="shared" si="1384"/>
        <v>-4</v>
      </c>
      <c r="AD790" s="12" t="b">
        <f t="shared" si="1469"/>
        <v>0</v>
      </c>
      <c r="AE790" s="10">
        <f t="shared" si="1470"/>
        <v>5</v>
      </c>
      <c r="AF790" s="10">
        <f t="shared" si="1385"/>
        <v>-4</v>
      </c>
      <c r="AG790" s="10">
        <f t="shared" si="1386"/>
        <v>-1</v>
      </c>
      <c r="AH790" s="10">
        <f t="shared" si="1387"/>
        <v>3</v>
      </c>
      <c r="AI790" s="10">
        <f t="shared" si="1388"/>
        <v>-7</v>
      </c>
      <c r="AJ790" s="10">
        <f t="shared" si="1389"/>
        <v>4</v>
      </c>
      <c r="AK790" s="12" t="b">
        <f t="shared" si="1471"/>
        <v>0</v>
      </c>
      <c r="AL790" s="10" t="str">
        <f t="shared" si="1472"/>
        <v>55</v>
      </c>
      <c r="AM790" s="10" t="str">
        <f t="shared" si="1473"/>
        <v>04</v>
      </c>
      <c r="AN790" s="10" t="str">
        <f t="shared" si="1474"/>
        <v>52</v>
      </c>
      <c r="AO790" s="10" t="str">
        <f t="shared" si="1475"/>
        <v>95</v>
      </c>
      <c r="AP790" s="13">
        <f t="shared" si="1390"/>
        <v>-51</v>
      </c>
      <c r="AQ790" s="13">
        <f t="shared" si="1391"/>
        <v>48</v>
      </c>
      <c r="AR790" s="13">
        <f t="shared" si="1476"/>
        <v>43</v>
      </c>
      <c r="AS790" s="12" t="b">
        <f t="shared" si="1477"/>
        <v>0</v>
      </c>
      <c r="AT790" s="10" t="str">
        <f t="shared" si="1478"/>
        <v>55</v>
      </c>
      <c r="AU790" s="10" t="str">
        <f t="shared" si="1479"/>
        <v>04</v>
      </c>
      <c r="AV790" s="10" t="str">
        <f t="shared" si="1480"/>
        <v>52</v>
      </c>
      <c r="AW790" s="10" t="str">
        <f t="shared" si="1481"/>
        <v>95</v>
      </c>
      <c r="AX790" s="13">
        <f t="shared" si="1482"/>
        <v>51</v>
      </c>
      <c r="AY790" s="13">
        <f t="shared" si="1443"/>
        <v>-48</v>
      </c>
      <c r="AZ790" s="13">
        <f t="shared" si="1483"/>
        <v>-43</v>
      </c>
      <c r="BA790" s="12" t="b">
        <f t="shared" si="1484"/>
        <v>0</v>
      </c>
      <c r="BB790" s="12" t="b">
        <f t="shared" si="1392"/>
        <v>0</v>
      </c>
      <c r="BC790" t="b">
        <f>IF(OR((O790,V790,AD790,AK790,AS790,BA790)),TRUE,FALSE)</f>
        <v>0</v>
      </c>
      <c r="BD790" t="str">
        <f t="shared" si="1393"/>
        <v>غير جميل</v>
      </c>
      <c r="BE790" t="str">
        <f t="shared" si="1446"/>
        <v>غير جميل</v>
      </c>
      <c r="BF790" t="str">
        <f t="shared" si="1447"/>
        <v>غير جميل</v>
      </c>
      <c r="BG790" t="str">
        <f t="shared" si="1448"/>
        <v>غير جميل</v>
      </c>
      <c r="BH790" t="str">
        <f t="shared" si="1449"/>
        <v>غير جميل</v>
      </c>
      <c r="BI790" t="str">
        <f t="shared" si="1450"/>
        <v>غير جميل</v>
      </c>
      <c r="BJ790" t="str">
        <f t="shared" si="1451"/>
        <v>غير جميل</v>
      </c>
      <c r="BK790" t="str">
        <f t="shared" si="1394"/>
        <v>غير جميل</v>
      </c>
    </row>
    <row r="791" spans="1:63" ht="15.75">
      <c r="A791" s="6" t="s">
        <v>769</v>
      </c>
      <c r="B791" s="7" t="str">
        <f t="shared" ref="B791:I791" si="1489">MID($A791,COLUMN(A791),1)</f>
        <v>5</v>
      </c>
      <c r="C791" s="7" t="str">
        <f t="shared" si="1489"/>
        <v>5</v>
      </c>
      <c r="D791" s="7" t="str">
        <f t="shared" si="1489"/>
        <v>0</v>
      </c>
      <c r="E791" s="7" t="str">
        <f t="shared" si="1489"/>
        <v>4</v>
      </c>
      <c r="F791" s="7" t="str">
        <f t="shared" si="1489"/>
        <v>5</v>
      </c>
      <c r="G791" s="7" t="str">
        <f t="shared" si="1489"/>
        <v>3</v>
      </c>
      <c r="H791" s="7" t="str">
        <f t="shared" si="1489"/>
        <v>2</v>
      </c>
      <c r="I791" s="7" t="str">
        <f t="shared" si="1489"/>
        <v>2</v>
      </c>
      <c r="J791" s="8" t="str">
        <f t="shared" si="1440"/>
        <v>No</v>
      </c>
      <c r="K791" s="3" t="str">
        <f t="shared" si="1441"/>
        <v>No</v>
      </c>
      <c r="M791" s="10">
        <f t="shared" si="1461"/>
        <v>5</v>
      </c>
      <c r="N791" s="10">
        <f t="shared" si="1378"/>
        <v>3</v>
      </c>
      <c r="O791" s="12" t="b">
        <f t="shared" si="1445"/>
        <v>0</v>
      </c>
      <c r="P791" s="10" t="str">
        <f t="shared" si="1462"/>
        <v>55</v>
      </c>
      <c r="Q791" s="10" t="str">
        <f t="shared" si="1463"/>
        <v>04</v>
      </c>
      <c r="R791" s="10" t="str">
        <f t="shared" si="1464"/>
        <v>53</v>
      </c>
      <c r="S791" s="10" t="str">
        <f t="shared" si="1465"/>
        <v>22</v>
      </c>
      <c r="T791" s="13" t="e">
        <f t="shared" si="1466"/>
        <v>#N/A</v>
      </c>
      <c r="U791" s="13">
        <f t="shared" si="1467"/>
        <v>0</v>
      </c>
      <c r="V791" s="12" t="b">
        <f t="shared" si="1442"/>
        <v>0</v>
      </c>
      <c r="W791" s="10">
        <f t="shared" si="1468"/>
        <v>0</v>
      </c>
      <c r="X791" s="10">
        <f t="shared" si="1379"/>
        <v>-5</v>
      </c>
      <c r="Y791" s="10">
        <f t="shared" si="1380"/>
        <v>4</v>
      </c>
      <c r="Z791" s="10">
        <f t="shared" si="1381"/>
        <v>1</v>
      </c>
      <c r="AA791" s="10">
        <f t="shared" si="1382"/>
        <v>-2</v>
      </c>
      <c r="AB791" s="10">
        <f t="shared" si="1383"/>
        <v>-1</v>
      </c>
      <c r="AC791" s="10">
        <f t="shared" si="1384"/>
        <v>0</v>
      </c>
      <c r="AD791" s="12" t="b">
        <f t="shared" si="1469"/>
        <v>0</v>
      </c>
      <c r="AE791" s="10">
        <f t="shared" si="1470"/>
        <v>5</v>
      </c>
      <c r="AF791" s="10">
        <f t="shared" si="1385"/>
        <v>-4</v>
      </c>
      <c r="AG791" s="10">
        <f t="shared" si="1386"/>
        <v>-1</v>
      </c>
      <c r="AH791" s="10">
        <f t="shared" si="1387"/>
        <v>2</v>
      </c>
      <c r="AI791" s="10">
        <f t="shared" si="1388"/>
        <v>1</v>
      </c>
      <c r="AJ791" s="10">
        <f t="shared" si="1389"/>
        <v>0</v>
      </c>
      <c r="AK791" s="12" t="b">
        <f t="shared" si="1471"/>
        <v>0</v>
      </c>
      <c r="AL791" s="10" t="str">
        <f t="shared" si="1472"/>
        <v>55</v>
      </c>
      <c r="AM791" s="10" t="str">
        <f t="shared" si="1473"/>
        <v>04</v>
      </c>
      <c r="AN791" s="10" t="str">
        <f t="shared" si="1474"/>
        <v>53</v>
      </c>
      <c r="AO791" s="10" t="str">
        <f t="shared" si="1475"/>
        <v>22</v>
      </c>
      <c r="AP791" s="13">
        <f t="shared" si="1390"/>
        <v>-51</v>
      </c>
      <c r="AQ791" s="13">
        <f t="shared" si="1391"/>
        <v>49</v>
      </c>
      <c r="AR791" s="13">
        <f t="shared" si="1476"/>
        <v>-31</v>
      </c>
      <c r="AS791" s="12" t="b">
        <f t="shared" si="1477"/>
        <v>0</v>
      </c>
      <c r="AT791" s="10" t="str">
        <f t="shared" si="1478"/>
        <v>55</v>
      </c>
      <c r="AU791" s="10" t="str">
        <f t="shared" si="1479"/>
        <v>04</v>
      </c>
      <c r="AV791" s="10" t="str">
        <f t="shared" si="1480"/>
        <v>53</v>
      </c>
      <c r="AW791" s="10" t="str">
        <f t="shared" si="1481"/>
        <v>22</v>
      </c>
      <c r="AX791" s="13">
        <f t="shared" si="1482"/>
        <v>51</v>
      </c>
      <c r="AY791" s="13">
        <f t="shared" si="1443"/>
        <v>-49</v>
      </c>
      <c r="AZ791" s="13">
        <f t="shared" si="1483"/>
        <v>31</v>
      </c>
      <c r="BA791" s="12" t="b">
        <f t="shared" si="1484"/>
        <v>0</v>
      </c>
      <c r="BB791" s="12" t="b">
        <f t="shared" si="1392"/>
        <v>0</v>
      </c>
      <c r="BC791" t="b">
        <f>IF(OR((O791,V791,AD791,AK791,AS791,BA791)),TRUE,FALSE)</f>
        <v>0</v>
      </c>
      <c r="BD791" t="str">
        <f t="shared" si="1393"/>
        <v>غير جميل</v>
      </c>
      <c r="BE791" t="str">
        <f t="shared" si="1446"/>
        <v>غير جميل</v>
      </c>
      <c r="BF791" t="str">
        <f t="shared" si="1447"/>
        <v>غير جميل</v>
      </c>
      <c r="BG791" t="str">
        <f t="shared" si="1448"/>
        <v>غير جميل</v>
      </c>
      <c r="BH791" t="str">
        <f t="shared" si="1449"/>
        <v>غير جميل</v>
      </c>
      <c r="BI791" t="str">
        <f t="shared" si="1450"/>
        <v>غير جميل</v>
      </c>
      <c r="BJ791" t="str">
        <f t="shared" si="1451"/>
        <v>غير جميل</v>
      </c>
      <c r="BK791" t="str">
        <f t="shared" si="1394"/>
        <v>غير جميل</v>
      </c>
    </row>
    <row r="792" spans="1:63" ht="15.75">
      <c r="A792" s="6" t="s">
        <v>770</v>
      </c>
      <c r="B792" s="7" t="str">
        <f t="shared" ref="B792:I792" si="1490">MID($A792,COLUMN(A792),1)</f>
        <v>5</v>
      </c>
      <c r="C792" s="7" t="str">
        <f t="shared" si="1490"/>
        <v>5</v>
      </c>
      <c r="D792" s="7" t="str">
        <f t="shared" si="1490"/>
        <v>0</v>
      </c>
      <c r="E792" s="7" t="str">
        <f t="shared" si="1490"/>
        <v>4</v>
      </c>
      <c r="F792" s="7" t="str">
        <f t="shared" si="1490"/>
        <v>5</v>
      </c>
      <c r="G792" s="7" t="str">
        <f t="shared" si="1490"/>
        <v>3</v>
      </c>
      <c r="H792" s="7" t="str">
        <f t="shared" si="1490"/>
        <v>2</v>
      </c>
      <c r="I792" s="7" t="str">
        <f t="shared" si="1490"/>
        <v>4</v>
      </c>
      <c r="J792" s="8" t="str">
        <f t="shared" si="1440"/>
        <v>No</v>
      </c>
      <c r="K792" s="3" t="str">
        <f t="shared" si="1441"/>
        <v>No</v>
      </c>
      <c r="M792" s="10">
        <f t="shared" si="1461"/>
        <v>5</v>
      </c>
      <c r="N792" s="10">
        <f t="shared" si="1378"/>
        <v>3</v>
      </c>
      <c r="O792" s="12" t="b">
        <f t="shared" si="1445"/>
        <v>0</v>
      </c>
      <c r="P792" s="10" t="str">
        <f t="shared" si="1462"/>
        <v>55</v>
      </c>
      <c r="Q792" s="10" t="str">
        <f t="shared" si="1463"/>
        <v>04</v>
      </c>
      <c r="R792" s="10" t="str">
        <f t="shared" si="1464"/>
        <v>53</v>
      </c>
      <c r="S792" s="10" t="str">
        <f t="shared" si="1465"/>
        <v>24</v>
      </c>
      <c r="T792" s="13" t="e">
        <f t="shared" si="1466"/>
        <v>#N/A</v>
      </c>
      <c r="U792" s="13">
        <f t="shared" si="1467"/>
        <v>0</v>
      </c>
      <c r="V792" s="12" t="b">
        <f t="shared" si="1442"/>
        <v>0</v>
      </c>
      <c r="W792" s="10">
        <f t="shared" si="1468"/>
        <v>0</v>
      </c>
      <c r="X792" s="10">
        <f t="shared" si="1379"/>
        <v>-5</v>
      </c>
      <c r="Y792" s="10">
        <f t="shared" si="1380"/>
        <v>4</v>
      </c>
      <c r="Z792" s="10">
        <f t="shared" si="1381"/>
        <v>1</v>
      </c>
      <c r="AA792" s="10">
        <f t="shared" si="1382"/>
        <v>-2</v>
      </c>
      <c r="AB792" s="10">
        <f t="shared" si="1383"/>
        <v>-1</v>
      </c>
      <c r="AC792" s="10">
        <f t="shared" si="1384"/>
        <v>2</v>
      </c>
      <c r="AD792" s="12" t="b">
        <f t="shared" si="1469"/>
        <v>0</v>
      </c>
      <c r="AE792" s="10">
        <f t="shared" si="1470"/>
        <v>5</v>
      </c>
      <c r="AF792" s="10">
        <f t="shared" si="1385"/>
        <v>-4</v>
      </c>
      <c r="AG792" s="10">
        <f t="shared" si="1386"/>
        <v>-1</v>
      </c>
      <c r="AH792" s="10">
        <f t="shared" si="1387"/>
        <v>2</v>
      </c>
      <c r="AI792" s="10">
        <f t="shared" si="1388"/>
        <v>1</v>
      </c>
      <c r="AJ792" s="10">
        <f t="shared" si="1389"/>
        <v>-2</v>
      </c>
      <c r="AK792" s="12" t="b">
        <f t="shared" si="1471"/>
        <v>0</v>
      </c>
      <c r="AL792" s="10" t="str">
        <f t="shared" si="1472"/>
        <v>55</v>
      </c>
      <c r="AM792" s="10" t="str">
        <f t="shared" si="1473"/>
        <v>04</v>
      </c>
      <c r="AN792" s="10" t="str">
        <f t="shared" si="1474"/>
        <v>53</v>
      </c>
      <c r="AO792" s="10" t="str">
        <f t="shared" si="1475"/>
        <v>24</v>
      </c>
      <c r="AP792" s="13">
        <f t="shared" si="1390"/>
        <v>-51</v>
      </c>
      <c r="AQ792" s="13">
        <f t="shared" si="1391"/>
        <v>49</v>
      </c>
      <c r="AR792" s="13">
        <f t="shared" si="1476"/>
        <v>-29</v>
      </c>
      <c r="AS792" s="12" t="b">
        <f t="shared" si="1477"/>
        <v>0</v>
      </c>
      <c r="AT792" s="10" t="str">
        <f t="shared" si="1478"/>
        <v>55</v>
      </c>
      <c r="AU792" s="10" t="str">
        <f t="shared" si="1479"/>
        <v>04</v>
      </c>
      <c r="AV792" s="10" t="str">
        <f t="shared" si="1480"/>
        <v>53</v>
      </c>
      <c r="AW792" s="10" t="str">
        <f t="shared" si="1481"/>
        <v>24</v>
      </c>
      <c r="AX792" s="13">
        <f t="shared" si="1482"/>
        <v>51</v>
      </c>
      <c r="AY792" s="13">
        <f t="shared" si="1443"/>
        <v>-49</v>
      </c>
      <c r="AZ792" s="13">
        <f t="shared" si="1483"/>
        <v>29</v>
      </c>
      <c r="BA792" s="12" t="b">
        <f t="shared" si="1484"/>
        <v>0</v>
      </c>
      <c r="BB792" s="12" t="b">
        <f t="shared" si="1392"/>
        <v>0</v>
      </c>
      <c r="BC792" t="b">
        <f>IF(OR((O792,V792,AD792,AK792,AS792,BA792)),TRUE,FALSE)</f>
        <v>0</v>
      </c>
      <c r="BD792" t="str">
        <f t="shared" si="1393"/>
        <v>غير جميل</v>
      </c>
      <c r="BE792" t="str">
        <f t="shared" si="1446"/>
        <v>غير جميل</v>
      </c>
      <c r="BF792" t="str">
        <f t="shared" si="1447"/>
        <v>غير جميل</v>
      </c>
      <c r="BG792" t="str">
        <f t="shared" si="1448"/>
        <v>غير جميل</v>
      </c>
      <c r="BH792" t="str">
        <f t="shared" si="1449"/>
        <v>غير جميل</v>
      </c>
      <c r="BI792" t="str">
        <f t="shared" si="1450"/>
        <v>غير جميل</v>
      </c>
      <c r="BJ792" t="str">
        <f t="shared" si="1451"/>
        <v>غير جميل</v>
      </c>
      <c r="BK792" t="str">
        <f t="shared" si="1394"/>
        <v>غير جميل</v>
      </c>
    </row>
    <row r="793" spans="1:63" ht="15.75">
      <c r="A793" s="6" t="s">
        <v>771</v>
      </c>
      <c r="B793" s="7" t="str">
        <f t="shared" ref="B793:I793" si="1491">MID($A793,COLUMN(A793),1)</f>
        <v>5</v>
      </c>
      <c r="C793" s="7" t="str">
        <f t="shared" si="1491"/>
        <v>5</v>
      </c>
      <c r="D793" s="7" t="str">
        <f t="shared" si="1491"/>
        <v>0</v>
      </c>
      <c r="E793" s="7" t="str">
        <f t="shared" si="1491"/>
        <v>4</v>
      </c>
      <c r="F793" s="7" t="str">
        <f t="shared" si="1491"/>
        <v>5</v>
      </c>
      <c r="G793" s="7" t="str">
        <f t="shared" si="1491"/>
        <v>3</v>
      </c>
      <c r="H793" s="7" t="str">
        <f t="shared" si="1491"/>
        <v>5</v>
      </c>
      <c r="I793" s="7" t="str">
        <f t="shared" si="1491"/>
        <v>1</v>
      </c>
      <c r="J793" s="8" t="str">
        <f t="shared" si="1440"/>
        <v>No</v>
      </c>
      <c r="K793" s="3" t="str">
        <f t="shared" si="1441"/>
        <v>No</v>
      </c>
      <c r="M793" s="10">
        <f t="shared" si="1461"/>
        <v>5</v>
      </c>
      <c r="N793" s="10">
        <f t="shared" si="1378"/>
        <v>4</v>
      </c>
      <c r="O793" s="12" t="b">
        <f t="shared" si="1445"/>
        <v>0</v>
      </c>
      <c r="P793" s="10" t="str">
        <f t="shared" si="1462"/>
        <v>55</v>
      </c>
      <c r="Q793" s="10" t="str">
        <f t="shared" si="1463"/>
        <v>04</v>
      </c>
      <c r="R793" s="10" t="str">
        <f t="shared" si="1464"/>
        <v>53</v>
      </c>
      <c r="S793" s="10" t="str">
        <f t="shared" si="1465"/>
        <v>51</v>
      </c>
      <c r="T793" s="13" t="e">
        <f t="shared" si="1466"/>
        <v>#N/A</v>
      </c>
      <c r="U793" s="13">
        <f t="shared" si="1467"/>
        <v>0</v>
      </c>
      <c r="V793" s="12" t="b">
        <f t="shared" si="1442"/>
        <v>0</v>
      </c>
      <c r="W793" s="10">
        <f t="shared" si="1468"/>
        <v>0</v>
      </c>
      <c r="X793" s="10">
        <f t="shared" si="1379"/>
        <v>-5</v>
      </c>
      <c r="Y793" s="10">
        <f t="shared" si="1380"/>
        <v>4</v>
      </c>
      <c r="Z793" s="10">
        <f t="shared" si="1381"/>
        <v>1</v>
      </c>
      <c r="AA793" s="10">
        <f t="shared" si="1382"/>
        <v>-2</v>
      </c>
      <c r="AB793" s="10">
        <f t="shared" si="1383"/>
        <v>2</v>
      </c>
      <c r="AC793" s="10">
        <f t="shared" si="1384"/>
        <v>-4</v>
      </c>
      <c r="AD793" s="12" t="b">
        <f t="shared" si="1469"/>
        <v>0</v>
      </c>
      <c r="AE793" s="10">
        <f t="shared" si="1470"/>
        <v>5</v>
      </c>
      <c r="AF793" s="10">
        <f t="shared" si="1385"/>
        <v>-4</v>
      </c>
      <c r="AG793" s="10">
        <f t="shared" si="1386"/>
        <v>-1</v>
      </c>
      <c r="AH793" s="10">
        <f t="shared" si="1387"/>
        <v>2</v>
      </c>
      <c r="AI793" s="10">
        <f t="shared" si="1388"/>
        <v>-2</v>
      </c>
      <c r="AJ793" s="10">
        <f t="shared" si="1389"/>
        <v>4</v>
      </c>
      <c r="AK793" s="12" t="b">
        <f t="shared" si="1471"/>
        <v>0</v>
      </c>
      <c r="AL793" s="10" t="str">
        <f t="shared" si="1472"/>
        <v>55</v>
      </c>
      <c r="AM793" s="10" t="str">
        <f t="shared" si="1473"/>
        <v>04</v>
      </c>
      <c r="AN793" s="10" t="str">
        <f t="shared" si="1474"/>
        <v>53</v>
      </c>
      <c r="AO793" s="10" t="str">
        <f t="shared" si="1475"/>
        <v>51</v>
      </c>
      <c r="AP793" s="13">
        <f t="shared" si="1390"/>
        <v>-51</v>
      </c>
      <c r="AQ793" s="13">
        <f t="shared" si="1391"/>
        <v>49</v>
      </c>
      <c r="AR793" s="13">
        <f t="shared" si="1476"/>
        <v>-2</v>
      </c>
      <c r="AS793" s="12" t="b">
        <f t="shared" si="1477"/>
        <v>0</v>
      </c>
      <c r="AT793" s="10" t="str">
        <f t="shared" si="1478"/>
        <v>55</v>
      </c>
      <c r="AU793" s="10" t="str">
        <f t="shared" si="1479"/>
        <v>04</v>
      </c>
      <c r="AV793" s="10" t="str">
        <f t="shared" si="1480"/>
        <v>53</v>
      </c>
      <c r="AW793" s="10" t="str">
        <f t="shared" si="1481"/>
        <v>51</v>
      </c>
      <c r="AX793" s="13">
        <f t="shared" si="1482"/>
        <v>51</v>
      </c>
      <c r="AY793" s="13">
        <f t="shared" si="1443"/>
        <v>-49</v>
      </c>
      <c r="AZ793" s="13">
        <f t="shared" si="1483"/>
        <v>2</v>
      </c>
      <c r="BA793" s="12" t="b">
        <f t="shared" si="1484"/>
        <v>0</v>
      </c>
      <c r="BB793" s="12" t="b">
        <f t="shared" si="1392"/>
        <v>0</v>
      </c>
      <c r="BC793" t="b">
        <f>IF(OR((O793,V793,AD793,AK793,AS793,BA793)),TRUE,FALSE)</f>
        <v>0</v>
      </c>
      <c r="BD793" t="str">
        <f t="shared" si="1393"/>
        <v>غير جميل</v>
      </c>
      <c r="BE793" t="str">
        <f t="shared" si="1446"/>
        <v>غير جميل</v>
      </c>
      <c r="BF793" t="str">
        <f t="shared" si="1447"/>
        <v>غير جميل</v>
      </c>
      <c r="BG793" t="str">
        <f t="shared" si="1448"/>
        <v>غير جميل</v>
      </c>
      <c r="BH793" t="str">
        <f t="shared" si="1449"/>
        <v>غير جميل</v>
      </c>
      <c r="BI793" t="str">
        <f t="shared" si="1450"/>
        <v>غير جميل</v>
      </c>
      <c r="BJ793" t="str">
        <f t="shared" si="1451"/>
        <v>غير جميل</v>
      </c>
      <c r="BK793" t="str">
        <f t="shared" si="1394"/>
        <v>غير جميل</v>
      </c>
    </row>
    <row r="794" spans="1:63" ht="15.75">
      <c r="A794" s="6" t="s">
        <v>772</v>
      </c>
      <c r="B794" s="7" t="str">
        <f t="shared" ref="B794:I794" si="1492">MID($A794,COLUMN(A794),1)</f>
        <v>5</v>
      </c>
      <c r="C794" s="7" t="str">
        <f t="shared" si="1492"/>
        <v>5</v>
      </c>
      <c r="D794" s="7" t="str">
        <f t="shared" si="1492"/>
        <v>0</v>
      </c>
      <c r="E794" s="7" t="str">
        <f t="shared" si="1492"/>
        <v>4</v>
      </c>
      <c r="F794" s="7" t="str">
        <f t="shared" si="1492"/>
        <v>5</v>
      </c>
      <c r="G794" s="7" t="str">
        <f t="shared" si="1492"/>
        <v>4</v>
      </c>
      <c r="H794" s="7" t="str">
        <f t="shared" si="1492"/>
        <v>4</v>
      </c>
      <c r="I794" s="7" t="str">
        <f t="shared" si="1492"/>
        <v>9</v>
      </c>
      <c r="J794" s="8" t="str">
        <f t="shared" si="1440"/>
        <v>No</v>
      </c>
      <c r="K794" s="3" t="str">
        <f t="shared" si="1441"/>
        <v>No</v>
      </c>
      <c r="M794" s="10">
        <f t="shared" si="1461"/>
        <v>5</v>
      </c>
      <c r="N794" s="10">
        <f t="shared" si="1378"/>
        <v>3</v>
      </c>
      <c r="O794" s="12" t="b">
        <f t="shared" si="1445"/>
        <v>0</v>
      </c>
      <c r="P794" s="10" t="str">
        <f t="shared" si="1462"/>
        <v>55</v>
      </c>
      <c r="Q794" s="10" t="str">
        <f t="shared" si="1463"/>
        <v>04</v>
      </c>
      <c r="R794" s="10" t="str">
        <f t="shared" si="1464"/>
        <v>54</v>
      </c>
      <c r="S794" s="10" t="str">
        <f t="shared" si="1465"/>
        <v>49</v>
      </c>
      <c r="T794" s="13" t="e">
        <f t="shared" si="1466"/>
        <v>#N/A</v>
      </c>
      <c r="U794" s="13">
        <f t="shared" si="1467"/>
        <v>0</v>
      </c>
      <c r="V794" s="12" t="b">
        <f t="shared" si="1442"/>
        <v>0</v>
      </c>
      <c r="W794" s="10">
        <f t="shared" si="1468"/>
        <v>0</v>
      </c>
      <c r="X794" s="10">
        <f t="shared" si="1379"/>
        <v>-5</v>
      </c>
      <c r="Y794" s="10">
        <f t="shared" si="1380"/>
        <v>4</v>
      </c>
      <c r="Z794" s="10">
        <f t="shared" si="1381"/>
        <v>1</v>
      </c>
      <c r="AA794" s="10">
        <f t="shared" si="1382"/>
        <v>-1</v>
      </c>
      <c r="AB794" s="10">
        <f t="shared" si="1383"/>
        <v>0</v>
      </c>
      <c r="AC794" s="10">
        <f t="shared" si="1384"/>
        <v>5</v>
      </c>
      <c r="AD794" s="12" t="b">
        <f t="shared" si="1469"/>
        <v>0</v>
      </c>
      <c r="AE794" s="10">
        <f t="shared" si="1470"/>
        <v>5</v>
      </c>
      <c r="AF794" s="10">
        <f t="shared" si="1385"/>
        <v>-4</v>
      </c>
      <c r="AG794" s="10">
        <f t="shared" si="1386"/>
        <v>-1</v>
      </c>
      <c r="AH794" s="10">
        <f t="shared" si="1387"/>
        <v>1</v>
      </c>
      <c r="AI794" s="10">
        <f t="shared" si="1388"/>
        <v>0</v>
      </c>
      <c r="AJ794" s="10">
        <f t="shared" si="1389"/>
        <v>-5</v>
      </c>
      <c r="AK794" s="12" t="b">
        <f t="shared" si="1471"/>
        <v>0</v>
      </c>
      <c r="AL794" s="10" t="str">
        <f t="shared" si="1472"/>
        <v>55</v>
      </c>
      <c r="AM794" s="10" t="str">
        <f t="shared" si="1473"/>
        <v>04</v>
      </c>
      <c r="AN794" s="10" t="str">
        <f t="shared" si="1474"/>
        <v>54</v>
      </c>
      <c r="AO794" s="10" t="str">
        <f t="shared" si="1475"/>
        <v>49</v>
      </c>
      <c r="AP794" s="13">
        <f t="shared" si="1390"/>
        <v>-51</v>
      </c>
      <c r="AQ794" s="13">
        <f t="shared" si="1391"/>
        <v>50</v>
      </c>
      <c r="AR794" s="13">
        <f t="shared" si="1476"/>
        <v>-5</v>
      </c>
      <c r="AS794" s="12" t="b">
        <f t="shared" si="1477"/>
        <v>0</v>
      </c>
      <c r="AT794" s="10" t="str">
        <f t="shared" si="1478"/>
        <v>55</v>
      </c>
      <c r="AU794" s="10" t="str">
        <f t="shared" si="1479"/>
        <v>04</v>
      </c>
      <c r="AV794" s="10" t="str">
        <f t="shared" si="1480"/>
        <v>54</v>
      </c>
      <c r="AW794" s="10" t="str">
        <f t="shared" si="1481"/>
        <v>49</v>
      </c>
      <c r="AX794" s="13">
        <f t="shared" si="1482"/>
        <v>51</v>
      </c>
      <c r="AY794" s="13">
        <f t="shared" si="1443"/>
        <v>-50</v>
      </c>
      <c r="AZ794" s="13">
        <f t="shared" si="1483"/>
        <v>5</v>
      </c>
      <c r="BA794" s="12" t="b">
        <f t="shared" si="1484"/>
        <v>0</v>
      </c>
      <c r="BB794" s="12" t="b">
        <f t="shared" si="1392"/>
        <v>0</v>
      </c>
      <c r="BC794" t="b">
        <f>IF(OR((O794,V794,AD794,AK794,AS794,BA794)),TRUE,FALSE)</f>
        <v>0</v>
      </c>
      <c r="BD794" t="str">
        <f t="shared" si="1393"/>
        <v>غير جميل</v>
      </c>
      <c r="BE794" t="str">
        <f t="shared" si="1446"/>
        <v>غير جميل</v>
      </c>
      <c r="BF794" t="str">
        <f t="shared" si="1447"/>
        <v>غير جميل</v>
      </c>
      <c r="BG794" t="str">
        <f t="shared" si="1448"/>
        <v>غير جميل</v>
      </c>
      <c r="BH794" t="str">
        <f t="shared" si="1449"/>
        <v>غير جميل</v>
      </c>
      <c r="BI794" t="str">
        <f t="shared" si="1450"/>
        <v>غير جميل</v>
      </c>
      <c r="BJ794" t="str">
        <f t="shared" si="1451"/>
        <v>غير جميل</v>
      </c>
      <c r="BK794" t="str">
        <f t="shared" si="1394"/>
        <v>غير جميل</v>
      </c>
    </row>
    <row r="795" spans="1:63" ht="15.75">
      <c r="A795" s="6" t="s">
        <v>773</v>
      </c>
      <c r="B795" s="7" t="str">
        <f t="shared" ref="B795:I795" si="1493">MID($A795,COLUMN(A795),1)</f>
        <v>5</v>
      </c>
      <c r="C795" s="7" t="str">
        <f t="shared" si="1493"/>
        <v>5</v>
      </c>
      <c r="D795" s="7" t="str">
        <f t="shared" si="1493"/>
        <v>0</v>
      </c>
      <c r="E795" s="7" t="str">
        <f t="shared" si="1493"/>
        <v>4</v>
      </c>
      <c r="F795" s="7" t="str">
        <f t="shared" si="1493"/>
        <v>5</v>
      </c>
      <c r="G795" s="7" t="str">
        <f t="shared" si="1493"/>
        <v>5</v>
      </c>
      <c r="H795" s="7" t="str">
        <f t="shared" si="1493"/>
        <v>4</v>
      </c>
      <c r="I795" s="7" t="str">
        <f t="shared" si="1493"/>
        <v>8</v>
      </c>
      <c r="J795" s="8" t="str">
        <f t="shared" si="1440"/>
        <v>No</v>
      </c>
      <c r="K795" s="3" t="str">
        <f t="shared" si="1441"/>
        <v>No</v>
      </c>
      <c r="M795" s="10">
        <f t="shared" si="1461"/>
        <v>5</v>
      </c>
      <c r="N795" s="10">
        <f t="shared" ref="N795:N858" si="1494">COUNTIF(B795:I795,M795)</f>
        <v>4</v>
      </c>
      <c r="O795" s="12" t="b">
        <f t="shared" si="1445"/>
        <v>0</v>
      </c>
      <c r="P795" s="10" t="str">
        <f t="shared" si="1462"/>
        <v>55</v>
      </c>
      <c r="Q795" s="10" t="str">
        <f t="shared" si="1463"/>
        <v>04</v>
      </c>
      <c r="R795" s="10" t="str">
        <f t="shared" si="1464"/>
        <v>55</v>
      </c>
      <c r="S795" s="10" t="str">
        <f t="shared" si="1465"/>
        <v>48</v>
      </c>
      <c r="T795" s="13">
        <f t="shared" si="1466"/>
        <v>55</v>
      </c>
      <c r="U795" s="13">
        <f t="shared" si="1467"/>
        <v>2</v>
      </c>
      <c r="V795" s="12" t="b">
        <f t="shared" si="1442"/>
        <v>0</v>
      </c>
      <c r="W795" s="10">
        <f t="shared" si="1468"/>
        <v>0</v>
      </c>
      <c r="X795" s="10">
        <f t="shared" ref="X795:X858" si="1495">D795-C795</f>
        <v>-5</v>
      </c>
      <c r="Y795" s="10">
        <f t="shared" ref="Y795:Y858" si="1496">E795-D795</f>
        <v>4</v>
      </c>
      <c r="Z795" s="10">
        <f t="shared" ref="Z795:Z858" si="1497">F795-E795</f>
        <v>1</v>
      </c>
      <c r="AA795" s="10">
        <f t="shared" ref="AA795:AA858" si="1498">G795-F795</f>
        <v>0</v>
      </c>
      <c r="AB795" s="10">
        <f t="shared" ref="AB795:AB858" si="1499">H795-G795</f>
        <v>-1</v>
      </c>
      <c r="AC795" s="10">
        <f t="shared" ref="AC795:AC858" si="1500">I795-H795</f>
        <v>4</v>
      </c>
      <c r="AD795" s="12" t="b">
        <f t="shared" si="1469"/>
        <v>0</v>
      </c>
      <c r="AE795" s="10">
        <f t="shared" si="1470"/>
        <v>5</v>
      </c>
      <c r="AF795" s="10">
        <f t="shared" ref="AF795:AF858" si="1501">D795-E795</f>
        <v>-4</v>
      </c>
      <c r="AG795" s="10">
        <f t="shared" ref="AG795:AG858" si="1502">E795-F795</f>
        <v>-1</v>
      </c>
      <c r="AH795" s="10">
        <f t="shared" ref="AH795:AH858" si="1503">F795-G795</f>
        <v>0</v>
      </c>
      <c r="AI795" s="10">
        <f t="shared" ref="AI795:AI858" si="1504">G795-H795</f>
        <v>1</v>
      </c>
      <c r="AJ795" s="10">
        <f t="shared" ref="AJ795:AJ858" si="1505">H795-I795</f>
        <v>-4</v>
      </c>
      <c r="AK795" s="12" t="b">
        <f t="shared" si="1471"/>
        <v>0</v>
      </c>
      <c r="AL795" s="10" t="str">
        <f t="shared" si="1472"/>
        <v>55</v>
      </c>
      <c r="AM795" s="10" t="str">
        <f t="shared" si="1473"/>
        <v>04</v>
      </c>
      <c r="AN795" s="10" t="str">
        <f t="shared" si="1474"/>
        <v>55</v>
      </c>
      <c r="AO795" s="10" t="str">
        <f t="shared" si="1475"/>
        <v>48</v>
      </c>
      <c r="AP795" s="13">
        <f t="shared" ref="AP795:AP858" si="1506">AM795-AL795</f>
        <v>-51</v>
      </c>
      <c r="AQ795" s="13">
        <f t="shared" ref="AQ795:AQ858" si="1507">AN795-AM795</f>
        <v>51</v>
      </c>
      <c r="AR795" s="13">
        <f t="shared" si="1476"/>
        <v>-7</v>
      </c>
      <c r="AS795" s="12" t="b">
        <f t="shared" si="1477"/>
        <v>0</v>
      </c>
      <c r="AT795" s="10" t="str">
        <f t="shared" si="1478"/>
        <v>55</v>
      </c>
      <c r="AU795" s="10" t="str">
        <f t="shared" si="1479"/>
        <v>04</v>
      </c>
      <c r="AV795" s="10" t="str">
        <f t="shared" si="1480"/>
        <v>55</v>
      </c>
      <c r="AW795" s="10" t="str">
        <f t="shared" si="1481"/>
        <v>48</v>
      </c>
      <c r="AX795" s="13">
        <f t="shared" si="1482"/>
        <v>51</v>
      </c>
      <c r="AY795" s="13">
        <f t="shared" si="1443"/>
        <v>-51</v>
      </c>
      <c r="AZ795" s="13">
        <f t="shared" si="1483"/>
        <v>7</v>
      </c>
      <c r="BA795" s="12" t="b">
        <f t="shared" si="1484"/>
        <v>0</v>
      </c>
      <c r="BB795" s="12" t="b">
        <f t="shared" ref="BB795:BB858" si="1508">IF(AND((B795=C795),(C795=D795),(D795=E795),(F795=G795),(G795=H795),(H795=I795)),TRUE,FALSE)</f>
        <v>0</v>
      </c>
      <c r="BC795" t="b">
        <f>IF(OR((O795,V795,AD795,AK795,AS795,BA795)),TRUE,FALSE)</f>
        <v>0</v>
      </c>
      <c r="BD795" t="str">
        <f t="shared" ref="BD795:BD858" si="1509">IF(O795,$M$1,IF(V795,$P$1,IF(AD795,$W$1,IF(AK795,$AE$1,IF(AS795,$AL$1,IF(BA795,$AT$1,IF(BB795,$BB$1,"غير جميل")))))))</f>
        <v>غير جميل</v>
      </c>
      <c r="BE795" t="str">
        <f t="shared" si="1446"/>
        <v>غير جميل</v>
      </c>
      <c r="BF795" t="str">
        <f t="shared" si="1447"/>
        <v>غير جميل</v>
      </c>
      <c r="BG795" t="str">
        <f t="shared" si="1448"/>
        <v>غير جميل</v>
      </c>
      <c r="BH795" t="str">
        <f t="shared" si="1449"/>
        <v>غير جميل</v>
      </c>
      <c r="BI795" t="str">
        <f t="shared" si="1450"/>
        <v>غير جميل</v>
      </c>
      <c r="BJ795" t="str">
        <f t="shared" si="1451"/>
        <v>غير جميل</v>
      </c>
      <c r="BK795" t="str">
        <f t="shared" ref="BK795:BK858" si="1510">IF(BB795,$BB$1,"غير جميل")</f>
        <v>غير جميل</v>
      </c>
    </row>
    <row r="796" spans="1:63" ht="15.75">
      <c r="A796" s="6" t="s">
        <v>774</v>
      </c>
      <c r="B796" s="7" t="str">
        <f t="shared" ref="B796:I796" si="1511">MID($A796,COLUMN(A796),1)</f>
        <v>5</v>
      </c>
      <c r="C796" s="7" t="str">
        <f t="shared" si="1511"/>
        <v>5</v>
      </c>
      <c r="D796" s="7" t="str">
        <f t="shared" si="1511"/>
        <v>0</v>
      </c>
      <c r="E796" s="7" t="str">
        <f t="shared" si="1511"/>
        <v>4</v>
      </c>
      <c r="F796" s="7" t="str">
        <f t="shared" si="1511"/>
        <v>5</v>
      </c>
      <c r="G796" s="7" t="str">
        <f t="shared" si="1511"/>
        <v>5</v>
      </c>
      <c r="H796" s="7" t="str">
        <f t="shared" si="1511"/>
        <v>6</v>
      </c>
      <c r="I796" s="7" t="str">
        <f t="shared" si="1511"/>
        <v>3</v>
      </c>
      <c r="J796" s="8" t="str">
        <f t="shared" si="1440"/>
        <v>No</v>
      </c>
      <c r="K796" s="3" t="str">
        <f t="shared" si="1441"/>
        <v>No</v>
      </c>
      <c r="M796" s="10">
        <f t="shared" si="1461"/>
        <v>5</v>
      </c>
      <c r="N796" s="10">
        <f t="shared" si="1494"/>
        <v>4</v>
      </c>
      <c r="O796" s="12" t="b">
        <f t="shared" si="1445"/>
        <v>0</v>
      </c>
      <c r="P796" s="10" t="str">
        <f t="shared" si="1462"/>
        <v>55</v>
      </c>
      <c r="Q796" s="10" t="str">
        <f t="shared" si="1463"/>
        <v>04</v>
      </c>
      <c r="R796" s="10" t="str">
        <f t="shared" si="1464"/>
        <v>55</v>
      </c>
      <c r="S796" s="10" t="str">
        <f t="shared" si="1465"/>
        <v>63</v>
      </c>
      <c r="T796" s="13">
        <f t="shared" si="1466"/>
        <v>55</v>
      </c>
      <c r="U796" s="13">
        <f t="shared" si="1467"/>
        <v>2</v>
      </c>
      <c r="V796" s="12" t="b">
        <f t="shared" si="1442"/>
        <v>0</v>
      </c>
      <c r="W796" s="10">
        <f t="shared" si="1468"/>
        <v>0</v>
      </c>
      <c r="X796" s="10">
        <f t="shared" si="1495"/>
        <v>-5</v>
      </c>
      <c r="Y796" s="10">
        <f t="shared" si="1496"/>
        <v>4</v>
      </c>
      <c r="Z796" s="10">
        <f t="shared" si="1497"/>
        <v>1</v>
      </c>
      <c r="AA796" s="10">
        <f t="shared" si="1498"/>
        <v>0</v>
      </c>
      <c r="AB796" s="10">
        <f t="shared" si="1499"/>
        <v>1</v>
      </c>
      <c r="AC796" s="10">
        <f t="shared" si="1500"/>
        <v>-3</v>
      </c>
      <c r="AD796" s="12" t="b">
        <f t="shared" si="1469"/>
        <v>0</v>
      </c>
      <c r="AE796" s="10">
        <f t="shared" si="1470"/>
        <v>5</v>
      </c>
      <c r="AF796" s="10">
        <f t="shared" si="1501"/>
        <v>-4</v>
      </c>
      <c r="AG796" s="10">
        <f t="shared" si="1502"/>
        <v>-1</v>
      </c>
      <c r="AH796" s="10">
        <f t="shared" si="1503"/>
        <v>0</v>
      </c>
      <c r="AI796" s="10">
        <f t="shared" si="1504"/>
        <v>-1</v>
      </c>
      <c r="AJ796" s="10">
        <f t="shared" si="1505"/>
        <v>3</v>
      </c>
      <c r="AK796" s="12" t="b">
        <f t="shared" si="1471"/>
        <v>0</v>
      </c>
      <c r="AL796" s="10" t="str">
        <f t="shared" si="1472"/>
        <v>55</v>
      </c>
      <c r="AM796" s="10" t="str">
        <f t="shared" si="1473"/>
        <v>04</v>
      </c>
      <c r="AN796" s="10" t="str">
        <f t="shared" si="1474"/>
        <v>55</v>
      </c>
      <c r="AO796" s="10" t="str">
        <f t="shared" si="1475"/>
        <v>63</v>
      </c>
      <c r="AP796" s="13">
        <f t="shared" si="1506"/>
        <v>-51</v>
      </c>
      <c r="AQ796" s="13">
        <f t="shared" si="1507"/>
        <v>51</v>
      </c>
      <c r="AR796" s="13">
        <f t="shared" si="1476"/>
        <v>8</v>
      </c>
      <c r="AS796" s="12" t="b">
        <f t="shared" si="1477"/>
        <v>0</v>
      </c>
      <c r="AT796" s="10" t="str">
        <f t="shared" si="1478"/>
        <v>55</v>
      </c>
      <c r="AU796" s="10" t="str">
        <f t="shared" si="1479"/>
        <v>04</v>
      </c>
      <c r="AV796" s="10" t="str">
        <f t="shared" si="1480"/>
        <v>55</v>
      </c>
      <c r="AW796" s="10" t="str">
        <f t="shared" si="1481"/>
        <v>63</v>
      </c>
      <c r="AX796" s="13">
        <f t="shared" si="1482"/>
        <v>51</v>
      </c>
      <c r="AY796" s="13">
        <f t="shared" si="1443"/>
        <v>-51</v>
      </c>
      <c r="AZ796" s="13">
        <f t="shared" si="1483"/>
        <v>-8</v>
      </c>
      <c r="BA796" s="12" t="b">
        <f t="shared" si="1484"/>
        <v>0</v>
      </c>
      <c r="BB796" s="12" t="b">
        <f t="shared" si="1508"/>
        <v>0</v>
      </c>
      <c r="BC796" t="b">
        <f>IF(OR((O796,V796,AD796,AK796,AS796,BA796)),TRUE,FALSE)</f>
        <v>0</v>
      </c>
      <c r="BD796" t="str">
        <f t="shared" si="1509"/>
        <v>غير جميل</v>
      </c>
      <c r="BE796" t="str">
        <f t="shared" si="1446"/>
        <v>غير جميل</v>
      </c>
      <c r="BF796" t="str">
        <f t="shared" si="1447"/>
        <v>غير جميل</v>
      </c>
      <c r="BG796" t="str">
        <f t="shared" si="1448"/>
        <v>غير جميل</v>
      </c>
      <c r="BH796" t="str">
        <f t="shared" si="1449"/>
        <v>غير جميل</v>
      </c>
      <c r="BI796" t="str">
        <f t="shared" si="1450"/>
        <v>غير جميل</v>
      </c>
      <c r="BJ796" t="str">
        <f t="shared" si="1451"/>
        <v>غير جميل</v>
      </c>
      <c r="BK796" t="str">
        <f t="shared" si="1510"/>
        <v>غير جميل</v>
      </c>
    </row>
    <row r="797" spans="1:63" ht="15.75">
      <c r="A797" s="6" t="s">
        <v>775</v>
      </c>
      <c r="B797" s="7" t="str">
        <f t="shared" ref="B797:I797" si="1512">MID($A797,COLUMN(A797),1)</f>
        <v>5</v>
      </c>
      <c r="C797" s="7" t="str">
        <f t="shared" si="1512"/>
        <v>5</v>
      </c>
      <c r="D797" s="7" t="str">
        <f t="shared" si="1512"/>
        <v>0</v>
      </c>
      <c r="E797" s="7" t="str">
        <f t="shared" si="1512"/>
        <v>4</v>
      </c>
      <c r="F797" s="7" t="str">
        <f t="shared" si="1512"/>
        <v>5</v>
      </c>
      <c r="G797" s="7" t="str">
        <f t="shared" si="1512"/>
        <v>7</v>
      </c>
      <c r="H797" s="7" t="str">
        <f t="shared" si="1512"/>
        <v>5</v>
      </c>
      <c r="I797" s="7" t="str">
        <f t="shared" si="1512"/>
        <v>5</v>
      </c>
      <c r="J797" s="8" t="str">
        <f t="shared" si="1440"/>
        <v>Ok</v>
      </c>
      <c r="K797" s="3" t="str">
        <f t="shared" si="1441"/>
        <v>Ok</v>
      </c>
      <c r="M797" s="10">
        <f t="shared" si="1461"/>
        <v>5</v>
      </c>
      <c r="N797" s="10">
        <f t="shared" si="1494"/>
        <v>5</v>
      </c>
      <c r="O797" s="12" t="b">
        <f t="shared" si="1445"/>
        <v>1</v>
      </c>
      <c r="P797" s="10" t="str">
        <f t="shared" si="1462"/>
        <v>55</v>
      </c>
      <c r="Q797" s="10" t="str">
        <f t="shared" si="1463"/>
        <v>04</v>
      </c>
      <c r="R797" s="10" t="str">
        <f t="shared" si="1464"/>
        <v>57</v>
      </c>
      <c r="S797" s="10" t="str">
        <f t="shared" si="1465"/>
        <v>55</v>
      </c>
      <c r="T797" s="13">
        <f t="shared" si="1466"/>
        <v>55</v>
      </c>
      <c r="U797" s="13">
        <f t="shared" si="1467"/>
        <v>2</v>
      </c>
      <c r="V797" s="12" t="b">
        <f t="shared" si="1442"/>
        <v>0</v>
      </c>
      <c r="W797" s="10">
        <f t="shared" si="1468"/>
        <v>0</v>
      </c>
      <c r="X797" s="10">
        <f t="shared" si="1495"/>
        <v>-5</v>
      </c>
      <c r="Y797" s="10">
        <f t="shared" si="1496"/>
        <v>4</v>
      </c>
      <c r="Z797" s="10">
        <f t="shared" si="1497"/>
        <v>1</v>
      </c>
      <c r="AA797" s="10">
        <f t="shared" si="1498"/>
        <v>2</v>
      </c>
      <c r="AB797" s="10">
        <f t="shared" si="1499"/>
        <v>-2</v>
      </c>
      <c r="AC797" s="10">
        <f t="shared" si="1500"/>
        <v>0</v>
      </c>
      <c r="AD797" s="12" t="b">
        <f t="shared" si="1469"/>
        <v>0</v>
      </c>
      <c r="AE797" s="10">
        <f t="shared" si="1470"/>
        <v>5</v>
      </c>
      <c r="AF797" s="10">
        <f t="shared" si="1501"/>
        <v>-4</v>
      </c>
      <c r="AG797" s="10">
        <f t="shared" si="1502"/>
        <v>-1</v>
      </c>
      <c r="AH797" s="10">
        <f t="shared" si="1503"/>
        <v>-2</v>
      </c>
      <c r="AI797" s="10">
        <f t="shared" si="1504"/>
        <v>2</v>
      </c>
      <c r="AJ797" s="10">
        <f t="shared" si="1505"/>
        <v>0</v>
      </c>
      <c r="AK797" s="12" t="b">
        <f t="shared" si="1471"/>
        <v>0</v>
      </c>
      <c r="AL797" s="10" t="str">
        <f t="shared" si="1472"/>
        <v>55</v>
      </c>
      <c r="AM797" s="10" t="str">
        <f t="shared" si="1473"/>
        <v>04</v>
      </c>
      <c r="AN797" s="10" t="str">
        <f t="shared" si="1474"/>
        <v>57</v>
      </c>
      <c r="AO797" s="10" t="str">
        <f t="shared" si="1475"/>
        <v>55</v>
      </c>
      <c r="AP797" s="13">
        <f t="shared" si="1506"/>
        <v>-51</v>
      </c>
      <c r="AQ797" s="13">
        <f t="shared" si="1507"/>
        <v>53</v>
      </c>
      <c r="AR797" s="13">
        <f t="shared" si="1476"/>
        <v>-2</v>
      </c>
      <c r="AS797" s="12" t="b">
        <f t="shared" si="1477"/>
        <v>0</v>
      </c>
      <c r="AT797" s="10" t="str">
        <f t="shared" si="1478"/>
        <v>55</v>
      </c>
      <c r="AU797" s="10" t="str">
        <f t="shared" si="1479"/>
        <v>04</v>
      </c>
      <c r="AV797" s="10" t="str">
        <f t="shared" si="1480"/>
        <v>57</v>
      </c>
      <c r="AW797" s="10" t="str">
        <f t="shared" si="1481"/>
        <v>55</v>
      </c>
      <c r="AX797" s="13">
        <f t="shared" si="1482"/>
        <v>51</v>
      </c>
      <c r="AY797" s="13">
        <f t="shared" si="1443"/>
        <v>-53</v>
      </c>
      <c r="AZ797" s="13">
        <f t="shared" si="1483"/>
        <v>2</v>
      </c>
      <c r="BA797" s="12" t="b">
        <f t="shared" si="1484"/>
        <v>0</v>
      </c>
      <c r="BB797" s="12" t="b">
        <f t="shared" si="1508"/>
        <v>0</v>
      </c>
      <c r="BC797" t="b">
        <f>IF(OR((O797,V797,AD797,AK797,AS797,BA797)),TRUE,FALSE)</f>
        <v>1</v>
      </c>
      <c r="BD797" t="str">
        <f t="shared" si="1509"/>
        <v>شرط تكرار رقم</v>
      </c>
      <c r="BE797" t="str">
        <f t="shared" si="1446"/>
        <v>شرط تكرار رقم</v>
      </c>
      <c r="BF797" t="str">
        <f t="shared" si="1447"/>
        <v>غير جميل</v>
      </c>
      <c r="BG797" t="str">
        <f t="shared" si="1448"/>
        <v>غير جميل</v>
      </c>
      <c r="BH797" t="str">
        <f t="shared" si="1449"/>
        <v>غير جميل</v>
      </c>
      <c r="BI797" t="str">
        <f t="shared" si="1450"/>
        <v>غير جميل</v>
      </c>
      <c r="BJ797" t="str">
        <f t="shared" si="1451"/>
        <v>غير جميل</v>
      </c>
      <c r="BK797" t="str">
        <f t="shared" si="1510"/>
        <v>غير جميل</v>
      </c>
    </row>
    <row r="798" spans="1:63" ht="15.75">
      <c r="A798" s="6" t="s">
        <v>776</v>
      </c>
      <c r="B798" s="7" t="str">
        <f t="shared" ref="B798:I798" si="1513">MID($A798,COLUMN(A798),1)</f>
        <v>5</v>
      </c>
      <c r="C798" s="7" t="str">
        <f t="shared" si="1513"/>
        <v>5</v>
      </c>
      <c r="D798" s="7" t="str">
        <f t="shared" si="1513"/>
        <v>0</v>
      </c>
      <c r="E798" s="7" t="str">
        <f t="shared" si="1513"/>
        <v>4</v>
      </c>
      <c r="F798" s="7" t="str">
        <f t="shared" si="1513"/>
        <v>5</v>
      </c>
      <c r="G798" s="7" t="str">
        <f t="shared" si="1513"/>
        <v>7</v>
      </c>
      <c r="H798" s="7" t="str">
        <f t="shared" si="1513"/>
        <v>7</v>
      </c>
      <c r="I798" s="7" t="str">
        <f t="shared" si="1513"/>
        <v>4</v>
      </c>
      <c r="J798" s="8" t="str">
        <f t="shared" si="1440"/>
        <v>No</v>
      </c>
      <c r="K798" s="3" t="str">
        <f t="shared" si="1441"/>
        <v>No</v>
      </c>
      <c r="M798" s="10">
        <f t="shared" si="1461"/>
        <v>5</v>
      </c>
      <c r="N798" s="10">
        <f t="shared" si="1494"/>
        <v>3</v>
      </c>
      <c r="O798" s="12" t="b">
        <f t="shared" si="1445"/>
        <v>0</v>
      </c>
      <c r="P798" s="10" t="str">
        <f t="shared" si="1462"/>
        <v>55</v>
      </c>
      <c r="Q798" s="10" t="str">
        <f t="shared" si="1463"/>
        <v>04</v>
      </c>
      <c r="R798" s="10" t="str">
        <f t="shared" si="1464"/>
        <v>57</v>
      </c>
      <c r="S798" s="10" t="str">
        <f t="shared" si="1465"/>
        <v>74</v>
      </c>
      <c r="T798" s="13" t="e">
        <f t="shared" si="1466"/>
        <v>#N/A</v>
      </c>
      <c r="U798" s="13">
        <f t="shared" si="1467"/>
        <v>0</v>
      </c>
      <c r="V798" s="12" t="b">
        <f t="shared" si="1442"/>
        <v>0</v>
      </c>
      <c r="W798" s="10">
        <f t="shared" si="1468"/>
        <v>0</v>
      </c>
      <c r="X798" s="10">
        <f t="shared" si="1495"/>
        <v>-5</v>
      </c>
      <c r="Y798" s="10">
        <f t="shared" si="1496"/>
        <v>4</v>
      </c>
      <c r="Z798" s="10">
        <f t="shared" si="1497"/>
        <v>1</v>
      </c>
      <c r="AA798" s="10">
        <f t="shared" si="1498"/>
        <v>2</v>
      </c>
      <c r="AB798" s="10">
        <f t="shared" si="1499"/>
        <v>0</v>
      </c>
      <c r="AC798" s="10">
        <f t="shared" si="1500"/>
        <v>-3</v>
      </c>
      <c r="AD798" s="12" t="b">
        <f t="shared" si="1469"/>
        <v>0</v>
      </c>
      <c r="AE798" s="10">
        <f t="shared" si="1470"/>
        <v>5</v>
      </c>
      <c r="AF798" s="10">
        <f t="shared" si="1501"/>
        <v>-4</v>
      </c>
      <c r="AG798" s="10">
        <f t="shared" si="1502"/>
        <v>-1</v>
      </c>
      <c r="AH798" s="10">
        <f t="shared" si="1503"/>
        <v>-2</v>
      </c>
      <c r="AI798" s="10">
        <f t="shared" si="1504"/>
        <v>0</v>
      </c>
      <c r="AJ798" s="10">
        <f t="shared" si="1505"/>
        <v>3</v>
      </c>
      <c r="AK798" s="12" t="b">
        <f t="shared" si="1471"/>
        <v>0</v>
      </c>
      <c r="AL798" s="10" t="str">
        <f t="shared" si="1472"/>
        <v>55</v>
      </c>
      <c r="AM798" s="10" t="str">
        <f t="shared" si="1473"/>
        <v>04</v>
      </c>
      <c r="AN798" s="10" t="str">
        <f t="shared" si="1474"/>
        <v>57</v>
      </c>
      <c r="AO798" s="10" t="str">
        <f t="shared" si="1475"/>
        <v>74</v>
      </c>
      <c r="AP798" s="13">
        <f t="shared" si="1506"/>
        <v>-51</v>
      </c>
      <c r="AQ798" s="13">
        <f t="shared" si="1507"/>
        <v>53</v>
      </c>
      <c r="AR798" s="13">
        <f t="shared" si="1476"/>
        <v>17</v>
      </c>
      <c r="AS798" s="12" t="b">
        <f t="shared" si="1477"/>
        <v>0</v>
      </c>
      <c r="AT798" s="10" t="str">
        <f t="shared" si="1478"/>
        <v>55</v>
      </c>
      <c r="AU798" s="10" t="str">
        <f t="shared" si="1479"/>
        <v>04</v>
      </c>
      <c r="AV798" s="10" t="str">
        <f t="shared" si="1480"/>
        <v>57</v>
      </c>
      <c r="AW798" s="10" t="str">
        <f t="shared" si="1481"/>
        <v>74</v>
      </c>
      <c r="AX798" s="13">
        <f t="shared" si="1482"/>
        <v>51</v>
      </c>
      <c r="AY798" s="13">
        <f t="shared" si="1443"/>
        <v>-53</v>
      </c>
      <c r="AZ798" s="13">
        <f t="shared" si="1483"/>
        <v>-17</v>
      </c>
      <c r="BA798" s="12" t="b">
        <f t="shared" si="1484"/>
        <v>0</v>
      </c>
      <c r="BB798" s="12" t="b">
        <f t="shared" si="1508"/>
        <v>0</v>
      </c>
      <c r="BC798" t="b">
        <f>IF(OR((O798,V798,AD798,AK798,AS798,BA798)),TRUE,FALSE)</f>
        <v>0</v>
      </c>
      <c r="BD798" t="str">
        <f t="shared" si="1509"/>
        <v>غير جميل</v>
      </c>
      <c r="BE798" t="str">
        <f t="shared" si="1446"/>
        <v>غير جميل</v>
      </c>
      <c r="BF798" t="str">
        <f t="shared" si="1447"/>
        <v>غير جميل</v>
      </c>
      <c r="BG798" t="str">
        <f t="shared" si="1448"/>
        <v>غير جميل</v>
      </c>
      <c r="BH798" t="str">
        <f t="shared" si="1449"/>
        <v>غير جميل</v>
      </c>
      <c r="BI798" t="str">
        <f t="shared" si="1450"/>
        <v>غير جميل</v>
      </c>
      <c r="BJ798" t="str">
        <f t="shared" si="1451"/>
        <v>غير جميل</v>
      </c>
      <c r="BK798" t="str">
        <f t="shared" si="1510"/>
        <v>غير جميل</v>
      </c>
    </row>
    <row r="799" spans="1:63" ht="15.75">
      <c r="A799" s="6" t="s">
        <v>777</v>
      </c>
      <c r="B799" s="7" t="str">
        <f t="shared" ref="B799:I799" si="1514">MID($A799,COLUMN(A799),1)</f>
        <v>5</v>
      </c>
      <c r="C799" s="7" t="str">
        <f t="shared" si="1514"/>
        <v>5</v>
      </c>
      <c r="D799" s="7" t="str">
        <f t="shared" si="1514"/>
        <v>0</v>
      </c>
      <c r="E799" s="7" t="str">
        <f t="shared" si="1514"/>
        <v>4</v>
      </c>
      <c r="F799" s="7" t="str">
        <f t="shared" si="1514"/>
        <v>6</v>
      </c>
      <c r="G799" s="7" t="str">
        <f t="shared" si="1514"/>
        <v>0</v>
      </c>
      <c r="H799" s="7" t="str">
        <f t="shared" si="1514"/>
        <v>5</v>
      </c>
      <c r="I799" s="7" t="str">
        <f t="shared" si="1514"/>
        <v>5</v>
      </c>
      <c r="J799" s="8" t="str">
        <f t="shared" si="1440"/>
        <v>No</v>
      </c>
      <c r="K799" s="3" t="str">
        <f t="shared" si="1441"/>
        <v>No</v>
      </c>
      <c r="M799" s="10">
        <f t="shared" si="1461"/>
        <v>5</v>
      </c>
      <c r="N799" s="10">
        <f t="shared" si="1494"/>
        <v>4</v>
      </c>
      <c r="O799" s="12" t="b">
        <f t="shared" si="1445"/>
        <v>0</v>
      </c>
      <c r="P799" s="10" t="str">
        <f t="shared" si="1462"/>
        <v>55</v>
      </c>
      <c r="Q799" s="10" t="str">
        <f t="shared" si="1463"/>
        <v>04</v>
      </c>
      <c r="R799" s="10" t="str">
        <f t="shared" si="1464"/>
        <v>60</v>
      </c>
      <c r="S799" s="10" t="str">
        <f t="shared" si="1465"/>
        <v>55</v>
      </c>
      <c r="T799" s="13">
        <f t="shared" si="1466"/>
        <v>55</v>
      </c>
      <c r="U799" s="13">
        <f t="shared" si="1467"/>
        <v>2</v>
      </c>
      <c r="V799" s="12" t="b">
        <f t="shared" si="1442"/>
        <v>0</v>
      </c>
      <c r="W799" s="10">
        <f t="shared" si="1468"/>
        <v>0</v>
      </c>
      <c r="X799" s="10">
        <f t="shared" si="1495"/>
        <v>-5</v>
      </c>
      <c r="Y799" s="10">
        <f t="shared" si="1496"/>
        <v>4</v>
      </c>
      <c r="Z799" s="10">
        <f t="shared" si="1497"/>
        <v>2</v>
      </c>
      <c r="AA799" s="10">
        <f t="shared" si="1498"/>
        <v>-6</v>
      </c>
      <c r="AB799" s="10">
        <f t="shared" si="1499"/>
        <v>5</v>
      </c>
      <c r="AC799" s="10">
        <f t="shared" si="1500"/>
        <v>0</v>
      </c>
      <c r="AD799" s="12" t="b">
        <f t="shared" si="1469"/>
        <v>0</v>
      </c>
      <c r="AE799" s="10">
        <f t="shared" si="1470"/>
        <v>5</v>
      </c>
      <c r="AF799" s="10">
        <f t="shared" si="1501"/>
        <v>-4</v>
      </c>
      <c r="AG799" s="10">
        <f t="shared" si="1502"/>
        <v>-2</v>
      </c>
      <c r="AH799" s="10">
        <f t="shared" si="1503"/>
        <v>6</v>
      </c>
      <c r="AI799" s="10">
        <f t="shared" si="1504"/>
        <v>-5</v>
      </c>
      <c r="AJ799" s="10">
        <f t="shared" si="1505"/>
        <v>0</v>
      </c>
      <c r="AK799" s="12" t="b">
        <f t="shared" si="1471"/>
        <v>0</v>
      </c>
      <c r="AL799" s="10" t="str">
        <f t="shared" si="1472"/>
        <v>55</v>
      </c>
      <c r="AM799" s="10" t="str">
        <f t="shared" si="1473"/>
        <v>04</v>
      </c>
      <c r="AN799" s="10" t="str">
        <f t="shared" si="1474"/>
        <v>60</v>
      </c>
      <c r="AO799" s="10" t="str">
        <f t="shared" si="1475"/>
        <v>55</v>
      </c>
      <c r="AP799" s="13">
        <f t="shared" si="1506"/>
        <v>-51</v>
      </c>
      <c r="AQ799" s="13">
        <f t="shared" si="1507"/>
        <v>56</v>
      </c>
      <c r="AR799" s="13">
        <f t="shared" si="1476"/>
        <v>-5</v>
      </c>
      <c r="AS799" s="12" t="b">
        <f t="shared" si="1477"/>
        <v>0</v>
      </c>
      <c r="AT799" s="10" t="str">
        <f t="shared" si="1478"/>
        <v>55</v>
      </c>
      <c r="AU799" s="10" t="str">
        <f t="shared" si="1479"/>
        <v>04</v>
      </c>
      <c r="AV799" s="10" t="str">
        <f t="shared" si="1480"/>
        <v>60</v>
      </c>
      <c r="AW799" s="10" t="str">
        <f t="shared" si="1481"/>
        <v>55</v>
      </c>
      <c r="AX799" s="13">
        <f t="shared" si="1482"/>
        <v>51</v>
      </c>
      <c r="AY799" s="13">
        <f t="shared" si="1443"/>
        <v>-56</v>
      </c>
      <c r="AZ799" s="13">
        <f t="shared" si="1483"/>
        <v>5</v>
      </c>
      <c r="BA799" s="12" t="b">
        <f t="shared" si="1484"/>
        <v>0</v>
      </c>
      <c r="BB799" s="12" t="b">
        <f t="shared" si="1508"/>
        <v>0</v>
      </c>
      <c r="BC799" t="b">
        <f>IF(OR((O799,V799,AD799,AK799,AS799,BA799)),TRUE,FALSE)</f>
        <v>0</v>
      </c>
      <c r="BD799" t="str">
        <f t="shared" si="1509"/>
        <v>غير جميل</v>
      </c>
      <c r="BE799" t="str">
        <f t="shared" si="1446"/>
        <v>غير جميل</v>
      </c>
      <c r="BF799" t="str">
        <f t="shared" si="1447"/>
        <v>غير جميل</v>
      </c>
      <c r="BG799" t="str">
        <f t="shared" si="1448"/>
        <v>غير جميل</v>
      </c>
      <c r="BH799" t="str">
        <f t="shared" si="1449"/>
        <v>غير جميل</v>
      </c>
      <c r="BI799" t="str">
        <f t="shared" si="1450"/>
        <v>غير جميل</v>
      </c>
      <c r="BJ799" t="str">
        <f t="shared" si="1451"/>
        <v>غير جميل</v>
      </c>
      <c r="BK799" t="str">
        <f t="shared" si="1510"/>
        <v>غير جميل</v>
      </c>
    </row>
    <row r="800" spans="1:63" ht="15.75">
      <c r="A800" s="6" t="s">
        <v>778</v>
      </c>
      <c r="B800" s="7" t="str">
        <f t="shared" ref="B800:I800" si="1515">MID($A800,COLUMN(A800),1)</f>
        <v>5</v>
      </c>
      <c r="C800" s="7" t="str">
        <f t="shared" si="1515"/>
        <v>5</v>
      </c>
      <c r="D800" s="7" t="str">
        <f t="shared" si="1515"/>
        <v>0</v>
      </c>
      <c r="E800" s="7" t="str">
        <f t="shared" si="1515"/>
        <v>4</v>
      </c>
      <c r="F800" s="7" t="str">
        <f t="shared" si="1515"/>
        <v>6</v>
      </c>
      <c r="G800" s="7" t="str">
        <f t="shared" si="1515"/>
        <v>0</v>
      </c>
      <c r="H800" s="7" t="str">
        <f t="shared" si="1515"/>
        <v>6</v>
      </c>
      <c r="I800" s="7" t="str">
        <f t="shared" si="1515"/>
        <v>4</v>
      </c>
      <c r="J800" s="8" t="str">
        <f t="shared" si="1440"/>
        <v>No</v>
      </c>
      <c r="K800" s="3" t="str">
        <f t="shared" si="1441"/>
        <v>No</v>
      </c>
      <c r="M800" s="10">
        <f t="shared" si="1461"/>
        <v>5</v>
      </c>
      <c r="N800" s="10">
        <f t="shared" si="1494"/>
        <v>2</v>
      </c>
      <c r="O800" s="12" t="b">
        <f t="shared" si="1445"/>
        <v>0</v>
      </c>
      <c r="P800" s="10" t="str">
        <f t="shared" si="1462"/>
        <v>55</v>
      </c>
      <c r="Q800" s="10" t="str">
        <f t="shared" si="1463"/>
        <v>04</v>
      </c>
      <c r="R800" s="10" t="str">
        <f t="shared" si="1464"/>
        <v>60</v>
      </c>
      <c r="S800" s="10" t="str">
        <f t="shared" si="1465"/>
        <v>64</v>
      </c>
      <c r="T800" s="13" t="e">
        <f t="shared" si="1466"/>
        <v>#N/A</v>
      </c>
      <c r="U800" s="13">
        <f t="shared" si="1467"/>
        <v>0</v>
      </c>
      <c r="V800" s="12" t="b">
        <f t="shared" si="1442"/>
        <v>0</v>
      </c>
      <c r="W800" s="10">
        <f t="shared" si="1468"/>
        <v>0</v>
      </c>
      <c r="X800" s="10">
        <f t="shared" si="1495"/>
        <v>-5</v>
      </c>
      <c r="Y800" s="10">
        <f t="shared" si="1496"/>
        <v>4</v>
      </c>
      <c r="Z800" s="10">
        <f t="shared" si="1497"/>
        <v>2</v>
      </c>
      <c r="AA800" s="10">
        <f t="shared" si="1498"/>
        <v>-6</v>
      </c>
      <c r="AB800" s="10">
        <f t="shared" si="1499"/>
        <v>6</v>
      </c>
      <c r="AC800" s="10">
        <f t="shared" si="1500"/>
        <v>-2</v>
      </c>
      <c r="AD800" s="12" t="b">
        <f t="shared" si="1469"/>
        <v>0</v>
      </c>
      <c r="AE800" s="10">
        <f t="shared" si="1470"/>
        <v>5</v>
      </c>
      <c r="AF800" s="10">
        <f t="shared" si="1501"/>
        <v>-4</v>
      </c>
      <c r="AG800" s="10">
        <f t="shared" si="1502"/>
        <v>-2</v>
      </c>
      <c r="AH800" s="10">
        <f t="shared" si="1503"/>
        <v>6</v>
      </c>
      <c r="AI800" s="10">
        <f t="shared" si="1504"/>
        <v>-6</v>
      </c>
      <c r="AJ800" s="10">
        <f t="shared" si="1505"/>
        <v>2</v>
      </c>
      <c r="AK800" s="12" t="b">
        <f t="shared" si="1471"/>
        <v>0</v>
      </c>
      <c r="AL800" s="10" t="str">
        <f t="shared" si="1472"/>
        <v>55</v>
      </c>
      <c r="AM800" s="10" t="str">
        <f t="shared" si="1473"/>
        <v>04</v>
      </c>
      <c r="AN800" s="10" t="str">
        <f t="shared" si="1474"/>
        <v>60</v>
      </c>
      <c r="AO800" s="10" t="str">
        <f t="shared" si="1475"/>
        <v>64</v>
      </c>
      <c r="AP800" s="13">
        <f t="shared" si="1506"/>
        <v>-51</v>
      </c>
      <c r="AQ800" s="13">
        <f t="shared" si="1507"/>
        <v>56</v>
      </c>
      <c r="AR800" s="13">
        <f t="shared" si="1476"/>
        <v>4</v>
      </c>
      <c r="AS800" s="12" t="b">
        <f t="shared" si="1477"/>
        <v>0</v>
      </c>
      <c r="AT800" s="10" t="str">
        <f t="shared" si="1478"/>
        <v>55</v>
      </c>
      <c r="AU800" s="10" t="str">
        <f t="shared" si="1479"/>
        <v>04</v>
      </c>
      <c r="AV800" s="10" t="str">
        <f t="shared" si="1480"/>
        <v>60</v>
      </c>
      <c r="AW800" s="10" t="str">
        <f t="shared" si="1481"/>
        <v>64</v>
      </c>
      <c r="AX800" s="13">
        <f t="shared" si="1482"/>
        <v>51</v>
      </c>
      <c r="AY800" s="13">
        <f t="shared" si="1443"/>
        <v>-56</v>
      </c>
      <c r="AZ800" s="13">
        <f t="shared" si="1483"/>
        <v>-4</v>
      </c>
      <c r="BA800" s="12" t="b">
        <f t="shared" si="1484"/>
        <v>0</v>
      </c>
      <c r="BB800" s="12" t="b">
        <f t="shared" si="1508"/>
        <v>0</v>
      </c>
      <c r="BC800" t="b">
        <f>IF(OR((O800,V800,AD800,AK800,AS800,BA800)),TRUE,FALSE)</f>
        <v>0</v>
      </c>
      <c r="BD800" t="str">
        <f t="shared" si="1509"/>
        <v>غير جميل</v>
      </c>
      <c r="BE800" t="str">
        <f t="shared" si="1446"/>
        <v>غير جميل</v>
      </c>
      <c r="BF800" t="str">
        <f t="shared" si="1447"/>
        <v>غير جميل</v>
      </c>
      <c r="BG800" t="str">
        <f t="shared" si="1448"/>
        <v>غير جميل</v>
      </c>
      <c r="BH800" t="str">
        <f t="shared" si="1449"/>
        <v>غير جميل</v>
      </c>
      <c r="BI800" t="str">
        <f t="shared" si="1450"/>
        <v>غير جميل</v>
      </c>
      <c r="BJ800" t="str">
        <f t="shared" si="1451"/>
        <v>غير جميل</v>
      </c>
      <c r="BK800" t="str">
        <f t="shared" si="1510"/>
        <v>غير جميل</v>
      </c>
    </row>
    <row r="801" spans="1:63" ht="15.75">
      <c r="A801" s="6" t="s">
        <v>779</v>
      </c>
      <c r="B801" s="7" t="str">
        <f t="shared" ref="B801:I801" si="1516">MID($A801,COLUMN(A801),1)</f>
        <v>5</v>
      </c>
      <c r="C801" s="7" t="str">
        <f t="shared" si="1516"/>
        <v>5</v>
      </c>
      <c r="D801" s="7" t="str">
        <f t="shared" si="1516"/>
        <v>0</v>
      </c>
      <c r="E801" s="7" t="str">
        <f t="shared" si="1516"/>
        <v>4</v>
      </c>
      <c r="F801" s="7" t="str">
        <f t="shared" si="1516"/>
        <v>6</v>
      </c>
      <c r="G801" s="7" t="str">
        <f t="shared" si="1516"/>
        <v>1</v>
      </c>
      <c r="H801" s="7" t="str">
        <f t="shared" si="1516"/>
        <v>7</v>
      </c>
      <c r="I801" s="7" t="str">
        <f t="shared" si="1516"/>
        <v>7</v>
      </c>
      <c r="J801" s="8" t="str">
        <f t="shared" si="1440"/>
        <v>No</v>
      </c>
      <c r="K801" s="3" t="str">
        <f t="shared" si="1441"/>
        <v>No</v>
      </c>
      <c r="M801" s="10">
        <f t="shared" si="1461"/>
        <v>5</v>
      </c>
      <c r="N801" s="10">
        <f t="shared" si="1494"/>
        <v>2</v>
      </c>
      <c r="O801" s="12" t="b">
        <f t="shared" si="1445"/>
        <v>0</v>
      </c>
      <c r="P801" s="10" t="str">
        <f t="shared" si="1462"/>
        <v>55</v>
      </c>
      <c r="Q801" s="10" t="str">
        <f t="shared" si="1463"/>
        <v>04</v>
      </c>
      <c r="R801" s="10" t="str">
        <f t="shared" si="1464"/>
        <v>61</v>
      </c>
      <c r="S801" s="10" t="str">
        <f t="shared" si="1465"/>
        <v>77</v>
      </c>
      <c r="T801" s="13" t="e">
        <f t="shared" si="1466"/>
        <v>#N/A</v>
      </c>
      <c r="U801" s="13">
        <f t="shared" si="1467"/>
        <v>0</v>
      </c>
      <c r="V801" s="12" t="b">
        <f t="shared" si="1442"/>
        <v>0</v>
      </c>
      <c r="W801" s="10">
        <f t="shared" si="1468"/>
        <v>0</v>
      </c>
      <c r="X801" s="10">
        <f t="shared" si="1495"/>
        <v>-5</v>
      </c>
      <c r="Y801" s="10">
        <f t="shared" si="1496"/>
        <v>4</v>
      </c>
      <c r="Z801" s="10">
        <f t="shared" si="1497"/>
        <v>2</v>
      </c>
      <c r="AA801" s="10">
        <f t="shared" si="1498"/>
        <v>-5</v>
      </c>
      <c r="AB801" s="10">
        <f t="shared" si="1499"/>
        <v>6</v>
      </c>
      <c r="AC801" s="10">
        <f t="shared" si="1500"/>
        <v>0</v>
      </c>
      <c r="AD801" s="12" t="b">
        <f t="shared" si="1469"/>
        <v>0</v>
      </c>
      <c r="AE801" s="10">
        <f t="shared" si="1470"/>
        <v>5</v>
      </c>
      <c r="AF801" s="10">
        <f t="shared" si="1501"/>
        <v>-4</v>
      </c>
      <c r="AG801" s="10">
        <f t="shared" si="1502"/>
        <v>-2</v>
      </c>
      <c r="AH801" s="10">
        <f t="shared" si="1503"/>
        <v>5</v>
      </c>
      <c r="AI801" s="10">
        <f t="shared" si="1504"/>
        <v>-6</v>
      </c>
      <c r="AJ801" s="10">
        <f t="shared" si="1505"/>
        <v>0</v>
      </c>
      <c r="AK801" s="12" t="b">
        <f t="shared" si="1471"/>
        <v>0</v>
      </c>
      <c r="AL801" s="10" t="str">
        <f t="shared" si="1472"/>
        <v>55</v>
      </c>
      <c r="AM801" s="10" t="str">
        <f t="shared" si="1473"/>
        <v>04</v>
      </c>
      <c r="AN801" s="10" t="str">
        <f t="shared" si="1474"/>
        <v>61</v>
      </c>
      <c r="AO801" s="10" t="str">
        <f t="shared" si="1475"/>
        <v>77</v>
      </c>
      <c r="AP801" s="13">
        <f t="shared" si="1506"/>
        <v>-51</v>
      </c>
      <c r="AQ801" s="13">
        <f t="shared" si="1507"/>
        <v>57</v>
      </c>
      <c r="AR801" s="13">
        <f t="shared" si="1476"/>
        <v>16</v>
      </c>
      <c r="AS801" s="12" t="b">
        <f t="shared" si="1477"/>
        <v>0</v>
      </c>
      <c r="AT801" s="10" t="str">
        <f t="shared" si="1478"/>
        <v>55</v>
      </c>
      <c r="AU801" s="10" t="str">
        <f t="shared" si="1479"/>
        <v>04</v>
      </c>
      <c r="AV801" s="10" t="str">
        <f t="shared" si="1480"/>
        <v>61</v>
      </c>
      <c r="AW801" s="10" t="str">
        <f t="shared" si="1481"/>
        <v>77</v>
      </c>
      <c r="AX801" s="13">
        <f t="shared" si="1482"/>
        <v>51</v>
      </c>
      <c r="AY801" s="13">
        <f t="shared" si="1443"/>
        <v>-57</v>
      </c>
      <c r="AZ801" s="13">
        <f t="shared" si="1483"/>
        <v>-16</v>
      </c>
      <c r="BA801" s="12" t="b">
        <f t="shared" si="1484"/>
        <v>0</v>
      </c>
      <c r="BB801" s="12" t="b">
        <f t="shared" si="1508"/>
        <v>0</v>
      </c>
      <c r="BC801" t="b">
        <f>IF(OR((O801,V801,AD801,AK801,AS801,BA801)),TRUE,FALSE)</f>
        <v>0</v>
      </c>
      <c r="BD801" t="str">
        <f t="shared" si="1509"/>
        <v>غير جميل</v>
      </c>
      <c r="BE801" t="str">
        <f t="shared" si="1446"/>
        <v>غير جميل</v>
      </c>
      <c r="BF801" t="str">
        <f t="shared" si="1447"/>
        <v>غير جميل</v>
      </c>
      <c r="BG801" t="str">
        <f t="shared" si="1448"/>
        <v>غير جميل</v>
      </c>
      <c r="BH801" t="str">
        <f t="shared" si="1449"/>
        <v>غير جميل</v>
      </c>
      <c r="BI801" t="str">
        <f t="shared" si="1450"/>
        <v>غير جميل</v>
      </c>
      <c r="BJ801" t="str">
        <f t="shared" si="1451"/>
        <v>غير جميل</v>
      </c>
      <c r="BK801" t="str">
        <f t="shared" si="1510"/>
        <v>غير جميل</v>
      </c>
    </row>
    <row r="802" spans="1:63" ht="15.75">
      <c r="A802" s="6" t="s">
        <v>780</v>
      </c>
      <c r="B802" s="7" t="str">
        <f t="shared" ref="B802:I802" si="1517">MID($A802,COLUMN(A802),1)</f>
        <v>5</v>
      </c>
      <c r="C802" s="7" t="str">
        <f t="shared" si="1517"/>
        <v>5</v>
      </c>
      <c r="D802" s="7" t="str">
        <f t="shared" si="1517"/>
        <v>0</v>
      </c>
      <c r="E802" s="7" t="str">
        <f t="shared" si="1517"/>
        <v>4</v>
      </c>
      <c r="F802" s="7" t="str">
        <f t="shared" si="1517"/>
        <v>6</v>
      </c>
      <c r="G802" s="7" t="str">
        <f t="shared" si="1517"/>
        <v>5</v>
      </c>
      <c r="H802" s="7" t="str">
        <f t="shared" si="1517"/>
        <v>2</v>
      </c>
      <c r="I802" s="7" t="str">
        <f t="shared" si="1517"/>
        <v>8</v>
      </c>
      <c r="J802" s="8" t="str">
        <f t="shared" si="1440"/>
        <v>No</v>
      </c>
      <c r="K802" s="3" t="str">
        <f t="shared" si="1441"/>
        <v>No</v>
      </c>
      <c r="M802" s="10">
        <f t="shared" si="1461"/>
        <v>5</v>
      </c>
      <c r="N802" s="10">
        <f t="shared" si="1494"/>
        <v>3</v>
      </c>
      <c r="O802" s="12" t="b">
        <f t="shared" si="1445"/>
        <v>0</v>
      </c>
      <c r="P802" s="10" t="str">
        <f t="shared" si="1462"/>
        <v>55</v>
      </c>
      <c r="Q802" s="10" t="str">
        <f t="shared" si="1463"/>
        <v>04</v>
      </c>
      <c r="R802" s="10" t="str">
        <f t="shared" si="1464"/>
        <v>65</v>
      </c>
      <c r="S802" s="10" t="str">
        <f t="shared" si="1465"/>
        <v>28</v>
      </c>
      <c r="T802" s="13" t="e">
        <f t="shared" si="1466"/>
        <v>#N/A</v>
      </c>
      <c r="U802" s="13">
        <f t="shared" si="1467"/>
        <v>0</v>
      </c>
      <c r="V802" s="12" t="b">
        <f t="shared" si="1442"/>
        <v>0</v>
      </c>
      <c r="W802" s="10">
        <f t="shared" si="1468"/>
        <v>0</v>
      </c>
      <c r="X802" s="10">
        <f t="shared" si="1495"/>
        <v>-5</v>
      </c>
      <c r="Y802" s="10">
        <f t="shared" si="1496"/>
        <v>4</v>
      </c>
      <c r="Z802" s="10">
        <f t="shared" si="1497"/>
        <v>2</v>
      </c>
      <c r="AA802" s="10">
        <f t="shared" si="1498"/>
        <v>-1</v>
      </c>
      <c r="AB802" s="10">
        <f t="shared" si="1499"/>
        <v>-3</v>
      </c>
      <c r="AC802" s="10">
        <f t="shared" si="1500"/>
        <v>6</v>
      </c>
      <c r="AD802" s="12" t="b">
        <f t="shared" si="1469"/>
        <v>0</v>
      </c>
      <c r="AE802" s="10">
        <f t="shared" si="1470"/>
        <v>5</v>
      </c>
      <c r="AF802" s="10">
        <f t="shared" si="1501"/>
        <v>-4</v>
      </c>
      <c r="AG802" s="10">
        <f t="shared" si="1502"/>
        <v>-2</v>
      </c>
      <c r="AH802" s="10">
        <f t="shared" si="1503"/>
        <v>1</v>
      </c>
      <c r="AI802" s="10">
        <f t="shared" si="1504"/>
        <v>3</v>
      </c>
      <c r="AJ802" s="10">
        <f t="shared" si="1505"/>
        <v>-6</v>
      </c>
      <c r="AK802" s="12" t="b">
        <f t="shared" si="1471"/>
        <v>0</v>
      </c>
      <c r="AL802" s="10" t="str">
        <f t="shared" si="1472"/>
        <v>55</v>
      </c>
      <c r="AM802" s="10" t="str">
        <f t="shared" si="1473"/>
        <v>04</v>
      </c>
      <c r="AN802" s="10" t="str">
        <f t="shared" si="1474"/>
        <v>65</v>
      </c>
      <c r="AO802" s="10" t="str">
        <f t="shared" si="1475"/>
        <v>28</v>
      </c>
      <c r="AP802" s="13">
        <f t="shared" si="1506"/>
        <v>-51</v>
      </c>
      <c r="AQ802" s="13">
        <f t="shared" si="1507"/>
        <v>61</v>
      </c>
      <c r="AR802" s="13">
        <f t="shared" si="1476"/>
        <v>-37</v>
      </c>
      <c r="AS802" s="12" t="b">
        <f t="shared" si="1477"/>
        <v>0</v>
      </c>
      <c r="AT802" s="10" t="str">
        <f t="shared" si="1478"/>
        <v>55</v>
      </c>
      <c r="AU802" s="10" t="str">
        <f t="shared" si="1479"/>
        <v>04</v>
      </c>
      <c r="AV802" s="10" t="str">
        <f t="shared" si="1480"/>
        <v>65</v>
      </c>
      <c r="AW802" s="10" t="str">
        <f t="shared" si="1481"/>
        <v>28</v>
      </c>
      <c r="AX802" s="13">
        <f t="shared" si="1482"/>
        <v>51</v>
      </c>
      <c r="AY802" s="13">
        <f t="shared" si="1443"/>
        <v>-61</v>
      </c>
      <c r="AZ802" s="13">
        <f t="shared" si="1483"/>
        <v>37</v>
      </c>
      <c r="BA802" s="12" t="b">
        <f t="shared" si="1484"/>
        <v>0</v>
      </c>
      <c r="BB802" s="12" t="b">
        <f t="shared" si="1508"/>
        <v>0</v>
      </c>
      <c r="BC802" t="b">
        <f>IF(OR((O802,V802,AD802,AK802,AS802,BA802)),TRUE,FALSE)</f>
        <v>0</v>
      </c>
      <c r="BD802" t="str">
        <f t="shared" si="1509"/>
        <v>غير جميل</v>
      </c>
      <c r="BE802" t="str">
        <f t="shared" si="1446"/>
        <v>غير جميل</v>
      </c>
      <c r="BF802" t="str">
        <f t="shared" si="1447"/>
        <v>غير جميل</v>
      </c>
      <c r="BG802" t="str">
        <f t="shared" si="1448"/>
        <v>غير جميل</v>
      </c>
      <c r="BH802" t="str">
        <f t="shared" si="1449"/>
        <v>غير جميل</v>
      </c>
      <c r="BI802" t="str">
        <f t="shared" si="1450"/>
        <v>غير جميل</v>
      </c>
      <c r="BJ802" t="str">
        <f t="shared" si="1451"/>
        <v>غير جميل</v>
      </c>
      <c r="BK802" t="str">
        <f t="shared" si="1510"/>
        <v>غير جميل</v>
      </c>
    </row>
    <row r="803" spans="1:63" ht="15.75">
      <c r="A803" s="6" t="s">
        <v>781</v>
      </c>
      <c r="B803" s="7" t="str">
        <f t="shared" ref="B803:I803" si="1518">MID($A803,COLUMN(A803),1)</f>
        <v>5</v>
      </c>
      <c r="C803" s="7" t="str">
        <f t="shared" si="1518"/>
        <v>5</v>
      </c>
      <c r="D803" s="7" t="str">
        <f t="shared" si="1518"/>
        <v>0</v>
      </c>
      <c r="E803" s="7" t="str">
        <f t="shared" si="1518"/>
        <v>4</v>
      </c>
      <c r="F803" s="7" t="str">
        <f t="shared" si="1518"/>
        <v>6</v>
      </c>
      <c r="G803" s="7" t="str">
        <f t="shared" si="1518"/>
        <v>5</v>
      </c>
      <c r="H803" s="7" t="str">
        <f t="shared" si="1518"/>
        <v>6</v>
      </c>
      <c r="I803" s="7" t="str">
        <f t="shared" si="1518"/>
        <v>6</v>
      </c>
      <c r="J803" s="8" t="str">
        <f t="shared" si="1440"/>
        <v>No</v>
      </c>
      <c r="K803" s="3" t="str">
        <f t="shared" si="1441"/>
        <v>No</v>
      </c>
      <c r="M803" s="10">
        <f t="shared" si="1461"/>
        <v>5</v>
      </c>
      <c r="N803" s="10">
        <f t="shared" si="1494"/>
        <v>3</v>
      </c>
      <c r="O803" s="12" t="b">
        <f t="shared" si="1445"/>
        <v>0</v>
      </c>
      <c r="P803" s="10" t="str">
        <f t="shared" si="1462"/>
        <v>55</v>
      </c>
      <c r="Q803" s="10" t="str">
        <f t="shared" si="1463"/>
        <v>04</v>
      </c>
      <c r="R803" s="10" t="str">
        <f t="shared" si="1464"/>
        <v>65</v>
      </c>
      <c r="S803" s="10" t="str">
        <f t="shared" si="1465"/>
        <v>66</v>
      </c>
      <c r="T803" s="13" t="e">
        <f t="shared" si="1466"/>
        <v>#N/A</v>
      </c>
      <c r="U803" s="13">
        <f t="shared" si="1467"/>
        <v>0</v>
      </c>
      <c r="V803" s="12" t="b">
        <f t="shared" si="1442"/>
        <v>0</v>
      </c>
      <c r="W803" s="10">
        <f t="shared" si="1468"/>
        <v>0</v>
      </c>
      <c r="X803" s="10">
        <f t="shared" si="1495"/>
        <v>-5</v>
      </c>
      <c r="Y803" s="10">
        <f t="shared" si="1496"/>
        <v>4</v>
      </c>
      <c r="Z803" s="10">
        <f t="shared" si="1497"/>
        <v>2</v>
      </c>
      <c r="AA803" s="10">
        <f t="shared" si="1498"/>
        <v>-1</v>
      </c>
      <c r="AB803" s="10">
        <f t="shared" si="1499"/>
        <v>1</v>
      </c>
      <c r="AC803" s="10">
        <f t="shared" si="1500"/>
        <v>0</v>
      </c>
      <c r="AD803" s="12" t="b">
        <f t="shared" si="1469"/>
        <v>0</v>
      </c>
      <c r="AE803" s="10">
        <f t="shared" si="1470"/>
        <v>5</v>
      </c>
      <c r="AF803" s="10">
        <f t="shared" si="1501"/>
        <v>-4</v>
      </c>
      <c r="AG803" s="10">
        <f t="shared" si="1502"/>
        <v>-2</v>
      </c>
      <c r="AH803" s="10">
        <f t="shared" si="1503"/>
        <v>1</v>
      </c>
      <c r="AI803" s="10">
        <f t="shared" si="1504"/>
        <v>-1</v>
      </c>
      <c r="AJ803" s="10">
        <f t="shared" si="1505"/>
        <v>0</v>
      </c>
      <c r="AK803" s="12" t="b">
        <f t="shared" si="1471"/>
        <v>0</v>
      </c>
      <c r="AL803" s="10" t="str">
        <f t="shared" si="1472"/>
        <v>55</v>
      </c>
      <c r="AM803" s="10" t="str">
        <f t="shared" si="1473"/>
        <v>04</v>
      </c>
      <c r="AN803" s="10" t="str">
        <f t="shared" si="1474"/>
        <v>65</v>
      </c>
      <c r="AO803" s="10" t="str">
        <f t="shared" si="1475"/>
        <v>66</v>
      </c>
      <c r="AP803" s="13">
        <f t="shared" si="1506"/>
        <v>-51</v>
      </c>
      <c r="AQ803" s="13">
        <f t="shared" si="1507"/>
        <v>61</v>
      </c>
      <c r="AR803" s="13">
        <f t="shared" si="1476"/>
        <v>1</v>
      </c>
      <c r="AS803" s="12" t="b">
        <f t="shared" si="1477"/>
        <v>0</v>
      </c>
      <c r="AT803" s="10" t="str">
        <f t="shared" si="1478"/>
        <v>55</v>
      </c>
      <c r="AU803" s="10" t="str">
        <f t="shared" si="1479"/>
        <v>04</v>
      </c>
      <c r="AV803" s="10" t="str">
        <f t="shared" si="1480"/>
        <v>65</v>
      </c>
      <c r="AW803" s="10" t="str">
        <f t="shared" si="1481"/>
        <v>66</v>
      </c>
      <c r="AX803" s="13">
        <f t="shared" si="1482"/>
        <v>51</v>
      </c>
      <c r="AY803" s="13">
        <f t="shared" si="1443"/>
        <v>-61</v>
      </c>
      <c r="AZ803" s="13">
        <f t="shared" si="1483"/>
        <v>-1</v>
      </c>
      <c r="BA803" s="12" t="b">
        <f t="shared" si="1484"/>
        <v>0</v>
      </c>
      <c r="BB803" s="12" t="b">
        <f t="shared" si="1508"/>
        <v>0</v>
      </c>
      <c r="BC803" t="b">
        <f>IF(OR((O803,V803,AD803,AK803,AS803,BA803)),TRUE,FALSE)</f>
        <v>0</v>
      </c>
      <c r="BD803" t="str">
        <f t="shared" si="1509"/>
        <v>غير جميل</v>
      </c>
      <c r="BE803" t="str">
        <f t="shared" si="1446"/>
        <v>غير جميل</v>
      </c>
      <c r="BF803" t="str">
        <f t="shared" si="1447"/>
        <v>غير جميل</v>
      </c>
      <c r="BG803" t="str">
        <f t="shared" si="1448"/>
        <v>غير جميل</v>
      </c>
      <c r="BH803" t="str">
        <f t="shared" si="1449"/>
        <v>غير جميل</v>
      </c>
      <c r="BI803" t="str">
        <f t="shared" si="1450"/>
        <v>غير جميل</v>
      </c>
      <c r="BJ803" t="str">
        <f t="shared" si="1451"/>
        <v>غير جميل</v>
      </c>
      <c r="BK803" t="str">
        <f t="shared" si="1510"/>
        <v>غير جميل</v>
      </c>
    </row>
    <row r="804" spans="1:63" ht="15.75">
      <c r="A804" s="6" t="s">
        <v>782</v>
      </c>
      <c r="B804" s="7" t="str">
        <f t="shared" ref="B804:I804" si="1519">MID($A804,COLUMN(A804),1)</f>
        <v>5</v>
      </c>
      <c r="C804" s="7" t="str">
        <f t="shared" si="1519"/>
        <v>5</v>
      </c>
      <c r="D804" s="7" t="str">
        <f t="shared" si="1519"/>
        <v>0</v>
      </c>
      <c r="E804" s="7" t="str">
        <f t="shared" si="1519"/>
        <v>4</v>
      </c>
      <c r="F804" s="7" t="str">
        <f t="shared" si="1519"/>
        <v>6</v>
      </c>
      <c r="G804" s="7" t="str">
        <f t="shared" si="1519"/>
        <v>7</v>
      </c>
      <c r="H804" s="7" t="str">
        <f t="shared" si="1519"/>
        <v>6</v>
      </c>
      <c r="I804" s="7" t="str">
        <f t="shared" si="1519"/>
        <v>3</v>
      </c>
      <c r="J804" s="8" t="str">
        <f t="shared" si="1440"/>
        <v>No</v>
      </c>
      <c r="K804" s="3" t="str">
        <f t="shared" si="1441"/>
        <v>No</v>
      </c>
      <c r="M804" s="10">
        <f t="shared" si="1461"/>
        <v>5</v>
      </c>
      <c r="N804" s="10">
        <f t="shared" si="1494"/>
        <v>2</v>
      </c>
      <c r="O804" s="12" t="b">
        <f t="shared" si="1445"/>
        <v>0</v>
      </c>
      <c r="P804" s="10" t="str">
        <f t="shared" si="1462"/>
        <v>55</v>
      </c>
      <c r="Q804" s="10" t="str">
        <f t="shared" si="1463"/>
        <v>04</v>
      </c>
      <c r="R804" s="10" t="str">
        <f t="shared" si="1464"/>
        <v>67</v>
      </c>
      <c r="S804" s="10" t="str">
        <f t="shared" si="1465"/>
        <v>63</v>
      </c>
      <c r="T804" s="13" t="e">
        <f t="shared" si="1466"/>
        <v>#N/A</v>
      </c>
      <c r="U804" s="13">
        <f t="shared" si="1467"/>
        <v>0</v>
      </c>
      <c r="V804" s="12" t="b">
        <f t="shared" si="1442"/>
        <v>0</v>
      </c>
      <c r="W804" s="10">
        <f t="shared" si="1468"/>
        <v>0</v>
      </c>
      <c r="X804" s="10">
        <f t="shared" si="1495"/>
        <v>-5</v>
      </c>
      <c r="Y804" s="10">
        <f t="shared" si="1496"/>
        <v>4</v>
      </c>
      <c r="Z804" s="10">
        <f t="shared" si="1497"/>
        <v>2</v>
      </c>
      <c r="AA804" s="10">
        <f t="shared" si="1498"/>
        <v>1</v>
      </c>
      <c r="AB804" s="10">
        <f t="shared" si="1499"/>
        <v>-1</v>
      </c>
      <c r="AC804" s="10">
        <f t="shared" si="1500"/>
        <v>-3</v>
      </c>
      <c r="AD804" s="12" t="b">
        <f t="shared" si="1469"/>
        <v>0</v>
      </c>
      <c r="AE804" s="10">
        <f t="shared" si="1470"/>
        <v>5</v>
      </c>
      <c r="AF804" s="10">
        <f t="shared" si="1501"/>
        <v>-4</v>
      </c>
      <c r="AG804" s="10">
        <f t="shared" si="1502"/>
        <v>-2</v>
      </c>
      <c r="AH804" s="10">
        <f t="shared" si="1503"/>
        <v>-1</v>
      </c>
      <c r="AI804" s="10">
        <f t="shared" si="1504"/>
        <v>1</v>
      </c>
      <c r="AJ804" s="10">
        <f t="shared" si="1505"/>
        <v>3</v>
      </c>
      <c r="AK804" s="12" t="b">
        <f t="shared" si="1471"/>
        <v>0</v>
      </c>
      <c r="AL804" s="10" t="str">
        <f t="shared" si="1472"/>
        <v>55</v>
      </c>
      <c r="AM804" s="10" t="str">
        <f t="shared" si="1473"/>
        <v>04</v>
      </c>
      <c r="AN804" s="10" t="str">
        <f t="shared" si="1474"/>
        <v>67</v>
      </c>
      <c r="AO804" s="10" t="str">
        <f t="shared" si="1475"/>
        <v>63</v>
      </c>
      <c r="AP804" s="13">
        <f t="shared" si="1506"/>
        <v>-51</v>
      </c>
      <c r="AQ804" s="13">
        <f t="shared" si="1507"/>
        <v>63</v>
      </c>
      <c r="AR804" s="13">
        <f t="shared" si="1476"/>
        <v>-4</v>
      </c>
      <c r="AS804" s="12" t="b">
        <f t="shared" si="1477"/>
        <v>0</v>
      </c>
      <c r="AT804" s="10" t="str">
        <f t="shared" si="1478"/>
        <v>55</v>
      </c>
      <c r="AU804" s="10" t="str">
        <f t="shared" si="1479"/>
        <v>04</v>
      </c>
      <c r="AV804" s="10" t="str">
        <f t="shared" si="1480"/>
        <v>67</v>
      </c>
      <c r="AW804" s="10" t="str">
        <f t="shared" si="1481"/>
        <v>63</v>
      </c>
      <c r="AX804" s="13">
        <f t="shared" si="1482"/>
        <v>51</v>
      </c>
      <c r="AY804" s="13">
        <f t="shared" si="1443"/>
        <v>-63</v>
      </c>
      <c r="AZ804" s="13">
        <f t="shared" si="1483"/>
        <v>4</v>
      </c>
      <c r="BA804" s="12" t="b">
        <f t="shared" si="1484"/>
        <v>0</v>
      </c>
      <c r="BB804" s="12" t="b">
        <f t="shared" si="1508"/>
        <v>0</v>
      </c>
      <c r="BC804" t="b">
        <f>IF(OR((O804,V804,AD804,AK804,AS804,BA804)),TRUE,FALSE)</f>
        <v>0</v>
      </c>
      <c r="BD804" t="str">
        <f t="shared" si="1509"/>
        <v>غير جميل</v>
      </c>
      <c r="BE804" t="str">
        <f t="shared" si="1446"/>
        <v>غير جميل</v>
      </c>
      <c r="BF804" t="str">
        <f t="shared" si="1447"/>
        <v>غير جميل</v>
      </c>
      <c r="BG804" t="str">
        <f t="shared" si="1448"/>
        <v>غير جميل</v>
      </c>
      <c r="BH804" t="str">
        <f t="shared" si="1449"/>
        <v>غير جميل</v>
      </c>
      <c r="BI804" t="str">
        <f t="shared" si="1450"/>
        <v>غير جميل</v>
      </c>
      <c r="BJ804" t="str">
        <f t="shared" si="1451"/>
        <v>غير جميل</v>
      </c>
      <c r="BK804" t="str">
        <f t="shared" si="1510"/>
        <v>غير جميل</v>
      </c>
    </row>
    <row r="805" spans="1:63" ht="15.75">
      <c r="A805" s="6" t="s">
        <v>783</v>
      </c>
      <c r="B805" s="7" t="str">
        <f t="shared" ref="B805:I805" si="1520">MID($A805,COLUMN(A805),1)</f>
        <v>5</v>
      </c>
      <c r="C805" s="7" t="str">
        <f t="shared" si="1520"/>
        <v>5</v>
      </c>
      <c r="D805" s="7" t="str">
        <f t="shared" si="1520"/>
        <v>0</v>
      </c>
      <c r="E805" s="7" t="str">
        <f t="shared" si="1520"/>
        <v>4</v>
      </c>
      <c r="F805" s="7" t="str">
        <f t="shared" si="1520"/>
        <v>6</v>
      </c>
      <c r="G805" s="7" t="str">
        <f t="shared" si="1520"/>
        <v>8</v>
      </c>
      <c r="H805" s="7" t="str">
        <f t="shared" si="1520"/>
        <v>6</v>
      </c>
      <c r="I805" s="7" t="str">
        <f t="shared" si="1520"/>
        <v>4</v>
      </c>
      <c r="J805" s="8" t="str">
        <f t="shared" si="1440"/>
        <v>No</v>
      </c>
      <c r="K805" s="3" t="str">
        <f t="shared" si="1441"/>
        <v>No</v>
      </c>
      <c r="M805" s="10">
        <f t="shared" si="1461"/>
        <v>5</v>
      </c>
      <c r="N805" s="10">
        <f t="shared" si="1494"/>
        <v>2</v>
      </c>
      <c r="O805" s="12" t="b">
        <f t="shared" si="1445"/>
        <v>0</v>
      </c>
      <c r="P805" s="10" t="str">
        <f t="shared" si="1462"/>
        <v>55</v>
      </c>
      <c r="Q805" s="10" t="str">
        <f t="shared" si="1463"/>
        <v>04</v>
      </c>
      <c r="R805" s="10" t="str">
        <f t="shared" si="1464"/>
        <v>68</v>
      </c>
      <c r="S805" s="10" t="str">
        <f t="shared" si="1465"/>
        <v>64</v>
      </c>
      <c r="T805" s="13" t="e">
        <f t="shared" si="1466"/>
        <v>#N/A</v>
      </c>
      <c r="U805" s="13">
        <f t="shared" si="1467"/>
        <v>0</v>
      </c>
      <c r="V805" s="12" t="b">
        <f t="shared" si="1442"/>
        <v>0</v>
      </c>
      <c r="W805" s="10">
        <f t="shared" si="1468"/>
        <v>0</v>
      </c>
      <c r="X805" s="10">
        <f t="shared" si="1495"/>
        <v>-5</v>
      </c>
      <c r="Y805" s="10">
        <f t="shared" si="1496"/>
        <v>4</v>
      </c>
      <c r="Z805" s="10">
        <f t="shared" si="1497"/>
        <v>2</v>
      </c>
      <c r="AA805" s="10">
        <f t="shared" si="1498"/>
        <v>2</v>
      </c>
      <c r="AB805" s="10">
        <f t="shared" si="1499"/>
        <v>-2</v>
      </c>
      <c r="AC805" s="10">
        <f t="shared" si="1500"/>
        <v>-2</v>
      </c>
      <c r="AD805" s="12" t="b">
        <f t="shared" si="1469"/>
        <v>0</v>
      </c>
      <c r="AE805" s="10">
        <f t="shared" si="1470"/>
        <v>5</v>
      </c>
      <c r="AF805" s="10">
        <f t="shared" si="1501"/>
        <v>-4</v>
      </c>
      <c r="AG805" s="10">
        <f t="shared" si="1502"/>
        <v>-2</v>
      </c>
      <c r="AH805" s="10">
        <f t="shared" si="1503"/>
        <v>-2</v>
      </c>
      <c r="AI805" s="10">
        <f t="shared" si="1504"/>
        <v>2</v>
      </c>
      <c r="AJ805" s="10">
        <f t="shared" si="1505"/>
        <v>2</v>
      </c>
      <c r="AK805" s="12" t="b">
        <f t="shared" si="1471"/>
        <v>0</v>
      </c>
      <c r="AL805" s="10" t="str">
        <f t="shared" si="1472"/>
        <v>55</v>
      </c>
      <c r="AM805" s="10" t="str">
        <f t="shared" si="1473"/>
        <v>04</v>
      </c>
      <c r="AN805" s="10" t="str">
        <f t="shared" si="1474"/>
        <v>68</v>
      </c>
      <c r="AO805" s="10" t="str">
        <f t="shared" si="1475"/>
        <v>64</v>
      </c>
      <c r="AP805" s="13">
        <f t="shared" si="1506"/>
        <v>-51</v>
      </c>
      <c r="AQ805" s="13">
        <f t="shared" si="1507"/>
        <v>64</v>
      </c>
      <c r="AR805" s="13">
        <f t="shared" si="1476"/>
        <v>-4</v>
      </c>
      <c r="AS805" s="12" t="b">
        <f t="shared" si="1477"/>
        <v>0</v>
      </c>
      <c r="AT805" s="10" t="str">
        <f t="shared" si="1478"/>
        <v>55</v>
      </c>
      <c r="AU805" s="10" t="str">
        <f t="shared" si="1479"/>
        <v>04</v>
      </c>
      <c r="AV805" s="10" t="str">
        <f t="shared" si="1480"/>
        <v>68</v>
      </c>
      <c r="AW805" s="10" t="str">
        <f t="shared" si="1481"/>
        <v>64</v>
      </c>
      <c r="AX805" s="13">
        <f t="shared" si="1482"/>
        <v>51</v>
      </c>
      <c r="AY805" s="13">
        <f t="shared" si="1443"/>
        <v>-64</v>
      </c>
      <c r="AZ805" s="13">
        <f t="shared" si="1483"/>
        <v>4</v>
      </c>
      <c r="BA805" s="12" t="b">
        <f t="shared" si="1484"/>
        <v>0</v>
      </c>
      <c r="BB805" s="12" t="b">
        <f t="shared" si="1508"/>
        <v>0</v>
      </c>
      <c r="BC805" t="b">
        <f>IF(OR((O805,V805,AD805,AK805,AS805,BA805)),TRUE,FALSE)</f>
        <v>0</v>
      </c>
      <c r="BD805" t="str">
        <f t="shared" si="1509"/>
        <v>غير جميل</v>
      </c>
      <c r="BE805" t="str">
        <f t="shared" si="1446"/>
        <v>غير جميل</v>
      </c>
      <c r="BF805" t="str">
        <f t="shared" si="1447"/>
        <v>غير جميل</v>
      </c>
      <c r="BG805" t="str">
        <f t="shared" si="1448"/>
        <v>غير جميل</v>
      </c>
      <c r="BH805" t="str">
        <f t="shared" si="1449"/>
        <v>غير جميل</v>
      </c>
      <c r="BI805" t="str">
        <f t="shared" si="1450"/>
        <v>غير جميل</v>
      </c>
      <c r="BJ805" t="str">
        <f t="shared" si="1451"/>
        <v>غير جميل</v>
      </c>
      <c r="BK805" t="str">
        <f t="shared" si="1510"/>
        <v>غير جميل</v>
      </c>
    </row>
    <row r="806" spans="1:63" ht="15.75">
      <c r="A806" s="6" t="s">
        <v>784</v>
      </c>
      <c r="B806" s="7" t="str">
        <f t="shared" ref="B806:I806" si="1521">MID($A806,COLUMN(A806),1)</f>
        <v>5</v>
      </c>
      <c r="C806" s="7" t="str">
        <f t="shared" si="1521"/>
        <v>5</v>
      </c>
      <c r="D806" s="7" t="str">
        <f t="shared" si="1521"/>
        <v>0</v>
      </c>
      <c r="E806" s="7" t="str">
        <f t="shared" si="1521"/>
        <v>4</v>
      </c>
      <c r="F806" s="7" t="str">
        <f t="shared" si="1521"/>
        <v>6</v>
      </c>
      <c r="G806" s="7" t="str">
        <f t="shared" si="1521"/>
        <v>9</v>
      </c>
      <c r="H806" s="7" t="str">
        <f t="shared" si="1521"/>
        <v>7</v>
      </c>
      <c r="I806" s="7" t="str">
        <f t="shared" si="1521"/>
        <v>0</v>
      </c>
      <c r="J806" s="8" t="str">
        <f t="shared" si="1440"/>
        <v>No</v>
      </c>
      <c r="K806" s="3" t="str">
        <f t="shared" si="1441"/>
        <v>No</v>
      </c>
      <c r="M806" s="10">
        <f t="shared" si="1461"/>
        <v>5</v>
      </c>
      <c r="N806" s="10">
        <f t="shared" si="1494"/>
        <v>2</v>
      </c>
      <c r="O806" s="12" t="b">
        <f t="shared" si="1445"/>
        <v>0</v>
      </c>
      <c r="P806" s="10" t="str">
        <f t="shared" si="1462"/>
        <v>55</v>
      </c>
      <c r="Q806" s="10" t="str">
        <f t="shared" si="1463"/>
        <v>04</v>
      </c>
      <c r="R806" s="10" t="str">
        <f t="shared" si="1464"/>
        <v>69</v>
      </c>
      <c r="S806" s="10" t="str">
        <f t="shared" si="1465"/>
        <v>70</v>
      </c>
      <c r="T806" s="13" t="e">
        <f t="shared" si="1466"/>
        <v>#N/A</v>
      </c>
      <c r="U806" s="13">
        <f t="shared" si="1467"/>
        <v>0</v>
      </c>
      <c r="V806" s="12" t="b">
        <f t="shared" si="1442"/>
        <v>0</v>
      </c>
      <c r="W806" s="10">
        <f t="shared" si="1468"/>
        <v>0</v>
      </c>
      <c r="X806" s="10">
        <f t="shared" si="1495"/>
        <v>-5</v>
      </c>
      <c r="Y806" s="10">
        <f t="shared" si="1496"/>
        <v>4</v>
      </c>
      <c r="Z806" s="10">
        <f t="shared" si="1497"/>
        <v>2</v>
      </c>
      <c r="AA806" s="10">
        <f t="shared" si="1498"/>
        <v>3</v>
      </c>
      <c r="AB806" s="10">
        <f t="shared" si="1499"/>
        <v>-2</v>
      </c>
      <c r="AC806" s="10">
        <f t="shared" si="1500"/>
        <v>-7</v>
      </c>
      <c r="AD806" s="12" t="b">
        <f t="shared" si="1469"/>
        <v>0</v>
      </c>
      <c r="AE806" s="10">
        <f t="shared" si="1470"/>
        <v>5</v>
      </c>
      <c r="AF806" s="10">
        <f t="shared" si="1501"/>
        <v>-4</v>
      </c>
      <c r="AG806" s="10">
        <f t="shared" si="1502"/>
        <v>-2</v>
      </c>
      <c r="AH806" s="10">
        <f t="shared" si="1503"/>
        <v>-3</v>
      </c>
      <c r="AI806" s="10">
        <f t="shared" si="1504"/>
        <v>2</v>
      </c>
      <c r="AJ806" s="10">
        <f t="shared" si="1505"/>
        <v>7</v>
      </c>
      <c r="AK806" s="12" t="b">
        <f t="shared" si="1471"/>
        <v>0</v>
      </c>
      <c r="AL806" s="10" t="str">
        <f t="shared" si="1472"/>
        <v>55</v>
      </c>
      <c r="AM806" s="10" t="str">
        <f t="shared" si="1473"/>
        <v>04</v>
      </c>
      <c r="AN806" s="10" t="str">
        <f t="shared" si="1474"/>
        <v>69</v>
      </c>
      <c r="AO806" s="10" t="str">
        <f t="shared" si="1475"/>
        <v>70</v>
      </c>
      <c r="AP806" s="13">
        <f t="shared" si="1506"/>
        <v>-51</v>
      </c>
      <c r="AQ806" s="13">
        <f t="shared" si="1507"/>
        <v>65</v>
      </c>
      <c r="AR806" s="13">
        <f t="shared" si="1476"/>
        <v>1</v>
      </c>
      <c r="AS806" s="12" t="b">
        <f t="shared" si="1477"/>
        <v>0</v>
      </c>
      <c r="AT806" s="10" t="str">
        <f t="shared" si="1478"/>
        <v>55</v>
      </c>
      <c r="AU806" s="10" t="str">
        <f t="shared" si="1479"/>
        <v>04</v>
      </c>
      <c r="AV806" s="10" t="str">
        <f t="shared" si="1480"/>
        <v>69</v>
      </c>
      <c r="AW806" s="10" t="str">
        <f t="shared" si="1481"/>
        <v>70</v>
      </c>
      <c r="AX806" s="13">
        <f t="shared" si="1482"/>
        <v>51</v>
      </c>
      <c r="AY806" s="13">
        <f t="shared" si="1443"/>
        <v>-65</v>
      </c>
      <c r="AZ806" s="13">
        <f t="shared" si="1483"/>
        <v>-1</v>
      </c>
      <c r="BA806" s="12" t="b">
        <f t="shared" si="1484"/>
        <v>0</v>
      </c>
      <c r="BB806" s="12" t="b">
        <f t="shared" si="1508"/>
        <v>0</v>
      </c>
      <c r="BC806" t="b">
        <f>IF(OR((O806,V806,AD806,AK806,AS806,BA806)),TRUE,FALSE)</f>
        <v>0</v>
      </c>
      <c r="BD806" t="str">
        <f t="shared" si="1509"/>
        <v>غير جميل</v>
      </c>
      <c r="BE806" t="str">
        <f t="shared" si="1446"/>
        <v>غير جميل</v>
      </c>
      <c r="BF806" t="str">
        <f t="shared" si="1447"/>
        <v>غير جميل</v>
      </c>
      <c r="BG806" t="str">
        <f t="shared" si="1448"/>
        <v>غير جميل</v>
      </c>
      <c r="BH806" t="str">
        <f t="shared" si="1449"/>
        <v>غير جميل</v>
      </c>
      <c r="BI806" t="str">
        <f t="shared" si="1450"/>
        <v>غير جميل</v>
      </c>
      <c r="BJ806" t="str">
        <f t="shared" si="1451"/>
        <v>غير جميل</v>
      </c>
      <c r="BK806" t="str">
        <f t="shared" si="1510"/>
        <v>غير جميل</v>
      </c>
    </row>
    <row r="807" spans="1:63" ht="15.75">
      <c r="A807" s="6" t="s">
        <v>785</v>
      </c>
      <c r="B807" s="7" t="str">
        <f t="shared" ref="B807:I807" si="1522">MID($A807,COLUMN(A807),1)</f>
        <v>5</v>
      </c>
      <c r="C807" s="7" t="str">
        <f t="shared" si="1522"/>
        <v>5</v>
      </c>
      <c r="D807" s="7" t="str">
        <f t="shared" si="1522"/>
        <v>0</v>
      </c>
      <c r="E807" s="7" t="str">
        <f t="shared" si="1522"/>
        <v>4</v>
      </c>
      <c r="F807" s="7" t="str">
        <f t="shared" si="1522"/>
        <v>7</v>
      </c>
      <c r="G807" s="7" t="str">
        <f t="shared" si="1522"/>
        <v>3</v>
      </c>
      <c r="H807" s="7" t="str">
        <f t="shared" si="1522"/>
        <v>4</v>
      </c>
      <c r="I807" s="7" t="str">
        <f t="shared" si="1522"/>
        <v>7</v>
      </c>
      <c r="J807" s="8" t="str">
        <f t="shared" si="1440"/>
        <v>No</v>
      </c>
      <c r="K807" s="3" t="str">
        <f t="shared" si="1441"/>
        <v>No</v>
      </c>
      <c r="M807" s="10">
        <f t="shared" si="1461"/>
        <v>5</v>
      </c>
      <c r="N807" s="10">
        <f t="shared" si="1494"/>
        <v>2</v>
      </c>
      <c r="O807" s="12" t="b">
        <f t="shared" si="1445"/>
        <v>0</v>
      </c>
      <c r="P807" s="10" t="str">
        <f t="shared" si="1462"/>
        <v>55</v>
      </c>
      <c r="Q807" s="10" t="str">
        <f t="shared" si="1463"/>
        <v>04</v>
      </c>
      <c r="R807" s="10" t="str">
        <f t="shared" si="1464"/>
        <v>73</v>
      </c>
      <c r="S807" s="10" t="str">
        <f t="shared" si="1465"/>
        <v>47</v>
      </c>
      <c r="T807" s="13" t="e">
        <f t="shared" si="1466"/>
        <v>#N/A</v>
      </c>
      <c r="U807" s="13">
        <f t="shared" si="1467"/>
        <v>0</v>
      </c>
      <c r="V807" s="12" t="b">
        <f t="shared" si="1442"/>
        <v>0</v>
      </c>
      <c r="W807" s="10">
        <f t="shared" si="1468"/>
        <v>0</v>
      </c>
      <c r="X807" s="10">
        <f t="shared" si="1495"/>
        <v>-5</v>
      </c>
      <c r="Y807" s="10">
        <f t="shared" si="1496"/>
        <v>4</v>
      </c>
      <c r="Z807" s="10">
        <f t="shared" si="1497"/>
        <v>3</v>
      </c>
      <c r="AA807" s="10">
        <f t="shared" si="1498"/>
        <v>-4</v>
      </c>
      <c r="AB807" s="10">
        <f t="shared" si="1499"/>
        <v>1</v>
      </c>
      <c r="AC807" s="10">
        <f t="shared" si="1500"/>
        <v>3</v>
      </c>
      <c r="AD807" s="12" t="b">
        <f t="shared" si="1469"/>
        <v>0</v>
      </c>
      <c r="AE807" s="10">
        <f t="shared" si="1470"/>
        <v>5</v>
      </c>
      <c r="AF807" s="10">
        <f t="shared" si="1501"/>
        <v>-4</v>
      </c>
      <c r="AG807" s="10">
        <f t="shared" si="1502"/>
        <v>-3</v>
      </c>
      <c r="AH807" s="10">
        <f t="shared" si="1503"/>
        <v>4</v>
      </c>
      <c r="AI807" s="10">
        <f t="shared" si="1504"/>
        <v>-1</v>
      </c>
      <c r="AJ807" s="10">
        <f t="shared" si="1505"/>
        <v>-3</v>
      </c>
      <c r="AK807" s="12" t="b">
        <f t="shared" si="1471"/>
        <v>0</v>
      </c>
      <c r="AL807" s="10" t="str">
        <f t="shared" si="1472"/>
        <v>55</v>
      </c>
      <c r="AM807" s="10" t="str">
        <f t="shared" si="1473"/>
        <v>04</v>
      </c>
      <c r="AN807" s="10" t="str">
        <f t="shared" si="1474"/>
        <v>73</v>
      </c>
      <c r="AO807" s="10" t="str">
        <f t="shared" si="1475"/>
        <v>47</v>
      </c>
      <c r="AP807" s="13">
        <f t="shared" si="1506"/>
        <v>-51</v>
      </c>
      <c r="AQ807" s="13">
        <f t="shared" si="1507"/>
        <v>69</v>
      </c>
      <c r="AR807" s="13">
        <f t="shared" si="1476"/>
        <v>-26</v>
      </c>
      <c r="AS807" s="12" t="b">
        <f t="shared" si="1477"/>
        <v>0</v>
      </c>
      <c r="AT807" s="10" t="str">
        <f t="shared" si="1478"/>
        <v>55</v>
      </c>
      <c r="AU807" s="10" t="str">
        <f t="shared" si="1479"/>
        <v>04</v>
      </c>
      <c r="AV807" s="10" t="str">
        <f t="shared" si="1480"/>
        <v>73</v>
      </c>
      <c r="AW807" s="10" t="str">
        <f t="shared" si="1481"/>
        <v>47</v>
      </c>
      <c r="AX807" s="13">
        <f t="shared" si="1482"/>
        <v>51</v>
      </c>
      <c r="AY807" s="13">
        <f t="shared" si="1443"/>
        <v>-69</v>
      </c>
      <c r="AZ807" s="13">
        <f t="shared" si="1483"/>
        <v>26</v>
      </c>
      <c r="BA807" s="12" t="b">
        <f t="shared" si="1484"/>
        <v>0</v>
      </c>
      <c r="BB807" s="12" t="b">
        <f t="shared" si="1508"/>
        <v>0</v>
      </c>
      <c r="BC807" t="b">
        <f>IF(OR((O807,V807,AD807,AK807,AS807,BA807)),TRUE,FALSE)</f>
        <v>0</v>
      </c>
      <c r="BD807" t="str">
        <f t="shared" si="1509"/>
        <v>غير جميل</v>
      </c>
      <c r="BE807" t="str">
        <f t="shared" si="1446"/>
        <v>غير جميل</v>
      </c>
      <c r="BF807" t="str">
        <f t="shared" si="1447"/>
        <v>غير جميل</v>
      </c>
      <c r="BG807" t="str">
        <f t="shared" si="1448"/>
        <v>غير جميل</v>
      </c>
      <c r="BH807" t="str">
        <f t="shared" si="1449"/>
        <v>غير جميل</v>
      </c>
      <c r="BI807" t="str">
        <f t="shared" si="1450"/>
        <v>غير جميل</v>
      </c>
      <c r="BJ807" t="str">
        <f t="shared" si="1451"/>
        <v>غير جميل</v>
      </c>
      <c r="BK807" t="str">
        <f t="shared" si="1510"/>
        <v>غير جميل</v>
      </c>
    </row>
    <row r="808" spans="1:63" ht="15.75">
      <c r="A808" s="6" t="s">
        <v>786</v>
      </c>
      <c r="B808" s="7" t="str">
        <f t="shared" ref="B808:I808" si="1523">MID($A808,COLUMN(A808),1)</f>
        <v>5</v>
      </c>
      <c r="C808" s="7" t="str">
        <f t="shared" si="1523"/>
        <v>5</v>
      </c>
      <c r="D808" s="7" t="str">
        <f t="shared" si="1523"/>
        <v>0</v>
      </c>
      <c r="E808" s="7" t="str">
        <f t="shared" si="1523"/>
        <v>4</v>
      </c>
      <c r="F808" s="7" t="str">
        <f t="shared" si="1523"/>
        <v>8</v>
      </c>
      <c r="G808" s="7" t="str">
        <f t="shared" si="1523"/>
        <v>2</v>
      </c>
      <c r="H808" s="7" t="str">
        <f t="shared" si="1523"/>
        <v>3</v>
      </c>
      <c r="I808" s="7" t="str">
        <f t="shared" si="1523"/>
        <v>2</v>
      </c>
      <c r="J808" s="8" t="str">
        <f t="shared" si="1440"/>
        <v>No</v>
      </c>
      <c r="K808" s="3" t="str">
        <f t="shared" si="1441"/>
        <v>No</v>
      </c>
      <c r="M808" s="10">
        <f t="shared" si="1461"/>
        <v>5</v>
      </c>
      <c r="N808" s="10">
        <f t="shared" si="1494"/>
        <v>2</v>
      </c>
      <c r="O808" s="12" t="b">
        <f t="shared" si="1445"/>
        <v>0</v>
      </c>
      <c r="P808" s="10" t="str">
        <f t="shared" si="1462"/>
        <v>55</v>
      </c>
      <c r="Q808" s="10" t="str">
        <f t="shared" si="1463"/>
        <v>04</v>
      </c>
      <c r="R808" s="10" t="str">
        <f t="shared" si="1464"/>
        <v>82</v>
      </c>
      <c r="S808" s="10" t="str">
        <f t="shared" si="1465"/>
        <v>32</v>
      </c>
      <c r="T808" s="13" t="e">
        <f t="shared" si="1466"/>
        <v>#N/A</v>
      </c>
      <c r="U808" s="13">
        <f t="shared" si="1467"/>
        <v>0</v>
      </c>
      <c r="V808" s="12" t="b">
        <f t="shared" si="1442"/>
        <v>0</v>
      </c>
      <c r="W808" s="10">
        <f t="shared" si="1468"/>
        <v>0</v>
      </c>
      <c r="X808" s="10">
        <f t="shared" si="1495"/>
        <v>-5</v>
      </c>
      <c r="Y808" s="10">
        <f t="shared" si="1496"/>
        <v>4</v>
      </c>
      <c r="Z808" s="10">
        <f t="shared" si="1497"/>
        <v>4</v>
      </c>
      <c r="AA808" s="10">
        <f t="shared" si="1498"/>
        <v>-6</v>
      </c>
      <c r="AB808" s="10">
        <f t="shared" si="1499"/>
        <v>1</v>
      </c>
      <c r="AC808" s="10">
        <f t="shared" si="1500"/>
        <v>-1</v>
      </c>
      <c r="AD808" s="12" t="b">
        <f t="shared" si="1469"/>
        <v>0</v>
      </c>
      <c r="AE808" s="10">
        <f t="shared" si="1470"/>
        <v>5</v>
      </c>
      <c r="AF808" s="10">
        <f t="shared" si="1501"/>
        <v>-4</v>
      </c>
      <c r="AG808" s="10">
        <f t="shared" si="1502"/>
        <v>-4</v>
      </c>
      <c r="AH808" s="10">
        <f t="shared" si="1503"/>
        <v>6</v>
      </c>
      <c r="AI808" s="10">
        <f t="shared" si="1504"/>
        <v>-1</v>
      </c>
      <c r="AJ808" s="10">
        <f t="shared" si="1505"/>
        <v>1</v>
      </c>
      <c r="AK808" s="12" t="b">
        <f t="shared" si="1471"/>
        <v>0</v>
      </c>
      <c r="AL808" s="10" t="str">
        <f t="shared" si="1472"/>
        <v>55</v>
      </c>
      <c r="AM808" s="10" t="str">
        <f t="shared" si="1473"/>
        <v>04</v>
      </c>
      <c r="AN808" s="10" t="str">
        <f t="shared" si="1474"/>
        <v>82</v>
      </c>
      <c r="AO808" s="10" t="str">
        <f t="shared" si="1475"/>
        <v>32</v>
      </c>
      <c r="AP808" s="13">
        <f t="shared" si="1506"/>
        <v>-51</v>
      </c>
      <c r="AQ808" s="13">
        <f t="shared" si="1507"/>
        <v>78</v>
      </c>
      <c r="AR808" s="13">
        <f t="shared" si="1476"/>
        <v>-50</v>
      </c>
      <c r="AS808" s="12" t="b">
        <f t="shared" si="1477"/>
        <v>0</v>
      </c>
      <c r="AT808" s="10" t="str">
        <f t="shared" si="1478"/>
        <v>55</v>
      </c>
      <c r="AU808" s="10" t="str">
        <f t="shared" si="1479"/>
        <v>04</v>
      </c>
      <c r="AV808" s="10" t="str">
        <f t="shared" si="1480"/>
        <v>82</v>
      </c>
      <c r="AW808" s="10" t="str">
        <f t="shared" si="1481"/>
        <v>32</v>
      </c>
      <c r="AX808" s="13">
        <f t="shared" si="1482"/>
        <v>51</v>
      </c>
      <c r="AY808" s="13">
        <f t="shared" si="1443"/>
        <v>-78</v>
      </c>
      <c r="AZ808" s="13">
        <f t="shared" si="1483"/>
        <v>50</v>
      </c>
      <c r="BA808" s="12" t="b">
        <f t="shared" si="1484"/>
        <v>0</v>
      </c>
      <c r="BB808" s="12" t="b">
        <f t="shared" si="1508"/>
        <v>0</v>
      </c>
      <c r="BC808" t="b">
        <f>IF(OR((O808,V808,AD808,AK808,AS808,BA808)),TRUE,FALSE)</f>
        <v>0</v>
      </c>
      <c r="BD808" t="str">
        <f t="shared" si="1509"/>
        <v>غير جميل</v>
      </c>
      <c r="BE808" t="str">
        <f t="shared" si="1446"/>
        <v>غير جميل</v>
      </c>
      <c r="BF808" t="str">
        <f t="shared" si="1447"/>
        <v>غير جميل</v>
      </c>
      <c r="BG808" t="str">
        <f t="shared" si="1448"/>
        <v>غير جميل</v>
      </c>
      <c r="BH808" t="str">
        <f t="shared" si="1449"/>
        <v>غير جميل</v>
      </c>
      <c r="BI808" t="str">
        <f t="shared" si="1450"/>
        <v>غير جميل</v>
      </c>
      <c r="BJ808" t="str">
        <f t="shared" si="1451"/>
        <v>غير جميل</v>
      </c>
      <c r="BK808" t="str">
        <f t="shared" si="1510"/>
        <v>غير جميل</v>
      </c>
    </row>
    <row r="809" spans="1:63" ht="15.75">
      <c r="A809" s="6" t="s">
        <v>787</v>
      </c>
      <c r="B809" s="7" t="str">
        <f t="shared" ref="B809:I809" si="1524">MID($A809,COLUMN(A809),1)</f>
        <v>5</v>
      </c>
      <c r="C809" s="7" t="str">
        <f t="shared" si="1524"/>
        <v>5</v>
      </c>
      <c r="D809" s="7" t="str">
        <f t="shared" si="1524"/>
        <v>0</v>
      </c>
      <c r="E809" s="7" t="str">
        <f t="shared" si="1524"/>
        <v>4</v>
      </c>
      <c r="F809" s="7" t="str">
        <f t="shared" si="1524"/>
        <v>8</v>
      </c>
      <c r="G809" s="7" t="str">
        <f t="shared" si="1524"/>
        <v>2</v>
      </c>
      <c r="H809" s="7" t="str">
        <f t="shared" si="1524"/>
        <v>5</v>
      </c>
      <c r="I809" s="7" t="str">
        <f t="shared" si="1524"/>
        <v>2</v>
      </c>
      <c r="J809" s="8" t="str">
        <f t="shared" si="1440"/>
        <v>No</v>
      </c>
      <c r="K809" s="3" t="str">
        <f t="shared" si="1441"/>
        <v>No</v>
      </c>
      <c r="M809" s="10">
        <f t="shared" si="1461"/>
        <v>5</v>
      </c>
      <c r="N809" s="10">
        <f t="shared" si="1494"/>
        <v>3</v>
      </c>
      <c r="O809" s="12" t="b">
        <f t="shared" si="1445"/>
        <v>0</v>
      </c>
      <c r="P809" s="10" t="str">
        <f t="shared" si="1462"/>
        <v>55</v>
      </c>
      <c r="Q809" s="10" t="str">
        <f t="shared" si="1463"/>
        <v>04</v>
      </c>
      <c r="R809" s="10" t="str">
        <f t="shared" si="1464"/>
        <v>82</v>
      </c>
      <c r="S809" s="10" t="str">
        <f t="shared" si="1465"/>
        <v>52</v>
      </c>
      <c r="T809" s="13" t="e">
        <f t="shared" si="1466"/>
        <v>#N/A</v>
      </c>
      <c r="U809" s="13">
        <f t="shared" si="1467"/>
        <v>0</v>
      </c>
      <c r="V809" s="12" t="b">
        <f t="shared" si="1442"/>
        <v>0</v>
      </c>
      <c r="W809" s="10">
        <f t="shared" si="1468"/>
        <v>0</v>
      </c>
      <c r="X809" s="10">
        <f t="shared" si="1495"/>
        <v>-5</v>
      </c>
      <c r="Y809" s="10">
        <f t="shared" si="1496"/>
        <v>4</v>
      </c>
      <c r="Z809" s="10">
        <f t="shared" si="1497"/>
        <v>4</v>
      </c>
      <c r="AA809" s="10">
        <f t="shared" si="1498"/>
        <v>-6</v>
      </c>
      <c r="AB809" s="10">
        <f t="shared" si="1499"/>
        <v>3</v>
      </c>
      <c r="AC809" s="10">
        <f t="shared" si="1500"/>
        <v>-3</v>
      </c>
      <c r="AD809" s="12" t="b">
        <f t="shared" si="1469"/>
        <v>0</v>
      </c>
      <c r="AE809" s="10">
        <f t="shared" si="1470"/>
        <v>5</v>
      </c>
      <c r="AF809" s="10">
        <f t="shared" si="1501"/>
        <v>-4</v>
      </c>
      <c r="AG809" s="10">
        <f t="shared" si="1502"/>
        <v>-4</v>
      </c>
      <c r="AH809" s="10">
        <f t="shared" si="1503"/>
        <v>6</v>
      </c>
      <c r="AI809" s="10">
        <f t="shared" si="1504"/>
        <v>-3</v>
      </c>
      <c r="AJ809" s="10">
        <f t="shared" si="1505"/>
        <v>3</v>
      </c>
      <c r="AK809" s="12" t="b">
        <f t="shared" si="1471"/>
        <v>0</v>
      </c>
      <c r="AL809" s="10" t="str">
        <f t="shared" si="1472"/>
        <v>55</v>
      </c>
      <c r="AM809" s="10" t="str">
        <f t="shared" si="1473"/>
        <v>04</v>
      </c>
      <c r="AN809" s="10" t="str">
        <f t="shared" si="1474"/>
        <v>82</v>
      </c>
      <c r="AO809" s="10" t="str">
        <f t="shared" si="1475"/>
        <v>52</v>
      </c>
      <c r="AP809" s="13">
        <f t="shared" si="1506"/>
        <v>-51</v>
      </c>
      <c r="AQ809" s="13">
        <f t="shared" si="1507"/>
        <v>78</v>
      </c>
      <c r="AR809" s="13">
        <f t="shared" si="1476"/>
        <v>-30</v>
      </c>
      <c r="AS809" s="12" t="b">
        <f t="shared" si="1477"/>
        <v>0</v>
      </c>
      <c r="AT809" s="10" t="str">
        <f t="shared" si="1478"/>
        <v>55</v>
      </c>
      <c r="AU809" s="10" t="str">
        <f t="shared" si="1479"/>
        <v>04</v>
      </c>
      <c r="AV809" s="10" t="str">
        <f t="shared" si="1480"/>
        <v>82</v>
      </c>
      <c r="AW809" s="10" t="str">
        <f t="shared" si="1481"/>
        <v>52</v>
      </c>
      <c r="AX809" s="13">
        <f t="shared" si="1482"/>
        <v>51</v>
      </c>
      <c r="AY809" s="13">
        <f t="shared" si="1443"/>
        <v>-78</v>
      </c>
      <c r="AZ809" s="13">
        <f t="shared" si="1483"/>
        <v>30</v>
      </c>
      <c r="BA809" s="12" t="b">
        <f t="shared" si="1484"/>
        <v>0</v>
      </c>
      <c r="BB809" s="12" t="b">
        <f t="shared" si="1508"/>
        <v>0</v>
      </c>
      <c r="BC809" t="b">
        <f>IF(OR((O809,V809,AD809,AK809,AS809,BA809)),TRUE,FALSE)</f>
        <v>0</v>
      </c>
      <c r="BD809" t="str">
        <f t="shared" si="1509"/>
        <v>غير جميل</v>
      </c>
      <c r="BE809" t="str">
        <f t="shared" si="1446"/>
        <v>غير جميل</v>
      </c>
      <c r="BF809" t="str">
        <f t="shared" si="1447"/>
        <v>غير جميل</v>
      </c>
      <c r="BG809" t="str">
        <f t="shared" si="1448"/>
        <v>غير جميل</v>
      </c>
      <c r="BH809" t="str">
        <f t="shared" si="1449"/>
        <v>غير جميل</v>
      </c>
      <c r="BI809" t="str">
        <f t="shared" si="1450"/>
        <v>غير جميل</v>
      </c>
      <c r="BJ809" t="str">
        <f t="shared" si="1451"/>
        <v>غير جميل</v>
      </c>
      <c r="BK809" t="str">
        <f t="shared" si="1510"/>
        <v>غير جميل</v>
      </c>
    </row>
    <row r="810" spans="1:63" ht="15.75">
      <c r="A810" s="6" t="s">
        <v>788</v>
      </c>
      <c r="B810" s="7" t="str">
        <f t="shared" ref="B810:I810" si="1525">MID($A810,COLUMN(A810),1)</f>
        <v>5</v>
      </c>
      <c r="C810" s="7" t="str">
        <f t="shared" si="1525"/>
        <v>5</v>
      </c>
      <c r="D810" s="7" t="str">
        <f t="shared" si="1525"/>
        <v>0</v>
      </c>
      <c r="E810" s="7" t="str">
        <f t="shared" si="1525"/>
        <v>4</v>
      </c>
      <c r="F810" s="7" t="str">
        <f t="shared" si="1525"/>
        <v>8</v>
      </c>
      <c r="G810" s="7" t="str">
        <f t="shared" si="1525"/>
        <v>4</v>
      </c>
      <c r="H810" s="7" t="str">
        <f t="shared" si="1525"/>
        <v>1</v>
      </c>
      <c r="I810" s="7" t="str">
        <f t="shared" si="1525"/>
        <v>6</v>
      </c>
      <c r="J810" s="8" t="str">
        <f t="shared" si="1440"/>
        <v>No</v>
      </c>
      <c r="K810" s="3" t="str">
        <f t="shared" si="1441"/>
        <v>No</v>
      </c>
      <c r="M810" s="10">
        <f t="shared" si="1461"/>
        <v>5</v>
      </c>
      <c r="N810" s="10">
        <f t="shared" si="1494"/>
        <v>2</v>
      </c>
      <c r="O810" s="12" t="b">
        <f t="shared" si="1445"/>
        <v>0</v>
      </c>
      <c r="P810" s="10" t="str">
        <f t="shared" si="1462"/>
        <v>55</v>
      </c>
      <c r="Q810" s="10" t="str">
        <f t="shared" si="1463"/>
        <v>04</v>
      </c>
      <c r="R810" s="10" t="str">
        <f t="shared" si="1464"/>
        <v>84</v>
      </c>
      <c r="S810" s="10" t="str">
        <f t="shared" si="1465"/>
        <v>16</v>
      </c>
      <c r="T810" s="13" t="e">
        <f t="shared" si="1466"/>
        <v>#N/A</v>
      </c>
      <c r="U810" s="13">
        <f t="shared" si="1467"/>
        <v>0</v>
      </c>
      <c r="V810" s="12" t="b">
        <f t="shared" si="1442"/>
        <v>0</v>
      </c>
      <c r="W810" s="10">
        <f t="shared" si="1468"/>
        <v>0</v>
      </c>
      <c r="X810" s="10">
        <f t="shared" si="1495"/>
        <v>-5</v>
      </c>
      <c r="Y810" s="10">
        <f t="shared" si="1496"/>
        <v>4</v>
      </c>
      <c r="Z810" s="10">
        <f t="shared" si="1497"/>
        <v>4</v>
      </c>
      <c r="AA810" s="10">
        <f t="shared" si="1498"/>
        <v>-4</v>
      </c>
      <c r="AB810" s="10">
        <f t="shared" si="1499"/>
        <v>-3</v>
      </c>
      <c r="AC810" s="10">
        <f t="shared" si="1500"/>
        <v>5</v>
      </c>
      <c r="AD810" s="12" t="b">
        <f t="shared" si="1469"/>
        <v>0</v>
      </c>
      <c r="AE810" s="10">
        <f t="shared" si="1470"/>
        <v>5</v>
      </c>
      <c r="AF810" s="10">
        <f t="shared" si="1501"/>
        <v>-4</v>
      </c>
      <c r="AG810" s="10">
        <f t="shared" si="1502"/>
        <v>-4</v>
      </c>
      <c r="AH810" s="10">
        <f t="shared" si="1503"/>
        <v>4</v>
      </c>
      <c r="AI810" s="10">
        <f t="shared" si="1504"/>
        <v>3</v>
      </c>
      <c r="AJ810" s="10">
        <f t="shared" si="1505"/>
        <v>-5</v>
      </c>
      <c r="AK810" s="12" t="b">
        <f t="shared" si="1471"/>
        <v>0</v>
      </c>
      <c r="AL810" s="10" t="str">
        <f t="shared" si="1472"/>
        <v>55</v>
      </c>
      <c r="AM810" s="10" t="str">
        <f t="shared" si="1473"/>
        <v>04</v>
      </c>
      <c r="AN810" s="10" t="str">
        <f t="shared" si="1474"/>
        <v>84</v>
      </c>
      <c r="AO810" s="10" t="str">
        <f t="shared" si="1475"/>
        <v>16</v>
      </c>
      <c r="AP810" s="13">
        <f t="shared" si="1506"/>
        <v>-51</v>
      </c>
      <c r="AQ810" s="13">
        <f t="shared" si="1507"/>
        <v>80</v>
      </c>
      <c r="AR810" s="13">
        <f t="shared" si="1476"/>
        <v>-68</v>
      </c>
      <c r="AS810" s="12" t="b">
        <f t="shared" si="1477"/>
        <v>0</v>
      </c>
      <c r="AT810" s="10" t="str">
        <f t="shared" si="1478"/>
        <v>55</v>
      </c>
      <c r="AU810" s="10" t="str">
        <f t="shared" si="1479"/>
        <v>04</v>
      </c>
      <c r="AV810" s="10" t="str">
        <f t="shared" si="1480"/>
        <v>84</v>
      </c>
      <c r="AW810" s="10" t="str">
        <f t="shared" si="1481"/>
        <v>16</v>
      </c>
      <c r="AX810" s="13">
        <f t="shared" si="1482"/>
        <v>51</v>
      </c>
      <c r="AY810" s="13">
        <f t="shared" si="1443"/>
        <v>-80</v>
      </c>
      <c r="AZ810" s="13">
        <f t="shared" si="1483"/>
        <v>68</v>
      </c>
      <c r="BA810" s="12" t="b">
        <f t="shared" si="1484"/>
        <v>0</v>
      </c>
      <c r="BB810" s="12" t="b">
        <f t="shared" si="1508"/>
        <v>0</v>
      </c>
      <c r="BC810" t="b">
        <f>IF(OR((O810,V810,AD810,AK810,AS810,BA810)),TRUE,FALSE)</f>
        <v>0</v>
      </c>
      <c r="BD810" t="str">
        <f t="shared" si="1509"/>
        <v>غير جميل</v>
      </c>
      <c r="BE810" t="str">
        <f t="shared" si="1446"/>
        <v>غير جميل</v>
      </c>
      <c r="BF810" t="str">
        <f t="shared" si="1447"/>
        <v>غير جميل</v>
      </c>
      <c r="BG810" t="str">
        <f t="shared" si="1448"/>
        <v>غير جميل</v>
      </c>
      <c r="BH810" t="str">
        <f t="shared" si="1449"/>
        <v>غير جميل</v>
      </c>
      <c r="BI810" t="str">
        <f t="shared" si="1450"/>
        <v>غير جميل</v>
      </c>
      <c r="BJ810" t="str">
        <f t="shared" si="1451"/>
        <v>غير جميل</v>
      </c>
      <c r="BK810" t="str">
        <f t="shared" si="1510"/>
        <v>غير جميل</v>
      </c>
    </row>
    <row r="811" spans="1:63" ht="15.75">
      <c r="A811" s="6" t="s">
        <v>789</v>
      </c>
      <c r="B811" s="7" t="str">
        <f t="shared" ref="B811:I811" si="1526">MID($A811,COLUMN(A811),1)</f>
        <v>5</v>
      </c>
      <c r="C811" s="7" t="str">
        <f t="shared" si="1526"/>
        <v>5</v>
      </c>
      <c r="D811" s="7" t="str">
        <f t="shared" si="1526"/>
        <v>0</v>
      </c>
      <c r="E811" s="7" t="str">
        <f t="shared" si="1526"/>
        <v>4</v>
      </c>
      <c r="F811" s="7" t="str">
        <f t="shared" si="1526"/>
        <v>8</v>
      </c>
      <c r="G811" s="7" t="str">
        <f t="shared" si="1526"/>
        <v>5</v>
      </c>
      <c r="H811" s="7" t="str">
        <f t="shared" si="1526"/>
        <v>9</v>
      </c>
      <c r="I811" s="7" t="str">
        <f t="shared" si="1526"/>
        <v>4</v>
      </c>
      <c r="J811" s="8" t="str">
        <f t="shared" si="1440"/>
        <v>No</v>
      </c>
      <c r="K811" s="3" t="str">
        <f t="shared" si="1441"/>
        <v>No</v>
      </c>
      <c r="M811" s="10">
        <f t="shared" si="1461"/>
        <v>5</v>
      </c>
      <c r="N811" s="10">
        <f t="shared" si="1494"/>
        <v>3</v>
      </c>
      <c r="O811" s="12" t="b">
        <f t="shared" si="1445"/>
        <v>0</v>
      </c>
      <c r="P811" s="10" t="str">
        <f t="shared" si="1462"/>
        <v>55</v>
      </c>
      <c r="Q811" s="10" t="str">
        <f t="shared" si="1463"/>
        <v>04</v>
      </c>
      <c r="R811" s="10" t="str">
        <f t="shared" si="1464"/>
        <v>85</v>
      </c>
      <c r="S811" s="10" t="str">
        <f t="shared" si="1465"/>
        <v>94</v>
      </c>
      <c r="T811" s="13" t="e">
        <f t="shared" si="1466"/>
        <v>#N/A</v>
      </c>
      <c r="U811" s="13">
        <f t="shared" si="1467"/>
        <v>0</v>
      </c>
      <c r="V811" s="12" t="b">
        <f t="shared" si="1442"/>
        <v>0</v>
      </c>
      <c r="W811" s="10">
        <f t="shared" si="1468"/>
        <v>0</v>
      </c>
      <c r="X811" s="10">
        <f t="shared" si="1495"/>
        <v>-5</v>
      </c>
      <c r="Y811" s="10">
        <f t="shared" si="1496"/>
        <v>4</v>
      </c>
      <c r="Z811" s="10">
        <f t="shared" si="1497"/>
        <v>4</v>
      </c>
      <c r="AA811" s="10">
        <f t="shared" si="1498"/>
        <v>-3</v>
      </c>
      <c r="AB811" s="10">
        <f t="shared" si="1499"/>
        <v>4</v>
      </c>
      <c r="AC811" s="10">
        <f t="shared" si="1500"/>
        <v>-5</v>
      </c>
      <c r="AD811" s="12" t="b">
        <f t="shared" si="1469"/>
        <v>0</v>
      </c>
      <c r="AE811" s="10">
        <f t="shared" si="1470"/>
        <v>5</v>
      </c>
      <c r="AF811" s="10">
        <f t="shared" si="1501"/>
        <v>-4</v>
      </c>
      <c r="AG811" s="10">
        <f t="shared" si="1502"/>
        <v>-4</v>
      </c>
      <c r="AH811" s="10">
        <f t="shared" si="1503"/>
        <v>3</v>
      </c>
      <c r="AI811" s="10">
        <f t="shared" si="1504"/>
        <v>-4</v>
      </c>
      <c r="AJ811" s="10">
        <f t="shared" si="1505"/>
        <v>5</v>
      </c>
      <c r="AK811" s="12" t="b">
        <f t="shared" si="1471"/>
        <v>0</v>
      </c>
      <c r="AL811" s="10" t="str">
        <f t="shared" si="1472"/>
        <v>55</v>
      </c>
      <c r="AM811" s="10" t="str">
        <f t="shared" si="1473"/>
        <v>04</v>
      </c>
      <c r="AN811" s="10" t="str">
        <f t="shared" si="1474"/>
        <v>85</v>
      </c>
      <c r="AO811" s="10" t="str">
        <f t="shared" si="1475"/>
        <v>94</v>
      </c>
      <c r="AP811" s="13">
        <f t="shared" si="1506"/>
        <v>-51</v>
      </c>
      <c r="AQ811" s="13">
        <f t="shared" si="1507"/>
        <v>81</v>
      </c>
      <c r="AR811" s="13">
        <f t="shared" si="1476"/>
        <v>9</v>
      </c>
      <c r="AS811" s="12" t="b">
        <f t="shared" si="1477"/>
        <v>0</v>
      </c>
      <c r="AT811" s="10" t="str">
        <f t="shared" si="1478"/>
        <v>55</v>
      </c>
      <c r="AU811" s="10" t="str">
        <f t="shared" si="1479"/>
        <v>04</v>
      </c>
      <c r="AV811" s="10" t="str">
        <f t="shared" si="1480"/>
        <v>85</v>
      </c>
      <c r="AW811" s="10" t="str">
        <f t="shared" si="1481"/>
        <v>94</v>
      </c>
      <c r="AX811" s="13">
        <f t="shared" si="1482"/>
        <v>51</v>
      </c>
      <c r="AY811" s="13">
        <f t="shared" si="1443"/>
        <v>-81</v>
      </c>
      <c r="AZ811" s="13">
        <f t="shared" si="1483"/>
        <v>-9</v>
      </c>
      <c r="BA811" s="12" t="b">
        <f t="shared" si="1484"/>
        <v>0</v>
      </c>
      <c r="BB811" s="12" t="b">
        <f t="shared" si="1508"/>
        <v>0</v>
      </c>
      <c r="BC811" t="b">
        <f>IF(OR((O811,V811,AD811,AK811,AS811,BA811)),TRUE,FALSE)</f>
        <v>0</v>
      </c>
      <c r="BD811" t="str">
        <f t="shared" si="1509"/>
        <v>غير جميل</v>
      </c>
      <c r="BE811" t="str">
        <f t="shared" si="1446"/>
        <v>غير جميل</v>
      </c>
      <c r="BF811" t="str">
        <f t="shared" si="1447"/>
        <v>غير جميل</v>
      </c>
      <c r="BG811" t="str">
        <f t="shared" si="1448"/>
        <v>غير جميل</v>
      </c>
      <c r="BH811" t="str">
        <f t="shared" si="1449"/>
        <v>غير جميل</v>
      </c>
      <c r="BI811" t="str">
        <f t="shared" si="1450"/>
        <v>غير جميل</v>
      </c>
      <c r="BJ811" t="str">
        <f t="shared" si="1451"/>
        <v>غير جميل</v>
      </c>
      <c r="BK811" t="str">
        <f t="shared" si="1510"/>
        <v>غير جميل</v>
      </c>
    </row>
    <row r="812" spans="1:63" ht="15.75">
      <c r="A812" s="6" t="s">
        <v>790</v>
      </c>
      <c r="B812" s="7" t="str">
        <f t="shared" ref="B812:I812" si="1527">MID($A812,COLUMN(A812),1)</f>
        <v>5</v>
      </c>
      <c r="C812" s="7" t="str">
        <f t="shared" si="1527"/>
        <v>5</v>
      </c>
      <c r="D812" s="7" t="str">
        <f t="shared" si="1527"/>
        <v>0</v>
      </c>
      <c r="E812" s="7" t="str">
        <f t="shared" si="1527"/>
        <v>4</v>
      </c>
      <c r="F812" s="7" t="str">
        <f t="shared" si="1527"/>
        <v>8</v>
      </c>
      <c r="G812" s="7" t="str">
        <f t="shared" si="1527"/>
        <v>8</v>
      </c>
      <c r="H812" s="7" t="str">
        <f t="shared" si="1527"/>
        <v>6</v>
      </c>
      <c r="I812" s="7" t="str">
        <f t="shared" si="1527"/>
        <v>8</v>
      </c>
      <c r="J812" s="8" t="str">
        <f t="shared" si="1440"/>
        <v>No</v>
      </c>
      <c r="K812" s="3" t="str">
        <f t="shared" si="1441"/>
        <v>No</v>
      </c>
      <c r="M812" s="10">
        <f t="shared" si="1461"/>
        <v>8</v>
      </c>
      <c r="N812" s="10">
        <f t="shared" si="1494"/>
        <v>3</v>
      </c>
      <c r="O812" s="12" t="b">
        <f t="shared" si="1445"/>
        <v>0</v>
      </c>
      <c r="P812" s="10" t="str">
        <f t="shared" si="1462"/>
        <v>55</v>
      </c>
      <c r="Q812" s="10" t="str">
        <f t="shared" si="1463"/>
        <v>04</v>
      </c>
      <c r="R812" s="10" t="str">
        <f t="shared" si="1464"/>
        <v>88</v>
      </c>
      <c r="S812" s="10" t="str">
        <f t="shared" si="1465"/>
        <v>68</v>
      </c>
      <c r="T812" s="13" t="e">
        <f t="shared" si="1466"/>
        <v>#N/A</v>
      </c>
      <c r="U812" s="13">
        <f t="shared" si="1467"/>
        <v>0</v>
      </c>
      <c r="V812" s="12" t="b">
        <f t="shared" si="1442"/>
        <v>0</v>
      </c>
      <c r="W812" s="10">
        <f t="shared" si="1468"/>
        <v>0</v>
      </c>
      <c r="X812" s="10">
        <f t="shared" si="1495"/>
        <v>-5</v>
      </c>
      <c r="Y812" s="10">
        <f t="shared" si="1496"/>
        <v>4</v>
      </c>
      <c r="Z812" s="10">
        <f t="shared" si="1497"/>
        <v>4</v>
      </c>
      <c r="AA812" s="10">
        <f t="shared" si="1498"/>
        <v>0</v>
      </c>
      <c r="AB812" s="10">
        <f t="shared" si="1499"/>
        <v>-2</v>
      </c>
      <c r="AC812" s="10">
        <f t="shared" si="1500"/>
        <v>2</v>
      </c>
      <c r="AD812" s="12" t="b">
        <f t="shared" si="1469"/>
        <v>0</v>
      </c>
      <c r="AE812" s="10">
        <f t="shared" si="1470"/>
        <v>5</v>
      </c>
      <c r="AF812" s="10">
        <f t="shared" si="1501"/>
        <v>-4</v>
      </c>
      <c r="AG812" s="10">
        <f t="shared" si="1502"/>
        <v>-4</v>
      </c>
      <c r="AH812" s="10">
        <f t="shared" si="1503"/>
        <v>0</v>
      </c>
      <c r="AI812" s="10">
        <f t="shared" si="1504"/>
        <v>2</v>
      </c>
      <c r="AJ812" s="10">
        <f t="shared" si="1505"/>
        <v>-2</v>
      </c>
      <c r="AK812" s="12" t="b">
        <f t="shared" si="1471"/>
        <v>0</v>
      </c>
      <c r="AL812" s="10" t="str">
        <f t="shared" si="1472"/>
        <v>55</v>
      </c>
      <c r="AM812" s="10" t="str">
        <f t="shared" si="1473"/>
        <v>04</v>
      </c>
      <c r="AN812" s="10" t="str">
        <f t="shared" si="1474"/>
        <v>88</v>
      </c>
      <c r="AO812" s="10" t="str">
        <f t="shared" si="1475"/>
        <v>68</v>
      </c>
      <c r="AP812" s="13">
        <f t="shared" si="1506"/>
        <v>-51</v>
      </c>
      <c r="AQ812" s="13">
        <f t="shared" si="1507"/>
        <v>84</v>
      </c>
      <c r="AR812" s="13">
        <f t="shared" si="1476"/>
        <v>-20</v>
      </c>
      <c r="AS812" s="12" t="b">
        <f t="shared" si="1477"/>
        <v>0</v>
      </c>
      <c r="AT812" s="10" t="str">
        <f t="shared" si="1478"/>
        <v>55</v>
      </c>
      <c r="AU812" s="10" t="str">
        <f t="shared" si="1479"/>
        <v>04</v>
      </c>
      <c r="AV812" s="10" t="str">
        <f t="shared" si="1480"/>
        <v>88</v>
      </c>
      <c r="AW812" s="10" t="str">
        <f t="shared" si="1481"/>
        <v>68</v>
      </c>
      <c r="AX812" s="13">
        <f t="shared" si="1482"/>
        <v>51</v>
      </c>
      <c r="AY812" s="13">
        <f t="shared" si="1443"/>
        <v>-84</v>
      </c>
      <c r="AZ812" s="13">
        <f t="shared" si="1483"/>
        <v>20</v>
      </c>
      <c r="BA812" s="12" t="b">
        <f t="shared" si="1484"/>
        <v>0</v>
      </c>
      <c r="BB812" s="12" t="b">
        <f t="shared" si="1508"/>
        <v>0</v>
      </c>
      <c r="BC812" t="b">
        <f>IF(OR((O812,V812,AD812,AK812,AS812,BA812)),TRUE,FALSE)</f>
        <v>0</v>
      </c>
      <c r="BD812" t="str">
        <f t="shared" si="1509"/>
        <v>غير جميل</v>
      </c>
      <c r="BE812" t="str">
        <f t="shared" si="1446"/>
        <v>غير جميل</v>
      </c>
      <c r="BF812" t="str">
        <f t="shared" si="1447"/>
        <v>غير جميل</v>
      </c>
      <c r="BG812" t="str">
        <f t="shared" si="1448"/>
        <v>غير جميل</v>
      </c>
      <c r="BH812" t="str">
        <f t="shared" si="1449"/>
        <v>غير جميل</v>
      </c>
      <c r="BI812" t="str">
        <f t="shared" si="1450"/>
        <v>غير جميل</v>
      </c>
      <c r="BJ812" t="str">
        <f t="shared" si="1451"/>
        <v>غير جميل</v>
      </c>
      <c r="BK812" t="str">
        <f t="shared" si="1510"/>
        <v>غير جميل</v>
      </c>
    </row>
    <row r="813" spans="1:63" ht="15.75">
      <c r="A813" s="6" t="s">
        <v>791</v>
      </c>
      <c r="B813" s="7" t="str">
        <f t="shared" ref="B813:I813" si="1528">MID($A813,COLUMN(A813),1)</f>
        <v>5</v>
      </c>
      <c r="C813" s="7" t="str">
        <f t="shared" si="1528"/>
        <v>5</v>
      </c>
      <c r="D813" s="7" t="str">
        <f t="shared" si="1528"/>
        <v>0</v>
      </c>
      <c r="E813" s="7" t="str">
        <f t="shared" si="1528"/>
        <v>4</v>
      </c>
      <c r="F813" s="7" t="str">
        <f t="shared" si="1528"/>
        <v>9</v>
      </c>
      <c r="G813" s="7" t="str">
        <f t="shared" si="1528"/>
        <v>2</v>
      </c>
      <c r="H813" s="7" t="str">
        <f t="shared" si="1528"/>
        <v>4</v>
      </c>
      <c r="I813" s="7" t="str">
        <f t="shared" si="1528"/>
        <v>4</v>
      </c>
      <c r="J813" s="8" t="str">
        <f t="shared" si="1440"/>
        <v>No</v>
      </c>
      <c r="K813" s="3" t="str">
        <f t="shared" si="1441"/>
        <v>No</v>
      </c>
      <c r="M813" s="10">
        <f t="shared" si="1461"/>
        <v>4</v>
      </c>
      <c r="N813" s="10">
        <f t="shared" si="1494"/>
        <v>3</v>
      </c>
      <c r="O813" s="12" t="b">
        <f t="shared" si="1445"/>
        <v>0</v>
      </c>
      <c r="P813" s="10" t="str">
        <f t="shared" si="1462"/>
        <v>55</v>
      </c>
      <c r="Q813" s="10" t="str">
        <f t="shared" si="1463"/>
        <v>04</v>
      </c>
      <c r="R813" s="10" t="str">
        <f t="shared" si="1464"/>
        <v>92</v>
      </c>
      <c r="S813" s="10" t="str">
        <f t="shared" si="1465"/>
        <v>44</v>
      </c>
      <c r="T813" s="13" t="e">
        <f t="shared" si="1466"/>
        <v>#N/A</v>
      </c>
      <c r="U813" s="13">
        <f t="shared" si="1467"/>
        <v>0</v>
      </c>
      <c r="V813" s="12" t="b">
        <f t="shared" si="1442"/>
        <v>0</v>
      </c>
      <c r="W813" s="10">
        <f t="shared" si="1468"/>
        <v>0</v>
      </c>
      <c r="X813" s="10">
        <f t="shared" si="1495"/>
        <v>-5</v>
      </c>
      <c r="Y813" s="10">
        <f t="shared" si="1496"/>
        <v>4</v>
      </c>
      <c r="Z813" s="10">
        <f t="shared" si="1497"/>
        <v>5</v>
      </c>
      <c r="AA813" s="10">
        <f t="shared" si="1498"/>
        <v>-7</v>
      </c>
      <c r="AB813" s="10">
        <f t="shared" si="1499"/>
        <v>2</v>
      </c>
      <c r="AC813" s="10">
        <f t="shared" si="1500"/>
        <v>0</v>
      </c>
      <c r="AD813" s="12" t="b">
        <f t="shared" si="1469"/>
        <v>0</v>
      </c>
      <c r="AE813" s="10">
        <f t="shared" si="1470"/>
        <v>5</v>
      </c>
      <c r="AF813" s="10">
        <f t="shared" si="1501"/>
        <v>-4</v>
      </c>
      <c r="AG813" s="10">
        <f t="shared" si="1502"/>
        <v>-5</v>
      </c>
      <c r="AH813" s="10">
        <f t="shared" si="1503"/>
        <v>7</v>
      </c>
      <c r="AI813" s="10">
        <f t="shared" si="1504"/>
        <v>-2</v>
      </c>
      <c r="AJ813" s="10">
        <f t="shared" si="1505"/>
        <v>0</v>
      </c>
      <c r="AK813" s="12" t="b">
        <f t="shared" si="1471"/>
        <v>0</v>
      </c>
      <c r="AL813" s="10" t="str">
        <f t="shared" si="1472"/>
        <v>55</v>
      </c>
      <c r="AM813" s="10" t="str">
        <f t="shared" si="1473"/>
        <v>04</v>
      </c>
      <c r="AN813" s="10" t="str">
        <f t="shared" si="1474"/>
        <v>92</v>
      </c>
      <c r="AO813" s="10" t="str">
        <f t="shared" si="1475"/>
        <v>44</v>
      </c>
      <c r="AP813" s="13">
        <f t="shared" si="1506"/>
        <v>-51</v>
      </c>
      <c r="AQ813" s="13">
        <f t="shared" si="1507"/>
        <v>88</v>
      </c>
      <c r="AR813" s="13">
        <f t="shared" si="1476"/>
        <v>-48</v>
      </c>
      <c r="AS813" s="12" t="b">
        <f t="shared" si="1477"/>
        <v>0</v>
      </c>
      <c r="AT813" s="10" t="str">
        <f t="shared" si="1478"/>
        <v>55</v>
      </c>
      <c r="AU813" s="10" t="str">
        <f t="shared" si="1479"/>
        <v>04</v>
      </c>
      <c r="AV813" s="10" t="str">
        <f t="shared" si="1480"/>
        <v>92</v>
      </c>
      <c r="AW813" s="10" t="str">
        <f t="shared" si="1481"/>
        <v>44</v>
      </c>
      <c r="AX813" s="13">
        <f t="shared" si="1482"/>
        <v>51</v>
      </c>
      <c r="AY813" s="13">
        <f t="shared" si="1443"/>
        <v>-88</v>
      </c>
      <c r="AZ813" s="13">
        <f t="shared" si="1483"/>
        <v>48</v>
      </c>
      <c r="BA813" s="12" t="b">
        <f t="shared" si="1484"/>
        <v>0</v>
      </c>
      <c r="BB813" s="12" t="b">
        <f t="shared" si="1508"/>
        <v>0</v>
      </c>
      <c r="BC813" t="b">
        <f>IF(OR((O813,V813,AD813,AK813,AS813,BA813)),TRUE,FALSE)</f>
        <v>0</v>
      </c>
      <c r="BD813" t="str">
        <f t="shared" si="1509"/>
        <v>غير جميل</v>
      </c>
      <c r="BE813" t="str">
        <f t="shared" si="1446"/>
        <v>غير جميل</v>
      </c>
      <c r="BF813" t="str">
        <f t="shared" si="1447"/>
        <v>غير جميل</v>
      </c>
      <c r="BG813" t="str">
        <f t="shared" si="1448"/>
        <v>غير جميل</v>
      </c>
      <c r="BH813" t="str">
        <f t="shared" si="1449"/>
        <v>غير جميل</v>
      </c>
      <c r="BI813" t="str">
        <f t="shared" si="1450"/>
        <v>غير جميل</v>
      </c>
      <c r="BJ813" t="str">
        <f t="shared" si="1451"/>
        <v>غير جميل</v>
      </c>
      <c r="BK813" t="str">
        <f t="shared" si="1510"/>
        <v>غير جميل</v>
      </c>
    </row>
    <row r="814" spans="1:63" ht="15.75">
      <c r="A814" s="6" t="s">
        <v>792</v>
      </c>
      <c r="B814" s="7" t="str">
        <f t="shared" ref="B814:I814" si="1529">MID($A814,COLUMN(A814),1)</f>
        <v>5</v>
      </c>
      <c r="C814" s="7" t="str">
        <f t="shared" si="1529"/>
        <v>5</v>
      </c>
      <c r="D814" s="7" t="str">
        <f t="shared" si="1529"/>
        <v>0</v>
      </c>
      <c r="E814" s="7" t="str">
        <f t="shared" si="1529"/>
        <v>4</v>
      </c>
      <c r="F814" s="7" t="str">
        <f t="shared" si="1529"/>
        <v>9</v>
      </c>
      <c r="G814" s="7" t="str">
        <f t="shared" si="1529"/>
        <v>2</v>
      </c>
      <c r="H814" s="7" t="str">
        <f t="shared" si="1529"/>
        <v>9</v>
      </c>
      <c r="I814" s="7" t="str">
        <f t="shared" si="1529"/>
        <v>5</v>
      </c>
      <c r="J814" s="8" t="str">
        <f t="shared" si="1440"/>
        <v>No</v>
      </c>
      <c r="K814" s="3" t="str">
        <f t="shared" si="1441"/>
        <v>No</v>
      </c>
      <c r="M814" s="10">
        <f t="shared" si="1461"/>
        <v>5</v>
      </c>
      <c r="N814" s="10">
        <f t="shared" si="1494"/>
        <v>3</v>
      </c>
      <c r="O814" s="12" t="b">
        <f t="shared" si="1445"/>
        <v>0</v>
      </c>
      <c r="P814" s="10" t="str">
        <f t="shared" si="1462"/>
        <v>55</v>
      </c>
      <c r="Q814" s="10" t="str">
        <f t="shared" si="1463"/>
        <v>04</v>
      </c>
      <c r="R814" s="10" t="str">
        <f t="shared" si="1464"/>
        <v>92</v>
      </c>
      <c r="S814" s="10" t="str">
        <f t="shared" si="1465"/>
        <v>95</v>
      </c>
      <c r="T814" s="13" t="e">
        <f t="shared" si="1466"/>
        <v>#N/A</v>
      </c>
      <c r="U814" s="13">
        <f t="shared" si="1467"/>
        <v>0</v>
      </c>
      <c r="V814" s="12" t="b">
        <f t="shared" si="1442"/>
        <v>0</v>
      </c>
      <c r="W814" s="10">
        <f t="shared" si="1468"/>
        <v>0</v>
      </c>
      <c r="X814" s="10">
        <f t="shared" si="1495"/>
        <v>-5</v>
      </c>
      <c r="Y814" s="10">
        <f t="shared" si="1496"/>
        <v>4</v>
      </c>
      <c r="Z814" s="10">
        <f t="shared" si="1497"/>
        <v>5</v>
      </c>
      <c r="AA814" s="10">
        <f t="shared" si="1498"/>
        <v>-7</v>
      </c>
      <c r="AB814" s="10">
        <f t="shared" si="1499"/>
        <v>7</v>
      </c>
      <c r="AC814" s="10">
        <f t="shared" si="1500"/>
        <v>-4</v>
      </c>
      <c r="AD814" s="12" t="b">
        <f t="shared" si="1469"/>
        <v>0</v>
      </c>
      <c r="AE814" s="10">
        <f t="shared" si="1470"/>
        <v>5</v>
      </c>
      <c r="AF814" s="10">
        <f t="shared" si="1501"/>
        <v>-4</v>
      </c>
      <c r="AG814" s="10">
        <f t="shared" si="1502"/>
        <v>-5</v>
      </c>
      <c r="AH814" s="10">
        <f t="shared" si="1503"/>
        <v>7</v>
      </c>
      <c r="AI814" s="10">
        <f t="shared" si="1504"/>
        <v>-7</v>
      </c>
      <c r="AJ814" s="10">
        <f t="shared" si="1505"/>
        <v>4</v>
      </c>
      <c r="AK814" s="12" t="b">
        <f t="shared" si="1471"/>
        <v>0</v>
      </c>
      <c r="AL814" s="10" t="str">
        <f t="shared" si="1472"/>
        <v>55</v>
      </c>
      <c r="AM814" s="10" t="str">
        <f t="shared" si="1473"/>
        <v>04</v>
      </c>
      <c r="AN814" s="10" t="str">
        <f t="shared" si="1474"/>
        <v>92</v>
      </c>
      <c r="AO814" s="10" t="str">
        <f t="shared" si="1475"/>
        <v>95</v>
      </c>
      <c r="AP814" s="13">
        <f t="shared" si="1506"/>
        <v>-51</v>
      </c>
      <c r="AQ814" s="13">
        <f t="shared" si="1507"/>
        <v>88</v>
      </c>
      <c r="AR814" s="13">
        <f t="shared" si="1476"/>
        <v>3</v>
      </c>
      <c r="AS814" s="12" t="b">
        <f t="shared" si="1477"/>
        <v>0</v>
      </c>
      <c r="AT814" s="10" t="str">
        <f t="shared" si="1478"/>
        <v>55</v>
      </c>
      <c r="AU814" s="10" t="str">
        <f t="shared" si="1479"/>
        <v>04</v>
      </c>
      <c r="AV814" s="10" t="str">
        <f t="shared" si="1480"/>
        <v>92</v>
      </c>
      <c r="AW814" s="10" t="str">
        <f t="shared" si="1481"/>
        <v>95</v>
      </c>
      <c r="AX814" s="13">
        <f t="shared" si="1482"/>
        <v>51</v>
      </c>
      <c r="AY814" s="13">
        <f t="shared" si="1443"/>
        <v>-88</v>
      </c>
      <c r="AZ814" s="13">
        <f t="shared" si="1483"/>
        <v>-3</v>
      </c>
      <c r="BA814" s="12" t="b">
        <f t="shared" si="1484"/>
        <v>0</v>
      </c>
      <c r="BB814" s="12" t="b">
        <f t="shared" si="1508"/>
        <v>0</v>
      </c>
      <c r="BC814" t="b">
        <f>IF(OR((O814,V814,AD814,AK814,AS814,BA814)),TRUE,FALSE)</f>
        <v>0</v>
      </c>
      <c r="BD814" t="str">
        <f t="shared" si="1509"/>
        <v>غير جميل</v>
      </c>
      <c r="BE814" t="str">
        <f t="shared" si="1446"/>
        <v>غير جميل</v>
      </c>
      <c r="BF814" t="str">
        <f t="shared" si="1447"/>
        <v>غير جميل</v>
      </c>
      <c r="BG814" t="str">
        <f t="shared" si="1448"/>
        <v>غير جميل</v>
      </c>
      <c r="BH814" t="str">
        <f t="shared" si="1449"/>
        <v>غير جميل</v>
      </c>
      <c r="BI814" t="str">
        <f t="shared" si="1450"/>
        <v>غير جميل</v>
      </c>
      <c r="BJ814" t="str">
        <f t="shared" si="1451"/>
        <v>غير جميل</v>
      </c>
      <c r="BK814" t="str">
        <f t="shared" si="1510"/>
        <v>غير جميل</v>
      </c>
    </row>
    <row r="815" spans="1:63" ht="15.75">
      <c r="A815" s="6" t="s">
        <v>793</v>
      </c>
      <c r="B815" s="7" t="str">
        <f t="shared" ref="B815:I815" si="1530">MID($A815,COLUMN(A815),1)</f>
        <v>5</v>
      </c>
      <c r="C815" s="7" t="str">
        <f t="shared" si="1530"/>
        <v>5</v>
      </c>
      <c r="D815" s="7" t="str">
        <f t="shared" si="1530"/>
        <v>0</v>
      </c>
      <c r="E815" s="7" t="str">
        <f t="shared" si="1530"/>
        <v>4</v>
      </c>
      <c r="F815" s="7" t="str">
        <f t="shared" si="1530"/>
        <v>9</v>
      </c>
      <c r="G815" s="7" t="str">
        <f t="shared" si="1530"/>
        <v>3</v>
      </c>
      <c r="H815" s="7" t="str">
        <f t="shared" si="1530"/>
        <v>0</v>
      </c>
      <c r="I815" s="7" t="str">
        <f t="shared" si="1530"/>
        <v>5</v>
      </c>
      <c r="J815" s="8" t="str">
        <f t="shared" si="1440"/>
        <v>No</v>
      </c>
      <c r="K815" s="3" t="str">
        <f t="shared" si="1441"/>
        <v>No</v>
      </c>
      <c r="M815" s="10">
        <f t="shared" si="1461"/>
        <v>5</v>
      </c>
      <c r="N815" s="10">
        <f t="shared" si="1494"/>
        <v>3</v>
      </c>
      <c r="O815" s="12" t="b">
        <f t="shared" si="1445"/>
        <v>0</v>
      </c>
      <c r="P815" s="10" t="str">
        <f t="shared" si="1462"/>
        <v>55</v>
      </c>
      <c r="Q815" s="10" t="str">
        <f t="shared" si="1463"/>
        <v>04</v>
      </c>
      <c r="R815" s="10" t="str">
        <f t="shared" si="1464"/>
        <v>93</v>
      </c>
      <c r="S815" s="10" t="str">
        <f t="shared" si="1465"/>
        <v>05</v>
      </c>
      <c r="T815" s="13" t="e">
        <f t="shared" si="1466"/>
        <v>#N/A</v>
      </c>
      <c r="U815" s="13">
        <f t="shared" si="1467"/>
        <v>0</v>
      </c>
      <c r="V815" s="12" t="b">
        <f t="shared" si="1442"/>
        <v>0</v>
      </c>
      <c r="W815" s="10">
        <f t="shared" si="1468"/>
        <v>0</v>
      </c>
      <c r="X815" s="10">
        <f t="shared" si="1495"/>
        <v>-5</v>
      </c>
      <c r="Y815" s="10">
        <f t="shared" si="1496"/>
        <v>4</v>
      </c>
      <c r="Z815" s="10">
        <f t="shared" si="1497"/>
        <v>5</v>
      </c>
      <c r="AA815" s="10">
        <f t="shared" si="1498"/>
        <v>-6</v>
      </c>
      <c r="AB815" s="10">
        <f t="shared" si="1499"/>
        <v>-3</v>
      </c>
      <c r="AC815" s="10">
        <f t="shared" si="1500"/>
        <v>5</v>
      </c>
      <c r="AD815" s="12" t="b">
        <f t="shared" si="1469"/>
        <v>0</v>
      </c>
      <c r="AE815" s="10">
        <f t="shared" si="1470"/>
        <v>5</v>
      </c>
      <c r="AF815" s="10">
        <f t="shared" si="1501"/>
        <v>-4</v>
      </c>
      <c r="AG815" s="10">
        <f t="shared" si="1502"/>
        <v>-5</v>
      </c>
      <c r="AH815" s="10">
        <f t="shared" si="1503"/>
        <v>6</v>
      </c>
      <c r="AI815" s="10">
        <f t="shared" si="1504"/>
        <v>3</v>
      </c>
      <c r="AJ815" s="10">
        <f t="shared" si="1505"/>
        <v>-5</v>
      </c>
      <c r="AK815" s="12" t="b">
        <f t="shared" si="1471"/>
        <v>0</v>
      </c>
      <c r="AL815" s="10" t="str">
        <f t="shared" si="1472"/>
        <v>55</v>
      </c>
      <c r="AM815" s="10" t="str">
        <f t="shared" si="1473"/>
        <v>04</v>
      </c>
      <c r="AN815" s="10" t="str">
        <f t="shared" si="1474"/>
        <v>93</v>
      </c>
      <c r="AO815" s="10" t="str">
        <f t="shared" si="1475"/>
        <v>05</v>
      </c>
      <c r="AP815" s="13">
        <f t="shared" si="1506"/>
        <v>-51</v>
      </c>
      <c r="AQ815" s="13">
        <f t="shared" si="1507"/>
        <v>89</v>
      </c>
      <c r="AR815" s="13">
        <f t="shared" si="1476"/>
        <v>-88</v>
      </c>
      <c r="AS815" s="12" t="b">
        <f t="shared" si="1477"/>
        <v>0</v>
      </c>
      <c r="AT815" s="10" t="str">
        <f t="shared" si="1478"/>
        <v>55</v>
      </c>
      <c r="AU815" s="10" t="str">
        <f t="shared" si="1479"/>
        <v>04</v>
      </c>
      <c r="AV815" s="10" t="str">
        <f t="shared" si="1480"/>
        <v>93</v>
      </c>
      <c r="AW815" s="10" t="str">
        <f t="shared" si="1481"/>
        <v>05</v>
      </c>
      <c r="AX815" s="13">
        <f t="shared" si="1482"/>
        <v>51</v>
      </c>
      <c r="AY815" s="13">
        <f t="shared" si="1443"/>
        <v>-89</v>
      </c>
      <c r="AZ815" s="13">
        <f t="shared" si="1483"/>
        <v>88</v>
      </c>
      <c r="BA815" s="12" t="b">
        <f t="shared" si="1484"/>
        <v>0</v>
      </c>
      <c r="BB815" s="12" t="b">
        <f t="shared" si="1508"/>
        <v>0</v>
      </c>
      <c r="BC815" t="b">
        <f>IF(OR((O815,V815,AD815,AK815,AS815,BA815)),TRUE,FALSE)</f>
        <v>0</v>
      </c>
      <c r="BD815" t="str">
        <f t="shared" si="1509"/>
        <v>غير جميل</v>
      </c>
      <c r="BE815" t="str">
        <f t="shared" si="1446"/>
        <v>غير جميل</v>
      </c>
      <c r="BF815" t="str">
        <f t="shared" si="1447"/>
        <v>غير جميل</v>
      </c>
      <c r="BG815" t="str">
        <f t="shared" si="1448"/>
        <v>غير جميل</v>
      </c>
      <c r="BH815" t="str">
        <f t="shared" si="1449"/>
        <v>غير جميل</v>
      </c>
      <c r="BI815" t="str">
        <f t="shared" si="1450"/>
        <v>غير جميل</v>
      </c>
      <c r="BJ815" t="str">
        <f t="shared" si="1451"/>
        <v>غير جميل</v>
      </c>
      <c r="BK815" t="str">
        <f t="shared" si="1510"/>
        <v>غير جميل</v>
      </c>
    </row>
    <row r="816" spans="1:63" ht="15.75">
      <c r="A816" s="6" t="s">
        <v>794</v>
      </c>
      <c r="B816" s="7" t="str">
        <f t="shared" ref="B816:I816" si="1531">MID($A816,COLUMN(A816),1)</f>
        <v>5</v>
      </c>
      <c r="C816" s="7" t="str">
        <f t="shared" si="1531"/>
        <v>5</v>
      </c>
      <c r="D816" s="7" t="str">
        <f t="shared" si="1531"/>
        <v>0</v>
      </c>
      <c r="E816" s="7" t="str">
        <f t="shared" si="1531"/>
        <v>4</v>
      </c>
      <c r="F816" s="7" t="str">
        <f t="shared" si="1531"/>
        <v>9</v>
      </c>
      <c r="G816" s="7" t="str">
        <f t="shared" si="1531"/>
        <v>3</v>
      </c>
      <c r="H816" s="7" t="str">
        <f t="shared" si="1531"/>
        <v>0</v>
      </c>
      <c r="I816" s="7" t="str">
        <f t="shared" si="1531"/>
        <v>6</v>
      </c>
      <c r="J816" s="8" t="str">
        <f t="shared" si="1440"/>
        <v>No</v>
      </c>
      <c r="K816" s="3" t="str">
        <f t="shared" si="1441"/>
        <v>No</v>
      </c>
      <c r="M816" s="10">
        <f t="shared" si="1461"/>
        <v>5</v>
      </c>
      <c r="N816" s="10">
        <f t="shared" si="1494"/>
        <v>2</v>
      </c>
      <c r="O816" s="12" t="b">
        <f t="shared" si="1445"/>
        <v>0</v>
      </c>
      <c r="P816" s="10" t="str">
        <f t="shared" si="1462"/>
        <v>55</v>
      </c>
      <c r="Q816" s="10" t="str">
        <f t="shared" si="1463"/>
        <v>04</v>
      </c>
      <c r="R816" s="10" t="str">
        <f t="shared" si="1464"/>
        <v>93</v>
      </c>
      <c r="S816" s="10" t="str">
        <f t="shared" si="1465"/>
        <v>06</v>
      </c>
      <c r="T816" s="13" t="e">
        <f t="shared" si="1466"/>
        <v>#N/A</v>
      </c>
      <c r="U816" s="13">
        <f t="shared" si="1467"/>
        <v>0</v>
      </c>
      <c r="V816" s="12" t="b">
        <f t="shared" si="1442"/>
        <v>0</v>
      </c>
      <c r="W816" s="10">
        <f t="shared" si="1468"/>
        <v>0</v>
      </c>
      <c r="X816" s="10">
        <f t="shared" si="1495"/>
        <v>-5</v>
      </c>
      <c r="Y816" s="10">
        <f t="shared" si="1496"/>
        <v>4</v>
      </c>
      <c r="Z816" s="10">
        <f t="shared" si="1497"/>
        <v>5</v>
      </c>
      <c r="AA816" s="10">
        <f t="shared" si="1498"/>
        <v>-6</v>
      </c>
      <c r="AB816" s="10">
        <f t="shared" si="1499"/>
        <v>-3</v>
      </c>
      <c r="AC816" s="10">
        <f t="shared" si="1500"/>
        <v>6</v>
      </c>
      <c r="AD816" s="12" t="b">
        <f t="shared" si="1469"/>
        <v>0</v>
      </c>
      <c r="AE816" s="10">
        <f t="shared" si="1470"/>
        <v>5</v>
      </c>
      <c r="AF816" s="10">
        <f t="shared" si="1501"/>
        <v>-4</v>
      </c>
      <c r="AG816" s="10">
        <f t="shared" si="1502"/>
        <v>-5</v>
      </c>
      <c r="AH816" s="10">
        <f t="shared" si="1503"/>
        <v>6</v>
      </c>
      <c r="AI816" s="10">
        <f t="shared" si="1504"/>
        <v>3</v>
      </c>
      <c r="AJ816" s="10">
        <f t="shared" si="1505"/>
        <v>-6</v>
      </c>
      <c r="AK816" s="12" t="b">
        <f t="shared" si="1471"/>
        <v>0</v>
      </c>
      <c r="AL816" s="10" t="str">
        <f t="shared" si="1472"/>
        <v>55</v>
      </c>
      <c r="AM816" s="10" t="str">
        <f t="shared" si="1473"/>
        <v>04</v>
      </c>
      <c r="AN816" s="10" t="str">
        <f t="shared" si="1474"/>
        <v>93</v>
      </c>
      <c r="AO816" s="10" t="str">
        <f t="shared" si="1475"/>
        <v>06</v>
      </c>
      <c r="AP816" s="13">
        <f t="shared" si="1506"/>
        <v>-51</v>
      </c>
      <c r="AQ816" s="13">
        <f t="shared" si="1507"/>
        <v>89</v>
      </c>
      <c r="AR816" s="13">
        <f t="shared" si="1476"/>
        <v>-87</v>
      </c>
      <c r="AS816" s="12" t="b">
        <f t="shared" si="1477"/>
        <v>0</v>
      </c>
      <c r="AT816" s="10" t="str">
        <f t="shared" si="1478"/>
        <v>55</v>
      </c>
      <c r="AU816" s="10" t="str">
        <f t="shared" si="1479"/>
        <v>04</v>
      </c>
      <c r="AV816" s="10" t="str">
        <f t="shared" si="1480"/>
        <v>93</v>
      </c>
      <c r="AW816" s="10" t="str">
        <f t="shared" si="1481"/>
        <v>06</v>
      </c>
      <c r="AX816" s="13">
        <f t="shared" si="1482"/>
        <v>51</v>
      </c>
      <c r="AY816" s="13">
        <f t="shared" si="1443"/>
        <v>-89</v>
      </c>
      <c r="AZ816" s="13">
        <f t="shared" si="1483"/>
        <v>87</v>
      </c>
      <c r="BA816" s="12" t="b">
        <f t="shared" si="1484"/>
        <v>0</v>
      </c>
      <c r="BB816" s="12" t="b">
        <f t="shared" si="1508"/>
        <v>0</v>
      </c>
      <c r="BC816" t="b">
        <f>IF(OR((O816,V816,AD816,AK816,AS816,BA816)),TRUE,FALSE)</f>
        <v>0</v>
      </c>
      <c r="BD816" t="str">
        <f t="shared" si="1509"/>
        <v>غير جميل</v>
      </c>
      <c r="BE816" t="str">
        <f t="shared" si="1446"/>
        <v>غير جميل</v>
      </c>
      <c r="BF816" t="str">
        <f t="shared" si="1447"/>
        <v>غير جميل</v>
      </c>
      <c r="BG816" t="str">
        <f t="shared" si="1448"/>
        <v>غير جميل</v>
      </c>
      <c r="BH816" t="str">
        <f t="shared" si="1449"/>
        <v>غير جميل</v>
      </c>
      <c r="BI816" t="str">
        <f t="shared" si="1450"/>
        <v>غير جميل</v>
      </c>
      <c r="BJ816" t="str">
        <f t="shared" si="1451"/>
        <v>غير جميل</v>
      </c>
      <c r="BK816" t="str">
        <f t="shared" si="1510"/>
        <v>غير جميل</v>
      </c>
    </row>
    <row r="817" spans="1:63" ht="15.75">
      <c r="A817" s="6" t="s">
        <v>795</v>
      </c>
      <c r="B817" s="7" t="str">
        <f t="shared" ref="B817:I817" si="1532">MID($A817,COLUMN(A817),1)</f>
        <v>5</v>
      </c>
      <c r="C817" s="7" t="str">
        <f t="shared" si="1532"/>
        <v>5</v>
      </c>
      <c r="D817" s="7" t="str">
        <f t="shared" si="1532"/>
        <v>0</v>
      </c>
      <c r="E817" s="7" t="str">
        <f t="shared" si="1532"/>
        <v>4</v>
      </c>
      <c r="F817" s="7" t="str">
        <f t="shared" si="1532"/>
        <v>9</v>
      </c>
      <c r="G817" s="7" t="str">
        <f t="shared" si="1532"/>
        <v>7</v>
      </c>
      <c r="H817" s="7" t="str">
        <f t="shared" si="1532"/>
        <v>3</v>
      </c>
      <c r="I817" s="7" t="str">
        <f t="shared" si="1532"/>
        <v>6</v>
      </c>
      <c r="J817" s="8" t="str">
        <f t="shared" si="1440"/>
        <v>No</v>
      </c>
      <c r="K817" s="3" t="str">
        <f t="shared" si="1441"/>
        <v>No</v>
      </c>
      <c r="M817" s="10">
        <f t="shared" si="1461"/>
        <v>5</v>
      </c>
      <c r="N817" s="10">
        <f t="shared" si="1494"/>
        <v>2</v>
      </c>
      <c r="O817" s="12" t="b">
        <f t="shared" si="1445"/>
        <v>0</v>
      </c>
      <c r="P817" s="10" t="str">
        <f t="shared" si="1462"/>
        <v>55</v>
      </c>
      <c r="Q817" s="10" t="str">
        <f t="shared" si="1463"/>
        <v>04</v>
      </c>
      <c r="R817" s="10" t="str">
        <f t="shared" si="1464"/>
        <v>97</v>
      </c>
      <c r="S817" s="10" t="str">
        <f t="shared" si="1465"/>
        <v>36</v>
      </c>
      <c r="T817" s="13" t="e">
        <f t="shared" si="1466"/>
        <v>#N/A</v>
      </c>
      <c r="U817" s="13">
        <f t="shared" si="1467"/>
        <v>0</v>
      </c>
      <c r="V817" s="12" t="b">
        <f t="shared" si="1442"/>
        <v>0</v>
      </c>
      <c r="W817" s="10">
        <f t="shared" si="1468"/>
        <v>0</v>
      </c>
      <c r="X817" s="10">
        <f t="shared" si="1495"/>
        <v>-5</v>
      </c>
      <c r="Y817" s="10">
        <f t="shared" si="1496"/>
        <v>4</v>
      </c>
      <c r="Z817" s="10">
        <f t="shared" si="1497"/>
        <v>5</v>
      </c>
      <c r="AA817" s="10">
        <f t="shared" si="1498"/>
        <v>-2</v>
      </c>
      <c r="AB817" s="10">
        <f t="shared" si="1499"/>
        <v>-4</v>
      </c>
      <c r="AC817" s="10">
        <f t="shared" si="1500"/>
        <v>3</v>
      </c>
      <c r="AD817" s="12" t="b">
        <f t="shared" si="1469"/>
        <v>0</v>
      </c>
      <c r="AE817" s="10">
        <f t="shared" si="1470"/>
        <v>5</v>
      </c>
      <c r="AF817" s="10">
        <f t="shared" si="1501"/>
        <v>-4</v>
      </c>
      <c r="AG817" s="10">
        <f t="shared" si="1502"/>
        <v>-5</v>
      </c>
      <c r="AH817" s="10">
        <f t="shared" si="1503"/>
        <v>2</v>
      </c>
      <c r="AI817" s="10">
        <f t="shared" si="1504"/>
        <v>4</v>
      </c>
      <c r="AJ817" s="10">
        <f t="shared" si="1505"/>
        <v>-3</v>
      </c>
      <c r="AK817" s="12" t="b">
        <f t="shared" si="1471"/>
        <v>0</v>
      </c>
      <c r="AL817" s="10" t="str">
        <f t="shared" si="1472"/>
        <v>55</v>
      </c>
      <c r="AM817" s="10" t="str">
        <f t="shared" si="1473"/>
        <v>04</v>
      </c>
      <c r="AN817" s="10" t="str">
        <f t="shared" si="1474"/>
        <v>97</v>
      </c>
      <c r="AO817" s="10" t="str">
        <f t="shared" si="1475"/>
        <v>36</v>
      </c>
      <c r="AP817" s="13">
        <f t="shared" si="1506"/>
        <v>-51</v>
      </c>
      <c r="AQ817" s="13">
        <f t="shared" si="1507"/>
        <v>93</v>
      </c>
      <c r="AR817" s="13">
        <f t="shared" si="1476"/>
        <v>-61</v>
      </c>
      <c r="AS817" s="12" t="b">
        <f t="shared" si="1477"/>
        <v>0</v>
      </c>
      <c r="AT817" s="10" t="str">
        <f t="shared" si="1478"/>
        <v>55</v>
      </c>
      <c r="AU817" s="10" t="str">
        <f t="shared" si="1479"/>
        <v>04</v>
      </c>
      <c r="AV817" s="10" t="str">
        <f t="shared" si="1480"/>
        <v>97</v>
      </c>
      <c r="AW817" s="10" t="str">
        <f t="shared" si="1481"/>
        <v>36</v>
      </c>
      <c r="AX817" s="13">
        <f t="shared" si="1482"/>
        <v>51</v>
      </c>
      <c r="AY817" s="13">
        <f t="shared" si="1443"/>
        <v>-93</v>
      </c>
      <c r="AZ817" s="13">
        <f t="shared" si="1483"/>
        <v>61</v>
      </c>
      <c r="BA817" s="12" t="b">
        <f t="shared" si="1484"/>
        <v>0</v>
      </c>
      <c r="BB817" s="12" t="b">
        <f t="shared" si="1508"/>
        <v>0</v>
      </c>
      <c r="BC817" t="b">
        <f>IF(OR((O817,V817,AD817,AK817,AS817,BA817)),TRUE,FALSE)</f>
        <v>0</v>
      </c>
      <c r="BD817" t="str">
        <f t="shared" si="1509"/>
        <v>غير جميل</v>
      </c>
      <c r="BE817" t="str">
        <f t="shared" si="1446"/>
        <v>غير جميل</v>
      </c>
      <c r="BF817" t="str">
        <f t="shared" si="1447"/>
        <v>غير جميل</v>
      </c>
      <c r="BG817" t="str">
        <f t="shared" si="1448"/>
        <v>غير جميل</v>
      </c>
      <c r="BH817" t="str">
        <f t="shared" si="1449"/>
        <v>غير جميل</v>
      </c>
      <c r="BI817" t="str">
        <f t="shared" si="1450"/>
        <v>غير جميل</v>
      </c>
      <c r="BJ817" t="str">
        <f t="shared" si="1451"/>
        <v>غير جميل</v>
      </c>
      <c r="BK817" t="str">
        <f t="shared" si="1510"/>
        <v>غير جميل</v>
      </c>
    </row>
    <row r="818" spans="1:63" ht="15.75">
      <c r="A818" s="6" t="s">
        <v>796</v>
      </c>
      <c r="B818" s="7" t="str">
        <f t="shared" ref="B818:I818" si="1533">MID($A818,COLUMN(A818),1)</f>
        <v>5</v>
      </c>
      <c r="C818" s="7" t="str">
        <f t="shared" si="1533"/>
        <v>5</v>
      </c>
      <c r="D818" s="7" t="str">
        <f t="shared" si="1533"/>
        <v>0</v>
      </c>
      <c r="E818" s="7" t="str">
        <f t="shared" si="1533"/>
        <v>4</v>
      </c>
      <c r="F818" s="7" t="str">
        <f t="shared" si="1533"/>
        <v>9</v>
      </c>
      <c r="G818" s="7" t="str">
        <f t="shared" si="1533"/>
        <v>7</v>
      </c>
      <c r="H818" s="7" t="str">
        <f t="shared" si="1533"/>
        <v>7</v>
      </c>
      <c r="I818" s="7" t="str">
        <f t="shared" si="1533"/>
        <v>6</v>
      </c>
      <c r="J818" s="8" t="str">
        <f t="shared" si="1440"/>
        <v>No</v>
      </c>
      <c r="K818" s="3" t="str">
        <f t="shared" si="1441"/>
        <v>No</v>
      </c>
      <c r="M818" s="10">
        <f t="shared" si="1461"/>
        <v>5</v>
      </c>
      <c r="N818" s="10">
        <f t="shared" si="1494"/>
        <v>2</v>
      </c>
      <c r="O818" s="12" t="b">
        <f t="shared" si="1445"/>
        <v>0</v>
      </c>
      <c r="P818" s="10" t="str">
        <f t="shared" si="1462"/>
        <v>55</v>
      </c>
      <c r="Q818" s="10" t="str">
        <f t="shared" si="1463"/>
        <v>04</v>
      </c>
      <c r="R818" s="10" t="str">
        <f t="shared" si="1464"/>
        <v>97</v>
      </c>
      <c r="S818" s="10" t="str">
        <f t="shared" si="1465"/>
        <v>76</v>
      </c>
      <c r="T818" s="13" t="e">
        <f t="shared" si="1466"/>
        <v>#N/A</v>
      </c>
      <c r="U818" s="13">
        <f t="shared" si="1467"/>
        <v>0</v>
      </c>
      <c r="V818" s="12" t="b">
        <f t="shared" si="1442"/>
        <v>0</v>
      </c>
      <c r="W818" s="10">
        <f t="shared" si="1468"/>
        <v>0</v>
      </c>
      <c r="X818" s="10">
        <f t="shared" si="1495"/>
        <v>-5</v>
      </c>
      <c r="Y818" s="10">
        <f t="shared" si="1496"/>
        <v>4</v>
      </c>
      <c r="Z818" s="10">
        <f t="shared" si="1497"/>
        <v>5</v>
      </c>
      <c r="AA818" s="10">
        <f t="shared" si="1498"/>
        <v>-2</v>
      </c>
      <c r="AB818" s="10">
        <f t="shared" si="1499"/>
        <v>0</v>
      </c>
      <c r="AC818" s="10">
        <f t="shared" si="1500"/>
        <v>-1</v>
      </c>
      <c r="AD818" s="12" t="b">
        <f t="shared" si="1469"/>
        <v>0</v>
      </c>
      <c r="AE818" s="10">
        <f t="shared" si="1470"/>
        <v>5</v>
      </c>
      <c r="AF818" s="10">
        <f t="shared" si="1501"/>
        <v>-4</v>
      </c>
      <c r="AG818" s="10">
        <f t="shared" si="1502"/>
        <v>-5</v>
      </c>
      <c r="AH818" s="10">
        <f t="shared" si="1503"/>
        <v>2</v>
      </c>
      <c r="AI818" s="10">
        <f t="shared" si="1504"/>
        <v>0</v>
      </c>
      <c r="AJ818" s="10">
        <f t="shared" si="1505"/>
        <v>1</v>
      </c>
      <c r="AK818" s="12" t="b">
        <f t="shared" si="1471"/>
        <v>0</v>
      </c>
      <c r="AL818" s="10" t="str">
        <f t="shared" si="1472"/>
        <v>55</v>
      </c>
      <c r="AM818" s="10" t="str">
        <f t="shared" si="1473"/>
        <v>04</v>
      </c>
      <c r="AN818" s="10" t="str">
        <f t="shared" si="1474"/>
        <v>97</v>
      </c>
      <c r="AO818" s="10" t="str">
        <f t="shared" si="1475"/>
        <v>76</v>
      </c>
      <c r="AP818" s="13">
        <f t="shared" si="1506"/>
        <v>-51</v>
      </c>
      <c r="AQ818" s="13">
        <f t="shared" si="1507"/>
        <v>93</v>
      </c>
      <c r="AR818" s="13">
        <f t="shared" si="1476"/>
        <v>-21</v>
      </c>
      <c r="AS818" s="12" t="b">
        <f t="shared" si="1477"/>
        <v>0</v>
      </c>
      <c r="AT818" s="10" t="str">
        <f t="shared" si="1478"/>
        <v>55</v>
      </c>
      <c r="AU818" s="10" t="str">
        <f t="shared" si="1479"/>
        <v>04</v>
      </c>
      <c r="AV818" s="10" t="str">
        <f t="shared" si="1480"/>
        <v>97</v>
      </c>
      <c r="AW818" s="10" t="str">
        <f t="shared" si="1481"/>
        <v>76</v>
      </c>
      <c r="AX818" s="13">
        <f t="shared" si="1482"/>
        <v>51</v>
      </c>
      <c r="AY818" s="13">
        <f t="shared" si="1443"/>
        <v>-93</v>
      </c>
      <c r="AZ818" s="13">
        <f t="shared" si="1483"/>
        <v>21</v>
      </c>
      <c r="BA818" s="12" t="b">
        <f t="shared" si="1484"/>
        <v>0</v>
      </c>
      <c r="BB818" s="12" t="b">
        <f t="shared" si="1508"/>
        <v>0</v>
      </c>
      <c r="BC818" t="b">
        <f>IF(OR((O818,V818,AD818,AK818,AS818,BA818)),TRUE,FALSE)</f>
        <v>0</v>
      </c>
      <c r="BD818" t="str">
        <f t="shared" si="1509"/>
        <v>غير جميل</v>
      </c>
      <c r="BE818" t="str">
        <f t="shared" si="1446"/>
        <v>غير جميل</v>
      </c>
      <c r="BF818" t="str">
        <f t="shared" si="1447"/>
        <v>غير جميل</v>
      </c>
      <c r="BG818" t="str">
        <f t="shared" si="1448"/>
        <v>غير جميل</v>
      </c>
      <c r="BH818" t="str">
        <f t="shared" si="1449"/>
        <v>غير جميل</v>
      </c>
      <c r="BI818" t="str">
        <f t="shared" si="1450"/>
        <v>غير جميل</v>
      </c>
      <c r="BJ818" t="str">
        <f t="shared" si="1451"/>
        <v>غير جميل</v>
      </c>
      <c r="BK818" t="str">
        <f t="shared" si="1510"/>
        <v>غير جميل</v>
      </c>
    </row>
    <row r="819" spans="1:63" ht="15.75">
      <c r="A819" s="6" t="s">
        <v>797</v>
      </c>
      <c r="B819" s="7" t="str">
        <f t="shared" ref="B819:I819" si="1534">MID($A819,COLUMN(A819),1)</f>
        <v>5</v>
      </c>
      <c r="C819" s="7" t="str">
        <f t="shared" si="1534"/>
        <v>5</v>
      </c>
      <c r="D819" s="7" t="str">
        <f t="shared" si="1534"/>
        <v>0</v>
      </c>
      <c r="E819" s="7" t="str">
        <f t="shared" si="1534"/>
        <v>5</v>
      </c>
      <c r="F819" s="7" t="str">
        <f t="shared" si="1534"/>
        <v>0</v>
      </c>
      <c r="G819" s="7" t="str">
        <f t="shared" si="1534"/>
        <v>1</v>
      </c>
      <c r="H819" s="7" t="str">
        <f t="shared" si="1534"/>
        <v>2</v>
      </c>
      <c r="I819" s="7" t="str">
        <f t="shared" si="1534"/>
        <v>6</v>
      </c>
      <c r="J819" s="8" t="str">
        <f t="shared" si="1440"/>
        <v>No</v>
      </c>
      <c r="K819" s="3" t="str">
        <f t="shared" si="1441"/>
        <v>No</v>
      </c>
      <c r="M819" s="10">
        <f t="shared" si="1461"/>
        <v>5</v>
      </c>
      <c r="N819" s="10">
        <f t="shared" si="1494"/>
        <v>3</v>
      </c>
      <c r="O819" s="12" t="b">
        <f t="shared" si="1445"/>
        <v>0</v>
      </c>
      <c r="P819" s="10" t="str">
        <f t="shared" si="1462"/>
        <v>55</v>
      </c>
      <c r="Q819" s="10" t="str">
        <f t="shared" si="1463"/>
        <v>05</v>
      </c>
      <c r="R819" s="10" t="str">
        <f t="shared" si="1464"/>
        <v>01</v>
      </c>
      <c r="S819" s="10" t="str">
        <f t="shared" si="1465"/>
        <v>26</v>
      </c>
      <c r="T819" s="13" t="e">
        <f t="shared" si="1466"/>
        <v>#N/A</v>
      </c>
      <c r="U819" s="13">
        <f t="shared" si="1467"/>
        <v>0</v>
      </c>
      <c r="V819" s="12" t="b">
        <f t="shared" si="1442"/>
        <v>0</v>
      </c>
      <c r="W819" s="10">
        <f t="shared" si="1468"/>
        <v>0</v>
      </c>
      <c r="X819" s="10">
        <f t="shared" si="1495"/>
        <v>-5</v>
      </c>
      <c r="Y819" s="10">
        <f t="shared" si="1496"/>
        <v>5</v>
      </c>
      <c r="Z819" s="10">
        <f t="shared" si="1497"/>
        <v>-5</v>
      </c>
      <c r="AA819" s="10">
        <f t="shared" si="1498"/>
        <v>1</v>
      </c>
      <c r="AB819" s="10">
        <f t="shared" si="1499"/>
        <v>1</v>
      </c>
      <c r="AC819" s="10">
        <f t="shared" si="1500"/>
        <v>4</v>
      </c>
      <c r="AD819" s="12" t="b">
        <f t="shared" si="1469"/>
        <v>0</v>
      </c>
      <c r="AE819" s="10">
        <f t="shared" si="1470"/>
        <v>5</v>
      </c>
      <c r="AF819" s="10">
        <f t="shared" si="1501"/>
        <v>-5</v>
      </c>
      <c r="AG819" s="10">
        <f t="shared" si="1502"/>
        <v>5</v>
      </c>
      <c r="AH819" s="10">
        <f t="shared" si="1503"/>
        <v>-1</v>
      </c>
      <c r="AI819" s="10">
        <f t="shared" si="1504"/>
        <v>-1</v>
      </c>
      <c r="AJ819" s="10">
        <f t="shared" si="1505"/>
        <v>-4</v>
      </c>
      <c r="AK819" s="12" t="b">
        <f t="shared" si="1471"/>
        <v>0</v>
      </c>
      <c r="AL819" s="10" t="str">
        <f t="shared" si="1472"/>
        <v>55</v>
      </c>
      <c r="AM819" s="10" t="str">
        <f t="shared" si="1473"/>
        <v>05</v>
      </c>
      <c r="AN819" s="10" t="str">
        <f t="shared" si="1474"/>
        <v>01</v>
      </c>
      <c r="AO819" s="10" t="str">
        <f t="shared" si="1475"/>
        <v>26</v>
      </c>
      <c r="AP819" s="13">
        <f t="shared" si="1506"/>
        <v>-50</v>
      </c>
      <c r="AQ819" s="13">
        <f t="shared" si="1507"/>
        <v>-4</v>
      </c>
      <c r="AR819" s="13">
        <f t="shared" si="1476"/>
        <v>25</v>
      </c>
      <c r="AS819" s="12" t="b">
        <f t="shared" si="1477"/>
        <v>0</v>
      </c>
      <c r="AT819" s="10" t="str">
        <f t="shared" si="1478"/>
        <v>55</v>
      </c>
      <c r="AU819" s="10" t="str">
        <f t="shared" si="1479"/>
        <v>05</v>
      </c>
      <c r="AV819" s="10" t="str">
        <f t="shared" si="1480"/>
        <v>01</v>
      </c>
      <c r="AW819" s="10" t="str">
        <f t="shared" si="1481"/>
        <v>26</v>
      </c>
      <c r="AX819" s="13">
        <f t="shared" si="1482"/>
        <v>50</v>
      </c>
      <c r="AY819" s="13">
        <f t="shared" si="1443"/>
        <v>4</v>
      </c>
      <c r="AZ819" s="13">
        <f t="shared" si="1483"/>
        <v>-25</v>
      </c>
      <c r="BA819" s="12" t="b">
        <f t="shared" si="1484"/>
        <v>0</v>
      </c>
      <c r="BB819" s="12" t="b">
        <f t="shared" si="1508"/>
        <v>0</v>
      </c>
      <c r="BC819" t="b">
        <f>IF(OR((O819,V819,AD819,AK819,AS819,BA819)),TRUE,FALSE)</f>
        <v>0</v>
      </c>
      <c r="BD819" t="str">
        <f t="shared" si="1509"/>
        <v>غير جميل</v>
      </c>
      <c r="BE819" t="str">
        <f t="shared" si="1446"/>
        <v>غير جميل</v>
      </c>
      <c r="BF819" t="str">
        <f t="shared" si="1447"/>
        <v>غير جميل</v>
      </c>
      <c r="BG819" t="str">
        <f t="shared" si="1448"/>
        <v>غير جميل</v>
      </c>
      <c r="BH819" t="str">
        <f t="shared" si="1449"/>
        <v>غير جميل</v>
      </c>
      <c r="BI819" t="str">
        <f t="shared" si="1450"/>
        <v>غير جميل</v>
      </c>
      <c r="BJ819" t="str">
        <f t="shared" si="1451"/>
        <v>غير جميل</v>
      </c>
      <c r="BK819" t="str">
        <f t="shared" si="1510"/>
        <v>غير جميل</v>
      </c>
    </row>
    <row r="820" spans="1:63" ht="15.75">
      <c r="A820" s="6" t="s">
        <v>798</v>
      </c>
      <c r="B820" s="7" t="str">
        <f t="shared" ref="B820:I820" si="1535">MID($A820,COLUMN(A820),1)</f>
        <v>5</v>
      </c>
      <c r="C820" s="7" t="str">
        <f t="shared" si="1535"/>
        <v>5</v>
      </c>
      <c r="D820" s="7" t="str">
        <f t="shared" si="1535"/>
        <v>0</v>
      </c>
      <c r="E820" s="7" t="str">
        <f t="shared" si="1535"/>
        <v>5</v>
      </c>
      <c r="F820" s="7" t="str">
        <f t="shared" si="1535"/>
        <v>0</v>
      </c>
      <c r="G820" s="7" t="str">
        <f t="shared" si="1535"/>
        <v>4</v>
      </c>
      <c r="H820" s="7" t="str">
        <f t="shared" si="1535"/>
        <v>1</v>
      </c>
      <c r="I820" s="7" t="str">
        <f t="shared" si="1535"/>
        <v>9</v>
      </c>
      <c r="J820" s="8" t="str">
        <f t="shared" si="1440"/>
        <v>No</v>
      </c>
      <c r="K820" s="3" t="str">
        <f t="shared" si="1441"/>
        <v>No</v>
      </c>
      <c r="M820" s="10">
        <f t="shared" si="1461"/>
        <v>5</v>
      </c>
      <c r="N820" s="10">
        <f t="shared" si="1494"/>
        <v>3</v>
      </c>
      <c r="O820" s="12" t="b">
        <f t="shared" si="1445"/>
        <v>0</v>
      </c>
      <c r="P820" s="10" t="str">
        <f t="shared" si="1462"/>
        <v>55</v>
      </c>
      <c r="Q820" s="10" t="str">
        <f t="shared" si="1463"/>
        <v>05</v>
      </c>
      <c r="R820" s="10" t="str">
        <f t="shared" si="1464"/>
        <v>04</v>
      </c>
      <c r="S820" s="10" t="str">
        <f t="shared" si="1465"/>
        <v>19</v>
      </c>
      <c r="T820" s="13" t="e">
        <f t="shared" si="1466"/>
        <v>#N/A</v>
      </c>
      <c r="U820" s="13">
        <f t="shared" si="1467"/>
        <v>0</v>
      </c>
      <c r="V820" s="12" t="b">
        <f t="shared" si="1442"/>
        <v>0</v>
      </c>
      <c r="W820" s="10">
        <f t="shared" si="1468"/>
        <v>0</v>
      </c>
      <c r="X820" s="10">
        <f t="shared" si="1495"/>
        <v>-5</v>
      </c>
      <c r="Y820" s="10">
        <f t="shared" si="1496"/>
        <v>5</v>
      </c>
      <c r="Z820" s="10">
        <f t="shared" si="1497"/>
        <v>-5</v>
      </c>
      <c r="AA820" s="10">
        <f t="shared" si="1498"/>
        <v>4</v>
      </c>
      <c r="AB820" s="10">
        <f t="shared" si="1499"/>
        <v>-3</v>
      </c>
      <c r="AC820" s="10">
        <f t="shared" si="1500"/>
        <v>8</v>
      </c>
      <c r="AD820" s="12" t="b">
        <f t="shared" si="1469"/>
        <v>0</v>
      </c>
      <c r="AE820" s="10">
        <f t="shared" si="1470"/>
        <v>5</v>
      </c>
      <c r="AF820" s="10">
        <f t="shared" si="1501"/>
        <v>-5</v>
      </c>
      <c r="AG820" s="10">
        <f t="shared" si="1502"/>
        <v>5</v>
      </c>
      <c r="AH820" s="10">
        <f t="shared" si="1503"/>
        <v>-4</v>
      </c>
      <c r="AI820" s="10">
        <f t="shared" si="1504"/>
        <v>3</v>
      </c>
      <c r="AJ820" s="10">
        <f t="shared" si="1505"/>
        <v>-8</v>
      </c>
      <c r="AK820" s="12" t="b">
        <f t="shared" si="1471"/>
        <v>0</v>
      </c>
      <c r="AL820" s="10" t="str">
        <f t="shared" si="1472"/>
        <v>55</v>
      </c>
      <c r="AM820" s="10" t="str">
        <f t="shared" si="1473"/>
        <v>05</v>
      </c>
      <c r="AN820" s="10" t="str">
        <f t="shared" si="1474"/>
        <v>04</v>
      </c>
      <c r="AO820" s="10" t="str">
        <f t="shared" si="1475"/>
        <v>19</v>
      </c>
      <c r="AP820" s="13">
        <f t="shared" si="1506"/>
        <v>-50</v>
      </c>
      <c r="AQ820" s="13">
        <f t="shared" si="1507"/>
        <v>-1</v>
      </c>
      <c r="AR820" s="13">
        <f t="shared" si="1476"/>
        <v>15</v>
      </c>
      <c r="AS820" s="12" t="b">
        <f t="shared" si="1477"/>
        <v>0</v>
      </c>
      <c r="AT820" s="10" t="str">
        <f t="shared" si="1478"/>
        <v>55</v>
      </c>
      <c r="AU820" s="10" t="str">
        <f t="shared" si="1479"/>
        <v>05</v>
      </c>
      <c r="AV820" s="10" t="str">
        <f t="shared" si="1480"/>
        <v>04</v>
      </c>
      <c r="AW820" s="10" t="str">
        <f t="shared" si="1481"/>
        <v>19</v>
      </c>
      <c r="AX820" s="13">
        <f t="shared" si="1482"/>
        <v>50</v>
      </c>
      <c r="AY820" s="13">
        <f t="shared" si="1443"/>
        <v>1</v>
      </c>
      <c r="AZ820" s="13">
        <f t="shared" si="1483"/>
        <v>-15</v>
      </c>
      <c r="BA820" s="12" t="b">
        <f t="shared" si="1484"/>
        <v>0</v>
      </c>
      <c r="BB820" s="12" t="b">
        <f t="shared" si="1508"/>
        <v>0</v>
      </c>
      <c r="BC820" t="b">
        <f>IF(OR((O820,V820,AD820,AK820,AS820,BA820)),TRUE,FALSE)</f>
        <v>0</v>
      </c>
      <c r="BD820" t="str">
        <f t="shared" si="1509"/>
        <v>غير جميل</v>
      </c>
      <c r="BE820" t="str">
        <f t="shared" si="1446"/>
        <v>غير جميل</v>
      </c>
      <c r="BF820" t="str">
        <f t="shared" si="1447"/>
        <v>غير جميل</v>
      </c>
      <c r="BG820" t="str">
        <f t="shared" si="1448"/>
        <v>غير جميل</v>
      </c>
      <c r="BH820" t="str">
        <f t="shared" si="1449"/>
        <v>غير جميل</v>
      </c>
      <c r="BI820" t="str">
        <f t="shared" si="1450"/>
        <v>غير جميل</v>
      </c>
      <c r="BJ820" t="str">
        <f t="shared" si="1451"/>
        <v>غير جميل</v>
      </c>
      <c r="BK820" t="str">
        <f t="shared" si="1510"/>
        <v>غير جميل</v>
      </c>
    </row>
    <row r="821" spans="1:63" ht="15.75">
      <c r="A821" s="6" t="s">
        <v>799</v>
      </c>
      <c r="B821" s="7" t="str">
        <f t="shared" ref="B821:I821" si="1536">MID($A821,COLUMN(A821),1)</f>
        <v>5</v>
      </c>
      <c r="C821" s="7" t="str">
        <f t="shared" si="1536"/>
        <v>5</v>
      </c>
      <c r="D821" s="7" t="str">
        <f t="shared" si="1536"/>
        <v>0</v>
      </c>
      <c r="E821" s="7" t="str">
        <f t="shared" si="1536"/>
        <v>5</v>
      </c>
      <c r="F821" s="7" t="str">
        <f t="shared" si="1536"/>
        <v>0</v>
      </c>
      <c r="G821" s="7" t="str">
        <f t="shared" si="1536"/>
        <v>7</v>
      </c>
      <c r="H821" s="7" t="str">
        <f t="shared" si="1536"/>
        <v>4</v>
      </c>
      <c r="I821" s="7" t="str">
        <f t="shared" si="1536"/>
        <v>8</v>
      </c>
      <c r="J821" s="8" t="str">
        <f t="shared" si="1440"/>
        <v>No</v>
      </c>
      <c r="K821" s="3" t="str">
        <f t="shared" si="1441"/>
        <v>No</v>
      </c>
      <c r="M821" s="10">
        <f t="shared" si="1461"/>
        <v>5</v>
      </c>
      <c r="N821" s="10">
        <f t="shared" si="1494"/>
        <v>3</v>
      </c>
      <c r="O821" s="12" t="b">
        <f t="shared" si="1445"/>
        <v>0</v>
      </c>
      <c r="P821" s="10" t="str">
        <f t="shared" si="1462"/>
        <v>55</v>
      </c>
      <c r="Q821" s="10" t="str">
        <f t="shared" si="1463"/>
        <v>05</v>
      </c>
      <c r="R821" s="10" t="str">
        <f t="shared" si="1464"/>
        <v>07</v>
      </c>
      <c r="S821" s="10" t="str">
        <f t="shared" si="1465"/>
        <v>48</v>
      </c>
      <c r="T821" s="13" t="e">
        <f t="shared" si="1466"/>
        <v>#N/A</v>
      </c>
      <c r="U821" s="13">
        <f t="shared" si="1467"/>
        <v>0</v>
      </c>
      <c r="V821" s="12" t="b">
        <f t="shared" si="1442"/>
        <v>0</v>
      </c>
      <c r="W821" s="10">
        <f t="shared" si="1468"/>
        <v>0</v>
      </c>
      <c r="X821" s="10">
        <f t="shared" si="1495"/>
        <v>-5</v>
      </c>
      <c r="Y821" s="10">
        <f t="shared" si="1496"/>
        <v>5</v>
      </c>
      <c r="Z821" s="10">
        <f t="shared" si="1497"/>
        <v>-5</v>
      </c>
      <c r="AA821" s="10">
        <f t="shared" si="1498"/>
        <v>7</v>
      </c>
      <c r="AB821" s="10">
        <f t="shared" si="1499"/>
        <v>-3</v>
      </c>
      <c r="AC821" s="10">
        <f t="shared" si="1500"/>
        <v>4</v>
      </c>
      <c r="AD821" s="12" t="b">
        <f t="shared" si="1469"/>
        <v>0</v>
      </c>
      <c r="AE821" s="10">
        <f t="shared" si="1470"/>
        <v>5</v>
      </c>
      <c r="AF821" s="10">
        <f t="shared" si="1501"/>
        <v>-5</v>
      </c>
      <c r="AG821" s="10">
        <f t="shared" si="1502"/>
        <v>5</v>
      </c>
      <c r="AH821" s="10">
        <f t="shared" si="1503"/>
        <v>-7</v>
      </c>
      <c r="AI821" s="10">
        <f t="shared" si="1504"/>
        <v>3</v>
      </c>
      <c r="AJ821" s="10">
        <f t="shared" si="1505"/>
        <v>-4</v>
      </c>
      <c r="AK821" s="12" t="b">
        <f t="shared" si="1471"/>
        <v>0</v>
      </c>
      <c r="AL821" s="10" t="str">
        <f t="shared" si="1472"/>
        <v>55</v>
      </c>
      <c r="AM821" s="10" t="str">
        <f t="shared" si="1473"/>
        <v>05</v>
      </c>
      <c r="AN821" s="10" t="str">
        <f t="shared" si="1474"/>
        <v>07</v>
      </c>
      <c r="AO821" s="10" t="str">
        <f t="shared" si="1475"/>
        <v>48</v>
      </c>
      <c r="AP821" s="13">
        <f t="shared" si="1506"/>
        <v>-50</v>
      </c>
      <c r="AQ821" s="13">
        <f t="shared" si="1507"/>
        <v>2</v>
      </c>
      <c r="AR821" s="13">
        <f t="shared" si="1476"/>
        <v>41</v>
      </c>
      <c r="AS821" s="12" t="b">
        <f t="shared" si="1477"/>
        <v>0</v>
      </c>
      <c r="AT821" s="10" t="str">
        <f t="shared" si="1478"/>
        <v>55</v>
      </c>
      <c r="AU821" s="10" t="str">
        <f t="shared" si="1479"/>
        <v>05</v>
      </c>
      <c r="AV821" s="10" t="str">
        <f t="shared" si="1480"/>
        <v>07</v>
      </c>
      <c r="AW821" s="10" t="str">
        <f t="shared" si="1481"/>
        <v>48</v>
      </c>
      <c r="AX821" s="13">
        <f t="shared" si="1482"/>
        <v>50</v>
      </c>
      <c r="AY821" s="13">
        <f t="shared" si="1443"/>
        <v>-2</v>
      </c>
      <c r="AZ821" s="13">
        <f t="shared" si="1483"/>
        <v>-41</v>
      </c>
      <c r="BA821" s="12" t="b">
        <f t="shared" si="1484"/>
        <v>0</v>
      </c>
      <c r="BB821" s="12" t="b">
        <f t="shared" si="1508"/>
        <v>0</v>
      </c>
      <c r="BC821" t="b">
        <f>IF(OR((O821,V821,AD821,AK821,AS821,BA821)),TRUE,FALSE)</f>
        <v>0</v>
      </c>
      <c r="BD821" t="str">
        <f t="shared" si="1509"/>
        <v>غير جميل</v>
      </c>
      <c r="BE821" t="str">
        <f t="shared" si="1446"/>
        <v>غير جميل</v>
      </c>
      <c r="BF821" t="str">
        <f t="shared" si="1447"/>
        <v>غير جميل</v>
      </c>
      <c r="BG821" t="str">
        <f t="shared" si="1448"/>
        <v>غير جميل</v>
      </c>
      <c r="BH821" t="str">
        <f t="shared" si="1449"/>
        <v>غير جميل</v>
      </c>
      <c r="BI821" t="str">
        <f t="shared" si="1450"/>
        <v>غير جميل</v>
      </c>
      <c r="BJ821" t="str">
        <f t="shared" si="1451"/>
        <v>غير جميل</v>
      </c>
      <c r="BK821" t="str">
        <f t="shared" si="1510"/>
        <v>غير جميل</v>
      </c>
    </row>
    <row r="822" spans="1:63" ht="15.75">
      <c r="A822" s="6" t="s">
        <v>800</v>
      </c>
      <c r="B822" s="7" t="str">
        <f t="shared" ref="B822:I822" si="1537">MID($A822,COLUMN(A822),1)</f>
        <v>5</v>
      </c>
      <c r="C822" s="7" t="str">
        <f t="shared" si="1537"/>
        <v>5</v>
      </c>
      <c r="D822" s="7" t="str">
        <f t="shared" si="1537"/>
        <v>0</v>
      </c>
      <c r="E822" s="7" t="str">
        <f t="shared" si="1537"/>
        <v>5</v>
      </c>
      <c r="F822" s="7" t="str">
        <f t="shared" si="1537"/>
        <v>0</v>
      </c>
      <c r="G822" s="7" t="str">
        <f t="shared" si="1537"/>
        <v>7</v>
      </c>
      <c r="H822" s="7" t="str">
        <f t="shared" si="1537"/>
        <v>6</v>
      </c>
      <c r="I822" s="7" t="str">
        <f t="shared" si="1537"/>
        <v>7</v>
      </c>
      <c r="J822" s="8" t="str">
        <f t="shared" si="1440"/>
        <v>No</v>
      </c>
      <c r="K822" s="3" t="str">
        <f t="shared" si="1441"/>
        <v>No</v>
      </c>
      <c r="M822" s="10">
        <f t="shared" si="1461"/>
        <v>5</v>
      </c>
      <c r="N822" s="10">
        <f t="shared" si="1494"/>
        <v>3</v>
      </c>
      <c r="O822" s="12" t="b">
        <f t="shared" si="1445"/>
        <v>0</v>
      </c>
      <c r="P822" s="10" t="str">
        <f t="shared" si="1462"/>
        <v>55</v>
      </c>
      <c r="Q822" s="10" t="str">
        <f t="shared" si="1463"/>
        <v>05</v>
      </c>
      <c r="R822" s="10" t="str">
        <f t="shared" si="1464"/>
        <v>07</v>
      </c>
      <c r="S822" s="10" t="str">
        <f t="shared" si="1465"/>
        <v>67</v>
      </c>
      <c r="T822" s="13" t="e">
        <f t="shared" si="1466"/>
        <v>#N/A</v>
      </c>
      <c r="U822" s="13">
        <f t="shared" si="1467"/>
        <v>0</v>
      </c>
      <c r="V822" s="12" t="b">
        <f t="shared" si="1442"/>
        <v>0</v>
      </c>
      <c r="W822" s="10">
        <f t="shared" si="1468"/>
        <v>0</v>
      </c>
      <c r="X822" s="10">
        <f t="shared" si="1495"/>
        <v>-5</v>
      </c>
      <c r="Y822" s="10">
        <f t="shared" si="1496"/>
        <v>5</v>
      </c>
      <c r="Z822" s="10">
        <f t="shared" si="1497"/>
        <v>-5</v>
      </c>
      <c r="AA822" s="10">
        <f t="shared" si="1498"/>
        <v>7</v>
      </c>
      <c r="AB822" s="10">
        <f t="shared" si="1499"/>
        <v>-1</v>
      </c>
      <c r="AC822" s="10">
        <f t="shared" si="1500"/>
        <v>1</v>
      </c>
      <c r="AD822" s="12" t="b">
        <f t="shared" si="1469"/>
        <v>0</v>
      </c>
      <c r="AE822" s="10">
        <f t="shared" si="1470"/>
        <v>5</v>
      </c>
      <c r="AF822" s="10">
        <f t="shared" si="1501"/>
        <v>-5</v>
      </c>
      <c r="AG822" s="10">
        <f t="shared" si="1502"/>
        <v>5</v>
      </c>
      <c r="AH822" s="10">
        <f t="shared" si="1503"/>
        <v>-7</v>
      </c>
      <c r="AI822" s="10">
        <f t="shared" si="1504"/>
        <v>1</v>
      </c>
      <c r="AJ822" s="10">
        <f t="shared" si="1505"/>
        <v>-1</v>
      </c>
      <c r="AK822" s="12" t="b">
        <f t="shared" si="1471"/>
        <v>0</v>
      </c>
      <c r="AL822" s="10" t="str">
        <f t="shared" si="1472"/>
        <v>55</v>
      </c>
      <c r="AM822" s="10" t="str">
        <f t="shared" si="1473"/>
        <v>05</v>
      </c>
      <c r="AN822" s="10" t="str">
        <f t="shared" si="1474"/>
        <v>07</v>
      </c>
      <c r="AO822" s="10" t="str">
        <f t="shared" si="1475"/>
        <v>67</v>
      </c>
      <c r="AP822" s="13">
        <f t="shared" si="1506"/>
        <v>-50</v>
      </c>
      <c r="AQ822" s="13">
        <f t="shared" si="1507"/>
        <v>2</v>
      </c>
      <c r="AR822" s="13">
        <f t="shared" si="1476"/>
        <v>60</v>
      </c>
      <c r="AS822" s="12" t="b">
        <f t="shared" si="1477"/>
        <v>0</v>
      </c>
      <c r="AT822" s="10" t="str">
        <f t="shared" si="1478"/>
        <v>55</v>
      </c>
      <c r="AU822" s="10" t="str">
        <f t="shared" si="1479"/>
        <v>05</v>
      </c>
      <c r="AV822" s="10" t="str">
        <f t="shared" si="1480"/>
        <v>07</v>
      </c>
      <c r="AW822" s="10" t="str">
        <f t="shared" si="1481"/>
        <v>67</v>
      </c>
      <c r="AX822" s="13">
        <f t="shared" si="1482"/>
        <v>50</v>
      </c>
      <c r="AY822" s="13">
        <f t="shared" si="1443"/>
        <v>-2</v>
      </c>
      <c r="AZ822" s="13">
        <f t="shared" si="1483"/>
        <v>-60</v>
      </c>
      <c r="BA822" s="12" t="b">
        <f t="shared" si="1484"/>
        <v>0</v>
      </c>
      <c r="BB822" s="12" t="b">
        <f t="shared" si="1508"/>
        <v>0</v>
      </c>
      <c r="BC822" t="b">
        <f>IF(OR((O822,V822,AD822,AK822,AS822,BA822)),TRUE,FALSE)</f>
        <v>0</v>
      </c>
      <c r="BD822" t="str">
        <f t="shared" si="1509"/>
        <v>غير جميل</v>
      </c>
      <c r="BE822" t="str">
        <f t="shared" si="1446"/>
        <v>غير جميل</v>
      </c>
      <c r="BF822" t="str">
        <f t="shared" si="1447"/>
        <v>غير جميل</v>
      </c>
      <c r="BG822" t="str">
        <f t="shared" si="1448"/>
        <v>غير جميل</v>
      </c>
      <c r="BH822" t="str">
        <f t="shared" si="1449"/>
        <v>غير جميل</v>
      </c>
      <c r="BI822" t="str">
        <f t="shared" si="1450"/>
        <v>غير جميل</v>
      </c>
      <c r="BJ822" t="str">
        <f t="shared" si="1451"/>
        <v>غير جميل</v>
      </c>
      <c r="BK822" t="str">
        <f t="shared" si="1510"/>
        <v>غير جميل</v>
      </c>
    </row>
    <row r="823" spans="1:63" ht="15.75">
      <c r="A823" s="6" t="s">
        <v>801</v>
      </c>
      <c r="B823" s="7" t="str">
        <f t="shared" ref="B823:I823" si="1538">MID($A823,COLUMN(A823),1)</f>
        <v>5</v>
      </c>
      <c r="C823" s="7" t="str">
        <f t="shared" si="1538"/>
        <v>5</v>
      </c>
      <c r="D823" s="7" t="str">
        <f t="shared" si="1538"/>
        <v>0</v>
      </c>
      <c r="E823" s="7" t="str">
        <f t="shared" si="1538"/>
        <v>5</v>
      </c>
      <c r="F823" s="7" t="str">
        <f t="shared" si="1538"/>
        <v>1</v>
      </c>
      <c r="G823" s="7" t="str">
        <f t="shared" si="1538"/>
        <v>0</v>
      </c>
      <c r="H823" s="7" t="str">
        <f t="shared" si="1538"/>
        <v>2</v>
      </c>
      <c r="I823" s="7" t="str">
        <f t="shared" si="1538"/>
        <v>4</v>
      </c>
      <c r="J823" s="8" t="str">
        <f t="shared" si="1440"/>
        <v>No</v>
      </c>
      <c r="K823" s="3" t="str">
        <f t="shared" si="1441"/>
        <v>No</v>
      </c>
      <c r="M823" s="10">
        <f t="shared" si="1461"/>
        <v>5</v>
      </c>
      <c r="N823" s="10">
        <f t="shared" si="1494"/>
        <v>3</v>
      </c>
      <c r="O823" s="12" t="b">
        <f t="shared" si="1445"/>
        <v>0</v>
      </c>
      <c r="P823" s="10" t="str">
        <f t="shared" si="1462"/>
        <v>55</v>
      </c>
      <c r="Q823" s="10" t="str">
        <f t="shared" si="1463"/>
        <v>05</v>
      </c>
      <c r="R823" s="10" t="str">
        <f t="shared" si="1464"/>
        <v>10</v>
      </c>
      <c r="S823" s="10" t="str">
        <f t="shared" si="1465"/>
        <v>24</v>
      </c>
      <c r="T823" s="13" t="e">
        <f t="shared" si="1466"/>
        <v>#N/A</v>
      </c>
      <c r="U823" s="13">
        <f t="shared" si="1467"/>
        <v>0</v>
      </c>
      <c r="V823" s="12" t="b">
        <f t="shared" si="1442"/>
        <v>0</v>
      </c>
      <c r="W823" s="10">
        <f t="shared" si="1468"/>
        <v>0</v>
      </c>
      <c r="X823" s="10">
        <f t="shared" si="1495"/>
        <v>-5</v>
      </c>
      <c r="Y823" s="10">
        <f t="shared" si="1496"/>
        <v>5</v>
      </c>
      <c r="Z823" s="10">
        <f t="shared" si="1497"/>
        <v>-4</v>
      </c>
      <c r="AA823" s="10">
        <f t="shared" si="1498"/>
        <v>-1</v>
      </c>
      <c r="AB823" s="10">
        <f t="shared" si="1499"/>
        <v>2</v>
      </c>
      <c r="AC823" s="10">
        <f t="shared" si="1500"/>
        <v>2</v>
      </c>
      <c r="AD823" s="12" t="b">
        <f t="shared" si="1469"/>
        <v>0</v>
      </c>
      <c r="AE823" s="10">
        <f t="shared" si="1470"/>
        <v>5</v>
      </c>
      <c r="AF823" s="10">
        <f t="shared" si="1501"/>
        <v>-5</v>
      </c>
      <c r="AG823" s="10">
        <f t="shared" si="1502"/>
        <v>4</v>
      </c>
      <c r="AH823" s="10">
        <f t="shared" si="1503"/>
        <v>1</v>
      </c>
      <c r="AI823" s="10">
        <f t="shared" si="1504"/>
        <v>-2</v>
      </c>
      <c r="AJ823" s="10">
        <f t="shared" si="1505"/>
        <v>-2</v>
      </c>
      <c r="AK823" s="12" t="b">
        <f t="shared" si="1471"/>
        <v>0</v>
      </c>
      <c r="AL823" s="10" t="str">
        <f t="shared" si="1472"/>
        <v>55</v>
      </c>
      <c r="AM823" s="10" t="str">
        <f t="shared" si="1473"/>
        <v>05</v>
      </c>
      <c r="AN823" s="10" t="str">
        <f t="shared" si="1474"/>
        <v>10</v>
      </c>
      <c r="AO823" s="10" t="str">
        <f t="shared" si="1475"/>
        <v>24</v>
      </c>
      <c r="AP823" s="13">
        <f t="shared" si="1506"/>
        <v>-50</v>
      </c>
      <c r="AQ823" s="13">
        <f t="shared" si="1507"/>
        <v>5</v>
      </c>
      <c r="AR823" s="13">
        <f t="shared" si="1476"/>
        <v>14</v>
      </c>
      <c r="AS823" s="12" t="b">
        <f t="shared" si="1477"/>
        <v>0</v>
      </c>
      <c r="AT823" s="10" t="str">
        <f t="shared" si="1478"/>
        <v>55</v>
      </c>
      <c r="AU823" s="10" t="str">
        <f t="shared" si="1479"/>
        <v>05</v>
      </c>
      <c r="AV823" s="10" t="str">
        <f t="shared" si="1480"/>
        <v>10</v>
      </c>
      <c r="AW823" s="10" t="str">
        <f t="shared" si="1481"/>
        <v>24</v>
      </c>
      <c r="AX823" s="13">
        <f t="shared" si="1482"/>
        <v>50</v>
      </c>
      <c r="AY823" s="13">
        <f t="shared" si="1443"/>
        <v>-5</v>
      </c>
      <c r="AZ823" s="13">
        <f t="shared" si="1483"/>
        <v>-14</v>
      </c>
      <c r="BA823" s="12" t="b">
        <f t="shared" si="1484"/>
        <v>0</v>
      </c>
      <c r="BB823" s="12" t="b">
        <f t="shared" si="1508"/>
        <v>0</v>
      </c>
      <c r="BC823" t="b">
        <f>IF(OR((O823,V823,AD823,AK823,AS823,BA823)),TRUE,FALSE)</f>
        <v>0</v>
      </c>
      <c r="BD823" t="str">
        <f t="shared" si="1509"/>
        <v>غير جميل</v>
      </c>
      <c r="BE823" t="str">
        <f t="shared" si="1446"/>
        <v>غير جميل</v>
      </c>
      <c r="BF823" t="str">
        <f t="shared" si="1447"/>
        <v>غير جميل</v>
      </c>
      <c r="BG823" t="str">
        <f t="shared" si="1448"/>
        <v>غير جميل</v>
      </c>
      <c r="BH823" t="str">
        <f t="shared" si="1449"/>
        <v>غير جميل</v>
      </c>
      <c r="BI823" t="str">
        <f t="shared" si="1450"/>
        <v>غير جميل</v>
      </c>
      <c r="BJ823" t="str">
        <f t="shared" si="1451"/>
        <v>غير جميل</v>
      </c>
      <c r="BK823" t="str">
        <f t="shared" si="1510"/>
        <v>غير جميل</v>
      </c>
    </row>
    <row r="824" spans="1:63" ht="15.75">
      <c r="A824" s="6" t="s">
        <v>802</v>
      </c>
      <c r="B824" s="7" t="str">
        <f t="shared" ref="B824:I824" si="1539">MID($A824,COLUMN(A824),1)</f>
        <v>5</v>
      </c>
      <c r="C824" s="7" t="str">
        <f t="shared" si="1539"/>
        <v>5</v>
      </c>
      <c r="D824" s="7" t="str">
        <f t="shared" si="1539"/>
        <v>0</v>
      </c>
      <c r="E824" s="7" t="str">
        <f t="shared" si="1539"/>
        <v>5</v>
      </c>
      <c r="F824" s="7" t="str">
        <f t="shared" si="1539"/>
        <v>1</v>
      </c>
      <c r="G824" s="7" t="str">
        <f t="shared" si="1539"/>
        <v>4</v>
      </c>
      <c r="H824" s="7" t="str">
        <f t="shared" si="1539"/>
        <v>7</v>
      </c>
      <c r="I824" s="7" t="str">
        <f t="shared" si="1539"/>
        <v>3</v>
      </c>
      <c r="J824" s="8" t="str">
        <f t="shared" si="1440"/>
        <v>No</v>
      </c>
      <c r="K824" s="3" t="str">
        <f t="shared" si="1441"/>
        <v>No</v>
      </c>
      <c r="M824" s="10">
        <f t="shared" si="1461"/>
        <v>5</v>
      </c>
      <c r="N824" s="10">
        <f t="shared" si="1494"/>
        <v>3</v>
      </c>
      <c r="O824" s="12" t="b">
        <f t="shared" si="1445"/>
        <v>0</v>
      </c>
      <c r="P824" s="10" t="str">
        <f t="shared" si="1462"/>
        <v>55</v>
      </c>
      <c r="Q824" s="10" t="str">
        <f t="shared" si="1463"/>
        <v>05</v>
      </c>
      <c r="R824" s="10" t="str">
        <f t="shared" si="1464"/>
        <v>14</v>
      </c>
      <c r="S824" s="10" t="str">
        <f t="shared" si="1465"/>
        <v>73</v>
      </c>
      <c r="T824" s="13" t="e">
        <f t="shared" si="1466"/>
        <v>#N/A</v>
      </c>
      <c r="U824" s="13">
        <f t="shared" si="1467"/>
        <v>0</v>
      </c>
      <c r="V824" s="12" t="b">
        <f t="shared" si="1442"/>
        <v>0</v>
      </c>
      <c r="W824" s="10">
        <f t="shared" si="1468"/>
        <v>0</v>
      </c>
      <c r="X824" s="10">
        <f t="shared" si="1495"/>
        <v>-5</v>
      </c>
      <c r="Y824" s="10">
        <f t="shared" si="1496"/>
        <v>5</v>
      </c>
      <c r="Z824" s="10">
        <f t="shared" si="1497"/>
        <v>-4</v>
      </c>
      <c r="AA824" s="10">
        <f t="shared" si="1498"/>
        <v>3</v>
      </c>
      <c r="AB824" s="10">
        <f t="shared" si="1499"/>
        <v>3</v>
      </c>
      <c r="AC824" s="10">
        <f t="shared" si="1500"/>
        <v>-4</v>
      </c>
      <c r="AD824" s="12" t="b">
        <f t="shared" si="1469"/>
        <v>0</v>
      </c>
      <c r="AE824" s="10">
        <f t="shared" si="1470"/>
        <v>5</v>
      </c>
      <c r="AF824" s="10">
        <f t="shared" si="1501"/>
        <v>-5</v>
      </c>
      <c r="AG824" s="10">
        <f t="shared" si="1502"/>
        <v>4</v>
      </c>
      <c r="AH824" s="10">
        <f t="shared" si="1503"/>
        <v>-3</v>
      </c>
      <c r="AI824" s="10">
        <f t="shared" si="1504"/>
        <v>-3</v>
      </c>
      <c r="AJ824" s="10">
        <f t="shared" si="1505"/>
        <v>4</v>
      </c>
      <c r="AK824" s="12" t="b">
        <f t="shared" si="1471"/>
        <v>0</v>
      </c>
      <c r="AL824" s="10" t="str">
        <f t="shared" si="1472"/>
        <v>55</v>
      </c>
      <c r="AM824" s="10" t="str">
        <f t="shared" si="1473"/>
        <v>05</v>
      </c>
      <c r="AN824" s="10" t="str">
        <f t="shared" si="1474"/>
        <v>14</v>
      </c>
      <c r="AO824" s="10" t="str">
        <f t="shared" si="1475"/>
        <v>73</v>
      </c>
      <c r="AP824" s="13">
        <f t="shared" si="1506"/>
        <v>-50</v>
      </c>
      <c r="AQ824" s="13">
        <f t="shared" si="1507"/>
        <v>9</v>
      </c>
      <c r="AR824" s="13">
        <f t="shared" si="1476"/>
        <v>59</v>
      </c>
      <c r="AS824" s="12" t="b">
        <f t="shared" si="1477"/>
        <v>0</v>
      </c>
      <c r="AT824" s="10" t="str">
        <f t="shared" si="1478"/>
        <v>55</v>
      </c>
      <c r="AU824" s="10" t="str">
        <f t="shared" si="1479"/>
        <v>05</v>
      </c>
      <c r="AV824" s="10" t="str">
        <f t="shared" si="1480"/>
        <v>14</v>
      </c>
      <c r="AW824" s="10" t="str">
        <f t="shared" si="1481"/>
        <v>73</v>
      </c>
      <c r="AX824" s="13">
        <f t="shared" si="1482"/>
        <v>50</v>
      </c>
      <c r="AY824" s="13">
        <f t="shared" si="1443"/>
        <v>-9</v>
      </c>
      <c r="AZ824" s="13">
        <f t="shared" si="1483"/>
        <v>-59</v>
      </c>
      <c r="BA824" s="12" t="b">
        <f t="shared" si="1484"/>
        <v>0</v>
      </c>
      <c r="BB824" s="12" t="b">
        <f t="shared" si="1508"/>
        <v>0</v>
      </c>
      <c r="BC824" t="b">
        <f>IF(OR((O824,V824,AD824,AK824,AS824,BA824)),TRUE,FALSE)</f>
        <v>0</v>
      </c>
      <c r="BD824" t="str">
        <f t="shared" si="1509"/>
        <v>غير جميل</v>
      </c>
      <c r="BE824" t="str">
        <f t="shared" si="1446"/>
        <v>غير جميل</v>
      </c>
      <c r="BF824" t="str">
        <f t="shared" si="1447"/>
        <v>غير جميل</v>
      </c>
      <c r="BG824" t="str">
        <f t="shared" si="1448"/>
        <v>غير جميل</v>
      </c>
      <c r="BH824" t="str">
        <f t="shared" si="1449"/>
        <v>غير جميل</v>
      </c>
      <c r="BI824" t="str">
        <f t="shared" si="1450"/>
        <v>غير جميل</v>
      </c>
      <c r="BJ824" t="str">
        <f t="shared" si="1451"/>
        <v>غير جميل</v>
      </c>
      <c r="BK824" t="str">
        <f t="shared" si="1510"/>
        <v>غير جميل</v>
      </c>
    </row>
    <row r="825" spans="1:63" ht="15.75">
      <c r="A825" s="6" t="s">
        <v>803</v>
      </c>
      <c r="B825" s="7" t="str">
        <f t="shared" ref="B825:I825" si="1540">MID($A825,COLUMN(A825),1)</f>
        <v>5</v>
      </c>
      <c r="C825" s="7" t="str">
        <f t="shared" si="1540"/>
        <v>5</v>
      </c>
      <c r="D825" s="7" t="str">
        <f t="shared" si="1540"/>
        <v>0</v>
      </c>
      <c r="E825" s="7" t="str">
        <f t="shared" si="1540"/>
        <v>5</v>
      </c>
      <c r="F825" s="7" t="str">
        <f t="shared" si="1540"/>
        <v>1</v>
      </c>
      <c r="G825" s="7" t="str">
        <f t="shared" si="1540"/>
        <v>5</v>
      </c>
      <c r="H825" s="7" t="str">
        <f t="shared" si="1540"/>
        <v>0</v>
      </c>
      <c r="I825" s="7" t="str">
        <f t="shared" si="1540"/>
        <v>3</v>
      </c>
      <c r="J825" s="8" t="str">
        <f t="shared" si="1440"/>
        <v>No</v>
      </c>
      <c r="K825" s="3" t="str">
        <f t="shared" si="1441"/>
        <v>No</v>
      </c>
      <c r="M825" s="10">
        <f t="shared" si="1461"/>
        <v>5</v>
      </c>
      <c r="N825" s="10">
        <f t="shared" si="1494"/>
        <v>4</v>
      </c>
      <c r="O825" s="12" t="b">
        <f t="shared" si="1445"/>
        <v>0</v>
      </c>
      <c r="P825" s="10" t="str">
        <f t="shared" si="1462"/>
        <v>55</v>
      </c>
      <c r="Q825" s="10" t="str">
        <f t="shared" si="1463"/>
        <v>05</v>
      </c>
      <c r="R825" s="10" t="str">
        <f t="shared" si="1464"/>
        <v>15</v>
      </c>
      <c r="S825" s="10" t="str">
        <f t="shared" si="1465"/>
        <v>03</v>
      </c>
      <c r="T825" s="13" t="e">
        <f t="shared" si="1466"/>
        <v>#N/A</v>
      </c>
      <c r="U825" s="13">
        <f t="shared" si="1467"/>
        <v>0</v>
      </c>
      <c r="V825" s="12" t="b">
        <f t="shared" si="1442"/>
        <v>0</v>
      </c>
      <c r="W825" s="10">
        <f t="shared" si="1468"/>
        <v>0</v>
      </c>
      <c r="X825" s="10">
        <f t="shared" si="1495"/>
        <v>-5</v>
      </c>
      <c r="Y825" s="10">
        <f t="shared" si="1496"/>
        <v>5</v>
      </c>
      <c r="Z825" s="10">
        <f t="shared" si="1497"/>
        <v>-4</v>
      </c>
      <c r="AA825" s="10">
        <f t="shared" si="1498"/>
        <v>4</v>
      </c>
      <c r="AB825" s="10">
        <f t="shared" si="1499"/>
        <v>-5</v>
      </c>
      <c r="AC825" s="10">
        <f t="shared" si="1500"/>
        <v>3</v>
      </c>
      <c r="AD825" s="12" t="b">
        <f t="shared" si="1469"/>
        <v>0</v>
      </c>
      <c r="AE825" s="10">
        <f t="shared" si="1470"/>
        <v>5</v>
      </c>
      <c r="AF825" s="10">
        <f t="shared" si="1501"/>
        <v>-5</v>
      </c>
      <c r="AG825" s="10">
        <f t="shared" si="1502"/>
        <v>4</v>
      </c>
      <c r="AH825" s="10">
        <f t="shared" si="1503"/>
        <v>-4</v>
      </c>
      <c r="AI825" s="10">
        <f t="shared" si="1504"/>
        <v>5</v>
      </c>
      <c r="AJ825" s="10">
        <f t="shared" si="1505"/>
        <v>-3</v>
      </c>
      <c r="AK825" s="12" t="b">
        <f t="shared" si="1471"/>
        <v>0</v>
      </c>
      <c r="AL825" s="10" t="str">
        <f t="shared" si="1472"/>
        <v>55</v>
      </c>
      <c r="AM825" s="10" t="str">
        <f t="shared" si="1473"/>
        <v>05</v>
      </c>
      <c r="AN825" s="10" t="str">
        <f t="shared" si="1474"/>
        <v>15</v>
      </c>
      <c r="AO825" s="10" t="str">
        <f t="shared" si="1475"/>
        <v>03</v>
      </c>
      <c r="AP825" s="13">
        <f t="shared" si="1506"/>
        <v>-50</v>
      </c>
      <c r="AQ825" s="13">
        <f t="shared" si="1507"/>
        <v>10</v>
      </c>
      <c r="AR825" s="13">
        <f t="shared" si="1476"/>
        <v>-12</v>
      </c>
      <c r="AS825" s="12" t="b">
        <f t="shared" si="1477"/>
        <v>0</v>
      </c>
      <c r="AT825" s="10" t="str">
        <f t="shared" si="1478"/>
        <v>55</v>
      </c>
      <c r="AU825" s="10" t="str">
        <f t="shared" si="1479"/>
        <v>05</v>
      </c>
      <c r="AV825" s="10" t="str">
        <f t="shared" si="1480"/>
        <v>15</v>
      </c>
      <c r="AW825" s="10" t="str">
        <f t="shared" si="1481"/>
        <v>03</v>
      </c>
      <c r="AX825" s="13">
        <f t="shared" si="1482"/>
        <v>50</v>
      </c>
      <c r="AY825" s="13">
        <f t="shared" si="1443"/>
        <v>-10</v>
      </c>
      <c r="AZ825" s="13">
        <f t="shared" si="1483"/>
        <v>12</v>
      </c>
      <c r="BA825" s="12" t="b">
        <f t="shared" si="1484"/>
        <v>0</v>
      </c>
      <c r="BB825" s="12" t="b">
        <f t="shared" si="1508"/>
        <v>0</v>
      </c>
      <c r="BC825" t="b">
        <f>IF(OR((O825,V825,AD825,AK825,AS825,BA825)),TRUE,FALSE)</f>
        <v>0</v>
      </c>
      <c r="BD825" t="str">
        <f t="shared" si="1509"/>
        <v>غير جميل</v>
      </c>
      <c r="BE825" t="str">
        <f t="shared" si="1446"/>
        <v>غير جميل</v>
      </c>
      <c r="BF825" t="str">
        <f t="shared" si="1447"/>
        <v>غير جميل</v>
      </c>
      <c r="BG825" t="str">
        <f t="shared" si="1448"/>
        <v>غير جميل</v>
      </c>
      <c r="BH825" t="str">
        <f t="shared" si="1449"/>
        <v>غير جميل</v>
      </c>
      <c r="BI825" t="str">
        <f t="shared" si="1450"/>
        <v>غير جميل</v>
      </c>
      <c r="BJ825" t="str">
        <f t="shared" si="1451"/>
        <v>غير جميل</v>
      </c>
      <c r="BK825" t="str">
        <f t="shared" si="1510"/>
        <v>غير جميل</v>
      </c>
    </row>
    <row r="826" spans="1:63" ht="15.75">
      <c r="A826" s="6" t="s">
        <v>804</v>
      </c>
      <c r="B826" s="7" t="str">
        <f t="shared" ref="B826:I826" si="1541">MID($A826,COLUMN(A826),1)</f>
        <v>5</v>
      </c>
      <c r="C826" s="7" t="str">
        <f t="shared" si="1541"/>
        <v>5</v>
      </c>
      <c r="D826" s="7" t="str">
        <f t="shared" si="1541"/>
        <v>0</v>
      </c>
      <c r="E826" s="7" t="str">
        <f t="shared" si="1541"/>
        <v>5</v>
      </c>
      <c r="F826" s="7" t="str">
        <f t="shared" si="1541"/>
        <v>1</v>
      </c>
      <c r="G826" s="7" t="str">
        <f t="shared" si="1541"/>
        <v>6</v>
      </c>
      <c r="H826" s="7" t="str">
        <f t="shared" si="1541"/>
        <v>8</v>
      </c>
      <c r="I826" s="7" t="str">
        <f t="shared" si="1541"/>
        <v>8</v>
      </c>
      <c r="J826" s="8" t="str">
        <f t="shared" si="1440"/>
        <v>No</v>
      </c>
      <c r="K826" s="3" t="str">
        <f t="shared" si="1441"/>
        <v>No</v>
      </c>
      <c r="M826" s="10">
        <f t="shared" si="1461"/>
        <v>5</v>
      </c>
      <c r="N826" s="10">
        <f t="shared" si="1494"/>
        <v>3</v>
      </c>
      <c r="O826" s="12" t="b">
        <f t="shared" si="1445"/>
        <v>0</v>
      </c>
      <c r="P826" s="10" t="str">
        <f t="shared" si="1462"/>
        <v>55</v>
      </c>
      <c r="Q826" s="10" t="str">
        <f t="shared" si="1463"/>
        <v>05</v>
      </c>
      <c r="R826" s="10" t="str">
        <f t="shared" si="1464"/>
        <v>16</v>
      </c>
      <c r="S826" s="10" t="str">
        <f t="shared" si="1465"/>
        <v>88</v>
      </c>
      <c r="T826" s="13" t="e">
        <f t="shared" si="1466"/>
        <v>#N/A</v>
      </c>
      <c r="U826" s="13">
        <f t="shared" si="1467"/>
        <v>0</v>
      </c>
      <c r="V826" s="12" t="b">
        <f t="shared" si="1442"/>
        <v>0</v>
      </c>
      <c r="W826" s="10">
        <f t="shared" si="1468"/>
        <v>0</v>
      </c>
      <c r="X826" s="10">
        <f t="shared" si="1495"/>
        <v>-5</v>
      </c>
      <c r="Y826" s="10">
        <f t="shared" si="1496"/>
        <v>5</v>
      </c>
      <c r="Z826" s="10">
        <f t="shared" si="1497"/>
        <v>-4</v>
      </c>
      <c r="AA826" s="10">
        <f t="shared" si="1498"/>
        <v>5</v>
      </c>
      <c r="AB826" s="10">
        <f t="shared" si="1499"/>
        <v>2</v>
      </c>
      <c r="AC826" s="10">
        <f t="shared" si="1500"/>
        <v>0</v>
      </c>
      <c r="AD826" s="12" t="b">
        <f t="shared" si="1469"/>
        <v>0</v>
      </c>
      <c r="AE826" s="10">
        <f t="shared" si="1470"/>
        <v>5</v>
      </c>
      <c r="AF826" s="10">
        <f t="shared" si="1501"/>
        <v>-5</v>
      </c>
      <c r="AG826" s="10">
        <f t="shared" si="1502"/>
        <v>4</v>
      </c>
      <c r="AH826" s="10">
        <f t="shared" si="1503"/>
        <v>-5</v>
      </c>
      <c r="AI826" s="10">
        <f t="shared" si="1504"/>
        <v>-2</v>
      </c>
      <c r="AJ826" s="10">
        <f t="shared" si="1505"/>
        <v>0</v>
      </c>
      <c r="AK826" s="12" t="b">
        <f t="shared" si="1471"/>
        <v>0</v>
      </c>
      <c r="AL826" s="10" t="str">
        <f t="shared" si="1472"/>
        <v>55</v>
      </c>
      <c r="AM826" s="10" t="str">
        <f t="shared" si="1473"/>
        <v>05</v>
      </c>
      <c r="AN826" s="10" t="str">
        <f t="shared" si="1474"/>
        <v>16</v>
      </c>
      <c r="AO826" s="10" t="str">
        <f t="shared" si="1475"/>
        <v>88</v>
      </c>
      <c r="AP826" s="13">
        <f t="shared" si="1506"/>
        <v>-50</v>
      </c>
      <c r="AQ826" s="13">
        <f t="shared" si="1507"/>
        <v>11</v>
      </c>
      <c r="AR826" s="13">
        <f t="shared" si="1476"/>
        <v>72</v>
      </c>
      <c r="AS826" s="12" t="b">
        <f t="shared" si="1477"/>
        <v>0</v>
      </c>
      <c r="AT826" s="10" t="str">
        <f t="shared" si="1478"/>
        <v>55</v>
      </c>
      <c r="AU826" s="10" t="str">
        <f t="shared" si="1479"/>
        <v>05</v>
      </c>
      <c r="AV826" s="10" t="str">
        <f t="shared" si="1480"/>
        <v>16</v>
      </c>
      <c r="AW826" s="10" t="str">
        <f t="shared" si="1481"/>
        <v>88</v>
      </c>
      <c r="AX826" s="13">
        <f t="shared" si="1482"/>
        <v>50</v>
      </c>
      <c r="AY826" s="13">
        <f t="shared" si="1443"/>
        <v>-11</v>
      </c>
      <c r="AZ826" s="13">
        <f t="shared" si="1483"/>
        <v>-72</v>
      </c>
      <c r="BA826" s="12" t="b">
        <f t="shared" si="1484"/>
        <v>0</v>
      </c>
      <c r="BB826" s="12" t="b">
        <f t="shared" si="1508"/>
        <v>0</v>
      </c>
      <c r="BC826" t="b">
        <f>IF(OR((O826,V826,AD826,AK826,AS826,BA826)),TRUE,FALSE)</f>
        <v>0</v>
      </c>
      <c r="BD826" t="str">
        <f t="shared" si="1509"/>
        <v>غير جميل</v>
      </c>
      <c r="BE826" t="str">
        <f t="shared" si="1446"/>
        <v>غير جميل</v>
      </c>
      <c r="BF826" t="str">
        <f t="shared" si="1447"/>
        <v>غير جميل</v>
      </c>
      <c r="BG826" t="str">
        <f t="shared" si="1448"/>
        <v>غير جميل</v>
      </c>
      <c r="BH826" t="str">
        <f t="shared" si="1449"/>
        <v>غير جميل</v>
      </c>
      <c r="BI826" t="str">
        <f t="shared" si="1450"/>
        <v>غير جميل</v>
      </c>
      <c r="BJ826" t="str">
        <f t="shared" si="1451"/>
        <v>غير جميل</v>
      </c>
      <c r="BK826" t="str">
        <f t="shared" si="1510"/>
        <v>غير جميل</v>
      </c>
    </row>
    <row r="827" spans="1:63" ht="15.75">
      <c r="A827" s="6" t="s">
        <v>805</v>
      </c>
      <c r="B827" s="7" t="str">
        <f t="shared" ref="B827:I827" si="1542">MID($A827,COLUMN(A827),1)</f>
        <v>5</v>
      </c>
      <c r="C827" s="7" t="str">
        <f t="shared" si="1542"/>
        <v>5</v>
      </c>
      <c r="D827" s="7" t="str">
        <f t="shared" si="1542"/>
        <v>0</v>
      </c>
      <c r="E827" s="7" t="str">
        <f t="shared" si="1542"/>
        <v>5</v>
      </c>
      <c r="F827" s="7" t="str">
        <f t="shared" si="1542"/>
        <v>1</v>
      </c>
      <c r="G827" s="7" t="str">
        <f t="shared" si="1542"/>
        <v>7</v>
      </c>
      <c r="H827" s="7" t="str">
        <f t="shared" si="1542"/>
        <v>0</v>
      </c>
      <c r="I827" s="7" t="str">
        <f t="shared" si="1542"/>
        <v>1</v>
      </c>
      <c r="J827" s="8" t="str">
        <f t="shared" si="1440"/>
        <v>No</v>
      </c>
      <c r="K827" s="3" t="str">
        <f t="shared" si="1441"/>
        <v>No</v>
      </c>
      <c r="M827" s="10">
        <f t="shared" si="1461"/>
        <v>5</v>
      </c>
      <c r="N827" s="10">
        <f t="shared" si="1494"/>
        <v>3</v>
      </c>
      <c r="O827" s="12" t="b">
        <f t="shared" si="1445"/>
        <v>0</v>
      </c>
      <c r="P827" s="10" t="str">
        <f t="shared" si="1462"/>
        <v>55</v>
      </c>
      <c r="Q827" s="10" t="str">
        <f t="shared" si="1463"/>
        <v>05</v>
      </c>
      <c r="R827" s="10" t="str">
        <f t="shared" si="1464"/>
        <v>17</v>
      </c>
      <c r="S827" s="10" t="str">
        <f t="shared" si="1465"/>
        <v>01</v>
      </c>
      <c r="T827" s="13" t="e">
        <f t="shared" si="1466"/>
        <v>#N/A</v>
      </c>
      <c r="U827" s="13">
        <f t="shared" si="1467"/>
        <v>0</v>
      </c>
      <c r="V827" s="12" t="b">
        <f t="shared" si="1442"/>
        <v>0</v>
      </c>
      <c r="W827" s="10">
        <f t="shared" si="1468"/>
        <v>0</v>
      </c>
      <c r="X827" s="10">
        <f t="shared" si="1495"/>
        <v>-5</v>
      </c>
      <c r="Y827" s="10">
        <f t="shared" si="1496"/>
        <v>5</v>
      </c>
      <c r="Z827" s="10">
        <f t="shared" si="1497"/>
        <v>-4</v>
      </c>
      <c r="AA827" s="10">
        <f t="shared" si="1498"/>
        <v>6</v>
      </c>
      <c r="AB827" s="10">
        <f t="shared" si="1499"/>
        <v>-7</v>
      </c>
      <c r="AC827" s="10">
        <f t="shared" si="1500"/>
        <v>1</v>
      </c>
      <c r="AD827" s="12" t="b">
        <f t="shared" si="1469"/>
        <v>0</v>
      </c>
      <c r="AE827" s="10">
        <f t="shared" si="1470"/>
        <v>5</v>
      </c>
      <c r="AF827" s="10">
        <f t="shared" si="1501"/>
        <v>-5</v>
      </c>
      <c r="AG827" s="10">
        <f t="shared" si="1502"/>
        <v>4</v>
      </c>
      <c r="AH827" s="10">
        <f t="shared" si="1503"/>
        <v>-6</v>
      </c>
      <c r="AI827" s="10">
        <f t="shared" si="1504"/>
        <v>7</v>
      </c>
      <c r="AJ827" s="10">
        <f t="shared" si="1505"/>
        <v>-1</v>
      </c>
      <c r="AK827" s="12" t="b">
        <f t="shared" si="1471"/>
        <v>0</v>
      </c>
      <c r="AL827" s="10" t="str">
        <f t="shared" si="1472"/>
        <v>55</v>
      </c>
      <c r="AM827" s="10" t="str">
        <f t="shared" si="1473"/>
        <v>05</v>
      </c>
      <c r="AN827" s="10" t="str">
        <f t="shared" si="1474"/>
        <v>17</v>
      </c>
      <c r="AO827" s="10" t="str">
        <f t="shared" si="1475"/>
        <v>01</v>
      </c>
      <c r="AP827" s="13">
        <f t="shared" si="1506"/>
        <v>-50</v>
      </c>
      <c r="AQ827" s="13">
        <f t="shared" si="1507"/>
        <v>12</v>
      </c>
      <c r="AR827" s="13">
        <f t="shared" si="1476"/>
        <v>-16</v>
      </c>
      <c r="AS827" s="12" t="b">
        <f t="shared" si="1477"/>
        <v>0</v>
      </c>
      <c r="AT827" s="10" t="str">
        <f t="shared" si="1478"/>
        <v>55</v>
      </c>
      <c r="AU827" s="10" t="str">
        <f t="shared" si="1479"/>
        <v>05</v>
      </c>
      <c r="AV827" s="10" t="str">
        <f t="shared" si="1480"/>
        <v>17</v>
      </c>
      <c r="AW827" s="10" t="str">
        <f t="shared" si="1481"/>
        <v>01</v>
      </c>
      <c r="AX827" s="13">
        <f t="shared" si="1482"/>
        <v>50</v>
      </c>
      <c r="AY827" s="13">
        <f t="shared" si="1443"/>
        <v>-12</v>
      </c>
      <c r="AZ827" s="13">
        <f t="shared" si="1483"/>
        <v>16</v>
      </c>
      <c r="BA827" s="12" t="b">
        <f t="shared" si="1484"/>
        <v>0</v>
      </c>
      <c r="BB827" s="12" t="b">
        <f t="shared" si="1508"/>
        <v>0</v>
      </c>
      <c r="BC827" t="b">
        <f>IF(OR((O827,V827,AD827,AK827,AS827,BA827)),TRUE,FALSE)</f>
        <v>0</v>
      </c>
      <c r="BD827" t="str">
        <f t="shared" si="1509"/>
        <v>غير جميل</v>
      </c>
      <c r="BE827" t="str">
        <f t="shared" si="1446"/>
        <v>غير جميل</v>
      </c>
      <c r="BF827" t="str">
        <f t="shared" si="1447"/>
        <v>غير جميل</v>
      </c>
      <c r="BG827" t="str">
        <f t="shared" si="1448"/>
        <v>غير جميل</v>
      </c>
      <c r="BH827" t="str">
        <f t="shared" si="1449"/>
        <v>غير جميل</v>
      </c>
      <c r="BI827" t="str">
        <f t="shared" si="1450"/>
        <v>غير جميل</v>
      </c>
      <c r="BJ827" t="str">
        <f t="shared" si="1451"/>
        <v>غير جميل</v>
      </c>
      <c r="BK827" t="str">
        <f t="shared" si="1510"/>
        <v>غير جميل</v>
      </c>
    </row>
    <row r="828" spans="1:63" ht="15.75">
      <c r="A828" s="6" t="s">
        <v>806</v>
      </c>
      <c r="B828" s="7" t="str">
        <f t="shared" ref="B828:I828" si="1543">MID($A828,COLUMN(A828),1)</f>
        <v>5</v>
      </c>
      <c r="C828" s="7" t="str">
        <f t="shared" si="1543"/>
        <v>5</v>
      </c>
      <c r="D828" s="7" t="str">
        <f t="shared" si="1543"/>
        <v>0</v>
      </c>
      <c r="E828" s="7" t="str">
        <f t="shared" si="1543"/>
        <v>5</v>
      </c>
      <c r="F828" s="7" t="str">
        <f t="shared" si="1543"/>
        <v>2</v>
      </c>
      <c r="G828" s="7" t="str">
        <f t="shared" si="1543"/>
        <v>1</v>
      </c>
      <c r="H828" s="7" t="str">
        <f t="shared" si="1543"/>
        <v>2</v>
      </c>
      <c r="I828" s="7" t="str">
        <f t="shared" si="1543"/>
        <v>7</v>
      </c>
      <c r="J828" s="8" t="str">
        <f t="shared" si="1440"/>
        <v>No</v>
      </c>
      <c r="K828" s="3" t="str">
        <f t="shared" si="1441"/>
        <v>No</v>
      </c>
      <c r="M828" s="10">
        <f t="shared" si="1461"/>
        <v>5</v>
      </c>
      <c r="N828" s="10">
        <f t="shared" si="1494"/>
        <v>3</v>
      </c>
      <c r="O828" s="12" t="b">
        <f t="shared" si="1445"/>
        <v>0</v>
      </c>
      <c r="P828" s="10" t="str">
        <f t="shared" si="1462"/>
        <v>55</v>
      </c>
      <c r="Q828" s="10" t="str">
        <f t="shared" si="1463"/>
        <v>05</v>
      </c>
      <c r="R828" s="10" t="str">
        <f t="shared" si="1464"/>
        <v>21</v>
      </c>
      <c r="S828" s="10" t="str">
        <f t="shared" si="1465"/>
        <v>27</v>
      </c>
      <c r="T828" s="13" t="e">
        <f t="shared" si="1466"/>
        <v>#N/A</v>
      </c>
      <c r="U828" s="13">
        <f t="shared" si="1467"/>
        <v>0</v>
      </c>
      <c r="V828" s="12" t="b">
        <f t="shared" si="1442"/>
        <v>0</v>
      </c>
      <c r="W828" s="10">
        <f t="shared" si="1468"/>
        <v>0</v>
      </c>
      <c r="X828" s="10">
        <f t="shared" si="1495"/>
        <v>-5</v>
      </c>
      <c r="Y828" s="10">
        <f t="shared" si="1496"/>
        <v>5</v>
      </c>
      <c r="Z828" s="10">
        <f t="shared" si="1497"/>
        <v>-3</v>
      </c>
      <c r="AA828" s="10">
        <f t="shared" si="1498"/>
        <v>-1</v>
      </c>
      <c r="AB828" s="10">
        <f t="shared" si="1499"/>
        <v>1</v>
      </c>
      <c r="AC828" s="10">
        <f t="shared" si="1500"/>
        <v>5</v>
      </c>
      <c r="AD828" s="12" t="b">
        <f t="shared" si="1469"/>
        <v>0</v>
      </c>
      <c r="AE828" s="10">
        <f t="shared" si="1470"/>
        <v>5</v>
      </c>
      <c r="AF828" s="10">
        <f t="shared" si="1501"/>
        <v>-5</v>
      </c>
      <c r="AG828" s="10">
        <f t="shared" si="1502"/>
        <v>3</v>
      </c>
      <c r="AH828" s="10">
        <f t="shared" si="1503"/>
        <v>1</v>
      </c>
      <c r="AI828" s="10">
        <f t="shared" si="1504"/>
        <v>-1</v>
      </c>
      <c r="AJ828" s="10">
        <f t="shared" si="1505"/>
        <v>-5</v>
      </c>
      <c r="AK828" s="12" t="b">
        <f t="shared" si="1471"/>
        <v>0</v>
      </c>
      <c r="AL828" s="10" t="str">
        <f t="shared" si="1472"/>
        <v>55</v>
      </c>
      <c r="AM828" s="10" t="str">
        <f t="shared" si="1473"/>
        <v>05</v>
      </c>
      <c r="AN828" s="10" t="str">
        <f t="shared" si="1474"/>
        <v>21</v>
      </c>
      <c r="AO828" s="10" t="str">
        <f t="shared" si="1475"/>
        <v>27</v>
      </c>
      <c r="AP828" s="13">
        <f t="shared" si="1506"/>
        <v>-50</v>
      </c>
      <c r="AQ828" s="13">
        <f t="shared" si="1507"/>
        <v>16</v>
      </c>
      <c r="AR828" s="13">
        <f t="shared" si="1476"/>
        <v>6</v>
      </c>
      <c r="AS828" s="12" t="b">
        <f t="shared" si="1477"/>
        <v>0</v>
      </c>
      <c r="AT828" s="10" t="str">
        <f t="shared" si="1478"/>
        <v>55</v>
      </c>
      <c r="AU828" s="10" t="str">
        <f t="shared" si="1479"/>
        <v>05</v>
      </c>
      <c r="AV828" s="10" t="str">
        <f t="shared" si="1480"/>
        <v>21</v>
      </c>
      <c r="AW828" s="10" t="str">
        <f t="shared" si="1481"/>
        <v>27</v>
      </c>
      <c r="AX828" s="13">
        <f t="shared" si="1482"/>
        <v>50</v>
      </c>
      <c r="AY828" s="13">
        <f t="shared" si="1443"/>
        <v>-16</v>
      </c>
      <c r="AZ828" s="13">
        <f t="shared" si="1483"/>
        <v>-6</v>
      </c>
      <c r="BA828" s="12" t="b">
        <f t="shared" si="1484"/>
        <v>0</v>
      </c>
      <c r="BB828" s="12" t="b">
        <f t="shared" si="1508"/>
        <v>0</v>
      </c>
      <c r="BC828" t="b">
        <f>IF(OR((O828,V828,AD828,AK828,AS828,BA828)),TRUE,FALSE)</f>
        <v>0</v>
      </c>
      <c r="BD828" t="str">
        <f t="shared" si="1509"/>
        <v>غير جميل</v>
      </c>
      <c r="BE828" t="str">
        <f t="shared" si="1446"/>
        <v>غير جميل</v>
      </c>
      <c r="BF828" t="str">
        <f t="shared" si="1447"/>
        <v>غير جميل</v>
      </c>
      <c r="BG828" t="str">
        <f t="shared" si="1448"/>
        <v>غير جميل</v>
      </c>
      <c r="BH828" t="str">
        <f t="shared" si="1449"/>
        <v>غير جميل</v>
      </c>
      <c r="BI828" t="str">
        <f t="shared" si="1450"/>
        <v>غير جميل</v>
      </c>
      <c r="BJ828" t="str">
        <f t="shared" si="1451"/>
        <v>غير جميل</v>
      </c>
      <c r="BK828" t="str">
        <f t="shared" si="1510"/>
        <v>غير جميل</v>
      </c>
    </row>
    <row r="829" spans="1:63" ht="15.75">
      <c r="A829" s="6" t="s">
        <v>807</v>
      </c>
      <c r="B829" s="7" t="str">
        <f t="shared" ref="B829:I829" si="1544">MID($A829,COLUMN(A829),1)</f>
        <v>5</v>
      </c>
      <c r="C829" s="7" t="str">
        <f t="shared" si="1544"/>
        <v>5</v>
      </c>
      <c r="D829" s="7" t="str">
        <f t="shared" si="1544"/>
        <v>0</v>
      </c>
      <c r="E829" s="7" t="str">
        <f t="shared" si="1544"/>
        <v>5</v>
      </c>
      <c r="F829" s="7" t="str">
        <f t="shared" si="1544"/>
        <v>3</v>
      </c>
      <c r="G829" s="7" t="str">
        <f t="shared" si="1544"/>
        <v>0</v>
      </c>
      <c r="H829" s="7" t="str">
        <f t="shared" si="1544"/>
        <v>7</v>
      </c>
      <c r="I829" s="7" t="str">
        <f t="shared" si="1544"/>
        <v>5</v>
      </c>
      <c r="J829" s="8" t="str">
        <f t="shared" si="1440"/>
        <v>No</v>
      </c>
      <c r="K829" s="3" t="str">
        <f t="shared" si="1441"/>
        <v>No</v>
      </c>
      <c r="M829" s="10">
        <f t="shared" si="1461"/>
        <v>5</v>
      </c>
      <c r="N829" s="10">
        <f t="shared" si="1494"/>
        <v>4</v>
      </c>
      <c r="O829" s="12" t="b">
        <f t="shared" si="1445"/>
        <v>0</v>
      </c>
      <c r="P829" s="10" t="str">
        <f t="shared" si="1462"/>
        <v>55</v>
      </c>
      <c r="Q829" s="10" t="str">
        <f t="shared" si="1463"/>
        <v>05</v>
      </c>
      <c r="R829" s="10" t="str">
        <f t="shared" si="1464"/>
        <v>30</v>
      </c>
      <c r="S829" s="10" t="str">
        <f t="shared" si="1465"/>
        <v>75</v>
      </c>
      <c r="T829" s="13" t="e">
        <f t="shared" si="1466"/>
        <v>#N/A</v>
      </c>
      <c r="U829" s="13">
        <f t="shared" si="1467"/>
        <v>0</v>
      </c>
      <c r="V829" s="12" t="b">
        <f t="shared" si="1442"/>
        <v>0</v>
      </c>
      <c r="W829" s="10">
        <f t="shared" si="1468"/>
        <v>0</v>
      </c>
      <c r="X829" s="10">
        <f t="shared" si="1495"/>
        <v>-5</v>
      </c>
      <c r="Y829" s="10">
        <f t="shared" si="1496"/>
        <v>5</v>
      </c>
      <c r="Z829" s="10">
        <f t="shared" si="1497"/>
        <v>-2</v>
      </c>
      <c r="AA829" s="10">
        <f t="shared" si="1498"/>
        <v>-3</v>
      </c>
      <c r="AB829" s="10">
        <f t="shared" si="1499"/>
        <v>7</v>
      </c>
      <c r="AC829" s="10">
        <f t="shared" si="1500"/>
        <v>-2</v>
      </c>
      <c r="AD829" s="12" t="b">
        <f t="shared" si="1469"/>
        <v>0</v>
      </c>
      <c r="AE829" s="10">
        <f t="shared" si="1470"/>
        <v>5</v>
      </c>
      <c r="AF829" s="10">
        <f t="shared" si="1501"/>
        <v>-5</v>
      </c>
      <c r="AG829" s="10">
        <f t="shared" si="1502"/>
        <v>2</v>
      </c>
      <c r="AH829" s="10">
        <f t="shared" si="1503"/>
        <v>3</v>
      </c>
      <c r="AI829" s="10">
        <f t="shared" si="1504"/>
        <v>-7</v>
      </c>
      <c r="AJ829" s="10">
        <f t="shared" si="1505"/>
        <v>2</v>
      </c>
      <c r="AK829" s="12" t="b">
        <f t="shared" si="1471"/>
        <v>0</v>
      </c>
      <c r="AL829" s="10" t="str">
        <f t="shared" si="1472"/>
        <v>55</v>
      </c>
      <c r="AM829" s="10" t="str">
        <f t="shared" si="1473"/>
        <v>05</v>
      </c>
      <c r="AN829" s="10" t="str">
        <f t="shared" si="1474"/>
        <v>30</v>
      </c>
      <c r="AO829" s="10" t="str">
        <f t="shared" si="1475"/>
        <v>75</v>
      </c>
      <c r="AP829" s="13">
        <f t="shared" si="1506"/>
        <v>-50</v>
      </c>
      <c r="AQ829" s="13">
        <f t="shared" si="1507"/>
        <v>25</v>
      </c>
      <c r="AR829" s="13">
        <f t="shared" si="1476"/>
        <v>45</v>
      </c>
      <c r="AS829" s="12" t="b">
        <f t="shared" si="1477"/>
        <v>0</v>
      </c>
      <c r="AT829" s="10" t="str">
        <f t="shared" si="1478"/>
        <v>55</v>
      </c>
      <c r="AU829" s="10" t="str">
        <f t="shared" si="1479"/>
        <v>05</v>
      </c>
      <c r="AV829" s="10" t="str">
        <f t="shared" si="1480"/>
        <v>30</v>
      </c>
      <c r="AW829" s="10" t="str">
        <f t="shared" si="1481"/>
        <v>75</v>
      </c>
      <c r="AX829" s="13">
        <f t="shared" si="1482"/>
        <v>50</v>
      </c>
      <c r="AY829" s="13">
        <f t="shared" si="1443"/>
        <v>-25</v>
      </c>
      <c r="AZ829" s="13">
        <f t="shared" si="1483"/>
        <v>-45</v>
      </c>
      <c r="BA829" s="12" t="b">
        <f t="shared" si="1484"/>
        <v>0</v>
      </c>
      <c r="BB829" s="12" t="b">
        <f t="shared" si="1508"/>
        <v>0</v>
      </c>
      <c r="BC829" t="b">
        <f>IF(OR((O829,V829,AD829,AK829,AS829,BA829)),TRUE,FALSE)</f>
        <v>0</v>
      </c>
      <c r="BD829" t="str">
        <f t="shared" si="1509"/>
        <v>غير جميل</v>
      </c>
      <c r="BE829" t="str">
        <f t="shared" si="1446"/>
        <v>غير جميل</v>
      </c>
      <c r="BF829" t="str">
        <f t="shared" si="1447"/>
        <v>غير جميل</v>
      </c>
      <c r="BG829" t="str">
        <f t="shared" si="1448"/>
        <v>غير جميل</v>
      </c>
      <c r="BH829" t="str">
        <f t="shared" si="1449"/>
        <v>غير جميل</v>
      </c>
      <c r="BI829" t="str">
        <f t="shared" si="1450"/>
        <v>غير جميل</v>
      </c>
      <c r="BJ829" t="str">
        <f t="shared" si="1451"/>
        <v>غير جميل</v>
      </c>
      <c r="BK829" t="str">
        <f t="shared" si="1510"/>
        <v>غير جميل</v>
      </c>
    </row>
    <row r="830" spans="1:63" ht="15.75">
      <c r="A830" s="6" t="s">
        <v>808</v>
      </c>
      <c r="B830" s="7" t="str">
        <f t="shared" ref="B830:I830" si="1545">MID($A830,COLUMN(A830),1)</f>
        <v>5</v>
      </c>
      <c r="C830" s="7" t="str">
        <f t="shared" si="1545"/>
        <v>5</v>
      </c>
      <c r="D830" s="7" t="str">
        <f t="shared" si="1545"/>
        <v>0</v>
      </c>
      <c r="E830" s="7" t="str">
        <f t="shared" si="1545"/>
        <v>5</v>
      </c>
      <c r="F830" s="7" t="str">
        <f t="shared" si="1545"/>
        <v>3</v>
      </c>
      <c r="G830" s="7" t="str">
        <f t="shared" si="1545"/>
        <v>3</v>
      </c>
      <c r="H830" s="7" t="str">
        <f t="shared" si="1545"/>
        <v>4</v>
      </c>
      <c r="I830" s="7" t="str">
        <f t="shared" si="1545"/>
        <v>7</v>
      </c>
      <c r="J830" s="8" t="str">
        <f t="shared" si="1440"/>
        <v>No</v>
      </c>
      <c r="K830" s="3" t="str">
        <f t="shared" si="1441"/>
        <v>No</v>
      </c>
      <c r="M830" s="10">
        <f t="shared" si="1461"/>
        <v>5</v>
      </c>
      <c r="N830" s="10">
        <f t="shared" si="1494"/>
        <v>3</v>
      </c>
      <c r="O830" s="12" t="b">
        <f t="shared" si="1445"/>
        <v>0</v>
      </c>
      <c r="P830" s="10" t="str">
        <f t="shared" si="1462"/>
        <v>55</v>
      </c>
      <c r="Q830" s="10" t="str">
        <f t="shared" si="1463"/>
        <v>05</v>
      </c>
      <c r="R830" s="10" t="str">
        <f t="shared" si="1464"/>
        <v>33</v>
      </c>
      <c r="S830" s="10" t="str">
        <f t="shared" si="1465"/>
        <v>47</v>
      </c>
      <c r="T830" s="13" t="e">
        <f t="shared" si="1466"/>
        <v>#N/A</v>
      </c>
      <c r="U830" s="13">
        <f t="shared" si="1467"/>
        <v>0</v>
      </c>
      <c r="V830" s="12" t="b">
        <f t="shared" si="1442"/>
        <v>0</v>
      </c>
      <c r="W830" s="10">
        <f t="shared" si="1468"/>
        <v>0</v>
      </c>
      <c r="X830" s="10">
        <f t="shared" si="1495"/>
        <v>-5</v>
      </c>
      <c r="Y830" s="10">
        <f t="shared" si="1496"/>
        <v>5</v>
      </c>
      <c r="Z830" s="10">
        <f t="shared" si="1497"/>
        <v>-2</v>
      </c>
      <c r="AA830" s="10">
        <f t="shared" si="1498"/>
        <v>0</v>
      </c>
      <c r="AB830" s="10">
        <f t="shared" si="1499"/>
        <v>1</v>
      </c>
      <c r="AC830" s="10">
        <f t="shared" si="1500"/>
        <v>3</v>
      </c>
      <c r="AD830" s="12" t="b">
        <f t="shared" si="1469"/>
        <v>0</v>
      </c>
      <c r="AE830" s="10">
        <f t="shared" si="1470"/>
        <v>5</v>
      </c>
      <c r="AF830" s="10">
        <f t="shared" si="1501"/>
        <v>-5</v>
      </c>
      <c r="AG830" s="10">
        <f t="shared" si="1502"/>
        <v>2</v>
      </c>
      <c r="AH830" s="10">
        <f t="shared" si="1503"/>
        <v>0</v>
      </c>
      <c r="AI830" s="10">
        <f t="shared" si="1504"/>
        <v>-1</v>
      </c>
      <c r="AJ830" s="10">
        <f t="shared" si="1505"/>
        <v>-3</v>
      </c>
      <c r="AK830" s="12" t="b">
        <f t="shared" si="1471"/>
        <v>0</v>
      </c>
      <c r="AL830" s="10" t="str">
        <f t="shared" si="1472"/>
        <v>55</v>
      </c>
      <c r="AM830" s="10" t="str">
        <f t="shared" si="1473"/>
        <v>05</v>
      </c>
      <c r="AN830" s="10" t="str">
        <f t="shared" si="1474"/>
        <v>33</v>
      </c>
      <c r="AO830" s="10" t="str">
        <f t="shared" si="1475"/>
        <v>47</v>
      </c>
      <c r="AP830" s="13">
        <f t="shared" si="1506"/>
        <v>-50</v>
      </c>
      <c r="AQ830" s="13">
        <f t="shared" si="1507"/>
        <v>28</v>
      </c>
      <c r="AR830" s="13">
        <f t="shared" si="1476"/>
        <v>14</v>
      </c>
      <c r="AS830" s="12" t="b">
        <f t="shared" si="1477"/>
        <v>0</v>
      </c>
      <c r="AT830" s="10" t="str">
        <f t="shared" si="1478"/>
        <v>55</v>
      </c>
      <c r="AU830" s="10" t="str">
        <f t="shared" si="1479"/>
        <v>05</v>
      </c>
      <c r="AV830" s="10" t="str">
        <f t="shared" si="1480"/>
        <v>33</v>
      </c>
      <c r="AW830" s="10" t="str">
        <f t="shared" si="1481"/>
        <v>47</v>
      </c>
      <c r="AX830" s="13">
        <f t="shared" si="1482"/>
        <v>50</v>
      </c>
      <c r="AY830" s="13">
        <f t="shared" si="1443"/>
        <v>-28</v>
      </c>
      <c r="AZ830" s="13">
        <f t="shared" si="1483"/>
        <v>-14</v>
      </c>
      <c r="BA830" s="12" t="b">
        <f t="shared" si="1484"/>
        <v>0</v>
      </c>
      <c r="BB830" s="12" t="b">
        <f t="shared" si="1508"/>
        <v>0</v>
      </c>
      <c r="BC830" t="b">
        <f>IF(OR((O830,V830,AD830,AK830,AS830,BA830)),TRUE,FALSE)</f>
        <v>0</v>
      </c>
      <c r="BD830" t="str">
        <f t="shared" si="1509"/>
        <v>غير جميل</v>
      </c>
      <c r="BE830" t="str">
        <f t="shared" si="1446"/>
        <v>غير جميل</v>
      </c>
      <c r="BF830" t="str">
        <f t="shared" si="1447"/>
        <v>غير جميل</v>
      </c>
      <c r="BG830" t="str">
        <f t="shared" si="1448"/>
        <v>غير جميل</v>
      </c>
      <c r="BH830" t="str">
        <f t="shared" si="1449"/>
        <v>غير جميل</v>
      </c>
      <c r="BI830" t="str">
        <f t="shared" si="1450"/>
        <v>غير جميل</v>
      </c>
      <c r="BJ830" t="str">
        <f t="shared" si="1451"/>
        <v>غير جميل</v>
      </c>
      <c r="BK830" t="str">
        <f t="shared" si="1510"/>
        <v>غير جميل</v>
      </c>
    </row>
    <row r="831" spans="1:63" ht="15.75">
      <c r="A831" s="6" t="s">
        <v>809</v>
      </c>
      <c r="B831" s="7" t="str">
        <f t="shared" ref="B831:I831" si="1546">MID($A831,COLUMN(A831),1)</f>
        <v>5</v>
      </c>
      <c r="C831" s="7" t="str">
        <f t="shared" si="1546"/>
        <v>5</v>
      </c>
      <c r="D831" s="7" t="str">
        <f t="shared" si="1546"/>
        <v>0</v>
      </c>
      <c r="E831" s="7" t="str">
        <f t="shared" si="1546"/>
        <v>5</v>
      </c>
      <c r="F831" s="7" t="str">
        <f t="shared" si="1546"/>
        <v>3</v>
      </c>
      <c r="G831" s="7" t="str">
        <f t="shared" si="1546"/>
        <v>7</v>
      </c>
      <c r="H831" s="7" t="str">
        <f t="shared" si="1546"/>
        <v>4</v>
      </c>
      <c r="I831" s="7" t="str">
        <f t="shared" si="1546"/>
        <v>9</v>
      </c>
      <c r="J831" s="8" t="str">
        <f t="shared" si="1440"/>
        <v>No</v>
      </c>
      <c r="K831" s="3" t="str">
        <f t="shared" si="1441"/>
        <v>No</v>
      </c>
      <c r="M831" s="10">
        <f t="shared" si="1461"/>
        <v>5</v>
      </c>
      <c r="N831" s="10">
        <f t="shared" si="1494"/>
        <v>3</v>
      </c>
      <c r="O831" s="12" t="b">
        <f t="shared" si="1445"/>
        <v>0</v>
      </c>
      <c r="P831" s="10" t="str">
        <f t="shared" si="1462"/>
        <v>55</v>
      </c>
      <c r="Q831" s="10" t="str">
        <f t="shared" si="1463"/>
        <v>05</v>
      </c>
      <c r="R831" s="10" t="str">
        <f t="shared" si="1464"/>
        <v>37</v>
      </c>
      <c r="S831" s="10" t="str">
        <f t="shared" si="1465"/>
        <v>49</v>
      </c>
      <c r="T831" s="13" t="e">
        <f t="shared" si="1466"/>
        <v>#N/A</v>
      </c>
      <c r="U831" s="13">
        <f t="shared" si="1467"/>
        <v>0</v>
      </c>
      <c r="V831" s="12" t="b">
        <f t="shared" si="1442"/>
        <v>0</v>
      </c>
      <c r="W831" s="10">
        <f t="shared" si="1468"/>
        <v>0</v>
      </c>
      <c r="X831" s="10">
        <f t="shared" si="1495"/>
        <v>-5</v>
      </c>
      <c r="Y831" s="10">
        <f t="shared" si="1496"/>
        <v>5</v>
      </c>
      <c r="Z831" s="10">
        <f t="shared" si="1497"/>
        <v>-2</v>
      </c>
      <c r="AA831" s="10">
        <f t="shared" si="1498"/>
        <v>4</v>
      </c>
      <c r="AB831" s="10">
        <f t="shared" si="1499"/>
        <v>-3</v>
      </c>
      <c r="AC831" s="10">
        <f t="shared" si="1500"/>
        <v>5</v>
      </c>
      <c r="AD831" s="12" t="b">
        <f t="shared" si="1469"/>
        <v>0</v>
      </c>
      <c r="AE831" s="10">
        <f t="shared" si="1470"/>
        <v>5</v>
      </c>
      <c r="AF831" s="10">
        <f t="shared" si="1501"/>
        <v>-5</v>
      </c>
      <c r="AG831" s="10">
        <f t="shared" si="1502"/>
        <v>2</v>
      </c>
      <c r="AH831" s="10">
        <f t="shared" si="1503"/>
        <v>-4</v>
      </c>
      <c r="AI831" s="10">
        <f t="shared" si="1504"/>
        <v>3</v>
      </c>
      <c r="AJ831" s="10">
        <f t="shared" si="1505"/>
        <v>-5</v>
      </c>
      <c r="AK831" s="12" t="b">
        <f t="shared" si="1471"/>
        <v>0</v>
      </c>
      <c r="AL831" s="10" t="str">
        <f t="shared" si="1472"/>
        <v>55</v>
      </c>
      <c r="AM831" s="10" t="str">
        <f t="shared" si="1473"/>
        <v>05</v>
      </c>
      <c r="AN831" s="10" t="str">
        <f t="shared" si="1474"/>
        <v>37</v>
      </c>
      <c r="AO831" s="10" t="str">
        <f t="shared" si="1475"/>
        <v>49</v>
      </c>
      <c r="AP831" s="13">
        <f t="shared" si="1506"/>
        <v>-50</v>
      </c>
      <c r="AQ831" s="13">
        <f t="shared" si="1507"/>
        <v>32</v>
      </c>
      <c r="AR831" s="13">
        <f t="shared" si="1476"/>
        <v>12</v>
      </c>
      <c r="AS831" s="12" t="b">
        <f t="shared" si="1477"/>
        <v>0</v>
      </c>
      <c r="AT831" s="10" t="str">
        <f t="shared" si="1478"/>
        <v>55</v>
      </c>
      <c r="AU831" s="10" t="str">
        <f t="shared" si="1479"/>
        <v>05</v>
      </c>
      <c r="AV831" s="10" t="str">
        <f t="shared" si="1480"/>
        <v>37</v>
      </c>
      <c r="AW831" s="10" t="str">
        <f t="shared" si="1481"/>
        <v>49</v>
      </c>
      <c r="AX831" s="13">
        <f t="shared" si="1482"/>
        <v>50</v>
      </c>
      <c r="AY831" s="13">
        <f t="shared" si="1443"/>
        <v>-32</v>
      </c>
      <c r="AZ831" s="13">
        <f t="shared" si="1483"/>
        <v>-12</v>
      </c>
      <c r="BA831" s="12" t="b">
        <f t="shared" si="1484"/>
        <v>0</v>
      </c>
      <c r="BB831" s="12" t="b">
        <f t="shared" si="1508"/>
        <v>0</v>
      </c>
      <c r="BC831" t="b">
        <f>IF(OR((O831,V831,AD831,AK831,AS831,BA831)),TRUE,FALSE)</f>
        <v>0</v>
      </c>
      <c r="BD831" t="str">
        <f t="shared" si="1509"/>
        <v>غير جميل</v>
      </c>
      <c r="BE831" t="str">
        <f t="shared" si="1446"/>
        <v>غير جميل</v>
      </c>
      <c r="BF831" t="str">
        <f t="shared" si="1447"/>
        <v>غير جميل</v>
      </c>
      <c r="BG831" t="str">
        <f t="shared" si="1448"/>
        <v>غير جميل</v>
      </c>
      <c r="BH831" t="str">
        <f t="shared" si="1449"/>
        <v>غير جميل</v>
      </c>
      <c r="BI831" t="str">
        <f t="shared" si="1450"/>
        <v>غير جميل</v>
      </c>
      <c r="BJ831" t="str">
        <f t="shared" si="1451"/>
        <v>غير جميل</v>
      </c>
      <c r="BK831" t="str">
        <f t="shared" si="1510"/>
        <v>غير جميل</v>
      </c>
    </row>
    <row r="832" spans="1:63" ht="15.75">
      <c r="A832" s="6" t="s">
        <v>810</v>
      </c>
      <c r="B832" s="7" t="str">
        <f t="shared" ref="B832:I832" si="1547">MID($A832,COLUMN(A832),1)</f>
        <v>5</v>
      </c>
      <c r="C832" s="7" t="str">
        <f t="shared" si="1547"/>
        <v>5</v>
      </c>
      <c r="D832" s="7" t="str">
        <f t="shared" si="1547"/>
        <v>0</v>
      </c>
      <c r="E832" s="7" t="str">
        <f t="shared" si="1547"/>
        <v>5</v>
      </c>
      <c r="F832" s="7" t="str">
        <f t="shared" si="1547"/>
        <v>3</v>
      </c>
      <c r="G832" s="7" t="str">
        <f t="shared" si="1547"/>
        <v>9</v>
      </c>
      <c r="H832" s="7" t="str">
        <f t="shared" si="1547"/>
        <v>3</v>
      </c>
      <c r="I832" s="7" t="str">
        <f t="shared" si="1547"/>
        <v>7</v>
      </c>
      <c r="J832" s="8" t="str">
        <f t="shared" si="1440"/>
        <v>No</v>
      </c>
      <c r="K832" s="3" t="str">
        <f t="shared" si="1441"/>
        <v>No</v>
      </c>
      <c r="M832" s="10">
        <f t="shared" si="1461"/>
        <v>5</v>
      </c>
      <c r="N832" s="10">
        <f t="shared" si="1494"/>
        <v>3</v>
      </c>
      <c r="O832" s="12" t="b">
        <f t="shared" si="1445"/>
        <v>0</v>
      </c>
      <c r="P832" s="10" t="str">
        <f t="shared" si="1462"/>
        <v>55</v>
      </c>
      <c r="Q832" s="10" t="str">
        <f t="shared" si="1463"/>
        <v>05</v>
      </c>
      <c r="R832" s="10" t="str">
        <f t="shared" si="1464"/>
        <v>39</v>
      </c>
      <c r="S832" s="10" t="str">
        <f t="shared" si="1465"/>
        <v>37</v>
      </c>
      <c r="T832" s="13" t="e">
        <f t="shared" si="1466"/>
        <v>#N/A</v>
      </c>
      <c r="U832" s="13">
        <f t="shared" si="1467"/>
        <v>0</v>
      </c>
      <c r="V832" s="12" t="b">
        <f t="shared" si="1442"/>
        <v>0</v>
      </c>
      <c r="W832" s="10">
        <f t="shared" si="1468"/>
        <v>0</v>
      </c>
      <c r="X832" s="10">
        <f t="shared" si="1495"/>
        <v>-5</v>
      </c>
      <c r="Y832" s="10">
        <f t="shared" si="1496"/>
        <v>5</v>
      </c>
      <c r="Z832" s="10">
        <f t="shared" si="1497"/>
        <v>-2</v>
      </c>
      <c r="AA832" s="10">
        <f t="shared" si="1498"/>
        <v>6</v>
      </c>
      <c r="AB832" s="10">
        <f t="shared" si="1499"/>
        <v>-6</v>
      </c>
      <c r="AC832" s="10">
        <f t="shared" si="1500"/>
        <v>4</v>
      </c>
      <c r="AD832" s="12" t="b">
        <f t="shared" si="1469"/>
        <v>0</v>
      </c>
      <c r="AE832" s="10">
        <f t="shared" si="1470"/>
        <v>5</v>
      </c>
      <c r="AF832" s="10">
        <f t="shared" si="1501"/>
        <v>-5</v>
      </c>
      <c r="AG832" s="10">
        <f t="shared" si="1502"/>
        <v>2</v>
      </c>
      <c r="AH832" s="10">
        <f t="shared" si="1503"/>
        <v>-6</v>
      </c>
      <c r="AI832" s="10">
        <f t="shared" si="1504"/>
        <v>6</v>
      </c>
      <c r="AJ832" s="10">
        <f t="shared" si="1505"/>
        <v>-4</v>
      </c>
      <c r="AK832" s="12" t="b">
        <f t="shared" si="1471"/>
        <v>0</v>
      </c>
      <c r="AL832" s="10" t="str">
        <f t="shared" si="1472"/>
        <v>55</v>
      </c>
      <c r="AM832" s="10" t="str">
        <f t="shared" si="1473"/>
        <v>05</v>
      </c>
      <c r="AN832" s="10" t="str">
        <f t="shared" si="1474"/>
        <v>39</v>
      </c>
      <c r="AO832" s="10" t="str">
        <f t="shared" si="1475"/>
        <v>37</v>
      </c>
      <c r="AP832" s="13">
        <f t="shared" si="1506"/>
        <v>-50</v>
      </c>
      <c r="AQ832" s="13">
        <f t="shared" si="1507"/>
        <v>34</v>
      </c>
      <c r="AR832" s="13">
        <f t="shared" si="1476"/>
        <v>-2</v>
      </c>
      <c r="AS832" s="12" t="b">
        <f t="shared" si="1477"/>
        <v>0</v>
      </c>
      <c r="AT832" s="10" t="str">
        <f t="shared" si="1478"/>
        <v>55</v>
      </c>
      <c r="AU832" s="10" t="str">
        <f t="shared" si="1479"/>
        <v>05</v>
      </c>
      <c r="AV832" s="10" t="str">
        <f t="shared" si="1480"/>
        <v>39</v>
      </c>
      <c r="AW832" s="10" t="str">
        <f t="shared" si="1481"/>
        <v>37</v>
      </c>
      <c r="AX832" s="13">
        <f t="shared" si="1482"/>
        <v>50</v>
      </c>
      <c r="AY832" s="13">
        <f t="shared" si="1443"/>
        <v>-34</v>
      </c>
      <c r="AZ832" s="13">
        <f t="shared" si="1483"/>
        <v>2</v>
      </c>
      <c r="BA832" s="12" t="b">
        <f t="shared" si="1484"/>
        <v>0</v>
      </c>
      <c r="BB832" s="12" t="b">
        <f t="shared" si="1508"/>
        <v>0</v>
      </c>
      <c r="BC832" t="b">
        <f>IF(OR((O832,V832,AD832,AK832,AS832,BA832)),TRUE,FALSE)</f>
        <v>0</v>
      </c>
      <c r="BD832" t="str">
        <f t="shared" si="1509"/>
        <v>غير جميل</v>
      </c>
      <c r="BE832" t="str">
        <f t="shared" si="1446"/>
        <v>غير جميل</v>
      </c>
      <c r="BF832" t="str">
        <f t="shared" si="1447"/>
        <v>غير جميل</v>
      </c>
      <c r="BG832" t="str">
        <f t="shared" si="1448"/>
        <v>غير جميل</v>
      </c>
      <c r="BH832" t="str">
        <f t="shared" si="1449"/>
        <v>غير جميل</v>
      </c>
      <c r="BI832" t="str">
        <f t="shared" si="1450"/>
        <v>غير جميل</v>
      </c>
      <c r="BJ832" t="str">
        <f t="shared" si="1451"/>
        <v>غير جميل</v>
      </c>
      <c r="BK832" t="str">
        <f t="shared" si="1510"/>
        <v>غير جميل</v>
      </c>
    </row>
    <row r="833" spans="1:63" ht="15.75">
      <c r="A833" s="6" t="s">
        <v>811</v>
      </c>
      <c r="B833" s="7" t="str">
        <f t="shared" ref="B833:I833" si="1548">MID($A833,COLUMN(A833),1)</f>
        <v>5</v>
      </c>
      <c r="C833" s="7" t="str">
        <f t="shared" si="1548"/>
        <v>5</v>
      </c>
      <c r="D833" s="7" t="str">
        <f t="shared" si="1548"/>
        <v>0</v>
      </c>
      <c r="E833" s="7" t="str">
        <f t="shared" si="1548"/>
        <v>5</v>
      </c>
      <c r="F833" s="7" t="str">
        <f t="shared" si="1548"/>
        <v>4</v>
      </c>
      <c r="G833" s="7" t="str">
        <f t="shared" si="1548"/>
        <v>5</v>
      </c>
      <c r="H833" s="7" t="str">
        <f t="shared" si="1548"/>
        <v>6</v>
      </c>
      <c r="I833" s="7" t="str">
        <f t="shared" si="1548"/>
        <v>3</v>
      </c>
      <c r="J833" s="8" t="str">
        <f t="shared" si="1440"/>
        <v>No</v>
      </c>
      <c r="K833" s="3" t="str">
        <f t="shared" si="1441"/>
        <v>No</v>
      </c>
      <c r="M833" s="10">
        <f t="shared" si="1461"/>
        <v>5</v>
      </c>
      <c r="N833" s="10">
        <f t="shared" si="1494"/>
        <v>4</v>
      </c>
      <c r="O833" s="12" t="b">
        <f t="shared" si="1445"/>
        <v>0</v>
      </c>
      <c r="P833" s="10" t="str">
        <f t="shared" si="1462"/>
        <v>55</v>
      </c>
      <c r="Q833" s="10" t="str">
        <f t="shared" si="1463"/>
        <v>05</v>
      </c>
      <c r="R833" s="10" t="str">
        <f t="shared" si="1464"/>
        <v>45</v>
      </c>
      <c r="S833" s="10" t="str">
        <f t="shared" si="1465"/>
        <v>63</v>
      </c>
      <c r="T833" s="13" t="e">
        <f t="shared" si="1466"/>
        <v>#N/A</v>
      </c>
      <c r="U833" s="13">
        <f t="shared" si="1467"/>
        <v>0</v>
      </c>
      <c r="V833" s="12" t="b">
        <f t="shared" si="1442"/>
        <v>0</v>
      </c>
      <c r="W833" s="10">
        <f t="shared" si="1468"/>
        <v>0</v>
      </c>
      <c r="X833" s="10">
        <f t="shared" si="1495"/>
        <v>-5</v>
      </c>
      <c r="Y833" s="10">
        <f t="shared" si="1496"/>
        <v>5</v>
      </c>
      <c r="Z833" s="10">
        <f t="shared" si="1497"/>
        <v>-1</v>
      </c>
      <c r="AA833" s="10">
        <f t="shared" si="1498"/>
        <v>1</v>
      </c>
      <c r="AB833" s="10">
        <f t="shared" si="1499"/>
        <v>1</v>
      </c>
      <c r="AC833" s="10">
        <f t="shared" si="1500"/>
        <v>-3</v>
      </c>
      <c r="AD833" s="12" t="b">
        <f t="shared" si="1469"/>
        <v>0</v>
      </c>
      <c r="AE833" s="10">
        <f t="shared" si="1470"/>
        <v>5</v>
      </c>
      <c r="AF833" s="10">
        <f t="shared" si="1501"/>
        <v>-5</v>
      </c>
      <c r="AG833" s="10">
        <f t="shared" si="1502"/>
        <v>1</v>
      </c>
      <c r="AH833" s="10">
        <f t="shared" si="1503"/>
        <v>-1</v>
      </c>
      <c r="AI833" s="10">
        <f t="shared" si="1504"/>
        <v>-1</v>
      </c>
      <c r="AJ833" s="10">
        <f t="shared" si="1505"/>
        <v>3</v>
      </c>
      <c r="AK833" s="12" t="b">
        <f t="shared" si="1471"/>
        <v>0</v>
      </c>
      <c r="AL833" s="10" t="str">
        <f t="shared" si="1472"/>
        <v>55</v>
      </c>
      <c r="AM833" s="10" t="str">
        <f t="shared" si="1473"/>
        <v>05</v>
      </c>
      <c r="AN833" s="10" t="str">
        <f t="shared" si="1474"/>
        <v>45</v>
      </c>
      <c r="AO833" s="10" t="str">
        <f t="shared" si="1475"/>
        <v>63</v>
      </c>
      <c r="AP833" s="13">
        <f t="shared" si="1506"/>
        <v>-50</v>
      </c>
      <c r="AQ833" s="13">
        <f t="shared" si="1507"/>
        <v>40</v>
      </c>
      <c r="AR833" s="13">
        <f t="shared" si="1476"/>
        <v>18</v>
      </c>
      <c r="AS833" s="12" t="b">
        <f t="shared" si="1477"/>
        <v>0</v>
      </c>
      <c r="AT833" s="10" t="str">
        <f t="shared" si="1478"/>
        <v>55</v>
      </c>
      <c r="AU833" s="10" t="str">
        <f t="shared" si="1479"/>
        <v>05</v>
      </c>
      <c r="AV833" s="10" t="str">
        <f t="shared" si="1480"/>
        <v>45</v>
      </c>
      <c r="AW833" s="10" t="str">
        <f t="shared" si="1481"/>
        <v>63</v>
      </c>
      <c r="AX833" s="13">
        <f t="shared" si="1482"/>
        <v>50</v>
      </c>
      <c r="AY833" s="13">
        <f t="shared" si="1443"/>
        <v>-40</v>
      </c>
      <c r="AZ833" s="13">
        <f t="shared" si="1483"/>
        <v>-18</v>
      </c>
      <c r="BA833" s="12" t="b">
        <f t="shared" si="1484"/>
        <v>0</v>
      </c>
      <c r="BB833" s="12" t="b">
        <f t="shared" si="1508"/>
        <v>0</v>
      </c>
      <c r="BC833" t="b">
        <f>IF(OR((O833,V833,AD833,AK833,AS833,BA833)),TRUE,FALSE)</f>
        <v>0</v>
      </c>
      <c r="BD833" t="str">
        <f t="shared" si="1509"/>
        <v>غير جميل</v>
      </c>
      <c r="BE833" t="str">
        <f t="shared" si="1446"/>
        <v>غير جميل</v>
      </c>
      <c r="BF833" t="str">
        <f t="shared" si="1447"/>
        <v>غير جميل</v>
      </c>
      <c r="BG833" t="str">
        <f t="shared" si="1448"/>
        <v>غير جميل</v>
      </c>
      <c r="BH833" t="str">
        <f t="shared" si="1449"/>
        <v>غير جميل</v>
      </c>
      <c r="BI833" t="str">
        <f t="shared" si="1450"/>
        <v>غير جميل</v>
      </c>
      <c r="BJ833" t="str">
        <f t="shared" si="1451"/>
        <v>غير جميل</v>
      </c>
      <c r="BK833" t="str">
        <f t="shared" si="1510"/>
        <v>غير جميل</v>
      </c>
    </row>
    <row r="834" spans="1:63" ht="15.75">
      <c r="A834" s="6" t="s">
        <v>812</v>
      </c>
      <c r="B834" s="7" t="str">
        <f t="shared" ref="B834:I834" si="1549">MID($A834,COLUMN(A834),1)</f>
        <v>5</v>
      </c>
      <c r="C834" s="7" t="str">
        <f t="shared" si="1549"/>
        <v>5</v>
      </c>
      <c r="D834" s="7" t="str">
        <f t="shared" si="1549"/>
        <v>0</v>
      </c>
      <c r="E834" s="7" t="str">
        <f t="shared" si="1549"/>
        <v>5</v>
      </c>
      <c r="F834" s="7" t="str">
        <f t="shared" si="1549"/>
        <v>4</v>
      </c>
      <c r="G834" s="7" t="str">
        <f t="shared" si="1549"/>
        <v>9</v>
      </c>
      <c r="H834" s="7" t="str">
        <f t="shared" si="1549"/>
        <v>1</v>
      </c>
      <c r="I834" s="7" t="str">
        <f t="shared" si="1549"/>
        <v>9</v>
      </c>
      <c r="J834" s="8" t="str">
        <f t="shared" si="1440"/>
        <v>No</v>
      </c>
      <c r="K834" s="3" t="str">
        <f t="shared" si="1441"/>
        <v>No</v>
      </c>
      <c r="M834" s="10">
        <f t="shared" si="1461"/>
        <v>5</v>
      </c>
      <c r="N834" s="10">
        <f t="shared" si="1494"/>
        <v>3</v>
      </c>
      <c r="O834" s="12" t="b">
        <f t="shared" si="1445"/>
        <v>0</v>
      </c>
      <c r="P834" s="10" t="str">
        <f t="shared" si="1462"/>
        <v>55</v>
      </c>
      <c r="Q834" s="10" t="str">
        <f t="shared" si="1463"/>
        <v>05</v>
      </c>
      <c r="R834" s="10" t="str">
        <f t="shared" si="1464"/>
        <v>49</v>
      </c>
      <c r="S834" s="10" t="str">
        <f t="shared" si="1465"/>
        <v>19</v>
      </c>
      <c r="T834" s="13" t="e">
        <f t="shared" si="1466"/>
        <v>#N/A</v>
      </c>
      <c r="U834" s="13">
        <f t="shared" si="1467"/>
        <v>0</v>
      </c>
      <c r="V834" s="12" t="b">
        <f t="shared" si="1442"/>
        <v>0</v>
      </c>
      <c r="W834" s="10">
        <f t="shared" si="1468"/>
        <v>0</v>
      </c>
      <c r="X834" s="10">
        <f t="shared" si="1495"/>
        <v>-5</v>
      </c>
      <c r="Y834" s="10">
        <f t="shared" si="1496"/>
        <v>5</v>
      </c>
      <c r="Z834" s="10">
        <f t="shared" si="1497"/>
        <v>-1</v>
      </c>
      <c r="AA834" s="10">
        <f t="shared" si="1498"/>
        <v>5</v>
      </c>
      <c r="AB834" s="10">
        <f t="shared" si="1499"/>
        <v>-8</v>
      </c>
      <c r="AC834" s="10">
        <f t="shared" si="1500"/>
        <v>8</v>
      </c>
      <c r="AD834" s="12" t="b">
        <f t="shared" si="1469"/>
        <v>0</v>
      </c>
      <c r="AE834" s="10">
        <f t="shared" si="1470"/>
        <v>5</v>
      </c>
      <c r="AF834" s="10">
        <f t="shared" si="1501"/>
        <v>-5</v>
      </c>
      <c r="AG834" s="10">
        <f t="shared" si="1502"/>
        <v>1</v>
      </c>
      <c r="AH834" s="10">
        <f t="shared" si="1503"/>
        <v>-5</v>
      </c>
      <c r="AI834" s="10">
        <f t="shared" si="1504"/>
        <v>8</v>
      </c>
      <c r="AJ834" s="10">
        <f t="shared" si="1505"/>
        <v>-8</v>
      </c>
      <c r="AK834" s="12" t="b">
        <f t="shared" si="1471"/>
        <v>0</v>
      </c>
      <c r="AL834" s="10" t="str">
        <f t="shared" si="1472"/>
        <v>55</v>
      </c>
      <c r="AM834" s="10" t="str">
        <f t="shared" si="1473"/>
        <v>05</v>
      </c>
      <c r="AN834" s="10" t="str">
        <f t="shared" si="1474"/>
        <v>49</v>
      </c>
      <c r="AO834" s="10" t="str">
        <f t="shared" si="1475"/>
        <v>19</v>
      </c>
      <c r="AP834" s="13">
        <f t="shared" si="1506"/>
        <v>-50</v>
      </c>
      <c r="AQ834" s="13">
        <f t="shared" si="1507"/>
        <v>44</v>
      </c>
      <c r="AR834" s="13">
        <f t="shared" si="1476"/>
        <v>-30</v>
      </c>
      <c r="AS834" s="12" t="b">
        <f t="shared" si="1477"/>
        <v>0</v>
      </c>
      <c r="AT834" s="10" t="str">
        <f t="shared" si="1478"/>
        <v>55</v>
      </c>
      <c r="AU834" s="10" t="str">
        <f t="shared" si="1479"/>
        <v>05</v>
      </c>
      <c r="AV834" s="10" t="str">
        <f t="shared" si="1480"/>
        <v>49</v>
      </c>
      <c r="AW834" s="10" t="str">
        <f t="shared" si="1481"/>
        <v>19</v>
      </c>
      <c r="AX834" s="13">
        <f t="shared" si="1482"/>
        <v>50</v>
      </c>
      <c r="AY834" s="13">
        <f t="shared" si="1443"/>
        <v>-44</v>
      </c>
      <c r="AZ834" s="13">
        <f t="shared" si="1483"/>
        <v>30</v>
      </c>
      <c r="BA834" s="12" t="b">
        <f t="shared" si="1484"/>
        <v>0</v>
      </c>
      <c r="BB834" s="12" t="b">
        <f t="shared" si="1508"/>
        <v>0</v>
      </c>
      <c r="BC834" t="b">
        <f>IF(OR((O834,V834,AD834,AK834,AS834,BA834)),TRUE,FALSE)</f>
        <v>0</v>
      </c>
      <c r="BD834" t="str">
        <f t="shared" si="1509"/>
        <v>غير جميل</v>
      </c>
      <c r="BE834" t="str">
        <f t="shared" si="1446"/>
        <v>غير جميل</v>
      </c>
      <c r="BF834" t="str">
        <f t="shared" si="1447"/>
        <v>غير جميل</v>
      </c>
      <c r="BG834" t="str">
        <f t="shared" si="1448"/>
        <v>غير جميل</v>
      </c>
      <c r="BH834" t="str">
        <f t="shared" si="1449"/>
        <v>غير جميل</v>
      </c>
      <c r="BI834" t="str">
        <f t="shared" si="1450"/>
        <v>غير جميل</v>
      </c>
      <c r="BJ834" t="str">
        <f t="shared" si="1451"/>
        <v>غير جميل</v>
      </c>
      <c r="BK834" t="str">
        <f t="shared" si="1510"/>
        <v>غير جميل</v>
      </c>
    </row>
    <row r="835" spans="1:63" ht="15.75">
      <c r="A835" s="6" t="s">
        <v>813</v>
      </c>
      <c r="B835" s="7" t="str">
        <f t="shared" ref="B835:I835" si="1550">MID($A835,COLUMN(A835),1)</f>
        <v>5</v>
      </c>
      <c r="C835" s="7" t="str">
        <f t="shared" si="1550"/>
        <v>5</v>
      </c>
      <c r="D835" s="7" t="str">
        <f t="shared" si="1550"/>
        <v>0</v>
      </c>
      <c r="E835" s="7" t="str">
        <f t="shared" si="1550"/>
        <v>5</v>
      </c>
      <c r="F835" s="7" t="str">
        <f t="shared" si="1550"/>
        <v>5</v>
      </c>
      <c r="G835" s="7" t="str">
        <f t="shared" si="1550"/>
        <v>3</v>
      </c>
      <c r="H835" s="7" t="str">
        <f t="shared" si="1550"/>
        <v>1</v>
      </c>
      <c r="I835" s="7" t="str">
        <f t="shared" si="1550"/>
        <v>9</v>
      </c>
      <c r="J835" s="8" t="str">
        <f t="shared" si="1440"/>
        <v>No</v>
      </c>
      <c r="K835" s="3" t="str">
        <f t="shared" si="1441"/>
        <v>No</v>
      </c>
      <c r="M835" s="10">
        <f t="shared" si="1461"/>
        <v>5</v>
      </c>
      <c r="N835" s="10">
        <f t="shared" si="1494"/>
        <v>4</v>
      </c>
      <c r="O835" s="12" t="b">
        <f t="shared" si="1445"/>
        <v>0</v>
      </c>
      <c r="P835" s="10" t="str">
        <f t="shared" si="1462"/>
        <v>55</v>
      </c>
      <c r="Q835" s="10" t="str">
        <f t="shared" si="1463"/>
        <v>05</v>
      </c>
      <c r="R835" s="10" t="str">
        <f t="shared" si="1464"/>
        <v>53</v>
      </c>
      <c r="S835" s="10" t="str">
        <f t="shared" si="1465"/>
        <v>19</v>
      </c>
      <c r="T835" s="13" t="e">
        <f t="shared" si="1466"/>
        <v>#N/A</v>
      </c>
      <c r="U835" s="13">
        <f t="shared" si="1467"/>
        <v>0</v>
      </c>
      <c r="V835" s="12" t="b">
        <f t="shared" si="1442"/>
        <v>0</v>
      </c>
      <c r="W835" s="10">
        <f t="shared" si="1468"/>
        <v>0</v>
      </c>
      <c r="X835" s="10">
        <f t="shared" si="1495"/>
        <v>-5</v>
      </c>
      <c r="Y835" s="10">
        <f t="shared" si="1496"/>
        <v>5</v>
      </c>
      <c r="Z835" s="10">
        <f t="shared" si="1497"/>
        <v>0</v>
      </c>
      <c r="AA835" s="10">
        <f t="shared" si="1498"/>
        <v>-2</v>
      </c>
      <c r="AB835" s="10">
        <f t="shared" si="1499"/>
        <v>-2</v>
      </c>
      <c r="AC835" s="10">
        <f t="shared" si="1500"/>
        <v>8</v>
      </c>
      <c r="AD835" s="12" t="b">
        <f t="shared" si="1469"/>
        <v>0</v>
      </c>
      <c r="AE835" s="10">
        <f t="shared" si="1470"/>
        <v>5</v>
      </c>
      <c r="AF835" s="10">
        <f t="shared" si="1501"/>
        <v>-5</v>
      </c>
      <c r="AG835" s="10">
        <f t="shared" si="1502"/>
        <v>0</v>
      </c>
      <c r="AH835" s="10">
        <f t="shared" si="1503"/>
        <v>2</v>
      </c>
      <c r="AI835" s="10">
        <f t="shared" si="1504"/>
        <v>2</v>
      </c>
      <c r="AJ835" s="10">
        <f t="shared" si="1505"/>
        <v>-8</v>
      </c>
      <c r="AK835" s="12" t="b">
        <f t="shared" si="1471"/>
        <v>0</v>
      </c>
      <c r="AL835" s="10" t="str">
        <f t="shared" si="1472"/>
        <v>55</v>
      </c>
      <c r="AM835" s="10" t="str">
        <f t="shared" si="1473"/>
        <v>05</v>
      </c>
      <c r="AN835" s="10" t="str">
        <f t="shared" si="1474"/>
        <v>53</v>
      </c>
      <c r="AO835" s="10" t="str">
        <f t="shared" si="1475"/>
        <v>19</v>
      </c>
      <c r="AP835" s="13">
        <f t="shared" si="1506"/>
        <v>-50</v>
      </c>
      <c r="AQ835" s="13">
        <f t="shared" si="1507"/>
        <v>48</v>
      </c>
      <c r="AR835" s="13">
        <f t="shared" si="1476"/>
        <v>-34</v>
      </c>
      <c r="AS835" s="12" t="b">
        <f t="shared" si="1477"/>
        <v>0</v>
      </c>
      <c r="AT835" s="10" t="str">
        <f t="shared" si="1478"/>
        <v>55</v>
      </c>
      <c r="AU835" s="10" t="str">
        <f t="shared" si="1479"/>
        <v>05</v>
      </c>
      <c r="AV835" s="10" t="str">
        <f t="shared" si="1480"/>
        <v>53</v>
      </c>
      <c r="AW835" s="10" t="str">
        <f t="shared" si="1481"/>
        <v>19</v>
      </c>
      <c r="AX835" s="13">
        <f t="shared" si="1482"/>
        <v>50</v>
      </c>
      <c r="AY835" s="13">
        <f t="shared" si="1443"/>
        <v>-48</v>
      </c>
      <c r="AZ835" s="13">
        <f t="shared" si="1483"/>
        <v>34</v>
      </c>
      <c r="BA835" s="12" t="b">
        <f t="shared" si="1484"/>
        <v>0</v>
      </c>
      <c r="BB835" s="12" t="b">
        <f t="shared" si="1508"/>
        <v>0</v>
      </c>
      <c r="BC835" t="b">
        <f>IF(OR((O835,V835,AD835,AK835,AS835,BA835)),TRUE,FALSE)</f>
        <v>0</v>
      </c>
      <c r="BD835" t="str">
        <f t="shared" si="1509"/>
        <v>غير جميل</v>
      </c>
      <c r="BE835" t="str">
        <f t="shared" si="1446"/>
        <v>غير جميل</v>
      </c>
      <c r="BF835" t="str">
        <f t="shared" si="1447"/>
        <v>غير جميل</v>
      </c>
      <c r="BG835" t="str">
        <f t="shared" si="1448"/>
        <v>غير جميل</v>
      </c>
      <c r="BH835" t="str">
        <f t="shared" si="1449"/>
        <v>غير جميل</v>
      </c>
      <c r="BI835" t="str">
        <f t="shared" si="1450"/>
        <v>غير جميل</v>
      </c>
      <c r="BJ835" t="str">
        <f t="shared" si="1451"/>
        <v>غير جميل</v>
      </c>
      <c r="BK835" t="str">
        <f t="shared" si="1510"/>
        <v>غير جميل</v>
      </c>
    </row>
    <row r="836" spans="1:63" ht="15.75">
      <c r="A836" s="6" t="s">
        <v>814</v>
      </c>
      <c r="B836" s="7" t="str">
        <f t="shared" ref="B836:I836" si="1551">MID($A836,COLUMN(A836),1)</f>
        <v>5</v>
      </c>
      <c r="C836" s="7" t="str">
        <f t="shared" si="1551"/>
        <v>5</v>
      </c>
      <c r="D836" s="7" t="str">
        <f t="shared" si="1551"/>
        <v>0</v>
      </c>
      <c r="E836" s="7" t="str">
        <f t="shared" si="1551"/>
        <v>5</v>
      </c>
      <c r="F836" s="7" t="str">
        <f t="shared" si="1551"/>
        <v>5</v>
      </c>
      <c r="G836" s="7" t="str">
        <f t="shared" si="1551"/>
        <v>9</v>
      </c>
      <c r="H836" s="7" t="str">
        <f t="shared" si="1551"/>
        <v>8</v>
      </c>
      <c r="I836" s="7" t="str">
        <f t="shared" si="1551"/>
        <v>7</v>
      </c>
      <c r="J836" s="8" t="str">
        <f t="shared" si="1440"/>
        <v>No</v>
      </c>
      <c r="K836" s="3" t="str">
        <f t="shared" si="1441"/>
        <v>No</v>
      </c>
      <c r="M836" s="10">
        <f t="shared" si="1461"/>
        <v>5</v>
      </c>
      <c r="N836" s="10">
        <f t="shared" si="1494"/>
        <v>4</v>
      </c>
      <c r="O836" s="12" t="b">
        <f t="shared" si="1445"/>
        <v>0</v>
      </c>
      <c r="P836" s="10" t="str">
        <f t="shared" si="1462"/>
        <v>55</v>
      </c>
      <c r="Q836" s="10" t="str">
        <f t="shared" si="1463"/>
        <v>05</v>
      </c>
      <c r="R836" s="10" t="str">
        <f t="shared" si="1464"/>
        <v>59</v>
      </c>
      <c r="S836" s="10" t="str">
        <f t="shared" si="1465"/>
        <v>87</v>
      </c>
      <c r="T836" s="13" t="e">
        <f t="shared" si="1466"/>
        <v>#N/A</v>
      </c>
      <c r="U836" s="13">
        <f t="shared" si="1467"/>
        <v>0</v>
      </c>
      <c r="V836" s="12" t="b">
        <f t="shared" si="1442"/>
        <v>0</v>
      </c>
      <c r="W836" s="10">
        <f t="shared" si="1468"/>
        <v>0</v>
      </c>
      <c r="X836" s="10">
        <f t="shared" si="1495"/>
        <v>-5</v>
      </c>
      <c r="Y836" s="10">
        <f t="shared" si="1496"/>
        <v>5</v>
      </c>
      <c r="Z836" s="10">
        <f t="shared" si="1497"/>
        <v>0</v>
      </c>
      <c r="AA836" s="10">
        <f t="shared" si="1498"/>
        <v>4</v>
      </c>
      <c r="AB836" s="10">
        <f t="shared" si="1499"/>
        <v>-1</v>
      </c>
      <c r="AC836" s="10">
        <f t="shared" si="1500"/>
        <v>-1</v>
      </c>
      <c r="AD836" s="12" t="b">
        <f t="shared" si="1469"/>
        <v>0</v>
      </c>
      <c r="AE836" s="10">
        <f t="shared" si="1470"/>
        <v>5</v>
      </c>
      <c r="AF836" s="10">
        <f t="shared" si="1501"/>
        <v>-5</v>
      </c>
      <c r="AG836" s="10">
        <f t="shared" si="1502"/>
        <v>0</v>
      </c>
      <c r="AH836" s="10">
        <f t="shared" si="1503"/>
        <v>-4</v>
      </c>
      <c r="AI836" s="10">
        <f t="shared" si="1504"/>
        <v>1</v>
      </c>
      <c r="AJ836" s="10">
        <f t="shared" si="1505"/>
        <v>1</v>
      </c>
      <c r="AK836" s="12" t="b">
        <f t="shared" si="1471"/>
        <v>0</v>
      </c>
      <c r="AL836" s="10" t="str">
        <f t="shared" si="1472"/>
        <v>55</v>
      </c>
      <c r="AM836" s="10" t="str">
        <f t="shared" si="1473"/>
        <v>05</v>
      </c>
      <c r="AN836" s="10" t="str">
        <f t="shared" si="1474"/>
        <v>59</v>
      </c>
      <c r="AO836" s="10" t="str">
        <f t="shared" si="1475"/>
        <v>87</v>
      </c>
      <c r="AP836" s="13">
        <f t="shared" si="1506"/>
        <v>-50</v>
      </c>
      <c r="AQ836" s="13">
        <f t="shared" si="1507"/>
        <v>54</v>
      </c>
      <c r="AR836" s="13">
        <f t="shared" si="1476"/>
        <v>28</v>
      </c>
      <c r="AS836" s="12" t="b">
        <f t="shared" si="1477"/>
        <v>0</v>
      </c>
      <c r="AT836" s="10" t="str">
        <f t="shared" si="1478"/>
        <v>55</v>
      </c>
      <c r="AU836" s="10" t="str">
        <f t="shared" si="1479"/>
        <v>05</v>
      </c>
      <c r="AV836" s="10" t="str">
        <f t="shared" si="1480"/>
        <v>59</v>
      </c>
      <c r="AW836" s="10" t="str">
        <f t="shared" si="1481"/>
        <v>87</v>
      </c>
      <c r="AX836" s="13">
        <f t="shared" si="1482"/>
        <v>50</v>
      </c>
      <c r="AY836" s="13">
        <f t="shared" si="1443"/>
        <v>-54</v>
      </c>
      <c r="AZ836" s="13">
        <f t="shared" si="1483"/>
        <v>-28</v>
      </c>
      <c r="BA836" s="12" t="b">
        <f t="shared" si="1484"/>
        <v>0</v>
      </c>
      <c r="BB836" s="12" t="b">
        <f t="shared" si="1508"/>
        <v>0</v>
      </c>
      <c r="BC836" t="b">
        <f>IF(OR((O836,V836,AD836,AK836,AS836,BA836)),TRUE,FALSE)</f>
        <v>0</v>
      </c>
      <c r="BD836" t="str">
        <f t="shared" si="1509"/>
        <v>غير جميل</v>
      </c>
      <c r="BE836" t="str">
        <f t="shared" si="1446"/>
        <v>غير جميل</v>
      </c>
      <c r="BF836" t="str">
        <f t="shared" si="1447"/>
        <v>غير جميل</v>
      </c>
      <c r="BG836" t="str">
        <f t="shared" si="1448"/>
        <v>غير جميل</v>
      </c>
      <c r="BH836" t="str">
        <f t="shared" si="1449"/>
        <v>غير جميل</v>
      </c>
      <c r="BI836" t="str">
        <f t="shared" si="1450"/>
        <v>غير جميل</v>
      </c>
      <c r="BJ836" t="str">
        <f t="shared" si="1451"/>
        <v>غير جميل</v>
      </c>
      <c r="BK836" t="str">
        <f t="shared" si="1510"/>
        <v>غير جميل</v>
      </c>
    </row>
    <row r="837" spans="1:63" ht="15.75">
      <c r="A837" s="6" t="s">
        <v>815</v>
      </c>
      <c r="B837" s="7" t="str">
        <f t="shared" ref="B837:I837" si="1552">MID($A837,COLUMN(A837),1)</f>
        <v>5</v>
      </c>
      <c r="C837" s="7" t="str">
        <f t="shared" si="1552"/>
        <v>5</v>
      </c>
      <c r="D837" s="7" t="str">
        <f t="shared" si="1552"/>
        <v>0</v>
      </c>
      <c r="E837" s="7" t="str">
        <f t="shared" si="1552"/>
        <v>5</v>
      </c>
      <c r="F837" s="7" t="str">
        <f t="shared" si="1552"/>
        <v>6</v>
      </c>
      <c r="G837" s="7" t="str">
        <f t="shared" si="1552"/>
        <v>4</v>
      </c>
      <c r="H837" s="7" t="str">
        <f t="shared" si="1552"/>
        <v>0</v>
      </c>
      <c r="I837" s="7" t="str">
        <f t="shared" si="1552"/>
        <v>4</v>
      </c>
      <c r="J837" s="8" t="str">
        <f t="shared" si="1440"/>
        <v>No</v>
      </c>
      <c r="K837" s="3" t="str">
        <f t="shared" si="1441"/>
        <v>No</v>
      </c>
      <c r="M837" s="10">
        <f t="shared" si="1461"/>
        <v>5</v>
      </c>
      <c r="N837" s="10">
        <f t="shared" si="1494"/>
        <v>3</v>
      </c>
      <c r="O837" s="12" t="b">
        <f t="shared" si="1445"/>
        <v>0</v>
      </c>
      <c r="P837" s="10" t="str">
        <f t="shared" si="1462"/>
        <v>55</v>
      </c>
      <c r="Q837" s="10" t="str">
        <f t="shared" si="1463"/>
        <v>05</v>
      </c>
      <c r="R837" s="10" t="str">
        <f t="shared" si="1464"/>
        <v>64</v>
      </c>
      <c r="S837" s="10" t="str">
        <f t="shared" si="1465"/>
        <v>04</v>
      </c>
      <c r="T837" s="13" t="e">
        <f t="shared" si="1466"/>
        <v>#N/A</v>
      </c>
      <c r="U837" s="13">
        <f t="shared" si="1467"/>
        <v>0</v>
      </c>
      <c r="V837" s="12" t="b">
        <f t="shared" si="1442"/>
        <v>0</v>
      </c>
      <c r="W837" s="10">
        <f t="shared" si="1468"/>
        <v>0</v>
      </c>
      <c r="X837" s="10">
        <f t="shared" si="1495"/>
        <v>-5</v>
      </c>
      <c r="Y837" s="10">
        <f t="shared" si="1496"/>
        <v>5</v>
      </c>
      <c r="Z837" s="10">
        <f t="shared" si="1497"/>
        <v>1</v>
      </c>
      <c r="AA837" s="10">
        <f t="shared" si="1498"/>
        <v>-2</v>
      </c>
      <c r="AB837" s="10">
        <f t="shared" si="1499"/>
        <v>-4</v>
      </c>
      <c r="AC837" s="10">
        <f t="shared" si="1500"/>
        <v>4</v>
      </c>
      <c r="AD837" s="12" t="b">
        <f t="shared" si="1469"/>
        <v>0</v>
      </c>
      <c r="AE837" s="10">
        <f t="shared" si="1470"/>
        <v>5</v>
      </c>
      <c r="AF837" s="10">
        <f t="shared" si="1501"/>
        <v>-5</v>
      </c>
      <c r="AG837" s="10">
        <f t="shared" si="1502"/>
        <v>-1</v>
      </c>
      <c r="AH837" s="10">
        <f t="shared" si="1503"/>
        <v>2</v>
      </c>
      <c r="AI837" s="10">
        <f t="shared" si="1504"/>
        <v>4</v>
      </c>
      <c r="AJ837" s="10">
        <f t="shared" si="1505"/>
        <v>-4</v>
      </c>
      <c r="AK837" s="12" t="b">
        <f t="shared" si="1471"/>
        <v>0</v>
      </c>
      <c r="AL837" s="10" t="str">
        <f t="shared" si="1472"/>
        <v>55</v>
      </c>
      <c r="AM837" s="10" t="str">
        <f t="shared" si="1473"/>
        <v>05</v>
      </c>
      <c r="AN837" s="10" t="str">
        <f t="shared" si="1474"/>
        <v>64</v>
      </c>
      <c r="AO837" s="10" t="str">
        <f t="shared" si="1475"/>
        <v>04</v>
      </c>
      <c r="AP837" s="13">
        <f t="shared" si="1506"/>
        <v>-50</v>
      </c>
      <c r="AQ837" s="13">
        <f t="shared" si="1507"/>
        <v>59</v>
      </c>
      <c r="AR837" s="13">
        <f t="shared" si="1476"/>
        <v>-60</v>
      </c>
      <c r="AS837" s="12" t="b">
        <f t="shared" si="1477"/>
        <v>0</v>
      </c>
      <c r="AT837" s="10" t="str">
        <f t="shared" si="1478"/>
        <v>55</v>
      </c>
      <c r="AU837" s="10" t="str">
        <f t="shared" si="1479"/>
        <v>05</v>
      </c>
      <c r="AV837" s="10" t="str">
        <f t="shared" si="1480"/>
        <v>64</v>
      </c>
      <c r="AW837" s="10" t="str">
        <f t="shared" si="1481"/>
        <v>04</v>
      </c>
      <c r="AX837" s="13">
        <f t="shared" si="1482"/>
        <v>50</v>
      </c>
      <c r="AY837" s="13">
        <f t="shared" si="1443"/>
        <v>-59</v>
      </c>
      <c r="AZ837" s="13">
        <f t="shared" si="1483"/>
        <v>60</v>
      </c>
      <c r="BA837" s="12" t="b">
        <f t="shared" si="1484"/>
        <v>0</v>
      </c>
      <c r="BB837" s="12" t="b">
        <f t="shared" si="1508"/>
        <v>0</v>
      </c>
      <c r="BC837" t="b">
        <f>IF(OR((O837,V837,AD837,AK837,AS837,BA837)),TRUE,FALSE)</f>
        <v>0</v>
      </c>
      <c r="BD837" t="str">
        <f t="shared" si="1509"/>
        <v>غير جميل</v>
      </c>
      <c r="BE837" t="str">
        <f t="shared" si="1446"/>
        <v>غير جميل</v>
      </c>
      <c r="BF837" t="str">
        <f t="shared" si="1447"/>
        <v>غير جميل</v>
      </c>
      <c r="BG837" t="str">
        <f t="shared" si="1448"/>
        <v>غير جميل</v>
      </c>
      <c r="BH837" t="str">
        <f t="shared" si="1449"/>
        <v>غير جميل</v>
      </c>
      <c r="BI837" t="str">
        <f t="shared" si="1450"/>
        <v>غير جميل</v>
      </c>
      <c r="BJ837" t="str">
        <f t="shared" si="1451"/>
        <v>غير جميل</v>
      </c>
      <c r="BK837" t="str">
        <f t="shared" si="1510"/>
        <v>غير جميل</v>
      </c>
    </row>
    <row r="838" spans="1:63" ht="15.75">
      <c r="A838" s="6" t="s">
        <v>816</v>
      </c>
      <c r="B838" s="7" t="str">
        <f t="shared" ref="B838:I838" si="1553">MID($A838,COLUMN(A838),1)</f>
        <v>5</v>
      </c>
      <c r="C838" s="7" t="str">
        <f t="shared" si="1553"/>
        <v>5</v>
      </c>
      <c r="D838" s="7" t="str">
        <f t="shared" si="1553"/>
        <v>0</v>
      </c>
      <c r="E838" s="7" t="str">
        <f t="shared" si="1553"/>
        <v>5</v>
      </c>
      <c r="F838" s="7" t="str">
        <f t="shared" si="1553"/>
        <v>6</v>
      </c>
      <c r="G838" s="7" t="str">
        <f t="shared" si="1553"/>
        <v>5</v>
      </c>
      <c r="H838" s="7" t="str">
        <f t="shared" si="1553"/>
        <v>2</v>
      </c>
      <c r="I838" s="7" t="str">
        <f t="shared" si="1553"/>
        <v>2</v>
      </c>
      <c r="J838" s="8" t="str">
        <f t="shared" si="1440"/>
        <v>No</v>
      </c>
      <c r="K838" s="3" t="str">
        <f t="shared" si="1441"/>
        <v>No</v>
      </c>
      <c r="M838" s="10">
        <f t="shared" si="1461"/>
        <v>5</v>
      </c>
      <c r="N838" s="10">
        <f t="shared" si="1494"/>
        <v>4</v>
      </c>
      <c r="O838" s="12" t="b">
        <f t="shared" si="1445"/>
        <v>0</v>
      </c>
      <c r="P838" s="10" t="str">
        <f t="shared" si="1462"/>
        <v>55</v>
      </c>
      <c r="Q838" s="10" t="str">
        <f t="shared" si="1463"/>
        <v>05</v>
      </c>
      <c r="R838" s="10" t="str">
        <f t="shared" si="1464"/>
        <v>65</v>
      </c>
      <c r="S838" s="10" t="str">
        <f t="shared" si="1465"/>
        <v>22</v>
      </c>
      <c r="T838" s="13" t="e">
        <f t="shared" si="1466"/>
        <v>#N/A</v>
      </c>
      <c r="U838" s="13">
        <f t="shared" si="1467"/>
        <v>0</v>
      </c>
      <c r="V838" s="12" t="b">
        <f t="shared" si="1442"/>
        <v>0</v>
      </c>
      <c r="W838" s="10">
        <f t="shared" si="1468"/>
        <v>0</v>
      </c>
      <c r="X838" s="10">
        <f t="shared" si="1495"/>
        <v>-5</v>
      </c>
      <c r="Y838" s="10">
        <f t="shared" si="1496"/>
        <v>5</v>
      </c>
      <c r="Z838" s="10">
        <f t="shared" si="1497"/>
        <v>1</v>
      </c>
      <c r="AA838" s="10">
        <f t="shared" si="1498"/>
        <v>-1</v>
      </c>
      <c r="AB838" s="10">
        <f t="shared" si="1499"/>
        <v>-3</v>
      </c>
      <c r="AC838" s="10">
        <f t="shared" si="1500"/>
        <v>0</v>
      </c>
      <c r="AD838" s="12" t="b">
        <f t="shared" si="1469"/>
        <v>0</v>
      </c>
      <c r="AE838" s="10">
        <f t="shared" si="1470"/>
        <v>5</v>
      </c>
      <c r="AF838" s="10">
        <f t="shared" si="1501"/>
        <v>-5</v>
      </c>
      <c r="AG838" s="10">
        <f t="shared" si="1502"/>
        <v>-1</v>
      </c>
      <c r="AH838" s="10">
        <f t="shared" si="1503"/>
        <v>1</v>
      </c>
      <c r="AI838" s="10">
        <f t="shared" si="1504"/>
        <v>3</v>
      </c>
      <c r="AJ838" s="10">
        <f t="shared" si="1505"/>
        <v>0</v>
      </c>
      <c r="AK838" s="12" t="b">
        <f t="shared" si="1471"/>
        <v>0</v>
      </c>
      <c r="AL838" s="10" t="str">
        <f t="shared" si="1472"/>
        <v>55</v>
      </c>
      <c r="AM838" s="10" t="str">
        <f t="shared" si="1473"/>
        <v>05</v>
      </c>
      <c r="AN838" s="10" t="str">
        <f t="shared" si="1474"/>
        <v>65</v>
      </c>
      <c r="AO838" s="10" t="str">
        <f t="shared" si="1475"/>
        <v>22</v>
      </c>
      <c r="AP838" s="13">
        <f t="shared" si="1506"/>
        <v>-50</v>
      </c>
      <c r="AQ838" s="13">
        <f t="shared" si="1507"/>
        <v>60</v>
      </c>
      <c r="AR838" s="13">
        <f t="shared" si="1476"/>
        <v>-43</v>
      </c>
      <c r="AS838" s="12" t="b">
        <f t="shared" si="1477"/>
        <v>0</v>
      </c>
      <c r="AT838" s="10" t="str">
        <f t="shared" si="1478"/>
        <v>55</v>
      </c>
      <c r="AU838" s="10" t="str">
        <f t="shared" si="1479"/>
        <v>05</v>
      </c>
      <c r="AV838" s="10" t="str">
        <f t="shared" si="1480"/>
        <v>65</v>
      </c>
      <c r="AW838" s="10" t="str">
        <f t="shared" si="1481"/>
        <v>22</v>
      </c>
      <c r="AX838" s="13">
        <f t="shared" si="1482"/>
        <v>50</v>
      </c>
      <c r="AY838" s="13">
        <f t="shared" si="1443"/>
        <v>-60</v>
      </c>
      <c r="AZ838" s="13">
        <f t="shared" si="1483"/>
        <v>43</v>
      </c>
      <c r="BA838" s="12" t="b">
        <f t="shared" si="1484"/>
        <v>0</v>
      </c>
      <c r="BB838" s="12" t="b">
        <f t="shared" si="1508"/>
        <v>0</v>
      </c>
      <c r="BC838" t="b">
        <f>IF(OR((O838,V838,AD838,AK838,AS838,BA838)),TRUE,FALSE)</f>
        <v>0</v>
      </c>
      <c r="BD838" t="str">
        <f t="shared" si="1509"/>
        <v>غير جميل</v>
      </c>
      <c r="BE838" t="str">
        <f t="shared" si="1446"/>
        <v>غير جميل</v>
      </c>
      <c r="BF838" t="str">
        <f t="shared" si="1447"/>
        <v>غير جميل</v>
      </c>
      <c r="BG838" t="str">
        <f t="shared" si="1448"/>
        <v>غير جميل</v>
      </c>
      <c r="BH838" t="str">
        <f t="shared" si="1449"/>
        <v>غير جميل</v>
      </c>
      <c r="BI838" t="str">
        <f t="shared" si="1450"/>
        <v>غير جميل</v>
      </c>
      <c r="BJ838" t="str">
        <f t="shared" si="1451"/>
        <v>غير جميل</v>
      </c>
      <c r="BK838" t="str">
        <f t="shared" si="1510"/>
        <v>غير جميل</v>
      </c>
    </row>
    <row r="839" spans="1:63" ht="15.75">
      <c r="A839" s="6" t="s">
        <v>817</v>
      </c>
      <c r="B839" s="7" t="str">
        <f t="shared" ref="B839:I839" si="1554">MID($A839,COLUMN(A839),1)</f>
        <v>5</v>
      </c>
      <c r="C839" s="7" t="str">
        <f t="shared" si="1554"/>
        <v>5</v>
      </c>
      <c r="D839" s="7" t="str">
        <f t="shared" si="1554"/>
        <v>0</v>
      </c>
      <c r="E839" s="7" t="str">
        <f t="shared" si="1554"/>
        <v>5</v>
      </c>
      <c r="F839" s="7" t="str">
        <f t="shared" si="1554"/>
        <v>6</v>
      </c>
      <c r="G839" s="7" t="str">
        <f t="shared" si="1554"/>
        <v>7</v>
      </c>
      <c r="H839" s="7" t="str">
        <f t="shared" si="1554"/>
        <v>1</v>
      </c>
      <c r="I839" s="7" t="str">
        <f t="shared" si="1554"/>
        <v>4</v>
      </c>
      <c r="J839" s="8" t="str">
        <f t="shared" si="1440"/>
        <v>No</v>
      </c>
      <c r="K839" s="3" t="str">
        <f t="shared" si="1441"/>
        <v>No</v>
      </c>
      <c r="M839" s="10">
        <f t="shared" si="1461"/>
        <v>5</v>
      </c>
      <c r="N839" s="10">
        <f t="shared" si="1494"/>
        <v>3</v>
      </c>
      <c r="O839" s="12" t="b">
        <f t="shared" si="1445"/>
        <v>0</v>
      </c>
      <c r="P839" s="10" t="str">
        <f t="shared" si="1462"/>
        <v>55</v>
      </c>
      <c r="Q839" s="10" t="str">
        <f t="shared" si="1463"/>
        <v>05</v>
      </c>
      <c r="R839" s="10" t="str">
        <f t="shared" si="1464"/>
        <v>67</v>
      </c>
      <c r="S839" s="10" t="str">
        <f t="shared" si="1465"/>
        <v>14</v>
      </c>
      <c r="T839" s="13" t="e">
        <f t="shared" si="1466"/>
        <v>#N/A</v>
      </c>
      <c r="U839" s="13">
        <f t="shared" si="1467"/>
        <v>0</v>
      </c>
      <c r="V839" s="12" t="b">
        <f t="shared" si="1442"/>
        <v>0</v>
      </c>
      <c r="W839" s="10">
        <f t="shared" si="1468"/>
        <v>0</v>
      </c>
      <c r="X839" s="10">
        <f t="shared" si="1495"/>
        <v>-5</v>
      </c>
      <c r="Y839" s="10">
        <f t="shared" si="1496"/>
        <v>5</v>
      </c>
      <c r="Z839" s="10">
        <f t="shared" si="1497"/>
        <v>1</v>
      </c>
      <c r="AA839" s="10">
        <f t="shared" si="1498"/>
        <v>1</v>
      </c>
      <c r="AB839" s="10">
        <f t="shared" si="1499"/>
        <v>-6</v>
      </c>
      <c r="AC839" s="10">
        <f t="shared" si="1500"/>
        <v>3</v>
      </c>
      <c r="AD839" s="12" t="b">
        <f t="shared" si="1469"/>
        <v>0</v>
      </c>
      <c r="AE839" s="10">
        <f t="shared" si="1470"/>
        <v>5</v>
      </c>
      <c r="AF839" s="10">
        <f t="shared" si="1501"/>
        <v>-5</v>
      </c>
      <c r="AG839" s="10">
        <f t="shared" si="1502"/>
        <v>-1</v>
      </c>
      <c r="AH839" s="10">
        <f t="shared" si="1503"/>
        <v>-1</v>
      </c>
      <c r="AI839" s="10">
        <f t="shared" si="1504"/>
        <v>6</v>
      </c>
      <c r="AJ839" s="10">
        <f t="shared" si="1505"/>
        <v>-3</v>
      </c>
      <c r="AK839" s="12" t="b">
        <f t="shared" si="1471"/>
        <v>0</v>
      </c>
      <c r="AL839" s="10" t="str">
        <f t="shared" si="1472"/>
        <v>55</v>
      </c>
      <c r="AM839" s="10" t="str">
        <f t="shared" si="1473"/>
        <v>05</v>
      </c>
      <c r="AN839" s="10" t="str">
        <f t="shared" si="1474"/>
        <v>67</v>
      </c>
      <c r="AO839" s="10" t="str">
        <f t="shared" si="1475"/>
        <v>14</v>
      </c>
      <c r="AP839" s="13">
        <f t="shared" si="1506"/>
        <v>-50</v>
      </c>
      <c r="AQ839" s="13">
        <f t="shared" si="1507"/>
        <v>62</v>
      </c>
      <c r="AR839" s="13">
        <f t="shared" si="1476"/>
        <v>-53</v>
      </c>
      <c r="AS839" s="12" t="b">
        <f t="shared" si="1477"/>
        <v>0</v>
      </c>
      <c r="AT839" s="10" t="str">
        <f t="shared" si="1478"/>
        <v>55</v>
      </c>
      <c r="AU839" s="10" t="str">
        <f t="shared" si="1479"/>
        <v>05</v>
      </c>
      <c r="AV839" s="10" t="str">
        <f t="shared" si="1480"/>
        <v>67</v>
      </c>
      <c r="AW839" s="10" t="str">
        <f t="shared" si="1481"/>
        <v>14</v>
      </c>
      <c r="AX839" s="13">
        <f t="shared" si="1482"/>
        <v>50</v>
      </c>
      <c r="AY839" s="13">
        <f t="shared" si="1443"/>
        <v>-62</v>
      </c>
      <c r="AZ839" s="13">
        <f t="shared" si="1483"/>
        <v>53</v>
      </c>
      <c r="BA839" s="12" t="b">
        <f t="shared" si="1484"/>
        <v>0</v>
      </c>
      <c r="BB839" s="12" t="b">
        <f t="shared" si="1508"/>
        <v>0</v>
      </c>
      <c r="BC839" t="b">
        <f>IF(OR((O839,V839,AD839,AK839,AS839,BA839)),TRUE,FALSE)</f>
        <v>0</v>
      </c>
      <c r="BD839" t="str">
        <f t="shared" si="1509"/>
        <v>غير جميل</v>
      </c>
      <c r="BE839" t="str">
        <f t="shared" si="1446"/>
        <v>غير جميل</v>
      </c>
      <c r="BF839" t="str">
        <f t="shared" si="1447"/>
        <v>غير جميل</v>
      </c>
      <c r="BG839" t="str">
        <f t="shared" si="1448"/>
        <v>غير جميل</v>
      </c>
      <c r="BH839" t="str">
        <f t="shared" si="1449"/>
        <v>غير جميل</v>
      </c>
      <c r="BI839" t="str">
        <f t="shared" si="1450"/>
        <v>غير جميل</v>
      </c>
      <c r="BJ839" t="str">
        <f t="shared" si="1451"/>
        <v>غير جميل</v>
      </c>
      <c r="BK839" t="str">
        <f t="shared" si="1510"/>
        <v>غير جميل</v>
      </c>
    </row>
    <row r="840" spans="1:63" ht="15.75">
      <c r="A840" s="6" t="s">
        <v>818</v>
      </c>
      <c r="B840" s="7" t="str">
        <f t="shared" ref="B840:I840" si="1555">MID($A840,COLUMN(A840),1)</f>
        <v>5</v>
      </c>
      <c r="C840" s="7" t="str">
        <f t="shared" si="1555"/>
        <v>5</v>
      </c>
      <c r="D840" s="7" t="str">
        <f t="shared" si="1555"/>
        <v>0</v>
      </c>
      <c r="E840" s="7" t="str">
        <f t="shared" si="1555"/>
        <v>5</v>
      </c>
      <c r="F840" s="7" t="str">
        <f t="shared" si="1555"/>
        <v>6</v>
      </c>
      <c r="G840" s="7" t="str">
        <f t="shared" si="1555"/>
        <v>8</v>
      </c>
      <c r="H840" s="7" t="str">
        <f t="shared" si="1555"/>
        <v>1</v>
      </c>
      <c r="I840" s="7" t="str">
        <f t="shared" si="1555"/>
        <v>1</v>
      </c>
      <c r="J840" s="8" t="str">
        <f t="shared" ref="J840:J903" si="1556">IF(COUNTIF(B840:I840,MODE(--(B840:I840)))&gt;=5,"Ok","No")</f>
        <v>No</v>
      </c>
      <c r="K840" s="3" t="str">
        <f t="shared" ref="K840:K903" si="1557">IF(OR(COUNTIF(B840:I840,0)&gt;=5,COUNTIF(B840:I840,1)&gt;=5,COUNTIF(B840:I840,2)&gt;=5,COUNTIF(B840:I840,3)&gt;=5,COUNTIF(B840:I840,4)&gt;=5,COUNTIF(B840:I840,5)&gt;=5,COUNTIF(B840:I840,6)&gt;=5,COUNTIF(B840:I840,7)&gt;=5,COUNTIF(B840:I840,8)&gt;=5,COUNTIF(B840:I840,9)&gt;=5),"Ok","No")</f>
        <v>No</v>
      </c>
      <c r="M840" s="10">
        <f t="shared" si="1461"/>
        <v>5</v>
      </c>
      <c r="N840" s="10">
        <f t="shared" si="1494"/>
        <v>3</v>
      </c>
      <c r="O840" s="12" t="b">
        <f t="shared" si="1445"/>
        <v>0</v>
      </c>
      <c r="P840" s="10" t="str">
        <f t="shared" si="1462"/>
        <v>55</v>
      </c>
      <c r="Q840" s="10" t="str">
        <f t="shared" si="1463"/>
        <v>05</v>
      </c>
      <c r="R840" s="10" t="str">
        <f t="shared" si="1464"/>
        <v>68</v>
      </c>
      <c r="S840" s="10" t="str">
        <f t="shared" si="1465"/>
        <v>11</v>
      </c>
      <c r="T840" s="13" t="e">
        <f t="shared" si="1466"/>
        <v>#N/A</v>
      </c>
      <c r="U840" s="13">
        <f t="shared" si="1467"/>
        <v>0</v>
      </c>
      <c r="V840" s="12" t="b">
        <f t="shared" ref="V840:V903" si="1558">IF(U840&gt;=4,TRUE,FALSE)</f>
        <v>0</v>
      </c>
      <c r="W840" s="10">
        <f t="shared" si="1468"/>
        <v>0</v>
      </c>
      <c r="X840" s="10">
        <f t="shared" si="1495"/>
        <v>-5</v>
      </c>
      <c r="Y840" s="10">
        <f t="shared" si="1496"/>
        <v>5</v>
      </c>
      <c r="Z840" s="10">
        <f t="shared" si="1497"/>
        <v>1</v>
      </c>
      <c r="AA840" s="10">
        <f t="shared" si="1498"/>
        <v>2</v>
      </c>
      <c r="AB840" s="10">
        <f t="shared" si="1499"/>
        <v>-7</v>
      </c>
      <c r="AC840" s="10">
        <f t="shared" si="1500"/>
        <v>0</v>
      </c>
      <c r="AD840" s="12" t="b">
        <f t="shared" si="1469"/>
        <v>0</v>
      </c>
      <c r="AE840" s="10">
        <f t="shared" si="1470"/>
        <v>5</v>
      </c>
      <c r="AF840" s="10">
        <f t="shared" si="1501"/>
        <v>-5</v>
      </c>
      <c r="AG840" s="10">
        <f t="shared" si="1502"/>
        <v>-1</v>
      </c>
      <c r="AH840" s="10">
        <f t="shared" si="1503"/>
        <v>-2</v>
      </c>
      <c r="AI840" s="10">
        <f t="shared" si="1504"/>
        <v>7</v>
      </c>
      <c r="AJ840" s="10">
        <f t="shared" si="1505"/>
        <v>0</v>
      </c>
      <c r="AK840" s="12" t="b">
        <f t="shared" si="1471"/>
        <v>0</v>
      </c>
      <c r="AL840" s="10" t="str">
        <f t="shared" si="1472"/>
        <v>55</v>
      </c>
      <c r="AM840" s="10" t="str">
        <f t="shared" si="1473"/>
        <v>05</v>
      </c>
      <c r="AN840" s="10" t="str">
        <f t="shared" si="1474"/>
        <v>68</v>
      </c>
      <c r="AO840" s="10" t="str">
        <f t="shared" si="1475"/>
        <v>11</v>
      </c>
      <c r="AP840" s="13">
        <f t="shared" si="1506"/>
        <v>-50</v>
      </c>
      <c r="AQ840" s="13">
        <f t="shared" si="1507"/>
        <v>63</v>
      </c>
      <c r="AR840" s="13">
        <f t="shared" si="1476"/>
        <v>-57</v>
      </c>
      <c r="AS840" s="12" t="b">
        <f t="shared" si="1477"/>
        <v>0</v>
      </c>
      <c r="AT840" s="10" t="str">
        <f t="shared" si="1478"/>
        <v>55</v>
      </c>
      <c r="AU840" s="10" t="str">
        <f t="shared" si="1479"/>
        <v>05</v>
      </c>
      <c r="AV840" s="10" t="str">
        <f t="shared" si="1480"/>
        <v>68</v>
      </c>
      <c r="AW840" s="10" t="str">
        <f t="shared" si="1481"/>
        <v>11</v>
      </c>
      <c r="AX840" s="13">
        <f t="shared" si="1482"/>
        <v>50</v>
      </c>
      <c r="AY840" s="13">
        <f t="shared" ref="AY840:AY903" si="1559">AU840-AV840</f>
        <v>-63</v>
      </c>
      <c r="AZ840" s="13">
        <f t="shared" si="1483"/>
        <v>57</v>
      </c>
      <c r="BA840" s="12" t="b">
        <f t="shared" si="1484"/>
        <v>0</v>
      </c>
      <c r="BB840" s="12" t="b">
        <f t="shared" si="1508"/>
        <v>0</v>
      </c>
      <c r="BC840" t="b">
        <f>IF(OR((O840,V840,AD840,AK840,AS840,BA840)),TRUE,FALSE)</f>
        <v>0</v>
      </c>
      <c r="BD840" t="str">
        <f t="shared" si="1509"/>
        <v>غير جميل</v>
      </c>
      <c r="BE840" t="str">
        <f t="shared" si="1446"/>
        <v>غير جميل</v>
      </c>
      <c r="BF840" t="str">
        <f t="shared" si="1447"/>
        <v>غير جميل</v>
      </c>
      <c r="BG840" t="str">
        <f t="shared" si="1448"/>
        <v>غير جميل</v>
      </c>
      <c r="BH840" t="str">
        <f t="shared" si="1449"/>
        <v>غير جميل</v>
      </c>
      <c r="BI840" t="str">
        <f t="shared" si="1450"/>
        <v>غير جميل</v>
      </c>
      <c r="BJ840" t="str">
        <f t="shared" si="1451"/>
        <v>غير جميل</v>
      </c>
      <c r="BK840" t="str">
        <f t="shared" si="1510"/>
        <v>غير جميل</v>
      </c>
    </row>
    <row r="841" spans="1:63" ht="15.75">
      <c r="A841" s="6" t="s">
        <v>819</v>
      </c>
      <c r="B841" s="7" t="str">
        <f t="shared" ref="B841:I841" si="1560">MID($A841,COLUMN(A841),1)</f>
        <v>5</v>
      </c>
      <c r="C841" s="7" t="str">
        <f t="shared" si="1560"/>
        <v>5</v>
      </c>
      <c r="D841" s="7" t="str">
        <f t="shared" si="1560"/>
        <v>0</v>
      </c>
      <c r="E841" s="7" t="str">
        <f t="shared" si="1560"/>
        <v>5</v>
      </c>
      <c r="F841" s="7" t="str">
        <f t="shared" si="1560"/>
        <v>7</v>
      </c>
      <c r="G841" s="7" t="str">
        <f t="shared" si="1560"/>
        <v>0</v>
      </c>
      <c r="H841" s="7" t="str">
        <f t="shared" si="1560"/>
        <v>8</v>
      </c>
      <c r="I841" s="7" t="str">
        <f t="shared" si="1560"/>
        <v>2</v>
      </c>
      <c r="J841" s="8" t="str">
        <f t="shared" si="1556"/>
        <v>No</v>
      </c>
      <c r="K841" s="3" t="str">
        <f t="shared" si="1557"/>
        <v>No</v>
      </c>
      <c r="M841" s="10">
        <f t="shared" si="1461"/>
        <v>5</v>
      </c>
      <c r="N841" s="10">
        <f t="shared" si="1494"/>
        <v>3</v>
      </c>
      <c r="O841" s="12" t="b">
        <f t="shared" ref="O841:O904" si="1561">IF(N841&gt;4,TRUE,FALSE)</f>
        <v>0</v>
      </c>
      <c r="P841" s="10" t="str">
        <f t="shared" si="1462"/>
        <v>55</v>
      </c>
      <c r="Q841" s="10" t="str">
        <f t="shared" si="1463"/>
        <v>05</v>
      </c>
      <c r="R841" s="10" t="str">
        <f t="shared" si="1464"/>
        <v>70</v>
      </c>
      <c r="S841" s="10" t="str">
        <f t="shared" si="1465"/>
        <v>82</v>
      </c>
      <c r="T841" s="13" t="e">
        <f t="shared" si="1466"/>
        <v>#N/A</v>
      </c>
      <c r="U841" s="13">
        <f t="shared" si="1467"/>
        <v>0</v>
      </c>
      <c r="V841" s="12" t="b">
        <f t="shared" si="1558"/>
        <v>0</v>
      </c>
      <c r="W841" s="10">
        <f t="shared" si="1468"/>
        <v>0</v>
      </c>
      <c r="X841" s="10">
        <f t="shared" si="1495"/>
        <v>-5</v>
      </c>
      <c r="Y841" s="10">
        <f t="shared" si="1496"/>
        <v>5</v>
      </c>
      <c r="Z841" s="10">
        <f t="shared" si="1497"/>
        <v>2</v>
      </c>
      <c r="AA841" s="10">
        <f t="shared" si="1498"/>
        <v>-7</v>
      </c>
      <c r="AB841" s="10">
        <f t="shared" si="1499"/>
        <v>8</v>
      </c>
      <c r="AC841" s="10">
        <f t="shared" si="1500"/>
        <v>-6</v>
      </c>
      <c r="AD841" s="12" t="b">
        <f t="shared" si="1469"/>
        <v>0</v>
      </c>
      <c r="AE841" s="10">
        <f t="shared" si="1470"/>
        <v>5</v>
      </c>
      <c r="AF841" s="10">
        <f t="shared" si="1501"/>
        <v>-5</v>
      </c>
      <c r="AG841" s="10">
        <f t="shared" si="1502"/>
        <v>-2</v>
      </c>
      <c r="AH841" s="10">
        <f t="shared" si="1503"/>
        <v>7</v>
      </c>
      <c r="AI841" s="10">
        <f t="shared" si="1504"/>
        <v>-8</v>
      </c>
      <c r="AJ841" s="10">
        <f t="shared" si="1505"/>
        <v>6</v>
      </c>
      <c r="AK841" s="12" t="b">
        <f t="shared" si="1471"/>
        <v>0</v>
      </c>
      <c r="AL841" s="10" t="str">
        <f t="shared" si="1472"/>
        <v>55</v>
      </c>
      <c r="AM841" s="10" t="str">
        <f t="shared" si="1473"/>
        <v>05</v>
      </c>
      <c r="AN841" s="10" t="str">
        <f t="shared" si="1474"/>
        <v>70</v>
      </c>
      <c r="AO841" s="10" t="str">
        <f t="shared" si="1475"/>
        <v>82</v>
      </c>
      <c r="AP841" s="13">
        <f t="shared" si="1506"/>
        <v>-50</v>
      </c>
      <c r="AQ841" s="13">
        <f t="shared" si="1507"/>
        <v>65</v>
      </c>
      <c r="AR841" s="13">
        <f t="shared" si="1476"/>
        <v>12</v>
      </c>
      <c r="AS841" s="12" t="b">
        <f t="shared" si="1477"/>
        <v>0</v>
      </c>
      <c r="AT841" s="10" t="str">
        <f t="shared" si="1478"/>
        <v>55</v>
      </c>
      <c r="AU841" s="10" t="str">
        <f t="shared" si="1479"/>
        <v>05</v>
      </c>
      <c r="AV841" s="10" t="str">
        <f t="shared" si="1480"/>
        <v>70</v>
      </c>
      <c r="AW841" s="10" t="str">
        <f t="shared" si="1481"/>
        <v>82</v>
      </c>
      <c r="AX841" s="13">
        <f t="shared" si="1482"/>
        <v>50</v>
      </c>
      <c r="AY841" s="13">
        <f t="shared" si="1559"/>
        <v>-65</v>
      </c>
      <c r="AZ841" s="13">
        <f t="shared" si="1483"/>
        <v>-12</v>
      </c>
      <c r="BA841" s="12" t="b">
        <f t="shared" si="1484"/>
        <v>0</v>
      </c>
      <c r="BB841" s="12" t="b">
        <f t="shared" si="1508"/>
        <v>0</v>
      </c>
      <c r="BC841" t="b">
        <f>IF(OR((O841,V841,AD841,AK841,AS841,BA841)),TRUE,FALSE)</f>
        <v>0</v>
      </c>
      <c r="BD841" t="str">
        <f t="shared" si="1509"/>
        <v>غير جميل</v>
      </c>
      <c r="BE841" t="str">
        <f t="shared" ref="BE841:BE904" si="1562">IF(O841,$M$1,"غير جميل")</f>
        <v>غير جميل</v>
      </c>
      <c r="BF841" t="str">
        <f t="shared" ref="BF841:BF904" si="1563">IF(V841,$P$1,"غير جميل")</f>
        <v>غير جميل</v>
      </c>
      <c r="BG841" t="str">
        <f t="shared" ref="BG841:BG904" si="1564">IF(AD841,$W$1,"غير جميل")</f>
        <v>غير جميل</v>
      </c>
      <c r="BH841" t="str">
        <f t="shared" ref="BH841:BH904" si="1565">IF(AK841,$AE$1,"غير جميل")</f>
        <v>غير جميل</v>
      </c>
      <c r="BI841" t="str">
        <f t="shared" ref="BI841:BI904" si="1566">IF(AS841,$AL$1,"غير جميل")</f>
        <v>غير جميل</v>
      </c>
      <c r="BJ841" t="str">
        <f t="shared" ref="BJ841:BJ904" si="1567">IF(BA841,$AT$1,"غير جميل")</f>
        <v>غير جميل</v>
      </c>
      <c r="BK841" t="str">
        <f t="shared" si="1510"/>
        <v>غير جميل</v>
      </c>
    </row>
    <row r="842" spans="1:63" ht="15.75">
      <c r="A842" s="6" t="s">
        <v>820</v>
      </c>
      <c r="B842" s="7" t="str">
        <f t="shared" ref="B842:I842" si="1568">MID($A842,COLUMN(A842),1)</f>
        <v>5</v>
      </c>
      <c r="C842" s="7" t="str">
        <f t="shared" si="1568"/>
        <v>5</v>
      </c>
      <c r="D842" s="7" t="str">
        <f t="shared" si="1568"/>
        <v>0</v>
      </c>
      <c r="E842" s="7" t="str">
        <f t="shared" si="1568"/>
        <v>5</v>
      </c>
      <c r="F842" s="7" t="str">
        <f t="shared" si="1568"/>
        <v>7</v>
      </c>
      <c r="G842" s="7" t="str">
        <f t="shared" si="1568"/>
        <v>1</v>
      </c>
      <c r="H842" s="7" t="str">
        <f t="shared" si="1568"/>
        <v>4</v>
      </c>
      <c r="I842" s="7" t="str">
        <f t="shared" si="1568"/>
        <v>9</v>
      </c>
      <c r="J842" s="8" t="str">
        <f t="shared" si="1556"/>
        <v>No</v>
      </c>
      <c r="K842" s="3" t="str">
        <f t="shared" si="1557"/>
        <v>No</v>
      </c>
      <c r="M842" s="10">
        <f t="shared" si="1461"/>
        <v>5</v>
      </c>
      <c r="N842" s="10">
        <f t="shared" si="1494"/>
        <v>3</v>
      </c>
      <c r="O842" s="12" t="b">
        <f t="shared" si="1561"/>
        <v>0</v>
      </c>
      <c r="P842" s="10" t="str">
        <f t="shared" si="1462"/>
        <v>55</v>
      </c>
      <c r="Q842" s="10" t="str">
        <f t="shared" si="1463"/>
        <v>05</v>
      </c>
      <c r="R842" s="10" t="str">
        <f t="shared" si="1464"/>
        <v>71</v>
      </c>
      <c r="S842" s="10" t="str">
        <f t="shared" si="1465"/>
        <v>49</v>
      </c>
      <c r="T842" s="13" t="e">
        <f t="shared" si="1466"/>
        <v>#N/A</v>
      </c>
      <c r="U842" s="13">
        <f t="shared" si="1467"/>
        <v>0</v>
      </c>
      <c r="V842" s="12" t="b">
        <f t="shared" si="1558"/>
        <v>0</v>
      </c>
      <c r="W842" s="10">
        <f t="shared" si="1468"/>
        <v>0</v>
      </c>
      <c r="X842" s="10">
        <f t="shared" si="1495"/>
        <v>-5</v>
      </c>
      <c r="Y842" s="10">
        <f t="shared" si="1496"/>
        <v>5</v>
      </c>
      <c r="Z842" s="10">
        <f t="shared" si="1497"/>
        <v>2</v>
      </c>
      <c r="AA842" s="10">
        <f t="shared" si="1498"/>
        <v>-6</v>
      </c>
      <c r="AB842" s="10">
        <f t="shared" si="1499"/>
        <v>3</v>
      </c>
      <c r="AC842" s="10">
        <f t="shared" si="1500"/>
        <v>5</v>
      </c>
      <c r="AD842" s="12" t="b">
        <f t="shared" si="1469"/>
        <v>0</v>
      </c>
      <c r="AE842" s="10">
        <f t="shared" si="1470"/>
        <v>5</v>
      </c>
      <c r="AF842" s="10">
        <f t="shared" si="1501"/>
        <v>-5</v>
      </c>
      <c r="AG842" s="10">
        <f t="shared" si="1502"/>
        <v>-2</v>
      </c>
      <c r="AH842" s="10">
        <f t="shared" si="1503"/>
        <v>6</v>
      </c>
      <c r="AI842" s="10">
        <f t="shared" si="1504"/>
        <v>-3</v>
      </c>
      <c r="AJ842" s="10">
        <f t="shared" si="1505"/>
        <v>-5</v>
      </c>
      <c r="AK842" s="12" t="b">
        <f t="shared" si="1471"/>
        <v>0</v>
      </c>
      <c r="AL842" s="10" t="str">
        <f t="shared" si="1472"/>
        <v>55</v>
      </c>
      <c r="AM842" s="10" t="str">
        <f t="shared" si="1473"/>
        <v>05</v>
      </c>
      <c r="AN842" s="10" t="str">
        <f t="shared" si="1474"/>
        <v>71</v>
      </c>
      <c r="AO842" s="10" t="str">
        <f t="shared" si="1475"/>
        <v>49</v>
      </c>
      <c r="AP842" s="13">
        <f t="shared" si="1506"/>
        <v>-50</v>
      </c>
      <c r="AQ842" s="13">
        <f t="shared" si="1507"/>
        <v>66</v>
      </c>
      <c r="AR842" s="13">
        <f t="shared" si="1476"/>
        <v>-22</v>
      </c>
      <c r="AS842" s="12" t="b">
        <f t="shared" si="1477"/>
        <v>0</v>
      </c>
      <c r="AT842" s="10" t="str">
        <f t="shared" si="1478"/>
        <v>55</v>
      </c>
      <c r="AU842" s="10" t="str">
        <f t="shared" si="1479"/>
        <v>05</v>
      </c>
      <c r="AV842" s="10" t="str">
        <f t="shared" si="1480"/>
        <v>71</v>
      </c>
      <c r="AW842" s="10" t="str">
        <f t="shared" si="1481"/>
        <v>49</v>
      </c>
      <c r="AX842" s="13">
        <f t="shared" si="1482"/>
        <v>50</v>
      </c>
      <c r="AY842" s="13">
        <f t="shared" si="1559"/>
        <v>-66</v>
      </c>
      <c r="AZ842" s="13">
        <f t="shared" si="1483"/>
        <v>22</v>
      </c>
      <c r="BA842" s="12" t="b">
        <f t="shared" si="1484"/>
        <v>0</v>
      </c>
      <c r="BB842" s="12" t="b">
        <f t="shared" si="1508"/>
        <v>0</v>
      </c>
      <c r="BC842" t="b">
        <f>IF(OR((O842,V842,AD842,AK842,AS842,BA842)),TRUE,FALSE)</f>
        <v>0</v>
      </c>
      <c r="BD842" t="str">
        <f t="shared" si="1509"/>
        <v>غير جميل</v>
      </c>
      <c r="BE842" t="str">
        <f t="shared" si="1562"/>
        <v>غير جميل</v>
      </c>
      <c r="BF842" t="str">
        <f t="shared" si="1563"/>
        <v>غير جميل</v>
      </c>
      <c r="BG842" t="str">
        <f t="shared" si="1564"/>
        <v>غير جميل</v>
      </c>
      <c r="BH842" t="str">
        <f t="shared" si="1565"/>
        <v>غير جميل</v>
      </c>
      <c r="BI842" t="str">
        <f t="shared" si="1566"/>
        <v>غير جميل</v>
      </c>
      <c r="BJ842" t="str">
        <f t="shared" si="1567"/>
        <v>غير جميل</v>
      </c>
      <c r="BK842" t="str">
        <f t="shared" si="1510"/>
        <v>غير جميل</v>
      </c>
    </row>
    <row r="843" spans="1:63" ht="15.75">
      <c r="A843" s="6" t="s">
        <v>821</v>
      </c>
      <c r="B843" s="7" t="str">
        <f t="shared" ref="B843:I843" si="1569">MID($A843,COLUMN(A843),1)</f>
        <v>5</v>
      </c>
      <c r="C843" s="7" t="str">
        <f t="shared" si="1569"/>
        <v>5</v>
      </c>
      <c r="D843" s="7" t="str">
        <f t="shared" si="1569"/>
        <v>0</v>
      </c>
      <c r="E843" s="7" t="str">
        <f t="shared" si="1569"/>
        <v>5</v>
      </c>
      <c r="F843" s="7" t="str">
        <f t="shared" si="1569"/>
        <v>7</v>
      </c>
      <c r="G843" s="7" t="str">
        <f t="shared" si="1569"/>
        <v>1</v>
      </c>
      <c r="H843" s="7" t="str">
        <f t="shared" si="1569"/>
        <v>6</v>
      </c>
      <c r="I843" s="7" t="str">
        <f t="shared" si="1569"/>
        <v>5</v>
      </c>
      <c r="J843" s="8" t="str">
        <f t="shared" si="1556"/>
        <v>No</v>
      </c>
      <c r="K843" s="3" t="str">
        <f t="shared" si="1557"/>
        <v>No</v>
      </c>
      <c r="M843" s="10">
        <f t="shared" si="1461"/>
        <v>5</v>
      </c>
      <c r="N843" s="10">
        <f t="shared" si="1494"/>
        <v>4</v>
      </c>
      <c r="O843" s="12" t="b">
        <f t="shared" si="1561"/>
        <v>0</v>
      </c>
      <c r="P843" s="10" t="str">
        <f t="shared" si="1462"/>
        <v>55</v>
      </c>
      <c r="Q843" s="10" t="str">
        <f t="shared" si="1463"/>
        <v>05</v>
      </c>
      <c r="R843" s="10" t="str">
        <f t="shared" si="1464"/>
        <v>71</v>
      </c>
      <c r="S843" s="10" t="str">
        <f t="shared" si="1465"/>
        <v>65</v>
      </c>
      <c r="T843" s="13" t="e">
        <f t="shared" si="1466"/>
        <v>#N/A</v>
      </c>
      <c r="U843" s="13">
        <f t="shared" si="1467"/>
        <v>0</v>
      </c>
      <c r="V843" s="12" t="b">
        <f t="shared" si="1558"/>
        <v>0</v>
      </c>
      <c r="W843" s="10">
        <f t="shared" si="1468"/>
        <v>0</v>
      </c>
      <c r="X843" s="10">
        <f t="shared" si="1495"/>
        <v>-5</v>
      </c>
      <c r="Y843" s="10">
        <f t="shared" si="1496"/>
        <v>5</v>
      </c>
      <c r="Z843" s="10">
        <f t="shared" si="1497"/>
        <v>2</v>
      </c>
      <c r="AA843" s="10">
        <f t="shared" si="1498"/>
        <v>-6</v>
      </c>
      <c r="AB843" s="10">
        <f t="shared" si="1499"/>
        <v>5</v>
      </c>
      <c r="AC843" s="10">
        <f t="shared" si="1500"/>
        <v>-1</v>
      </c>
      <c r="AD843" s="12" t="b">
        <f t="shared" si="1469"/>
        <v>0</v>
      </c>
      <c r="AE843" s="10">
        <f t="shared" si="1470"/>
        <v>5</v>
      </c>
      <c r="AF843" s="10">
        <f t="shared" si="1501"/>
        <v>-5</v>
      </c>
      <c r="AG843" s="10">
        <f t="shared" si="1502"/>
        <v>-2</v>
      </c>
      <c r="AH843" s="10">
        <f t="shared" si="1503"/>
        <v>6</v>
      </c>
      <c r="AI843" s="10">
        <f t="shared" si="1504"/>
        <v>-5</v>
      </c>
      <c r="AJ843" s="10">
        <f t="shared" si="1505"/>
        <v>1</v>
      </c>
      <c r="AK843" s="12" t="b">
        <f t="shared" si="1471"/>
        <v>0</v>
      </c>
      <c r="AL843" s="10" t="str">
        <f t="shared" si="1472"/>
        <v>55</v>
      </c>
      <c r="AM843" s="10" t="str">
        <f t="shared" si="1473"/>
        <v>05</v>
      </c>
      <c r="AN843" s="10" t="str">
        <f t="shared" si="1474"/>
        <v>71</v>
      </c>
      <c r="AO843" s="10" t="str">
        <f t="shared" si="1475"/>
        <v>65</v>
      </c>
      <c r="AP843" s="13">
        <f t="shared" si="1506"/>
        <v>-50</v>
      </c>
      <c r="AQ843" s="13">
        <f t="shared" si="1507"/>
        <v>66</v>
      </c>
      <c r="AR843" s="13">
        <f t="shared" si="1476"/>
        <v>-6</v>
      </c>
      <c r="AS843" s="12" t="b">
        <f t="shared" si="1477"/>
        <v>0</v>
      </c>
      <c r="AT843" s="10" t="str">
        <f t="shared" si="1478"/>
        <v>55</v>
      </c>
      <c r="AU843" s="10" t="str">
        <f t="shared" si="1479"/>
        <v>05</v>
      </c>
      <c r="AV843" s="10" t="str">
        <f t="shared" si="1480"/>
        <v>71</v>
      </c>
      <c r="AW843" s="10" t="str">
        <f t="shared" si="1481"/>
        <v>65</v>
      </c>
      <c r="AX843" s="13">
        <f t="shared" si="1482"/>
        <v>50</v>
      </c>
      <c r="AY843" s="13">
        <f t="shared" si="1559"/>
        <v>-66</v>
      </c>
      <c r="AZ843" s="13">
        <f t="shared" si="1483"/>
        <v>6</v>
      </c>
      <c r="BA843" s="12" t="b">
        <f t="shared" si="1484"/>
        <v>0</v>
      </c>
      <c r="BB843" s="12" t="b">
        <f t="shared" si="1508"/>
        <v>0</v>
      </c>
      <c r="BC843" t="b">
        <f>IF(OR((O843,V843,AD843,AK843,AS843,BA843)),TRUE,FALSE)</f>
        <v>0</v>
      </c>
      <c r="BD843" t="str">
        <f t="shared" si="1509"/>
        <v>غير جميل</v>
      </c>
      <c r="BE843" t="str">
        <f t="shared" si="1562"/>
        <v>غير جميل</v>
      </c>
      <c r="BF843" t="str">
        <f t="shared" si="1563"/>
        <v>غير جميل</v>
      </c>
      <c r="BG843" t="str">
        <f t="shared" si="1564"/>
        <v>غير جميل</v>
      </c>
      <c r="BH843" t="str">
        <f t="shared" si="1565"/>
        <v>غير جميل</v>
      </c>
      <c r="BI843" t="str">
        <f t="shared" si="1566"/>
        <v>غير جميل</v>
      </c>
      <c r="BJ843" t="str">
        <f t="shared" si="1567"/>
        <v>غير جميل</v>
      </c>
      <c r="BK843" t="str">
        <f t="shared" si="1510"/>
        <v>غير جميل</v>
      </c>
    </row>
    <row r="844" spans="1:63" ht="15.75">
      <c r="A844" s="6" t="s">
        <v>822</v>
      </c>
      <c r="B844" s="7" t="str">
        <f t="shared" ref="B844:I844" si="1570">MID($A844,COLUMN(A844),1)</f>
        <v>5</v>
      </c>
      <c r="C844" s="7" t="str">
        <f t="shared" si="1570"/>
        <v>5</v>
      </c>
      <c r="D844" s="7" t="str">
        <f t="shared" si="1570"/>
        <v>0</v>
      </c>
      <c r="E844" s="7" t="str">
        <f t="shared" si="1570"/>
        <v>5</v>
      </c>
      <c r="F844" s="7" t="str">
        <f t="shared" si="1570"/>
        <v>7</v>
      </c>
      <c r="G844" s="7" t="str">
        <f t="shared" si="1570"/>
        <v>5</v>
      </c>
      <c r="H844" s="7" t="str">
        <f t="shared" si="1570"/>
        <v>7</v>
      </c>
      <c r="I844" s="7" t="str">
        <f t="shared" si="1570"/>
        <v>6</v>
      </c>
      <c r="J844" s="8" t="str">
        <f t="shared" si="1556"/>
        <v>No</v>
      </c>
      <c r="K844" s="3" t="str">
        <f t="shared" si="1557"/>
        <v>No</v>
      </c>
      <c r="M844" s="10">
        <f t="shared" si="1461"/>
        <v>5</v>
      </c>
      <c r="N844" s="10">
        <f t="shared" si="1494"/>
        <v>4</v>
      </c>
      <c r="O844" s="12" t="b">
        <f t="shared" si="1561"/>
        <v>0</v>
      </c>
      <c r="P844" s="10" t="str">
        <f t="shared" si="1462"/>
        <v>55</v>
      </c>
      <c r="Q844" s="10" t="str">
        <f t="shared" si="1463"/>
        <v>05</v>
      </c>
      <c r="R844" s="10" t="str">
        <f t="shared" si="1464"/>
        <v>75</v>
      </c>
      <c r="S844" s="10" t="str">
        <f t="shared" si="1465"/>
        <v>76</v>
      </c>
      <c r="T844" s="13" t="e">
        <f t="shared" si="1466"/>
        <v>#N/A</v>
      </c>
      <c r="U844" s="13">
        <f t="shared" si="1467"/>
        <v>0</v>
      </c>
      <c r="V844" s="12" t="b">
        <f t="shared" si="1558"/>
        <v>0</v>
      </c>
      <c r="W844" s="10">
        <f t="shared" si="1468"/>
        <v>0</v>
      </c>
      <c r="X844" s="10">
        <f t="shared" si="1495"/>
        <v>-5</v>
      </c>
      <c r="Y844" s="10">
        <f t="shared" si="1496"/>
        <v>5</v>
      </c>
      <c r="Z844" s="10">
        <f t="shared" si="1497"/>
        <v>2</v>
      </c>
      <c r="AA844" s="10">
        <f t="shared" si="1498"/>
        <v>-2</v>
      </c>
      <c r="AB844" s="10">
        <f t="shared" si="1499"/>
        <v>2</v>
      </c>
      <c r="AC844" s="10">
        <f t="shared" si="1500"/>
        <v>-1</v>
      </c>
      <c r="AD844" s="12" t="b">
        <f t="shared" si="1469"/>
        <v>0</v>
      </c>
      <c r="AE844" s="10">
        <f t="shared" si="1470"/>
        <v>5</v>
      </c>
      <c r="AF844" s="10">
        <f t="shared" si="1501"/>
        <v>-5</v>
      </c>
      <c r="AG844" s="10">
        <f t="shared" si="1502"/>
        <v>-2</v>
      </c>
      <c r="AH844" s="10">
        <f t="shared" si="1503"/>
        <v>2</v>
      </c>
      <c r="AI844" s="10">
        <f t="shared" si="1504"/>
        <v>-2</v>
      </c>
      <c r="AJ844" s="10">
        <f t="shared" si="1505"/>
        <v>1</v>
      </c>
      <c r="AK844" s="12" t="b">
        <f t="shared" si="1471"/>
        <v>0</v>
      </c>
      <c r="AL844" s="10" t="str">
        <f t="shared" si="1472"/>
        <v>55</v>
      </c>
      <c r="AM844" s="10" t="str">
        <f t="shared" si="1473"/>
        <v>05</v>
      </c>
      <c r="AN844" s="10" t="str">
        <f t="shared" si="1474"/>
        <v>75</v>
      </c>
      <c r="AO844" s="10" t="str">
        <f t="shared" si="1475"/>
        <v>76</v>
      </c>
      <c r="AP844" s="13">
        <f t="shared" si="1506"/>
        <v>-50</v>
      </c>
      <c r="AQ844" s="13">
        <f t="shared" si="1507"/>
        <v>70</v>
      </c>
      <c r="AR844" s="13">
        <f t="shared" si="1476"/>
        <v>1</v>
      </c>
      <c r="AS844" s="12" t="b">
        <f t="shared" si="1477"/>
        <v>0</v>
      </c>
      <c r="AT844" s="10" t="str">
        <f t="shared" si="1478"/>
        <v>55</v>
      </c>
      <c r="AU844" s="10" t="str">
        <f t="shared" si="1479"/>
        <v>05</v>
      </c>
      <c r="AV844" s="10" t="str">
        <f t="shared" si="1480"/>
        <v>75</v>
      </c>
      <c r="AW844" s="10" t="str">
        <f t="shared" si="1481"/>
        <v>76</v>
      </c>
      <c r="AX844" s="13">
        <f t="shared" si="1482"/>
        <v>50</v>
      </c>
      <c r="AY844" s="13">
        <f t="shared" si="1559"/>
        <v>-70</v>
      </c>
      <c r="AZ844" s="13">
        <f t="shared" si="1483"/>
        <v>-1</v>
      </c>
      <c r="BA844" s="12" t="b">
        <f t="shared" si="1484"/>
        <v>0</v>
      </c>
      <c r="BB844" s="12" t="b">
        <f t="shared" si="1508"/>
        <v>0</v>
      </c>
      <c r="BC844" t="b">
        <f>IF(OR((O844,V844,AD844,AK844,AS844,BA844)),TRUE,FALSE)</f>
        <v>0</v>
      </c>
      <c r="BD844" t="str">
        <f t="shared" si="1509"/>
        <v>غير جميل</v>
      </c>
      <c r="BE844" t="str">
        <f t="shared" si="1562"/>
        <v>غير جميل</v>
      </c>
      <c r="BF844" t="str">
        <f t="shared" si="1563"/>
        <v>غير جميل</v>
      </c>
      <c r="BG844" t="str">
        <f t="shared" si="1564"/>
        <v>غير جميل</v>
      </c>
      <c r="BH844" t="str">
        <f t="shared" si="1565"/>
        <v>غير جميل</v>
      </c>
      <c r="BI844" t="str">
        <f t="shared" si="1566"/>
        <v>غير جميل</v>
      </c>
      <c r="BJ844" t="str">
        <f t="shared" si="1567"/>
        <v>غير جميل</v>
      </c>
      <c r="BK844" t="str">
        <f t="shared" si="1510"/>
        <v>غير جميل</v>
      </c>
    </row>
    <row r="845" spans="1:63" ht="15.75">
      <c r="A845" s="6" t="s">
        <v>823</v>
      </c>
      <c r="B845" s="7" t="str">
        <f t="shared" ref="B845:I845" si="1571">MID($A845,COLUMN(A845),1)</f>
        <v>5</v>
      </c>
      <c r="C845" s="7" t="str">
        <f t="shared" si="1571"/>
        <v>5</v>
      </c>
      <c r="D845" s="7" t="str">
        <f t="shared" si="1571"/>
        <v>0</v>
      </c>
      <c r="E845" s="7" t="str">
        <f t="shared" si="1571"/>
        <v>5</v>
      </c>
      <c r="F845" s="7" t="str">
        <f t="shared" si="1571"/>
        <v>7</v>
      </c>
      <c r="G845" s="7" t="str">
        <f t="shared" si="1571"/>
        <v>9</v>
      </c>
      <c r="H845" s="7" t="str">
        <f t="shared" si="1571"/>
        <v>7</v>
      </c>
      <c r="I845" s="7" t="str">
        <f t="shared" si="1571"/>
        <v>0</v>
      </c>
      <c r="J845" s="8" t="str">
        <f t="shared" si="1556"/>
        <v>No</v>
      </c>
      <c r="K845" s="3" t="str">
        <f t="shared" si="1557"/>
        <v>No</v>
      </c>
      <c r="M845" s="10">
        <f t="shared" si="1461"/>
        <v>5</v>
      </c>
      <c r="N845" s="10">
        <f t="shared" si="1494"/>
        <v>3</v>
      </c>
      <c r="O845" s="12" t="b">
        <f t="shared" si="1561"/>
        <v>0</v>
      </c>
      <c r="P845" s="10" t="str">
        <f t="shared" si="1462"/>
        <v>55</v>
      </c>
      <c r="Q845" s="10" t="str">
        <f t="shared" si="1463"/>
        <v>05</v>
      </c>
      <c r="R845" s="10" t="str">
        <f t="shared" si="1464"/>
        <v>79</v>
      </c>
      <c r="S845" s="10" t="str">
        <f t="shared" si="1465"/>
        <v>70</v>
      </c>
      <c r="T845" s="13" t="e">
        <f t="shared" si="1466"/>
        <v>#N/A</v>
      </c>
      <c r="U845" s="13">
        <f t="shared" si="1467"/>
        <v>0</v>
      </c>
      <c r="V845" s="12" t="b">
        <f t="shared" si="1558"/>
        <v>0</v>
      </c>
      <c r="W845" s="10">
        <f t="shared" si="1468"/>
        <v>0</v>
      </c>
      <c r="X845" s="10">
        <f t="shared" si="1495"/>
        <v>-5</v>
      </c>
      <c r="Y845" s="10">
        <f t="shared" si="1496"/>
        <v>5</v>
      </c>
      <c r="Z845" s="10">
        <f t="shared" si="1497"/>
        <v>2</v>
      </c>
      <c r="AA845" s="10">
        <f t="shared" si="1498"/>
        <v>2</v>
      </c>
      <c r="AB845" s="10">
        <f t="shared" si="1499"/>
        <v>-2</v>
      </c>
      <c r="AC845" s="10">
        <f t="shared" si="1500"/>
        <v>-7</v>
      </c>
      <c r="AD845" s="12" t="b">
        <f t="shared" si="1469"/>
        <v>0</v>
      </c>
      <c r="AE845" s="10">
        <f t="shared" si="1470"/>
        <v>5</v>
      </c>
      <c r="AF845" s="10">
        <f t="shared" si="1501"/>
        <v>-5</v>
      </c>
      <c r="AG845" s="10">
        <f t="shared" si="1502"/>
        <v>-2</v>
      </c>
      <c r="AH845" s="10">
        <f t="shared" si="1503"/>
        <v>-2</v>
      </c>
      <c r="AI845" s="10">
        <f t="shared" si="1504"/>
        <v>2</v>
      </c>
      <c r="AJ845" s="10">
        <f t="shared" si="1505"/>
        <v>7</v>
      </c>
      <c r="AK845" s="12" t="b">
        <f t="shared" si="1471"/>
        <v>0</v>
      </c>
      <c r="AL845" s="10" t="str">
        <f t="shared" si="1472"/>
        <v>55</v>
      </c>
      <c r="AM845" s="10" t="str">
        <f t="shared" si="1473"/>
        <v>05</v>
      </c>
      <c r="AN845" s="10" t="str">
        <f t="shared" si="1474"/>
        <v>79</v>
      </c>
      <c r="AO845" s="10" t="str">
        <f t="shared" si="1475"/>
        <v>70</v>
      </c>
      <c r="AP845" s="13">
        <f t="shared" si="1506"/>
        <v>-50</v>
      </c>
      <c r="AQ845" s="13">
        <f t="shared" si="1507"/>
        <v>74</v>
      </c>
      <c r="AR845" s="13">
        <f t="shared" si="1476"/>
        <v>-9</v>
      </c>
      <c r="AS845" s="12" t="b">
        <f t="shared" si="1477"/>
        <v>0</v>
      </c>
      <c r="AT845" s="10" t="str">
        <f t="shared" si="1478"/>
        <v>55</v>
      </c>
      <c r="AU845" s="10" t="str">
        <f t="shared" si="1479"/>
        <v>05</v>
      </c>
      <c r="AV845" s="10" t="str">
        <f t="shared" si="1480"/>
        <v>79</v>
      </c>
      <c r="AW845" s="10" t="str">
        <f t="shared" si="1481"/>
        <v>70</v>
      </c>
      <c r="AX845" s="13">
        <f t="shared" si="1482"/>
        <v>50</v>
      </c>
      <c r="AY845" s="13">
        <f t="shared" si="1559"/>
        <v>-74</v>
      </c>
      <c r="AZ845" s="13">
        <f t="shared" si="1483"/>
        <v>9</v>
      </c>
      <c r="BA845" s="12" t="b">
        <f t="shared" si="1484"/>
        <v>0</v>
      </c>
      <c r="BB845" s="12" t="b">
        <f t="shared" si="1508"/>
        <v>0</v>
      </c>
      <c r="BC845" t="b">
        <f>IF(OR((O845,V845,AD845,AK845,AS845,BA845)),TRUE,FALSE)</f>
        <v>0</v>
      </c>
      <c r="BD845" t="str">
        <f t="shared" si="1509"/>
        <v>غير جميل</v>
      </c>
      <c r="BE845" t="str">
        <f t="shared" si="1562"/>
        <v>غير جميل</v>
      </c>
      <c r="BF845" t="str">
        <f t="shared" si="1563"/>
        <v>غير جميل</v>
      </c>
      <c r="BG845" t="str">
        <f t="shared" si="1564"/>
        <v>غير جميل</v>
      </c>
      <c r="BH845" t="str">
        <f t="shared" si="1565"/>
        <v>غير جميل</v>
      </c>
      <c r="BI845" t="str">
        <f t="shared" si="1566"/>
        <v>غير جميل</v>
      </c>
      <c r="BJ845" t="str">
        <f t="shared" si="1567"/>
        <v>غير جميل</v>
      </c>
      <c r="BK845" t="str">
        <f t="shared" si="1510"/>
        <v>غير جميل</v>
      </c>
    </row>
    <row r="846" spans="1:63" ht="15.75">
      <c r="A846" s="6" t="s">
        <v>824</v>
      </c>
      <c r="B846" s="7" t="str">
        <f t="shared" ref="B846:I846" si="1572">MID($A846,COLUMN(A846),1)</f>
        <v>5</v>
      </c>
      <c r="C846" s="7" t="str">
        <f t="shared" si="1572"/>
        <v>5</v>
      </c>
      <c r="D846" s="7" t="str">
        <f t="shared" si="1572"/>
        <v>0</v>
      </c>
      <c r="E846" s="7" t="str">
        <f t="shared" si="1572"/>
        <v>5</v>
      </c>
      <c r="F846" s="7" t="str">
        <f t="shared" si="1572"/>
        <v>8</v>
      </c>
      <c r="G846" s="7" t="str">
        <f t="shared" si="1572"/>
        <v>3</v>
      </c>
      <c r="H846" s="7" t="str">
        <f t="shared" si="1572"/>
        <v>2</v>
      </c>
      <c r="I846" s="7" t="str">
        <f t="shared" si="1572"/>
        <v>1</v>
      </c>
      <c r="J846" s="8" t="str">
        <f t="shared" si="1556"/>
        <v>No</v>
      </c>
      <c r="K846" s="3" t="str">
        <f t="shared" si="1557"/>
        <v>No</v>
      </c>
      <c r="M846" s="10">
        <f t="shared" si="1461"/>
        <v>5</v>
      </c>
      <c r="N846" s="10">
        <f t="shared" si="1494"/>
        <v>3</v>
      </c>
      <c r="O846" s="12" t="b">
        <f t="shared" si="1561"/>
        <v>0</v>
      </c>
      <c r="P846" s="10" t="str">
        <f t="shared" si="1462"/>
        <v>55</v>
      </c>
      <c r="Q846" s="10" t="str">
        <f t="shared" si="1463"/>
        <v>05</v>
      </c>
      <c r="R846" s="10" t="str">
        <f t="shared" si="1464"/>
        <v>83</v>
      </c>
      <c r="S846" s="10" t="str">
        <f t="shared" si="1465"/>
        <v>21</v>
      </c>
      <c r="T846" s="13" t="e">
        <f t="shared" si="1466"/>
        <v>#N/A</v>
      </c>
      <c r="U846" s="13">
        <f t="shared" si="1467"/>
        <v>0</v>
      </c>
      <c r="V846" s="12" t="b">
        <f t="shared" si="1558"/>
        <v>0</v>
      </c>
      <c r="W846" s="10">
        <f t="shared" si="1468"/>
        <v>0</v>
      </c>
      <c r="X846" s="10">
        <f t="shared" si="1495"/>
        <v>-5</v>
      </c>
      <c r="Y846" s="10">
        <f t="shared" si="1496"/>
        <v>5</v>
      </c>
      <c r="Z846" s="10">
        <f t="shared" si="1497"/>
        <v>3</v>
      </c>
      <c r="AA846" s="10">
        <f t="shared" si="1498"/>
        <v>-5</v>
      </c>
      <c r="AB846" s="10">
        <f t="shared" si="1499"/>
        <v>-1</v>
      </c>
      <c r="AC846" s="10">
        <f t="shared" si="1500"/>
        <v>-1</v>
      </c>
      <c r="AD846" s="12" t="b">
        <f t="shared" si="1469"/>
        <v>0</v>
      </c>
      <c r="AE846" s="10">
        <f t="shared" si="1470"/>
        <v>5</v>
      </c>
      <c r="AF846" s="10">
        <f t="shared" si="1501"/>
        <v>-5</v>
      </c>
      <c r="AG846" s="10">
        <f t="shared" si="1502"/>
        <v>-3</v>
      </c>
      <c r="AH846" s="10">
        <f t="shared" si="1503"/>
        <v>5</v>
      </c>
      <c r="AI846" s="10">
        <f t="shared" si="1504"/>
        <v>1</v>
      </c>
      <c r="AJ846" s="10">
        <f t="shared" si="1505"/>
        <v>1</v>
      </c>
      <c r="AK846" s="12" t="b">
        <f t="shared" si="1471"/>
        <v>0</v>
      </c>
      <c r="AL846" s="10" t="str">
        <f t="shared" si="1472"/>
        <v>55</v>
      </c>
      <c r="AM846" s="10" t="str">
        <f t="shared" si="1473"/>
        <v>05</v>
      </c>
      <c r="AN846" s="10" t="str">
        <f t="shared" si="1474"/>
        <v>83</v>
      </c>
      <c r="AO846" s="10" t="str">
        <f t="shared" si="1475"/>
        <v>21</v>
      </c>
      <c r="AP846" s="13">
        <f t="shared" si="1506"/>
        <v>-50</v>
      </c>
      <c r="AQ846" s="13">
        <f t="shared" si="1507"/>
        <v>78</v>
      </c>
      <c r="AR846" s="13">
        <f t="shared" si="1476"/>
        <v>-62</v>
      </c>
      <c r="AS846" s="12" t="b">
        <f t="shared" si="1477"/>
        <v>0</v>
      </c>
      <c r="AT846" s="10" t="str">
        <f t="shared" si="1478"/>
        <v>55</v>
      </c>
      <c r="AU846" s="10" t="str">
        <f t="shared" si="1479"/>
        <v>05</v>
      </c>
      <c r="AV846" s="10" t="str">
        <f t="shared" si="1480"/>
        <v>83</v>
      </c>
      <c r="AW846" s="10" t="str">
        <f t="shared" si="1481"/>
        <v>21</v>
      </c>
      <c r="AX846" s="13">
        <f t="shared" si="1482"/>
        <v>50</v>
      </c>
      <c r="AY846" s="13">
        <f t="shared" si="1559"/>
        <v>-78</v>
      </c>
      <c r="AZ846" s="13">
        <f t="shared" si="1483"/>
        <v>62</v>
      </c>
      <c r="BA846" s="12" t="b">
        <f t="shared" si="1484"/>
        <v>0</v>
      </c>
      <c r="BB846" s="12" t="b">
        <f t="shared" si="1508"/>
        <v>0</v>
      </c>
      <c r="BC846" t="b">
        <f>IF(OR((O846,V846,AD846,AK846,AS846,BA846)),TRUE,FALSE)</f>
        <v>0</v>
      </c>
      <c r="BD846" t="str">
        <f t="shared" si="1509"/>
        <v>غير جميل</v>
      </c>
      <c r="BE846" t="str">
        <f t="shared" si="1562"/>
        <v>غير جميل</v>
      </c>
      <c r="BF846" t="str">
        <f t="shared" si="1563"/>
        <v>غير جميل</v>
      </c>
      <c r="BG846" t="str">
        <f t="shared" si="1564"/>
        <v>غير جميل</v>
      </c>
      <c r="BH846" t="str">
        <f t="shared" si="1565"/>
        <v>غير جميل</v>
      </c>
      <c r="BI846" t="str">
        <f t="shared" si="1566"/>
        <v>غير جميل</v>
      </c>
      <c r="BJ846" t="str">
        <f t="shared" si="1567"/>
        <v>غير جميل</v>
      </c>
      <c r="BK846" t="str">
        <f t="shared" si="1510"/>
        <v>غير جميل</v>
      </c>
    </row>
    <row r="847" spans="1:63" ht="15.75">
      <c r="A847" s="6" t="s">
        <v>825</v>
      </c>
      <c r="B847" s="7" t="str">
        <f t="shared" ref="B847:I847" si="1573">MID($A847,COLUMN(A847),1)</f>
        <v>5</v>
      </c>
      <c r="C847" s="7" t="str">
        <f t="shared" si="1573"/>
        <v>5</v>
      </c>
      <c r="D847" s="7" t="str">
        <f t="shared" si="1573"/>
        <v>0</v>
      </c>
      <c r="E847" s="7" t="str">
        <f t="shared" si="1573"/>
        <v>5</v>
      </c>
      <c r="F847" s="7" t="str">
        <f t="shared" si="1573"/>
        <v>8</v>
      </c>
      <c r="G847" s="7" t="str">
        <f t="shared" si="1573"/>
        <v>4</v>
      </c>
      <c r="H847" s="7" t="str">
        <f t="shared" si="1573"/>
        <v>7</v>
      </c>
      <c r="I847" s="7" t="str">
        <f t="shared" si="1573"/>
        <v>1</v>
      </c>
      <c r="J847" s="8" t="str">
        <f t="shared" si="1556"/>
        <v>No</v>
      </c>
      <c r="K847" s="3" t="str">
        <f t="shared" si="1557"/>
        <v>No</v>
      </c>
      <c r="M847" s="10">
        <f t="shared" si="1461"/>
        <v>5</v>
      </c>
      <c r="N847" s="10">
        <f t="shared" si="1494"/>
        <v>3</v>
      </c>
      <c r="O847" s="12" t="b">
        <f t="shared" si="1561"/>
        <v>0</v>
      </c>
      <c r="P847" s="10" t="str">
        <f t="shared" si="1462"/>
        <v>55</v>
      </c>
      <c r="Q847" s="10" t="str">
        <f t="shared" si="1463"/>
        <v>05</v>
      </c>
      <c r="R847" s="10" t="str">
        <f t="shared" si="1464"/>
        <v>84</v>
      </c>
      <c r="S847" s="10" t="str">
        <f t="shared" si="1465"/>
        <v>71</v>
      </c>
      <c r="T847" s="13" t="e">
        <f t="shared" si="1466"/>
        <v>#N/A</v>
      </c>
      <c r="U847" s="13">
        <f t="shared" si="1467"/>
        <v>0</v>
      </c>
      <c r="V847" s="12" t="b">
        <f t="shared" si="1558"/>
        <v>0</v>
      </c>
      <c r="W847" s="10">
        <f t="shared" si="1468"/>
        <v>0</v>
      </c>
      <c r="X847" s="10">
        <f t="shared" si="1495"/>
        <v>-5</v>
      </c>
      <c r="Y847" s="10">
        <f t="shared" si="1496"/>
        <v>5</v>
      </c>
      <c r="Z847" s="10">
        <f t="shared" si="1497"/>
        <v>3</v>
      </c>
      <c r="AA847" s="10">
        <f t="shared" si="1498"/>
        <v>-4</v>
      </c>
      <c r="AB847" s="10">
        <f t="shared" si="1499"/>
        <v>3</v>
      </c>
      <c r="AC847" s="10">
        <f t="shared" si="1500"/>
        <v>-6</v>
      </c>
      <c r="AD847" s="12" t="b">
        <f t="shared" si="1469"/>
        <v>0</v>
      </c>
      <c r="AE847" s="10">
        <f t="shared" si="1470"/>
        <v>5</v>
      </c>
      <c r="AF847" s="10">
        <f t="shared" si="1501"/>
        <v>-5</v>
      </c>
      <c r="AG847" s="10">
        <f t="shared" si="1502"/>
        <v>-3</v>
      </c>
      <c r="AH847" s="10">
        <f t="shared" si="1503"/>
        <v>4</v>
      </c>
      <c r="AI847" s="10">
        <f t="shared" si="1504"/>
        <v>-3</v>
      </c>
      <c r="AJ847" s="10">
        <f t="shared" si="1505"/>
        <v>6</v>
      </c>
      <c r="AK847" s="12" t="b">
        <f t="shared" si="1471"/>
        <v>0</v>
      </c>
      <c r="AL847" s="10" t="str">
        <f t="shared" si="1472"/>
        <v>55</v>
      </c>
      <c r="AM847" s="10" t="str">
        <f t="shared" si="1473"/>
        <v>05</v>
      </c>
      <c r="AN847" s="10" t="str">
        <f t="shared" si="1474"/>
        <v>84</v>
      </c>
      <c r="AO847" s="10" t="str">
        <f t="shared" si="1475"/>
        <v>71</v>
      </c>
      <c r="AP847" s="13">
        <f t="shared" si="1506"/>
        <v>-50</v>
      </c>
      <c r="AQ847" s="13">
        <f t="shared" si="1507"/>
        <v>79</v>
      </c>
      <c r="AR847" s="13">
        <f t="shared" si="1476"/>
        <v>-13</v>
      </c>
      <c r="AS847" s="12" t="b">
        <f t="shared" si="1477"/>
        <v>0</v>
      </c>
      <c r="AT847" s="10" t="str">
        <f t="shared" si="1478"/>
        <v>55</v>
      </c>
      <c r="AU847" s="10" t="str">
        <f t="shared" si="1479"/>
        <v>05</v>
      </c>
      <c r="AV847" s="10" t="str">
        <f t="shared" si="1480"/>
        <v>84</v>
      </c>
      <c r="AW847" s="10" t="str">
        <f t="shared" si="1481"/>
        <v>71</v>
      </c>
      <c r="AX847" s="13">
        <f t="shared" si="1482"/>
        <v>50</v>
      </c>
      <c r="AY847" s="13">
        <f t="shared" si="1559"/>
        <v>-79</v>
      </c>
      <c r="AZ847" s="13">
        <f t="shared" si="1483"/>
        <v>13</v>
      </c>
      <c r="BA847" s="12" t="b">
        <f t="shared" si="1484"/>
        <v>0</v>
      </c>
      <c r="BB847" s="12" t="b">
        <f t="shared" si="1508"/>
        <v>0</v>
      </c>
      <c r="BC847" t="b">
        <f>IF(OR((O847,V847,AD847,AK847,AS847,BA847)),TRUE,FALSE)</f>
        <v>0</v>
      </c>
      <c r="BD847" t="str">
        <f t="shared" si="1509"/>
        <v>غير جميل</v>
      </c>
      <c r="BE847" t="str">
        <f t="shared" si="1562"/>
        <v>غير جميل</v>
      </c>
      <c r="BF847" t="str">
        <f t="shared" si="1563"/>
        <v>غير جميل</v>
      </c>
      <c r="BG847" t="str">
        <f t="shared" si="1564"/>
        <v>غير جميل</v>
      </c>
      <c r="BH847" t="str">
        <f t="shared" si="1565"/>
        <v>غير جميل</v>
      </c>
      <c r="BI847" t="str">
        <f t="shared" si="1566"/>
        <v>غير جميل</v>
      </c>
      <c r="BJ847" t="str">
        <f t="shared" si="1567"/>
        <v>غير جميل</v>
      </c>
      <c r="BK847" t="str">
        <f t="shared" si="1510"/>
        <v>غير جميل</v>
      </c>
    </row>
    <row r="848" spans="1:63" ht="15.75">
      <c r="A848" s="6" t="s">
        <v>826</v>
      </c>
      <c r="B848" s="7" t="str">
        <f t="shared" ref="B848:I848" si="1574">MID($A848,COLUMN(A848),1)</f>
        <v>5</v>
      </c>
      <c r="C848" s="7" t="str">
        <f t="shared" si="1574"/>
        <v>5</v>
      </c>
      <c r="D848" s="7" t="str">
        <f t="shared" si="1574"/>
        <v>0</v>
      </c>
      <c r="E848" s="7" t="str">
        <f t="shared" si="1574"/>
        <v>5</v>
      </c>
      <c r="F848" s="7" t="str">
        <f t="shared" si="1574"/>
        <v>8</v>
      </c>
      <c r="G848" s="7" t="str">
        <f t="shared" si="1574"/>
        <v>5</v>
      </c>
      <c r="H848" s="7" t="str">
        <f t="shared" si="1574"/>
        <v>9</v>
      </c>
      <c r="I848" s="7" t="str">
        <f t="shared" si="1574"/>
        <v>0</v>
      </c>
      <c r="J848" s="8" t="str">
        <f t="shared" si="1556"/>
        <v>No</v>
      </c>
      <c r="K848" s="3" t="str">
        <f t="shared" si="1557"/>
        <v>No</v>
      </c>
      <c r="M848" s="10">
        <f t="shared" si="1461"/>
        <v>5</v>
      </c>
      <c r="N848" s="10">
        <f t="shared" si="1494"/>
        <v>4</v>
      </c>
      <c r="O848" s="12" t="b">
        <f t="shared" si="1561"/>
        <v>0</v>
      </c>
      <c r="P848" s="10" t="str">
        <f t="shared" si="1462"/>
        <v>55</v>
      </c>
      <c r="Q848" s="10" t="str">
        <f t="shared" si="1463"/>
        <v>05</v>
      </c>
      <c r="R848" s="10" t="str">
        <f t="shared" si="1464"/>
        <v>85</v>
      </c>
      <c r="S848" s="10" t="str">
        <f t="shared" si="1465"/>
        <v>90</v>
      </c>
      <c r="T848" s="13" t="e">
        <f t="shared" si="1466"/>
        <v>#N/A</v>
      </c>
      <c r="U848" s="13">
        <f t="shared" si="1467"/>
        <v>0</v>
      </c>
      <c r="V848" s="12" t="b">
        <f t="shared" si="1558"/>
        <v>0</v>
      </c>
      <c r="W848" s="10">
        <f t="shared" si="1468"/>
        <v>0</v>
      </c>
      <c r="X848" s="10">
        <f t="shared" si="1495"/>
        <v>-5</v>
      </c>
      <c r="Y848" s="10">
        <f t="shared" si="1496"/>
        <v>5</v>
      </c>
      <c r="Z848" s="10">
        <f t="shared" si="1497"/>
        <v>3</v>
      </c>
      <c r="AA848" s="10">
        <f t="shared" si="1498"/>
        <v>-3</v>
      </c>
      <c r="AB848" s="10">
        <f t="shared" si="1499"/>
        <v>4</v>
      </c>
      <c r="AC848" s="10">
        <f t="shared" si="1500"/>
        <v>-9</v>
      </c>
      <c r="AD848" s="12" t="b">
        <f t="shared" si="1469"/>
        <v>0</v>
      </c>
      <c r="AE848" s="10">
        <f t="shared" si="1470"/>
        <v>5</v>
      </c>
      <c r="AF848" s="10">
        <f t="shared" si="1501"/>
        <v>-5</v>
      </c>
      <c r="AG848" s="10">
        <f t="shared" si="1502"/>
        <v>-3</v>
      </c>
      <c r="AH848" s="10">
        <f t="shared" si="1503"/>
        <v>3</v>
      </c>
      <c r="AI848" s="10">
        <f t="shared" si="1504"/>
        <v>-4</v>
      </c>
      <c r="AJ848" s="10">
        <f t="shared" si="1505"/>
        <v>9</v>
      </c>
      <c r="AK848" s="12" t="b">
        <f t="shared" si="1471"/>
        <v>0</v>
      </c>
      <c r="AL848" s="10" t="str">
        <f t="shared" si="1472"/>
        <v>55</v>
      </c>
      <c r="AM848" s="10" t="str">
        <f t="shared" si="1473"/>
        <v>05</v>
      </c>
      <c r="AN848" s="10" t="str">
        <f t="shared" si="1474"/>
        <v>85</v>
      </c>
      <c r="AO848" s="10" t="str">
        <f t="shared" si="1475"/>
        <v>90</v>
      </c>
      <c r="AP848" s="13">
        <f t="shared" si="1506"/>
        <v>-50</v>
      </c>
      <c r="AQ848" s="13">
        <f t="shared" si="1507"/>
        <v>80</v>
      </c>
      <c r="AR848" s="13">
        <f t="shared" si="1476"/>
        <v>5</v>
      </c>
      <c r="AS848" s="12" t="b">
        <f t="shared" si="1477"/>
        <v>0</v>
      </c>
      <c r="AT848" s="10" t="str">
        <f t="shared" si="1478"/>
        <v>55</v>
      </c>
      <c r="AU848" s="10" t="str">
        <f t="shared" si="1479"/>
        <v>05</v>
      </c>
      <c r="AV848" s="10" t="str">
        <f t="shared" si="1480"/>
        <v>85</v>
      </c>
      <c r="AW848" s="10" t="str">
        <f t="shared" si="1481"/>
        <v>90</v>
      </c>
      <c r="AX848" s="13">
        <f t="shared" si="1482"/>
        <v>50</v>
      </c>
      <c r="AY848" s="13">
        <f t="shared" si="1559"/>
        <v>-80</v>
      </c>
      <c r="AZ848" s="13">
        <f t="shared" si="1483"/>
        <v>-5</v>
      </c>
      <c r="BA848" s="12" t="b">
        <f t="shared" si="1484"/>
        <v>0</v>
      </c>
      <c r="BB848" s="12" t="b">
        <f t="shared" si="1508"/>
        <v>0</v>
      </c>
      <c r="BC848" t="b">
        <f>IF(OR((O848,V848,AD848,AK848,AS848,BA848)),TRUE,FALSE)</f>
        <v>0</v>
      </c>
      <c r="BD848" t="str">
        <f t="shared" si="1509"/>
        <v>غير جميل</v>
      </c>
      <c r="BE848" t="str">
        <f t="shared" si="1562"/>
        <v>غير جميل</v>
      </c>
      <c r="BF848" t="str">
        <f t="shared" si="1563"/>
        <v>غير جميل</v>
      </c>
      <c r="BG848" t="str">
        <f t="shared" si="1564"/>
        <v>غير جميل</v>
      </c>
      <c r="BH848" t="str">
        <f t="shared" si="1565"/>
        <v>غير جميل</v>
      </c>
      <c r="BI848" t="str">
        <f t="shared" si="1566"/>
        <v>غير جميل</v>
      </c>
      <c r="BJ848" t="str">
        <f t="shared" si="1567"/>
        <v>غير جميل</v>
      </c>
      <c r="BK848" t="str">
        <f t="shared" si="1510"/>
        <v>غير جميل</v>
      </c>
    </row>
    <row r="849" spans="1:63" ht="15.75">
      <c r="A849" s="6" t="s">
        <v>827</v>
      </c>
      <c r="B849" s="7" t="str">
        <f t="shared" ref="B849:I849" si="1575">MID($A849,COLUMN(A849),1)</f>
        <v>5</v>
      </c>
      <c r="C849" s="7" t="str">
        <f t="shared" si="1575"/>
        <v>5</v>
      </c>
      <c r="D849" s="7" t="str">
        <f t="shared" si="1575"/>
        <v>0</v>
      </c>
      <c r="E849" s="7" t="str">
        <f t="shared" si="1575"/>
        <v>5</v>
      </c>
      <c r="F849" s="7" t="str">
        <f t="shared" si="1575"/>
        <v>8</v>
      </c>
      <c r="G849" s="7" t="str">
        <f t="shared" si="1575"/>
        <v>7</v>
      </c>
      <c r="H849" s="7" t="str">
        <f t="shared" si="1575"/>
        <v>9</v>
      </c>
      <c r="I849" s="7" t="str">
        <f t="shared" si="1575"/>
        <v>8</v>
      </c>
      <c r="J849" s="8" t="str">
        <f t="shared" si="1556"/>
        <v>No</v>
      </c>
      <c r="K849" s="3" t="str">
        <f t="shared" si="1557"/>
        <v>No</v>
      </c>
      <c r="M849" s="10">
        <f t="shared" si="1461"/>
        <v>5</v>
      </c>
      <c r="N849" s="10">
        <f t="shared" si="1494"/>
        <v>3</v>
      </c>
      <c r="O849" s="12" t="b">
        <f t="shared" si="1561"/>
        <v>0</v>
      </c>
      <c r="P849" s="10" t="str">
        <f t="shared" si="1462"/>
        <v>55</v>
      </c>
      <c r="Q849" s="10" t="str">
        <f t="shared" si="1463"/>
        <v>05</v>
      </c>
      <c r="R849" s="10" t="str">
        <f t="shared" si="1464"/>
        <v>87</v>
      </c>
      <c r="S849" s="10" t="str">
        <f t="shared" si="1465"/>
        <v>98</v>
      </c>
      <c r="T849" s="13" t="e">
        <f t="shared" si="1466"/>
        <v>#N/A</v>
      </c>
      <c r="U849" s="13">
        <f t="shared" si="1467"/>
        <v>0</v>
      </c>
      <c r="V849" s="12" t="b">
        <f t="shared" si="1558"/>
        <v>0</v>
      </c>
      <c r="W849" s="10">
        <f t="shared" si="1468"/>
        <v>0</v>
      </c>
      <c r="X849" s="10">
        <f t="shared" si="1495"/>
        <v>-5</v>
      </c>
      <c r="Y849" s="10">
        <f t="shared" si="1496"/>
        <v>5</v>
      </c>
      <c r="Z849" s="10">
        <f t="shared" si="1497"/>
        <v>3</v>
      </c>
      <c r="AA849" s="10">
        <f t="shared" si="1498"/>
        <v>-1</v>
      </c>
      <c r="AB849" s="10">
        <f t="shared" si="1499"/>
        <v>2</v>
      </c>
      <c r="AC849" s="10">
        <f t="shared" si="1500"/>
        <v>-1</v>
      </c>
      <c r="AD849" s="12" t="b">
        <f t="shared" si="1469"/>
        <v>0</v>
      </c>
      <c r="AE849" s="10">
        <f t="shared" si="1470"/>
        <v>5</v>
      </c>
      <c r="AF849" s="10">
        <f t="shared" si="1501"/>
        <v>-5</v>
      </c>
      <c r="AG849" s="10">
        <f t="shared" si="1502"/>
        <v>-3</v>
      </c>
      <c r="AH849" s="10">
        <f t="shared" si="1503"/>
        <v>1</v>
      </c>
      <c r="AI849" s="10">
        <f t="shared" si="1504"/>
        <v>-2</v>
      </c>
      <c r="AJ849" s="10">
        <f t="shared" si="1505"/>
        <v>1</v>
      </c>
      <c r="AK849" s="12" t="b">
        <f t="shared" si="1471"/>
        <v>0</v>
      </c>
      <c r="AL849" s="10" t="str">
        <f t="shared" si="1472"/>
        <v>55</v>
      </c>
      <c r="AM849" s="10" t="str">
        <f t="shared" si="1473"/>
        <v>05</v>
      </c>
      <c r="AN849" s="10" t="str">
        <f t="shared" si="1474"/>
        <v>87</v>
      </c>
      <c r="AO849" s="10" t="str">
        <f t="shared" si="1475"/>
        <v>98</v>
      </c>
      <c r="AP849" s="13">
        <f t="shared" si="1506"/>
        <v>-50</v>
      </c>
      <c r="AQ849" s="13">
        <f t="shared" si="1507"/>
        <v>82</v>
      </c>
      <c r="AR849" s="13">
        <f t="shared" si="1476"/>
        <v>11</v>
      </c>
      <c r="AS849" s="12" t="b">
        <f t="shared" si="1477"/>
        <v>0</v>
      </c>
      <c r="AT849" s="10" t="str">
        <f t="shared" si="1478"/>
        <v>55</v>
      </c>
      <c r="AU849" s="10" t="str">
        <f t="shared" si="1479"/>
        <v>05</v>
      </c>
      <c r="AV849" s="10" t="str">
        <f t="shared" si="1480"/>
        <v>87</v>
      </c>
      <c r="AW849" s="10" t="str">
        <f t="shared" si="1481"/>
        <v>98</v>
      </c>
      <c r="AX849" s="13">
        <f t="shared" si="1482"/>
        <v>50</v>
      </c>
      <c r="AY849" s="13">
        <f t="shared" si="1559"/>
        <v>-82</v>
      </c>
      <c r="AZ849" s="13">
        <f t="shared" si="1483"/>
        <v>-11</v>
      </c>
      <c r="BA849" s="12" t="b">
        <f t="shared" si="1484"/>
        <v>0</v>
      </c>
      <c r="BB849" s="12" t="b">
        <f t="shared" si="1508"/>
        <v>0</v>
      </c>
      <c r="BC849" t="b">
        <f>IF(OR((O849,V849,AD849,AK849,AS849,BA849)),TRUE,FALSE)</f>
        <v>0</v>
      </c>
      <c r="BD849" t="str">
        <f t="shared" si="1509"/>
        <v>غير جميل</v>
      </c>
      <c r="BE849" t="str">
        <f t="shared" si="1562"/>
        <v>غير جميل</v>
      </c>
      <c r="BF849" t="str">
        <f t="shared" si="1563"/>
        <v>غير جميل</v>
      </c>
      <c r="BG849" t="str">
        <f t="shared" si="1564"/>
        <v>غير جميل</v>
      </c>
      <c r="BH849" t="str">
        <f t="shared" si="1565"/>
        <v>غير جميل</v>
      </c>
      <c r="BI849" t="str">
        <f t="shared" si="1566"/>
        <v>غير جميل</v>
      </c>
      <c r="BJ849" t="str">
        <f t="shared" si="1567"/>
        <v>غير جميل</v>
      </c>
      <c r="BK849" t="str">
        <f t="shared" si="1510"/>
        <v>غير جميل</v>
      </c>
    </row>
    <row r="850" spans="1:63" ht="15.75">
      <c r="A850" s="6" t="s">
        <v>828</v>
      </c>
      <c r="B850" s="7" t="str">
        <f t="shared" ref="B850:I850" si="1576">MID($A850,COLUMN(A850),1)</f>
        <v>5</v>
      </c>
      <c r="C850" s="7" t="str">
        <f t="shared" si="1576"/>
        <v>5</v>
      </c>
      <c r="D850" s="7" t="str">
        <f t="shared" si="1576"/>
        <v>0</v>
      </c>
      <c r="E850" s="7" t="str">
        <f t="shared" si="1576"/>
        <v>5</v>
      </c>
      <c r="F850" s="7" t="str">
        <f t="shared" si="1576"/>
        <v>9</v>
      </c>
      <c r="G850" s="7" t="str">
        <f t="shared" si="1576"/>
        <v>3</v>
      </c>
      <c r="H850" s="7" t="str">
        <f t="shared" si="1576"/>
        <v>2</v>
      </c>
      <c r="I850" s="7" t="str">
        <f t="shared" si="1576"/>
        <v>0</v>
      </c>
      <c r="J850" s="8" t="str">
        <f t="shared" si="1556"/>
        <v>No</v>
      </c>
      <c r="K850" s="3" t="str">
        <f t="shared" si="1557"/>
        <v>No</v>
      </c>
      <c r="M850" s="10">
        <f t="shared" ref="M850:M913" si="1577">MODE(--(B850:I850))</f>
        <v>5</v>
      </c>
      <c r="N850" s="10">
        <f t="shared" si="1494"/>
        <v>3</v>
      </c>
      <c r="O850" s="12" t="b">
        <f t="shared" si="1561"/>
        <v>0</v>
      </c>
      <c r="P850" s="10" t="str">
        <f t="shared" ref="P850:P913" si="1578">B850&amp;C850</f>
        <v>55</v>
      </c>
      <c r="Q850" s="10" t="str">
        <f t="shared" ref="Q850:Q913" si="1579">D850&amp;E850</f>
        <v>05</v>
      </c>
      <c r="R850" s="10" t="str">
        <f t="shared" ref="R850:R913" si="1580">F850&amp;G850</f>
        <v>93</v>
      </c>
      <c r="S850" s="10" t="str">
        <f t="shared" ref="S850:S913" si="1581">H850&amp;I850</f>
        <v>20</v>
      </c>
      <c r="T850" s="13" t="e">
        <f t="shared" ref="T850:T913" si="1582">MODE(--(P850:S850))</f>
        <v>#N/A</v>
      </c>
      <c r="U850" s="13">
        <f t="shared" ref="U850:U913" si="1583">COUNTIF(P850:S850,T850)</f>
        <v>0</v>
      </c>
      <c r="V850" s="12" t="b">
        <f t="shared" si="1558"/>
        <v>0</v>
      </c>
      <c r="W850" s="10">
        <f t="shared" ref="W850:W913" si="1584">C850-B850</f>
        <v>0</v>
      </c>
      <c r="X850" s="10">
        <f t="shared" si="1495"/>
        <v>-5</v>
      </c>
      <c r="Y850" s="10">
        <f t="shared" si="1496"/>
        <v>5</v>
      </c>
      <c r="Z850" s="10">
        <f t="shared" si="1497"/>
        <v>4</v>
      </c>
      <c r="AA850" s="10">
        <f t="shared" si="1498"/>
        <v>-6</v>
      </c>
      <c r="AB850" s="10">
        <f t="shared" si="1499"/>
        <v>-1</v>
      </c>
      <c r="AC850" s="10">
        <f t="shared" si="1500"/>
        <v>-2</v>
      </c>
      <c r="AD850" s="12" t="b">
        <f t="shared" ref="AD850:AD913" si="1585">IF(AND(AND((AC850=AB850),(AB850=AA850),(AA850=Z850),(Z850=Y850),(Y850=X850),(X850=W850)),AC850&lt;0),TRUE,FALSE)</f>
        <v>0</v>
      </c>
      <c r="AE850" s="10">
        <f t="shared" ref="AE850:AE913" si="1586">C850-D850</f>
        <v>5</v>
      </c>
      <c r="AF850" s="10">
        <f t="shared" si="1501"/>
        <v>-5</v>
      </c>
      <c r="AG850" s="10">
        <f t="shared" si="1502"/>
        <v>-4</v>
      </c>
      <c r="AH850" s="10">
        <f t="shared" si="1503"/>
        <v>6</v>
      </c>
      <c r="AI850" s="10">
        <f t="shared" si="1504"/>
        <v>1</v>
      </c>
      <c r="AJ850" s="10">
        <f t="shared" si="1505"/>
        <v>2</v>
      </c>
      <c r="AK850" s="12" t="b">
        <f t="shared" ref="AK850:AK913" si="1587">IF(AND(AND((AJ850=AI850),(AI850=AH850),(AH850=AG850),(AG850=AF850),(AF850=AE850)),AJ850&lt;0),TRUE,FALSE)</f>
        <v>0</v>
      </c>
      <c r="AL850" s="10" t="str">
        <f t="shared" ref="AL850:AL913" si="1588">B850&amp;C850</f>
        <v>55</v>
      </c>
      <c r="AM850" s="10" t="str">
        <f t="shared" ref="AM850:AM913" si="1589">D850&amp;E850</f>
        <v>05</v>
      </c>
      <c r="AN850" s="10" t="str">
        <f t="shared" ref="AN850:AN913" si="1590">F850&amp;G850</f>
        <v>93</v>
      </c>
      <c r="AO850" s="10" t="str">
        <f t="shared" ref="AO850:AO913" si="1591">H850&amp;I850</f>
        <v>20</v>
      </c>
      <c r="AP850" s="13">
        <f t="shared" si="1506"/>
        <v>-50</v>
      </c>
      <c r="AQ850" s="13">
        <f t="shared" si="1507"/>
        <v>88</v>
      </c>
      <c r="AR850" s="13">
        <f t="shared" ref="AR850:AR913" si="1592">AO850-AN850</f>
        <v>-73</v>
      </c>
      <c r="AS850" s="12" t="b">
        <f t="shared" ref="AS850:AS913" si="1593">IF(AND(AND((AR850=AQ850),(AQ850=AP850)),AR850&lt;0),TRUE,FALSE)</f>
        <v>0</v>
      </c>
      <c r="AT850" s="10" t="str">
        <f t="shared" ref="AT850:AT913" si="1594">B850&amp;C850</f>
        <v>55</v>
      </c>
      <c r="AU850" s="10" t="str">
        <f t="shared" ref="AU850:AU913" si="1595">D850&amp;E850</f>
        <v>05</v>
      </c>
      <c r="AV850" s="10" t="str">
        <f t="shared" ref="AV850:AV913" si="1596">F850&amp;G850</f>
        <v>93</v>
      </c>
      <c r="AW850" s="10" t="str">
        <f t="shared" ref="AW850:AW913" si="1597">H850&amp;I850</f>
        <v>20</v>
      </c>
      <c r="AX850" s="13">
        <f t="shared" ref="AX850:AX913" si="1598">AT850-AU850</f>
        <v>50</v>
      </c>
      <c r="AY850" s="13">
        <f t="shared" si="1559"/>
        <v>-88</v>
      </c>
      <c r="AZ850" s="13">
        <f t="shared" ref="AZ850:AZ913" si="1599">AV850-AW850</f>
        <v>73</v>
      </c>
      <c r="BA850" s="12" t="b">
        <f t="shared" ref="BA850:BA913" si="1600">IF(AND(AND((AZ850=AY850),(AY850=AX850)),AZ850&lt;0),TRUE,FALSE)</f>
        <v>0</v>
      </c>
      <c r="BB850" s="12" t="b">
        <f t="shared" si="1508"/>
        <v>0</v>
      </c>
      <c r="BC850" t="b">
        <f>IF(OR((O850,V850,AD850,AK850,AS850,BA850)),TRUE,FALSE)</f>
        <v>0</v>
      </c>
      <c r="BD850" t="str">
        <f t="shared" si="1509"/>
        <v>غير جميل</v>
      </c>
      <c r="BE850" t="str">
        <f t="shared" si="1562"/>
        <v>غير جميل</v>
      </c>
      <c r="BF850" t="str">
        <f t="shared" si="1563"/>
        <v>غير جميل</v>
      </c>
      <c r="BG850" t="str">
        <f t="shared" si="1564"/>
        <v>غير جميل</v>
      </c>
      <c r="BH850" t="str">
        <f t="shared" si="1565"/>
        <v>غير جميل</v>
      </c>
      <c r="BI850" t="str">
        <f t="shared" si="1566"/>
        <v>غير جميل</v>
      </c>
      <c r="BJ850" t="str">
        <f t="shared" si="1567"/>
        <v>غير جميل</v>
      </c>
      <c r="BK850" t="str">
        <f t="shared" si="1510"/>
        <v>غير جميل</v>
      </c>
    </row>
    <row r="851" spans="1:63" ht="15.75">
      <c r="A851" s="6" t="s">
        <v>829</v>
      </c>
      <c r="B851" s="7" t="str">
        <f t="shared" ref="B851:I851" si="1601">MID($A851,COLUMN(A851),1)</f>
        <v>5</v>
      </c>
      <c r="C851" s="7" t="str">
        <f t="shared" si="1601"/>
        <v>5</v>
      </c>
      <c r="D851" s="7" t="str">
        <f t="shared" si="1601"/>
        <v>0</v>
      </c>
      <c r="E851" s="7" t="str">
        <f t="shared" si="1601"/>
        <v>5</v>
      </c>
      <c r="F851" s="7" t="str">
        <f t="shared" si="1601"/>
        <v>9</v>
      </c>
      <c r="G851" s="7" t="str">
        <f t="shared" si="1601"/>
        <v>7</v>
      </c>
      <c r="H851" s="7" t="str">
        <f t="shared" si="1601"/>
        <v>6</v>
      </c>
      <c r="I851" s="7" t="str">
        <f t="shared" si="1601"/>
        <v>3</v>
      </c>
      <c r="J851" s="8" t="str">
        <f t="shared" si="1556"/>
        <v>No</v>
      </c>
      <c r="K851" s="3" t="str">
        <f t="shared" si="1557"/>
        <v>No</v>
      </c>
      <c r="M851" s="10">
        <f t="shared" si="1577"/>
        <v>5</v>
      </c>
      <c r="N851" s="10">
        <f t="shared" si="1494"/>
        <v>3</v>
      </c>
      <c r="O851" s="12" t="b">
        <f t="shared" si="1561"/>
        <v>0</v>
      </c>
      <c r="P851" s="10" t="str">
        <f t="shared" si="1578"/>
        <v>55</v>
      </c>
      <c r="Q851" s="10" t="str">
        <f t="shared" si="1579"/>
        <v>05</v>
      </c>
      <c r="R851" s="10" t="str">
        <f t="shared" si="1580"/>
        <v>97</v>
      </c>
      <c r="S851" s="10" t="str">
        <f t="shared" si="1581"/>
        <v>63</v>
      </c>
      <c r="T851" s="13" t="e">
        <f t="shared" si="1582"/>
        <v>#N/A</v>
      </c>
      <c r="U851" s="13">
        <f t="shared" si="1583"/>
        <v>0</v>
      </c>
      <c r="V851" s="12" t="b">
        <f t="shared" si="1558"/>
        <v>0</v>
      </c>
      <c r="W851" s="10">
        <f t="shared" si="1584"/>
        <v>0</v>
      </c>
      <c r="X851" s="10">
        <f t="shared" si="1495"/>
        <v>-5</v>
      </c>
      <c r="Y851" s="10">
        <f t="shared" si="1496"/>
        <v>5</v>
      </c>
      <c r="Z851" s="10">
        <f t="shared" si="1497"/>
        <v>4</v>
      </c>
      <c r="AA851" s="10">
        <f t="shared" si="1498"/>
        <v>-2</v>
      </c>
      <c r="AB851" s="10">
        <f t="shared" si="1499"/>
        <v>-1</v>
      </c>
      <c r="AC851" s="10">
        <f t="shared" si="1500"/>
        <v>-3</v>
      </c>
      <c r="AD851" s="12" t="b">
        <f t="shared" si="1585"/>
        <v>0</v>
      </c>
      <c r="AE851" s="10">
        <f t="shared" si="1586"/>
        <v>5</v>
      </c>
      <c r="AF851" s="10">
        <f t="shared" si="1501"/>
        <v>-5</v>
      </c>
      <c r="AG851" s="10">
        <f t="shared" si="1502"/>
        <v>-4</v>
      </c>
      <c r="AH851" s="10">
        <f t="shared" si="1503"/>
        <v>2</v>
      </c>
      <c r="AI851" s="10">
        <f t="shared" si="1504"/>
        <v>1</v>
      </c>
      <c r="AJ851" s="10">
        <f t="shared" si="1505"/>
        <v>3</v>
      </c>
      <c r="AK851" s="12" t="b">
        <f t="shared" si="1587"/>
        <v>0</v>
      </c>
      <c r="AL851" s="10" t="str">
        <f t="shared" si="1588"/>
        <v>55</v>
      </c>
      <c r="AM851" s="10" t="str">
        <f t="shared" si="1589"/>
        <v>05</v>
      </c>
      <c r="AN851" s="10" t="str">
        <f t="shared" si="1590"/>
        <v>97</v>
      </c>
      <c r="AO851" s="10" t="str">
        <f t="shared" si="1591"/>
        <v>63</v>
      </c>
      <c r="AP851" s="13">
        <f t="shared" si="1506"/>
        <v>-50</v>
      </c>
      <c r="AQ851" s="13">
        <f t="shared" si="1507"/>
        <v>92</v>
      </c>
      <c r="AR851" s="13">
        <f t="shared" si="1592"/>
        <v>-34</v>
      </c>
      <c r="AS851" s="12" t="b">
        <f t="shared" si="1593"/>
        <v>0</v>
      </c>
      <c r="AT851" s="10" t="str">
        <f t="shared" si="1594"/>
        <v>55</v>
      </c>
      <c r="AU851" s="10" t="str">
        <f t="shared" si="1595"/>
        <v>05</v>
      </c>
      <c r="AV851" s="10" t="str">
        <f t="shared" si="1596"/>
        <v>97</v>
      </c>
      <c r="AW851" s="10" t="str">
        <f t="shared" si="1597"/>
        <v>63</v>
      </c>
      <c r="AX851" s="13">
        <f t="shared" si="1598"/>
        <v>50</v>
      </c>
      <c r="AY851" s="13">
        <f t="shared" si="1559"/>
        <v>-92</v>
      </c>
      <c r="AZ851" s="13">
        <f t="shared" si="1599"/>
        <v>34</v>
      </c>
      <c r="BA851" s="12" t="b">
        <f t="shared" si="1600"/>
        <v>0</v>
      </c>
      <c r="BB851" s="12" t="b">
        <f t="shared" si="1508"/>
        <v>0</v>
      </c>
      <c r="BC851" t="b">
        <f>IF(OR((O851,V851,AD851,AK851,AS851,BA851)),TRUE,FALSE)</f>
        <v>0</v>
      </c>
      <c r="BD851" t="str">
        <f t="shared" si="1509"/>
        <v>غير جميل</v>
      </c>
      <c r="BE851" t="str">
        <f t="shared" si="1562"/>
        <v>غير جميل</v>
      </c>
      <c r="BF851" t="str">
        <f t="shared" si="1563"/>
        <v>غير جميل</v>
      </c>
      <c r="BG851" t="str">
        <f t="shared" si="1564"/>
        <v>غير جميل</v>
      </c>
      <c r="BH851" t="str">
        <f t="shared" si="1565"/>
        <v>غير جميل</v>
      </c>
      <c r="BI851" t="str">
        <f t="shared" si="1566"/>
        <v>غير جميل</v>
      </c>
      <c r="BJ851" t="str">
        <f t="shared" si="1567"/>
        <v>غير جميل</v>
      </c>
      <c r="BK851" t="str">
        <f t="shared" si="1510"/>
        <v>غير جميل</v>
      </c>
    </row>
    <row r="852" spans="1:63" ht="15.75">
      <c r="A852" s="6" t="s">
        <v>830</v>
      </c>
      <c r="B852" s="7" t="str">
        <f t="shared" ref="B852:I852" si="1602">MID($A852,COLUMN(A852),1)</f>
        <v>5</v>
      </c>
      <c r="C852" s="7" t="str">
        <f t="shared" si="1602"/>
        <v>5</v>
      </c>
      <c r="D852" s="7" t="str">
        <f t="shared" si="1602"/>
        <v>0</v>
      </c>
      <c r="E852" s="7" t="str">
        <f t="shared" si="1602"/>
        <v>6</v>
      </c>
      <c r="F852" s="7" t="str">
        <f t="shared" si="1602"/>
        <v>0</v>
      </c>
      <c r="G852" s="7" t="str">
        <f t="shared" si="1602"/>
        <v>8</v>
      </c>
      <c r="H852" s="7" t="str">
        <f t="shared" si="1602"/>
        <v>6</v>
      </c>
      <c r="I852" s="7" t="str">
        <f t="shared" si="1602"/>
        <v>1</v>
      </c>
      <c r="J852" s="8" t="str">
        <f t="shared" si="1556"/>
        <v>No</v>
      </c>
      <c r="K852" s="3" t="str">
        <f t="shared" si="1557"/>
        <v>No</v>
      </c>
      <c r="M852" s="10">
        <f t="shared" si="1577"/>
        <v>5</v>
      </c>
      <c r="N852" s="10">
        <f t="shared" si="1494"/>
        <v>2</v>
      </c>
      <c r="O852" s="12" t="b">
        <f t="shared" si="1561"/>
        <v>0</v>
      </c>
      <c r="P852" s="10" t="str">
        <f t="shared" si="1578"/>
        <v>55</v>
      </c>
      <c r="Q852" s="10" t="str">
        <f t="shared" si="1579"/>
        <v>06</v>
      </c>
      <c r="R852" s="10" t="str">
        <f t="shared" si="1580"/>
        <v>08</v>
      </c>
      <c r="S852" s="10" t="str">
        <f t="shared" si="1581"/>
        <v>61</v>
      </c>
      <c r="T852" s="13" t="e">
        <f t="shared" si="1582"/>
        <v>#N/A</v>
      </c>
      <c r="U852" s="13">
        <f t="shared" si="1583"/>
        <v>0</v>
      </c>
      <c r="V852" s="12" t="b">
        <f t="shared" si="1558"/>
        <v>0</v>
      </c>
      <c r="W852" s="10">
        <f t="shared" si="1584"/>
        <v>0</v>
      </c>
      <c r="X852" s="10">
        <f t="shared" si="1495"/>
        <v>-5</v>
      </c>
      <c r="Y852" s="10">
        <f t="shared" si="1496"/>
        <v>6</v>
      </c>
      <c r="Z852" s="10">
        <f t="shared" si="1497"/>
        <v>-6</v>
      </c>
      <c r="AA852" s="10">
        <f t="shared" si="1498"/>
        <v>8</v>
      </c>
      <c r="AB852" s="10">
        <f t="shared" si="1499"/>
        <v>-2</v>
      </c>
      <c r="AC852" s="10">
        <f t="shared" si="1500"/>
        <v>-5</v>
      </c>
      <c r="AD852" s="12" t="b">
        <f t="shared" si="1585"/>
        <v>0</v>
      </c>
      <c r="AE852" s="10">
        <f t="shared" si="1586"/>
        <v>5</v>
      </c>
      <c r="AF852" s="10">
        <f t="shared" si="1501"/>
        <v>-6</v>
      </c>
      <c r="AG852" s="10">
        <f t="shared" si="1502"/>
        <v>6</v>
      </c>
      <c r="AH852" s="10">
        <f t="shared" si="1503"/>
        <v>-8</v>
      </c>
      <c r="AI852" s="10">
        <f t="shared" si="1504"/>
        <v>2</v>
      </c>
      <c r="AJ852" s="10">
        <f t="shared" si="1505"/>
        <v>5</v>
      </c>
      <c r="AK852" s="12" t="b">
        <f t="shared" si="1587"/>
        <v>0</v>
      </c>
      <c r="AL852" s="10" t="str">
        <f t="shared" si="1588"/>
        <v>55</v>
      </c>
      <c r="AM852" s="10" t="str">
        <f t="shared" si="1589"/>
        <v>06</v>
      </c>
      <c r="AN852" s="10" t="str">
        <f t="shared" si="1590"/>
        <v>08</v>
      </c>
      <c r="AO852" s="10" t="str">
        <f t="shared" si="1591"/>
        <v>61</v>
      </c>
      <c r="AP852" s="13">
        <f t="shared" si="1506"/>
        <v>-49</v>
      </c>
      <c r="AQ852" s="13">
        <f t="shared" si="1507"/>
        <v>2</v>
      </c>
      <c r="AR852" s="13">
        <f t="shared" si="1592"/>
        <v>53</v>
      </c>
      <c r="AS852" s="12" t="b">
        <f t="shared" si="1593"/>
        <v>0</v>
      </c>
      <c r="AT852" s="10" t="str">
        <f t="shared" si="1594"/>
        <v>55</v>
      </c>
      <c r="AU852" s="10" t="str">
        <f t="shared" si="1595"/>
        <v>06</v>
      </c>
      <c r="AV852" s="10" t="str">
        <f t="shared" si="1596"/>
        <v>08</v>
      </c>
      <c r="AW852" s="10" t="str">
        <f t="shared" si="1597"/>
        <v>61</v>
      </c>
      <c r="AX852" s="13">
        <f t="shared" si="1598"/>
        <v>49</v>
      </c>
      <c r="AY852" s="13">
        <f t="shared" si="1559"/>
        <v>-2</v>
      </c>
      <c r="AZ852" s="13">
        <f t="shared" si="1599"/>
        <v>-53</v>
      </c>
      <c r="BA852" s="12" t="b">
        <f t="shared" si="1600"/>
        <v>0</v>
      </c>
      <c r="BB852" s="12" t="b">
        <f t="shared" si="1508"/>
        <v>0</v>
      </c>
      <c r="BC852" t="b">
        <f>IF(OR((O852,V852,AD852,AK852,AS852,BA852)),TRUE,FALSE)</f>
        <v>0</v>
      </c>
      <c r="BD852" t="str">
        <f t="shared" si="1509"/>
        <v>غير جميل</v>
      </c>
      <c r="BE852" t="str">
        <f t="shared" si="1562"/>
        <v>غير جميل</v>
      </c>
      <c r="BF852" t="str">
        <f t="shared" si="1563"/>
        <v>غير جميل</v>
      </c>
      <c r="BG852" t="str">
        <f t="shared" si="1564"/>
        <v>غير جميل</v>
      </c>
      <c r="BH852" t="str">
        <f t="shared" si="1565"/>
        <v>غير جميل</v>
      </c>
      <c r="BI852" t="str">
        <f t="shared" si="1566"/>
        <v>غير جميل</v>
      </c>
      <c r="BJ852" t="str">
        <f t="shared" si="1567"/>
        <v>غير جميل</v>
      </c>
      <c r="BK852" t="str">
        <f t="shared" si="1510"/>
        <v>غير جميل</v>
      </c>
    </row>
    <row r="853" spans="1:63" ht="15.75">
      <c r="A853" s="6" t="s">
        <v>831</v>
      </c>
      <c r="B853" s="7" t="str">
        <f t="shared" ref="B853:I853" si="1603">MID($A853,COLUMN(A853),1)</f>
        <v>5</v>
      </c>
      <c r="C853" s="7" t="str">
        <f t="shared" si="1603"/>
        <v>5</v>
      </c>
      <c r="D853" s="7" t="str">
        <f t="shared" si="1603"/>
        <v>0</v>
      </c>
      <c r="E853" s="7" t="str">
        <f t="shared" si="1603"/>
        <v>6</v>
      </c>
      <c r="F853" s="7" t="str">
        <f t="shared" si="1603"/>
        <v>0</v>
      </c>
      <c r="G853" s="7" t="str">
        <f t="shared" si="1603"/>
        <v>9</v>
      </c>
      <c r="H853" s="7" t="str">
        <f t="shared" si="1603"/>
        <v>5</v>
      </c>
      <c r="I853" s="7" t="str">
        <f t="shared" si="1603"/>
        <v>3</v>
      </c>
      <c r="J853" s="8" t="str">
        <f t="shared" si="1556"/>
        <v>No</v>
      </c>
      <c r="K853" s="3" t="str">
        <f t="shared" si="1557"/>
        <v>No</v>
      </c>
      <c r="M853" s="10">
        <f t="shared" si="1577"/>
        <v>5</v>
      </c>
      <c r="N853" s="10">
        <f t="shared" si="1494"/>
        <v>3</v>
      </c>
      <c r="O853" s="12" t="b">
        <f t="shared" si="1561"/>
        <v>0</v>
      </c>
      <c r="P853" s="10" t="str">
        <f t="shared" si="1578"/>
        <v>55</v>
      </c>
      <c r="Q853" s="10" t="str">
        <f t="shared" si="1579"/>
        <v>06</v>
      </c>
      <c r="R853" s="10" t="str">
        <f t="shared" si="1580"/>
        <v>09</v>
      </c>
      <c r="S853" s="10" t="str">
        <f t="shared" si="1581"/>
        <v>53</v>
      </c>
      <c r="T853" s="13" t="e">
        <f t="shared" si="1582"/>
        <v>#N/A</v>
      </c>
      <c r="U853" s="13">
        <f t="shared" si="1583"/>
        <v>0</v>
      </c>
      <c r="V853" s="12" t="b">
        <f t="shared" si="1558"/>
        <v>0</v>
      </c>
      <c r="W853" s="10">
        <f t="shared" si="1584"/>
        <v>0</v>
      </c>
      <c r="X853" s="10">
        <f t="shared" si="1495"/>
        <v>-5</v>
      </c>
      <c r="Y853" s="10">
        <f t="shared" si="1496"/>
        <v>6</v>
      </c>
      <c r="Z853" s="10">
        <f t="shared" si="1497"/>
        <v>-6</v>
      </c>
      <c r="AA853" s="10">
        <f t="shared" si="1498"/>
        <v>9</v>
      </c>
      <c r="AB853" s="10">
        <f t="shared" si="1499"/>
        <v>-4</v>
      </c>
      <c r="AC853" s="10">
        <f t="shared" si="1500"/>
        <v>-2</v>
      </c>
      <c r="AD853" s="12" t="b">
        <f t="shared" si="1585"/>
        <v>0</v>
      </c>
      <c r="AE853" s="10">
        <f t="shared" si="1586"/>
        <v>5</v>
      </c>
      <c r="AF853" s="10">
        <f t="shared" si="1501"/>
        <v>-6</v>
      </c>
      <c r="AG853" s="10">
        <f t="shared" si="1502"/>
        <v>6</v>
      </c>
      <c r="AH853" s="10">
        <f t="shared" si="1503"/>
        <v>-9</v>
      </c>
      <c r="AI853" s="10">
        <f t="shared" si="1504"/>
        <v>4</v>
      </c>
      <c r="AJ853" s="10">
        <f t="shared" si="1505"/>
        <v>2</v>
      </c>
      <c r="AK853" s="12" t="b">
        <f t="shared" si="1587"/>
        <v>0</v>
      </c>
      <c r="AL853" s="10" t="str">
        <f t="shared" si="1588"/>
        <v>55</v>
      </c>
      <c r="AM853" s="10" t="str">
        <f t="shared" si="1589"/>
        <v>06</v>
      </c>
      <c r="AN853" s="10" t="str">
        <f t="shared" si="1590"/>
        <v>09</v>
      </c>
      <c r="AO853" s="10" t="str">
        <f t="shared" si="1591"/>
        <v>53</v>
      </c>
      <c r="AP853" s="13">
        <f t="shared" si="1506"/>
        <v>-49</v>
      </c>
      <c r="AQ853" s="13">
        <f t="shared" si="1507"/>
        <v>3</v>
      </c>
      <c r="AR853" s="13">
        <f t="shared" si="1592"/>
        <v>44</v>
      </c>
      <c r="AS853" s="12" t="b">
        <f t="shared" si="1593"/>
        <v>0</v>
      </c>
      <c r="AT853" s="10" t="str">
        <f t="shared" si="1594"/>
        <v>55</v>
      </c>
      <c r="AU853" s="10" t="str">
        <f t="shared" si="1595"/>
        <v>06</v>
      </c>
      <c r="AV853" s="10" t="str">
        <f t="shared" si="1596"/>
        <v>09</v>
      </c>
      <c r="AW853" s="10" t="str">
        <f t="shared" si="1597"/>
        <v>53</v>
      </c>
      <c r="AX853" s="13">
        <f t="shared" si="1598"/>
        <v>49</v>
      </c>
      <c r="AY853" s="13">
        <f t="shared" si="1559"/>
        <v>-3</v>
      </c>
      <c r="AZ853" s="13">
        <f t="shared" si="1599"/>
        <v>-44</v>
      </c>
      <c r="BA853" s="12" t="b">
        <f t="shared" si="1600"/>
        <v>0</v>
      </c>
      <c r="BB853" s="12" t="b">
        <f t="shared" si="1508"/>
        <v>0</v>
      </c>
      <c r="BC853" t="b">
        <f>IF(OR((O853,V853,AD853,AK853,AS853,BA853)),TRUE,FALSE)</f>
        <v>0</v>
      </c>
      <c r="BD853" t="str">
        <f t="shared" si="1509"/>
        <v>غير جميل</v>
      </c>
      <c r="BE853" t="str">
        <f t="shared" si="1562"/>
        <v>غير جميل</v>
      </c>
      <c r="BF853" t="str">
        <f t="shared" si="1563"/>
        <v>غير جميل</v>
      </c>
      <c r="BG853" t="str">
        <f t="shared" si="1564"/>
        <v>غير جميل</v>
      </c>
      <c r="BH853" t="str">
        <f t="shared" si="1565"/>
        <v>غير جميل</v>
      </c>
      <c r="BI853" t="str">
        <f t="shared" si="1566"/>
        <v>غير جميل</v>
      </c>
      <c r="BJ853" t="str">
        <f t="shared" si="1567"/>
        <v>غير جميل</v>
      </c>
      <c r="BK853" t="str">
        <f t="shared" si="1510"/>
        <v>غير جميل</v>
      </c>
    </row>
    <row r="854" spans="1:63" ht="15.75">
      <c r="A854" s="6" t="s">
        <v>832</v>
      </c>
      <c r="B854" s="7" t="str">
        <f t="shared" ref="B854:I854" si="1604">MID($A854,COLUMN(A854),1)</f>
        <v>5</v>
      </c>
      <c r="C854" s="7" t="str">
        <f t="shared" si="1604"/>
        <v>5</v>
      </c>
      <c r="D854" s="7" t="str">
        <f t="shared" si="1604"/>
        <v>0</v>
      </c>
      <c r="E854" s="7" t="str">
        <f t="shared" si="1604"/>
        <v>6</v>
      </c>
      <c r="F854" s="7" t="str">
        <f t="shared" si="1604"/>
        <v>1</v>
      </c>
      <c r="G854" s="7" t="str">
        <f t="shared" si="1604"/>
        <v>1</v>
      </c>
      <c r="H854" s="7" t="str">
        <f t="shared" si="1604"/>
        <v>0</v>
      </c>
      <c r="I854" s="7" t="str">
        <f t="shared" si="1604"/>
        <v>4</v>
      </c>
      <c r="J854" s="8" t="str">
        <f t="shared" si="1556"/>
        <v>No</v>
      </c>
      <c r="K854" s="3" t="str">
        <f t="shared" si="1557"/>
        <v>No</v>
      </c>
      <c r="M854" s="10">
        <f t="shared" si="1577"/>
        <v>5</v>
      </c>
      <c r="N854" s="10">
        <f t="shared" si="1494"/>
        <v>2</v>
      </c>
      <c r="O854" s="12" t="b">
        <f t="shared" si="1561"/>
        <v>0</v>
      </c>
      <c r="P854" s="10" t="str">
        <f t="shared" si="1578"/>
        <v>55</v>
      </c>
      <c r="Q854" s="10" t="str">
        <f t="shared" si="1579"/>
        <v>06</v>
      </c>
      <c r="R854" s="10" t="str">
        <f t="shared" si="1580"/>
        <v>11</v>
      </c>
      <c r="S854" s="10" t="str">
        <f t="shared" si="1581"/>
        <v>04</v>
      </c>
      <c r="T854" s="13" t="e">
        <f t="shared" si="1582"/>
        <v>#N/A</v>
      </c>
      <c r="U854" s="13">
        <f t="shared" si="1583"/>
        <v>0</v>
      </c>
      <c r="V854" s="12" t="b">
        <f t="shared" si="1558"/>
        <v>0</v>
      </c>
      <c r="W854" s="10">
        <f t="shared" si="1584"/>
        <v>0</v>
      </c>
      <c r="X854" s="10">
        <f t="shared" si="1495"/>
        <v>-5</v>
      </c>
      <c r="Y854" s="10">
        <f t="shared" si="1496"/>
        <v>6</v>
      </c>
      <c r="Z854" s="10">
        <f t="shared" si="1497"/>
        <v>-5</v>
      </c>
      <c r="AA854" s="10">
        <f t="shared" si="1498"/>
        <v>0</v>
      </c>
      <c r="AB854" s="10">
        <f t="shared" si="1499"/>
        <v>-1</v>
      </c>
      <c r="AC854" s="10">
        <f t="shared" si="1500"/>
        <v>4</v>
      </c>
      <c r="AD854" s="12" t="b">
        <f t="shared" si="1585"/>
        <v>0</v>
      </c>
      <c r="AE854" s="10">
        <f t="shared" si="1586"/>
        <v>5</v>
      </c>
      <c r="AF854" s="10">
        <f t="shared" si="1501"/>
        <v>-6</v>
      </c>
      <c r="AG854" s="10">
        <f t="shared" si="1502"/>
        <v>5</v>
      </c>
      <c r="AH854" s="10">
        <f t="shared" si="1503"/>
        <v>0</v>
      </c>
      <c r="AI854" s="10">
        <f t="shared" si="1504"/>
        <v>1</v>
      </c>
      <c r="AJ854" s="10">
        <f t="shared" si="1505"/>
        <v>-4</v>
      </c>
      <c r="AK854" s="12" t="b">
        <f t="shared" si="1587"/>
        <v>0</v>
      </c>
      <c r="AL854" s="10" t="str">
        <f t="shared" si="1588"/>
        <v>55</v>
      </c>
      <c r="AM854" s="10" t="str">
        <f t="shared" si="1589"/>
        <v>06</v>
      </c>
      <c r="AN854" s="10" t="str">
        <f t="shared" si="1590"/>
        <v>11</v>
      </c>
      <c r="AO854" s="10" t="str">
        <f t="shared" si="1591"/>
        <v>04</v>
      </c>
      <c r="AP854" s="13">
        <f t="shared" si="1506"/>
        <v>-49</v>
      </c>
      <c r="AQ854" s="13">
        <f t="shared" si="1507"/>
        <v>5</v>
      </c>
      <c r="AR854" s="13">
        <f t="shared" si="1592"/>
        <v>-7</v>
      </c>
      <c r="AS854" s="12" t="b">
        <f t="shared" si="1593"/>
        <v>0</v>
      </c>
      <c r="AT854" s="10" t="str">
        <f t="shared" si="1594"/>
        <v>55</v>
      </c>
      <c r="AU854" s="10" t="str">
        <f t="shared" si="1595"/>
        <v>06</v>
      </c>
      <c r="AV854" s="10" t="str">
        <f t="shared" si="1596"/>
        <v>11</v>
      </c>
      <c r="AW854" s="10" t="str">
        <f t="shared" si="1597"/>
        <v>04</v>
      </c>
      <c r="AX854" s="13">
        <f t="shared" si="1598"/>
        <v>49</v>
      </c>
      <c r="AY854" s="13">
        <f t="shared" si="1559"/>
        <v>-5</v>
      </c>
      <c r="AZ854" s="13">
        <f t="shared" si="1599"/>
        <v>7</v>
      </c>
      <c r="BA854" s="12" t="b">
        <f t="shared" si="1600"/>
        <v>0</v>
      </c>
      <c r="BB854" s="12" t="b">
        <f t="shared" si="1508"/>
        <v>0</v>
      </c>
      <c r="BC854" t="b">
        <f>IF(OR((O854,V854,AD854,AK854,AS854,BA854)),TRUE,FALSE)</f>
        <v>0</v>
      </c>
      <c r="BD854" t="str">
        <f t="shared" si="1509"/>
        <v>غير جميل</v>
      </c>
      <c r="BE854" t="str">
        <f t="shared" si="1562"/>
        <v>غير جميل</v>
      </c>
      <c r="BF854" t="str">
        <f t="shared" si="1563"/>
        <v>غير جميل</v>
      </c>
      <c r="BG854" t="str">
        <f t="shared" si="1564"/>
        <v>غير جميل</v>
      </c>
      <c r="BH854" t="str">
        <f t="shared" si="1565"/>
        <v>غير جميل</v>
      </c>
      <c r="BI854" t="str">
        <f t="shared" si="1566"/>
        <v>غير جميل</v>
      </c>
      <c r="BJ854" t="str">
        <f t="shared" si="1567"/>
        <v>غير جميل</v>
      </c>
      <c r="BK854" t="str">
        <f t="shared" si="1510"/>
        <v>غير جميل</v>
      </c>
    </row>
    <row r="855" spans="1:63" ht="15.75">
      <c r="A855" s="6" t="s">
        <v>833</v>
      </c>
      <c r="B855" s="7" t="str">
        <f t="shared" ref="B855:I855" si="1605">MID($A855,COLUMN(A855),1)</f>
        <v>5</v>
      </c>
      <c r="C855" s="7" t="str">
        <f t="shared" si="1605"/>
        <v>5</v>
      </c>
      <c r="D855" s="7" t="str">
        <f t="shared" si="1605"/>
        <v>0</v>
      </c>
      <c r="E855" s="7" t="str">
        <f t="shared" si="1605"/>
        <v>6</v>
      </c>
      <c r="F855" s="7" t="str">
        <f t="shared" si="1605"/>
        <v>1</v>
      </c>
      <c r="G855" s="7" t="str">
        <f t="shared" si="1605"/>
        <v>3</v>
      </c>
      <c r="H855" s="7" t="str">
        <f t="shared" si="1605"/>
        <v>9</v>
      </c>
      <c r="I855" s="7" t="str">
        <f t="shared" si="1605"/>
        <v>6</v>
      </c>
      <c r="J855" s="8" t="str">
        <f t="shared" si="1556"/>
        <v>No</v>
      </c>
      <c r="K855" s="3" t="str">
        <f t="shared" si="1557"/>
        <v>No</v>
      </c>
      <c r="M855" s="10">
        <f t="shared" si="1577"/>
        <v>5</v>
      </c>
      <c r="N855" s="10">
        <f t="shared" si="1494"/>
        <v>2</v>
      </c>
      <c r="O855" s="12" t="b">
        <f t="shared" si="1561"/>
        <v>0</v>
      </c>
      <c r="P855" s="10" t="str">
        <f t="shared" si="1578"/>
        <v>55</v>
      </c>
      <c r="Q855" s="10" t="str">
        <f t="shared" si="1579"/>
        <v>06</v>
      </c>
      <c r="R855" s="10" t="str">
        <f t="shared" si="1580"/>
        <v>13</v>
      </c>
      <c r="S855" s="10" t="str">
        <f t="shared" si="1581"/>
        <v>96</v>
      </c>
      <c r="T855" s="13" t="e">
        <f t="shared" si="1582"/>
        <v>#N/A</v>
      </c>
      <c r="U855" s="13">
        <f t="shared" si="1583"/>
        <v>0</v>
      </c>
      <c r="V855" s="12" t="b">
        <f t="shared" si="1558"/>
        <v>0</v>
      </c>
      <c r="W855" s="10">
        <f t="shared" si="1584"/>
        <v>0</v>
      </c>
      <c r="X855" s="10">
        <f t="shared" si="1495"/>
        <v>-5</v>
      </c>
      <c r="Y855" s="10">
        <f t="shared" si="1496"/>
        <v>6</v>
      </c>
      <c r="Z855" s="10">
        <f t="shared" si="1497"/>
        <v>-5</v>
      </c>
      <c r="AA855" s="10">
        <f t="shared" si="1498"/>
        <v>2</v>
      </c>
      <c r="AB855" s="10">
        <f t="shared" si="1499"/>
        <v>6</v>
      </c>
      <c r="AC855" s="10">
        <f t="shared" si="1500"/>
        <v>-3</v>
      </c>
      <c r="AD855" s="12" t="b">
        <f t="shared" si="1585"/>
        <v>0</v>
      </c>
      <c r="AE855" s="10">
        <f t="shared" si="1586"/>
        <v>5</v>
      </c>
      <c r="AF855" s="10">
        <f t="shared" si="1501"/>
        <v>-6</v>
      </c>
      <c r="AG855" s="10">
        <f t="shared" si="1502"/>
        <v>5</v>
      </c>
      <c r="AH855" s="10">
        <f t="shared" si="1503"/>
        <v>-2</v>
      </c>
      <c r="AI855" s="10">
        <f t="shared" si="1504"/>
        <v>-6</v>
      </c>
      <c r="AJ855" s="10">
        <f t="shared" si="1505"/>
        <v>3</v>
      </c>
      <c r="AK855" s="12" t="b">
        <f t="shared" si="1587"/>
        <v>0</v>
      </c>
      <c r="AL855" s="10" t="str">
        <f t="shared" si="1588"/>
        <v>55</v>
      </c>
      <c r="AM855" s="10" t="str">
        <f t="shared" si="1589"/>
        <v>06</v>
      </c>
      <c r="AN855" s="10" t="str">
        <f t="shared" si="1590"/>
        <v>13</v>
      </c>
      <c r="AO855" s="10" t="str">
        <f t="shared" si="1591"/>
        <v>96</v>
      </c>
      <c r="AP855" s="13">
        <f t="shared" si="1506"/>
        <v>-49</v>
      </c>
      <c r="AQ855" s="13">
        <f t="shared" si="1507"/>
        <v>7</v>
      </c>
      <c r="AR855" s="13">
        <f t="shared" si="1592"/>
        <v>83</v>
      </c>
      <c r="AS855" s="12" t="b">
        <f t="shared" si="1593"/>
        <v>0</v>
      </c>
      <c r="AT855" s="10" t="str">
        <f t="shared" si="1594"/>
        <v>55</v>
      </c>
      <c r="AU855" s="10" t="str">
        <f t="shared" si="1595"/>
        <v>06</v>
      </c>
      <c r="AV855" s="10" t="str">
        <f t="shared" si="1596"/>
        <v>13</v>
      </c>
      <c r="AW855" s="10" t="str">
        <f t="shared" si="1597"/>
        <v>96</v>
      </c>
      <c r="AX855" s="13">
        <f t="shared" si="1598"/>
        <v>49</v>
      </c>
      <c r="AY855" s="13">
        <f t="shared" si="1559"/>
        <v>-7</v>
      </c>
      <c r="AZ855" s="13">
        <f t="shared" si="1599"/>
        <v>-83</v>
      </c>
      <c r="BA855" s="12" t="b">
        <f t="shared" si="1600"/>
        <v>0</v>
      </c>
      <c r="BB855" s="12" t="b">
        <f t="shared" si="1508"/>
        <v>0</v>
      </c>
      <c r="BC855" t="b">
        <f>IF(OR((O855,V855,AD855,AK855,AS855,BA855)),TRUE,FALSE)</f>
        <v>0</v>
      </c>
      <c r="BD855" t="str">
        <f t="shared" si="1509"/>
        <v>غير جميل</v>
      </c>
      <c r="BE855" t="str">
        <f t="shared" si="1562"/>
        <v>غير جميل</v>
      </c>
      <c r="BF855" t="str">
        <f t="shared" si="1563"/>
        <v>غير جميل</v>
      </c>
      <c r="BG855" t="str">
        <f t="shared" si="1564"/>
        <v>غير جميل</v>
      </c>
      <c r="BH855" t="str">
        <f t="shared" si="1565"/>
        <v>غير جميل</v>
      </c>
      <c r="BI855" t="str">
        <f t="shared" si="1566"/>
        <v>غير جميل</v>
      </c>
      <c r="BJ855" t="str">
        <f t="shared" si="1567"/>
        <v>غير جميل</v>
      </c>
      <c r="BK855" t="str">
        <f t="shared" si="1510"/>
        <v>غير جميل</v>
      </c>
    </row>
    <row r="856" spans="1:63" ht="15.75">
      <c r="A856" s="6" t="s">
        <v>834</v>
      </c>
      <c r="B856" s="7" t="str">
        <f t="shared" ref="B856:I856" si="1606">MID($A856,COLUMN(A856),1)</f>
        <v>5</v>
      </c>
      <c r="C856" s="7" t="str">
        <f t="shared" si="1606"/>
        <v>5</v>
      </c>
      <c r="D856" s="7" t="str">
        <f t="shared" si="1606"/>
        <v>0</v>
      </c>
      <c r="E856" s="7" t="str">
        <f t="shared" si="1606"/>
        <v>6</v>
      </c>
      <c r="F856" s="7" t="str">
        <f t="shared" si="1606"/>
        <v>1</v>
      </c>
      <c r="G856" s="7" t="str">
        <f t="shared" si="1606"/>
        <v>4</v>
      </c>
      <c r="H856" s="7" t="str">
        <f t="shared" si="1606"/>
        <v>5</v>
      </c>
      <c r="I856" s="7" t="str">
        <f t="shared" si="1606"/>
        <v>6</v>
      </c>
      <c r="J856" s="8" t="str">
        <f t="shared" si="1556"/>
        <v>No</v>
      </c>
      <c r="K856" s="3" t="str">
        <f t="shared" si="1557"/>
        <v>No</v>
      </c>
      <c r="M856" s="10">
        <f t="shared" si="1577"/>
        <v>5</v>
      </c>
      <c r="N856" s="10">
        <f t="shared" si="1494"/>
        <v>3</v>
      </c>
      <c r="O856" s="12" t="b">
        <f t="shared" si="1561"/>
        <v>0</v>
      </c>
      <c r="P856" s="10" t="str">
        <f t="shared" si="1578"/>
        <v>55</v>
      </c>
      <c r="Q856" s="10" t="str">
        <f t="shared" si="1579"/>
        <v>06</v>
      </c>
      <c r="R856" s="10" t="str">
        <f t="shared" si="1580"/>
        <v>14</v>
      </c>
      <c r="S856" s="10" t="str">
        <f t="shared" si="1581"/>
        <v>56</v>
      </c>
      <c r="T856" s="13" t="e">
        <f t="shared" si="1582"/>
        <v>#N/A</v>
      </c>
      <c r="U856" s="13">
        <f t="shared" si="1583"/>
        <v>0</v>
      </c>
      <c r="V856" s="12" t="b">
        <f t="shared" si="1558"/>
        <v>0</v>
      </c>
      <c r="W856" s="10">
        <f t="shared" si="1584"/>
        <v>0</v>
      </c>
      <c r="X856" s="10">
        <f t="shared" si="1495"/>
        <v>-5</v>
      </c>
      <c r="Y856" s="10">
        <f t="shared" si="1496"/>
        <v>6</v>
      </c>
      <c r="Z856" s="10">
        <f t="shared" si="1497"/>
        <v>-5</v>
      </c>
      <c r="AA856" s="10">
        <f t="shared" si="1498"/>
        <v>3</v>
      </c>
      <c r="AB856" s="10">
        <f t="shared" si="1499"/>
        <v>1</v>
      </c>
      <c r="AC856" s="10">
        <f t="shared" si="1500"/>
        <v>1</v>
      </c>
      <c r="AD856" s="12" t="b">
        <f t="shared" si="1585"/>
        <v>0</v>
      </c>
      <c r="AE856" s="10">
        <f t="shared" si="1586"/>
        <v>5</v>
      </c>
      <c r="AF856" s="10">
        <f t="shared" si="1501"/>
        <v>-6</v>
      </c>
      <c r="AG856" s="10">
        <f t="shared" si="1502"/>
        <v>5</v>
      </c>
      <c r="AH856" s="10">
        <f t="shared" si="1503"/>
        <v>-3</v>
      </c>
      <c r="AI856" s="10">
        <f t="shared" si="1504"/>
        <v>-1</v>
      </c>
      <c r="AJ856" s="10">
        <f t="shared" si="1505"/>
        <v>-1</v>
      </c>
      <c r="AK856" s="12" t="b">
        <f t="shared" si="1587"/>
        <v>0</v>
      </c>
      <c r="AL856" s="10" t="str">
        <f t="shared" si="1588"/>
        <v>55</v>
      </c>
      <c r="AM856" s="10" t="str">
        <f t="shared" si="1589"/>
        <v>06</v>
      </c>
      <c r="AN856" s="10" t="str">
        <f t="shared" si="1590"/>
        <v>14</v>
      </c>
      <c r="AO856" s="10" t="str">
        <f t="shared" si="1591"/>
        <v>56</v>
      </c>
      <c r="AP856" s="13">
        <f t="shared" si="1506"/>
        <v>-49</v>
      </c>
      <c r="AQ856" s="13">
        <f t="shared" si="1507"/>
        <v>8</v>
      </c>
      <c r="AR856" s="13">
        <f t="shared" si="1592"/>
        <v>42</v>
      </c>
      <c r="AS856" s="12" t="b">
        <f t="shared" si="1593"/>
        <v>0</v>
      </c>
      <c r="AT856" s="10" t="str">
        <f t="shared" si="1594"/>
        <v>55</v>
      </c>
      <c r="AU856" s="10" t="str">
        <f t="shared" si="1595"/>
        <v>06</v>
      </c>
      <c r="AV856" s="10" t="str">
        <f t="shared" si="1596"/>
        <v>14</v>
      </c>
      <c r="AW856" s="10" t="str">
        <f t="shared" si="1597"/>
        <v>56</v>
      </c>
      <c r="AX856" s="13">
        <f t="shared" si="1598"/>
        <v>49</v>
      </c>
      <c r="AY856" s="13">
        <f t="shared" si="1559"/>
        <v>-8</v>
      </c>
      <c r="AZ856" s="13">
        <f t="shared" si="1599"/>
        <v>-42</v>
      </c>
      <c r="BA856" s="12" t="b">
        <f t="shared" si="1600"/>
        <v>0</v>
      </c>
      <c r="BB856" s="12" t="b">
        <f t="shared" si="1508"/>
        <v>0</v>
      </c>
      <c r="BC856" t="b">
        <f>IF(OR((O856,V856,AD856,AK856,AS856,BA856)),TRUE,FALSE)</f>
        <v>0</v>
      </c>
      <c r="BD856" t="str">
        <f t="shared" si="1509"/>
        <v>غير جميل</v>
      </c>
      <c r="BE856" t="str">
        <f t="shared" si="1562"/>
        <v>غير جميل</v>
      </c>
      <c r="BF856" t="str">
        <f t="shared" si="1563"/>
        <v>غير جميل</v>
      </c>
      <c r="BG856" t="str">
        <f t="shared" si="1564"/>
        <v>غير جميل</v>
      </c>
      <c r="BH856" t="str">
        <f t="shared" si="1565"/>
        <v>غير جميل</v>
      </c>
      <c r="BI856" t="str">
        <f t="shared" si="1566"/>
        <v>غير جميل</v>
      </c>
      <c r="BJ856" t="str">
        <f t="shared" si="1567"/>
        <v>غير جميل</v>
      </c>
      <c r="BK856" t="str">
        <f t="shared" si="1510"/>
        <v>غير جميل</v>
      </c>
    </row>
    <row r="857" spans="1:63" ht="15.75">
      <c r="A857" s="6" t="s">
        <v>835</v>
      </c>
      <c r="B857" s="7" t="str">
        <f t="shared" ref="B857:I857" si="1607">MID($A857,COLUMN(A857),1)</f>
        <v>5</v>
      </c>
      <c r="C857" s="7" t="str">
        <f t="shared" si="1607"/>
        <v>5</v>
      </c>
      <c r="D857" s="7" t="str">
        <f t="shared" si="1607"/>
        <v>0</v>
      </c>
      <c r="E857" s="7" t="str">
        <f t="shared" si="1607"/>
        <v>6</v>
      </c>
      <c r="F857" s="7" t="str">
        <f t="shared" si="1607"/>
        <v>1</v>
      </c>
      <c r="G857" s="7" t="str">
        <f t="shared" si="1607"/>
        <v>7</v>
      </c>
      <c r="H857" s="7" t="str">
        <f t="shared" si="1607"/>
        <v>8</v>
      </c>
      <c r="I857" s="7" t="str">
        <f t="shared" si="1607"/>
        <v>1</v>
      </c>
      <c r="J857" s="8" t="str">
        <f t="shared" si="1556"/>
        <v>No</v>
      </c>
      <c r="K857" s="3" t="str">
        <f t="shared" si="1557"/>
        <v>No</v>
      </c>
      <c r="M857" s="10">
        <f t="shared" si="1577"/>
        <v>5</v>
      </c>
      <c r="N857" s="10">
        <f t="shared" si="1494"/>
        <v>2</v>
      </c>
      <c r="O857" s="12" t="b">
        <f t="shared" si="1561"/>
        <v>0</v>
      </c>
      <c r="P857" s="10" t="str">
        <f t="shared" si="1578"/>
        <v>55</v>
      </c>
      <c r="Q857" s="10" t="str">
        <f t="shared" si="1579"/>
        <v>06</v>
      </c>
      <c r="R857" s="10" t="str">
        <f t="shared" si="1580"/>
        <v>17</v>
      </c>
      <c r="S857" s="10" t="str">
        <f t="shared" si="1581"/>
        <v>81</v>
      </c>
      <c r="T857" s="13" t="e">
        <f t="shared" si="1582"/>
        <v>#N/A</v>
      </c>
      <c r="U857" s="13">
        <f t="shared" si="1583"/>
        <v>0</v>
      </c>
      <c r="V857" s="12" t="b">
        <f t="shared" si="1558"/>
        <v>0</v>
      </c>
      <c r="W857" s="10">
        <f t="shared" si="1584"/>
        <v>0</v>
      </c>
      <c r="X857" s="10">
        <f t="shared" si="1495"/>
        <v>-5</v>
      </c>
      <c r="Y857" s="10">
        <f t="shared" si="1496"/>
        <v>6</v>
      </c>
      <c r="Z857" s="10">
        <f t="shared" si="1497"/>
        <v>-5</v>
      </c>
      <c r="AA857" s="10">
        <f t="shared" si="1498"/>
        <v>6</v>
      </c>
      <c r="AB857" s="10">
        <f t="shared" si="1499"/>
        <v>1</v>
      </c>
      <c r="AC857" s="10">
        <f t="shared" si="1500"/>
        <v>-7</v>
      </c>
      <c r="AD857" s="12" t="b">
        <f t="shared" si="1585"/>
        <v>0</v>
      </c>
      <c r="AE857" s="10">
        <f t="shared" si="1586"/>
        <v>5</v>
      </c>
      <c r="AF857" s="10">
        <f t="shared" si="1501"/>
        <v>-6</v>
      </c>
      <c r="AG857" s="10">
        <f t="shared" si="1502"/>
        <v>5</v>
      </c>
      <c r="AH857" s="10">
        <f t="shared" si="1503"/>
        <v>-6</v>
      </c>
      <c r="AI857" s="10">
        <f t="shared" si="1504"/>
        <v>-1</v>
      </c>
      <c r="AJ857" s="10">
        <f t="shared" si="1505"/>
        <v>7</v>
      </c>
      <c r="AK857" s="12" t="b">
        <f t="shared" si="1587"/>
        <v>0</v>
      </c>
      <c r="AL857" s="10" t="str">
        <f t="shared" si="1588"/>
        <v>55</v>
      </c>
      <c r="AM857" s="10" t="str">
        <f t="shared" si="1589"/>
        <v>06</v>
      </c>
      <c r="AN857" s="10" t="str">
        <f t="shared" si="1590"/>
        <v>17</v>
      </c>
      <c r="AO857" s="10" t="str">
        <f t="shared" si="1591"/>
        <v>81</v>
      </c>
      <c r="AP857" s="13">
        <f t="shared" si="1506"/>
        <v>-49</v>
      </c>
      <c r="AQ857" s="13">
        <f t="shared" si="1507"/>
        <v>11</v>
      </c>
      <c r="AR857" s="13">
        <f t="shared" si="1592"/>
        <v>64</v>
      </c>
      <c r="AS857" s="12" t="b">
        <f t="shared" si="1593"/>
        <v>0</v>
      </c>
      <c r="AT857" s="10" t="str">
        <f t="shared" si="1594"/>
        <v>55</v>
      </c>
      <c r="AU857" s="10" t="str">
        <f t="shared" si="1595"/>
        <v>06</v>
      </c>
      <c r="AV857" s="10" t="str">
        <f t="shared" si="1596"/>
        <v>17</v>
      </c>
      <c r="AW857" s="10" t="str">
        <f t="shared" si="1597"/>
        <v>81</v>
      </c>
      <c r="AX857" s="13">
        <f t="shared" si="1598"/>
        <v>49</v>
      </c>
      <c r="AY857" s="13">
        <f t="shared" si="1559"/>
        <v>-11</v>
      </c>
      <c r="AZ857" s="13">
        <f t="shared" si="1599"/>
        <v>-64</v>
      </c>
      <c r="BA857" s="12" t="b">
        <f t="shared" si="1600"/>
        <v>0</v>
      </c>
      <c r="BB857" s="12" t="b">
        <f t="shared" si="1508"/>
        <v>0</v>
      </c>
      <c r="BC857" t="b">
        <f>IF(OR((O857,V857,AD857,AK857,AS857,BA857)),TRUE,FALSE)</f>
        <v>0</v>
      </c>
      <c r="BD857" t="str">
        <f t="shared" si="1509"/>
        <v>غير جميل</v>
      </c>
      <c r="BE857" t="str">
        <f t="shared" si="1562"/>
        <v>غير جميل</v>
      </c>
      <c r="BF857" t="str">
        <f t="shared" si="1563"/>
        <v>غير جميل</v>
      </c>
      <c r="BG857" t="str">
        <f t="shared" si="1564"/>
        <v>غير جميل</v>
      </c>
      <c r="BH857" t="str">
        <f t="shared" si="1565"/>
        <v>غير جميل</v>
      </c>
      <c r="BI857" t="str">
        <f t="shared" si="1566"/>
        <v>غير جميل</v>
      </c>
      <c r="BJ857" t="str">
        <f t="shared" si="1567"/>
        <v>غير جميل</v>
      </c>
      <c r="BK857" t="str">
        <f t="shared" si="1510"/>
        <v>غير جميل</v>
      </c>
    </row>
    <row r="858" spans="1:63" ht="15.75">
      <c r="A858" s="6" t="s">
        <v>836</v>
      </c>
      <c r="B858" s="7" t="str">
        <f t="shared" ref="B858:I858" si="1608">MID($A858,COLUMN(A858),1)</f>
        <v>5</v>
      </c>
      <c r="C858" s="7" t="str">
        <f t="shared" si="1608"/>
        <v>5</v>
      </c>
      <c r="D858" s="7" t="str">
        <f t="shared" si="1608"/>
        <v>0</v>
      </c>
      <c r="E858" s="7" t="str">
        <f t="shared" si="1608"/>
        <v>6</v>
      </c>
      <c r="F858" s="7" t="str">
        <f t="shared" si="1608"/>
        <v>1</v>
      </c>
      <c r="G858" s="7" t="str">
        <f t="shared" si="1608"/>
        <v>8</v>
      </c>
      <c r="H858" s="7" t="str">
        <f t="shared" si="1608"/>
        <v>8</v>
      </c>
      <c r="I858" s="7" t="str">
        <f t="shared" si="1608"/>
        <v>2</v>
      </c>
      <c r="J858" s="8" t="str">
        <f t="shared" si="1556"/>
        <v>No</v>
      </c>
      <c r="K858" s="3" t="str">
        <f t="shared" si="1557"/>
        <v>No</v>
      </c>
      <c r="M858" s="10">
        <f t="shared" si="1577"/>
        <v>5</v>
      </c>
      <c r="N858" s="10">
        <f t="shared" si="1494"/>
        <v>2</v>
      </c>
      <c r="O858" s="12" t="b">
        <f t="shared" si="1561"/>
        <v>0</v>
      </c>
      <c r="P858" s="10" t="str">
        <f t="shared" si="1578"/>
        <v>55</v>
      </c>
      <c r="Q858" s="10" t="str">
        <f t="shared" si="1579"/>
        <v>06</v>
      </c>
      <c r="R858" s="10" t="str">
        <f t="shared" si="1580"/>
        <v>18</v>
      </c>
      <c r="S858" s="10" t="str">
        <f t="shared" si="1581"/>
        <v>82</v>
      </c>
      <c r="T858" s="13" t="e">
        <f t="shared" si="1582"/>
        <v>#N/A</v>
      </c>
      <c r="U858" s="13">
        <f t="shared" si="1583"/>
        <v>0</v>
      </c>
      <c r="V858" s="12" t="b">
        <f t="shared" si="1558"/>
        <v>0</v>
      </c>
      <c r="W858" s="10">
        <f t="shared" si="1584"/>
        <v>0</v>
      </c>
      <c r="X858" s="10">
        <f t="shared" si="1495"/>
        <v>-5</v>
      </c>
      <c r="Y858" s="10">
        <f t="shared" si="1496"/>
        <v>6</v>
      </c>
      <c r="Z858" s="10">
        <f t="shared" si="1497"/>
        <v>-5</v>
      </c>
      <c r="AA858" s="10">
        <f t="shared" si="1498"/>
        <v>7</v>
      </c>
      <c r="AB858" s="10">
        <f t="shared" si="1499"/>
        <v>0</v>
      </c>
      <c r="AC858" s="10">
        <f t="shared" si="1500"/>
        <v>-6</v>
      </c>
      <c r="AD858" s="12" t="b">
        <f t="shared" si="1585"/>
        <v>0</v>
      </c>
      <c r="AE858" s="10">
        <f t="shared" si="1586"/>
        <v>5</v>
      </c>
      <c r="AF858" s="10">
        <f t="shared" si="1501"/>
        <v>-6</v>
      </c>
      <c r="AG858" s="10">
        <f t="shared" si="1502"/>
        <v>5</v>
      </c>
      <c r="AH858" s="10">
        <f t="shared" si="1503"/>
        <v>-7</v>
      </c>
      <c r="AI858" s="10">
        <f t="shared" si="1504"/>
        <v>0</v>
      </c>
      <c r="AJ858" s="10">
        <f t="shared" si="1505"/>
        <v>6</v>
      </c>
      <c r="AK858" s="12" t="b">
        <f t="shared" si="1587"/>
        <v>0</v>
      </c>
      <c r="AL858" s="10" t="str">
        <f t="shared" si="1588"/>
        <v>55</v>
      </c>
      <c r="AM858" s="10" t="str">
        <f t="shared" si="1589"/>
        <v>06</v>
      </c>
      <c r="AN858" s="10" t="str">
        <f t="shared" si="1590"/>
        <v>18</v>
      </c>
      <c r="AO858" s="10" t="str">
        <f t="shared" si="1591"/>
        <v>82</v>
      </c>
      <c r="AP858" s="13">
        <f t="shared" si="1506"/>
        <v>-49</v>
      </c>
      <c r="AQ858" s="13">
        <f t="shared" si="1507"/>
        <v>12</v>
      </c>
      <c r="AR858" s="13">
        <f t="shared" si="1592"/>
        <v>64</v>
      </c>
      <c r="AS858" s="12" t="b">
        <f t="shared" si="1593"/>
        <v>0</v>
      </c>
      <c r="AT858" s="10" t="str">
        <f t="shared" si="1594"/>
        <v>55</v>
      </c>
      <c r="AU858" s="10" t="str">
        <f t="shared" si="1595"/>
        <v>06</v>
      </c>
      <c r="AV858" s="10" t="str">
        <f t="shared" si="1596"/>
        <v>18</v>
      </c>
      <c r="AW858" s="10" t="str">
        <f t="shared" si="1597"/>
        <v>82</v>
      </c>
      <c r="AX858" s="13">
        <f t="shared" si="1598"/>
        <v>49</v>
      </c>
      <c r="AY858" s="13">
        <f t="shared" si="1559"/>
        <v>-12</v>
      </c>
      <c r="AZ858" s="13">
        <f t="shared" si="1599"/>
        <v>-64</v>
      </c>
      <c r="BA858" s="12" t="b">
        <f t="shared" si="1600"/>
        <v>0</v>
      </c>
      <c r="BB858" s="12" t="b">
        <f t="shared" si="1508"/>
        <v>0</v>
      </c>
      <c r="BC858" t="b">
        <f>IF(OR((O858,V858,AD858,AK858,AS858,BA858)),TRUE,FALSE)</f>
        <v>0</v>
      </c>
      <c r="BD858" t="str">
        <f t="shared" si="1509"/>
        <v>غير جميل</v>
      </c>
      <c r="BE858" t="str">
        <f t="shared" si="1562"/>
        <v>غير جميل</v>
      </c>
      <c r="BF858" t="str">
        <f t="shared" si="1563"/>
        <v>غير جميل</v>
      </c>
      <c r="BG858" t="str">
        <f t="shared" si="1564"/>
        <v>غير جميل</v>
      </c>
      <c r="BH858" t="str">
        <f t="shared" si="1565"/>
        <v>غير جميل</v>
      </c>
      <c r="BI858" t="str">
        <f t="shared" si="1566"/>
        <v>غير جميل</v>
      </c>
      <c r="BJ858" t="str">
        <f t="shared" si="1567"/>
        <v>غير جميل</v>
      </c>
      <c r="BK858" t="str">
        <f t="shared" si="1510"/>
        <v>غير جميل</v>
      </c>
    </row>
    <row r="859" spans="1:63" ht="15.75">
      <c r="A859" s="6" t="s">
        <v>837</v>
      </c>
      <c r="B859" s="7" t="str">
        <f t="shared" ref="B859:I859" si="1609">MID($A859,COLUMN(A859),1)</f>
        <v>5</v>
      </c>
      <c r="C859" s="7" t="str">
        <f t="shared" si="1609"/>
        <v>5</v>
      </c>
      <c r="D859" s="7" t="str">
        <f t="shared" si="1609"/>
        <v>0</v>
      </c>
      <c r="E859" s="7" t="str">
        <f t="shared" si="1609"/>
        <v>6</v>
      </c>
      <c r="F859" s="7" t="str">
        <f t="shared" si="1609"/>
        <v>1</v>
      </c>
      <c r="G859" s="7" t="str">
        <f t="shared" si="1609"/>
        <v>9</v>
      </c>
      <c r="H859" s="7" t="str">
        <f t="shared" si="1609"/>
        <v>4</v>
      </c>
      <c r="I859" s="7" t="str">
        <f t="shared" si="1609"/>
        <v>7</v>
      </c>
      <c r="J859" s="8" t="str">
        <f t="shared" si="1556"/>
        <v>No</v>
      </c>
      <c r="K859" s="3" t="str">
        <f t="shared" si="1557"/>
        <v>No</v>
      </c>
      <c r="M859" s="10">
        <f t="shared" si="1577"/>
        <v>5</v>
      </c>
      <c r="N859" s="10">
        <f t="shared" ref="N859:N922" si="1610">COUNTIF(B859:I859,M859)</f>
        <v>2</v>
      </c>
      <c r="O859" s="12" t="b">
        <f t="shared" si="1561"/>
        <v>0</v>
      </c>
      <c r="P859" s="10" t="str">
        <f t="shared" si="1578"/>
        <v>55</v>
      </c>
      <c r="Q859" s="10" t="str">
        <f t="shared" si="1579"/>
        <v>06</v>
      </c>
      <c r="R859" s="10" t="str">
        <f t="shared" si="1580"/>
        <v>19</v>
      </c>
      <c r="S859" s="10" t="str">
        <f t="shared" si="1581"/>
        <v>47</v>
      </c>
      <c r="T859" s="13" t="e">
        <f t="shared" si="1582"/>
        <v>#N/A</v>
      </c>
      <c r="U859" s="13">
        <f t="shared" si="1583"/>
        <v>0</v>
      </c>
      <c r="V859" s="12" t="b">
        <f t="shared" si="1558"/>
        <v>0</v>
      </c>
      <c r="W859" s="10">
        <f t="shared" si="1584"/>
        <v>0</v>
      </c>
      <c r="X859" s="10">
        <f t="shared" ref="X859:X922" si="1611">D859-C859</f>
        <v>-5</v>
      </c>
      <c r="Y859" s="10">
        <f t="shared" ref="Y859:Y922" si="1612">E859-D859</f>
        <v>6</v>
      </c>
      <c r="Z859" s="10">
        <f t="shared" ref="Z859:Z922" si="1613">F859-E859</f>
        <v>-5</v>
      </c>
      <c r="AA859" s="10">
        <f t="shared" ref="AA859:AA922" si="1614">G859-F859</f>
        <v>8</v>
      </c>
      <c r="AB859" s="10">
        <f t="shared" ref="AB859:AB922" si="1615">H859-G859</f>
        <v>-5</v>
      </c>
      <c r="AC859" s="10">
        <f t="shared" ref="AC859:AC922" si="1616">I859-H859</f>
        <v>3</v>
      </c>
      <c r="AD859" s="12" t="b">
        <f t="shared" si="1585"/>
        <v>0</v>
      </c>
      <c r="AE859" s="10">
        <f t="shared" si="1586"/>
        <v>5</v>
      </c>
      <c r="AF859" s="10">
        <f t="shared" ref="AF859:AF922" si="1617">D859-E859</f>
        <v>-6</v>
      </c>
      <c r="AG859" s="10">
        <f t="shared" ref="AG859:AG922" si="1618">E859-F859</f>
        <v>5</v>
      </c>
      <c r="AH859" s="10">
        <f t="shared" ref="AH859:AH922" si="1619">F859-G859</f>
        <v>-8</v>
      </c>
      <c r="AI859" s="10">
        <f t="shared" ref="AI859:AI922" si="1620">G859-H859</f>
        <v>5</v>
      </c>
      <c r="AJ859" s="10">
        <f t="shared" ref="AJ859:AJ922" si="1621">H859-I859</f>
        <v>-3</v>
      </c>
      <c r="AK859" s="12" t="b">
        <f t="shared" si="1587"/>
        <v>0</v>
      </c>
      <c r="AL859" s="10" t="str">
        <f t="shared" si="1588"/>
        <v>55</v>
      </c>
      <c r="AM859" s="10" t="str">
        <f t="shared" si="1589"/>
        <v>06</v>
      </c>
      <c r="AN859" s="10" t="str">
        <f t="shared" si="1590"/>
        <v>19</v>
      </c>
      <c r="AO859" s="10" t="str">
        <f t="shared" si="1591"/>
        <v>47</v>
      </c>
      <c r="AP859" s="13">
        <f t="shared" ref="AP859:AP922" si="1622">AM859-AL859</f>
        <v>-49</v>
      </c>
      <c r="AQ859" s="13">
        <f t="shared" ref="AQ859:AQ922" si="1623">AN859-AM859</f>
        <v>13</v>
      </c>
      <c r="AR859" s="13">
        <f t="shared" si="1592"/>
        <v>28</v>
      </c>
      <c r="AS859" s="12" t="b">
        <f t="shared" si="1593"/>
        <v>0</v>
      </c>
      <c r="AT859" s="10" t="str">
        <f t="shared" si="1594"/>
        <v>55</v>
      </c>
      <c r="AU859" s="10" t="str">
        <f t="shared" si="1595"/>
        <v>06</v>
      </c>
      <c r="AV859" s="10" t="str">
        <f t="shared" si="1596"/>
        <v>19</v>
      </c>
      <c r="AW859" s="10" t="str">
        <f t="shared" si="1597"/>
        <v>47</v>
      </c>
      <c r="AX859" s="13">
        <f t="shared" si="1598"/>
        <v>49</v>
      </c>
      <c r="AY859" s="13">
        <f t="shared" si="1559"/>
        <v>-13</v>
      </c>
      <c r="AZ859" s="13">
        <f t="shared" si="1599"/>
        <v>-28</v>
      </c>
      <c r="BA859" s="12" t="b">
        <f t="shared" si="1600"/>
        <v>0</v>
      </c>
      <c r="BB859" s="12" t="b">
        <f t="shared" ref="BB859:BB922" si="1624">IF(AND((B859=C859),(C859=D859),(D859=E859),(F859=G859),(G859=H859),(H859=I859)),TRUE,FALSE)</f>
        <v>0</v>
      </c>
      <c r="BC859" t="b">
        <f>IF(OR((O859,V859,AD859,AK859,AS859,BA859)),TRUE,FALSE)</f>
        <v>0</v>
      </c>
      <c r="BD859" t="str">
        <f t="shared" ref="BD859:BD922" si="1625">IF(O859,$M$1,IF(V859,$P$1,IF(AD859,$W$1,IF(AK859,$AE$1,IF(AS859,$AL$1,IF(BA859,$AT$1,IF(BB859,$BB$1,"غير جميل")))))))</f>
        <v>غير جميل</v>
      </c>
      <c r="BE859" t="str">
        <f t="shared" si="1562"/>
        <v>غير جميل</v>
      </c>
      <c r="BF859" t="str">
        <f t="shared" si="1563"/>
        <v>غير جميل</v>
      </c>
      <c r="BG859" t="str">
        <f t="shared" si="1564"/>
        <v>غير جميل</v>
      </c>
      <c r="BH859" t="str">
        <f t="shared" si="1565"/>
        <v>غير جميل</v>
      </c>
      <c r="BI859" t="str">
        <f t="shared" si="1566"/>
        <v>غير جميل</v>
      </c>
      <c r="BJ859" t="str">
        <f t="shared" si="1567"/>
        <v>غير جميل</v>
      </c>
      <c r="BK859" t="str">
        <f t="shared" ref="BK859:BK922" si="1626">IF(BB859,$BB$1,"غير جميل")</f>
        <v>غير جميل</v>
      </c>
    </row>
    <row r="860" spans="1:63" ht="15.75">
      <c r="A860" s="6" t="s">
        <v>838</v>
      </c>
      <c r="B860" s="7" t="str">
        <f t="shared" ref="B860:I860" si="1627">MID($A860,COLUMN(A860),1)</f>
        <v>5</v>
      </c>
      <c r="C860" s="7" t="str">
        <f t="shared" si="1627"/>
        <v>5</v>
      </c>
      <c r="D860" s="7" t="str">
        <f t="shared" si="1627"/>
        <v>0</v>
      </c>
      <c r="E860" s="7" t="str">
        <f t="shared" si="1627"/>
        <v>6</v>
      </c>
      <c r="F860" s="7" t="str">
        <f t="shared" si="1627"/>
        <v>1</v>
      </c>
      <c r="G860" s="7" t="str">
        <f t="shared" si="1627"/>
        <v>9</v>
      </c>
      <c r="H860" s="7" t="str">
        <f t="shared" si="1627"/>
        <v>9</v>
      </c>
      <c r="I860" s="7" t="str">
        <f t="shared" si="1627"/>
        <v>0</v>
      </c>
      <c r="J860" s="8" t="str">
        <f t="shared" si="1556"/>
        <v>No</v>
      </c>
      <c r="K860" s="3" t="str">
        <f t="shared" si="1557"/>
        <v>No</v>
      </c>
      <c r="M860" s="10">
        <f t="shared" si="1577"/>
        <v>5</v>
      </c>
      <c r="N860" s="10">
        <f t="shared" si="1610"/>
        <v>2</v>
      </c>
      <c r="O860" s="12" t="b">
        <f t="shared" si="1561"/>
        <v>0</v>
      </c>
      <c r="P860" s="10" t="str">
        <f t="shared" si="1578"/>
        <v>55</v>
      </c>
      <c r="Q860" s="10" t="str">
        <f t="shared" si="1579"/>
        <v>06</v>
      </c>
      <c r="R860" s="10" t="str">
        <f t="shared" si="1580"/>
        <v>19</v>
      </c>
      <c r="S860" s="10" t="str">
        <f t="shared" si="1581"/>
        <v>90</v>
      </c>
      <c r="T860" s="13" t="e">
        <f t="shared" si="1582"/>
        <v>#N/A</v>
      </c>
      <c r="U860" s="13">
        <f t="shared" si="1583"/>
        <v>0</v>
      </c>
      <c r="V860" s="12" t="b">
        <f t="shared" si="1558"/>
        <v>0</v>
      </c>
      <c r="W860" s="10">
        <f t="shared" si="1584"/>
        <v>0</v>
      </c>
      <c r="X860" s="10">
        <f t="shared" si="1611"/>
        <v>-5</v>
      </c>
      <c r="Y860" s="10">
        <f t="shared" si="1612"/>
        <v>6</v>
      </c>
      <c r="Z860" s="10">
        <f t="shared" si="1613"/>
        <v>-5</v>
      </c>
      <c r="AA860" s="10">
        <f t="shared" si="1614"/>
        <v>8</v>
      </c>
      <c r="AB860" s="10">
        <f t="shared" si="1615"/>
        <v>0</v>
      </c>
      <c r="AC860" s="10">
        <f t="shared" si="1616"/>
        <v>-9</v>
      </c>
      <c r="AD860" s="12" t="b">
        <f t="shared" si="1585"/>
        <v>0</v>
      </c>
      <c r="AE860" s="10">
        <f t="shared" si="1586"/>
        <v>5</v>
      </c>
      <c r="AF860" s="10">
        <f t="shared" si="1617"/>
        <v>-6</v>
      </c>
      <c r="AG860" s="10">
        <f t="shared" si="1618"/>
        <v>5</v>
      </c>
      <c r="AH860" s="10">
        <f t="shared" si="1619"/>
        <v>-8</v>
      </c>
      <c r="AI860" s="10">
        <f t="shared" si="1620"/>
        <v>0</v>
      </c>
      <c r="AJ860" s="10">
        <f t="shared" si="1621"/>
        <v>9</v>
      </c>
      <c r="AK860" s="12" t="b">
        <f t="shared" si="1587"/>
        <v>0</v>
      </c>
      <c r="AL860" s="10" t="str">
        <f t="shared" si="1588"/>
        <v>55</v>
      </c>
      <c r="AM860" s="10" t="str">
        <f t="shared" si="1589"/>
        <v>06</v>
      </c>
      <c r="AN860" s="10" t="str">
        <f t="shared" si="1590"/>
        <v>19</v>
      </c>
      <c r="AO860" s="10" t="str">
        <f t="shared" si="1591"/>
        <v>90</v>
      </c>
      <c r="AP860" s="13">
        <f t="shared" si="1622"/>
        <v>-49</v>
      </c>
      <c r="AQ860" s="13">
        <f t="shared" si="1623"/>
        <v>13</v>
      </c>
      <c r="AR860" s="13">
        <f t="shared" si="1592"/>
        <v>71</v>
      </c>
      <c r="AS860" s="12" t="b">
        <f t="shared" si="1593"/>
        <v>0</v>
      </c>
      <c r="AT860" s="10" t="str">
        <f t="shared" si="1594"/>
        <v>55</v>
      </c>
      <c r="AU860" s="10" t="str">
        <f t="shared" si="1595"/>
        <v>06</v>
      </c>
      <c r="AV860" s="10" t="str">
        <f t="shared" si="1596"/>
        <v>19</v>
      </c>
      <c r="AW860" s="10" t="str">
        <f t="shared" si="1597"/>
        <v>90</v>
      </c>
      <c r="AX860" s="13">
        <f t="shared" si="1598"/>
        <v>49</v>
      </c>
      <c r="AY860" s="13">
        <f t="shared" si="1559"/>
        <v>-13</v>
      </c>
      <c r="AZ860" s="13">
        <f t="shared" si="1599"/>
        <v>-71</v>
      </c>
      <c r="BA860" s="12" t="b">
        <f t="shared" si="1600"/>
        <v>0</v>
      </c>
      <c r="BB860" s="12" t="b">
        <f t="shared" si="1624"/>
        <v>0</v>
      </c>
      <c r="BC860" t="b">
        <f>IF(OR((O860,V860,AD860,AK860,AS860,BA860)),TRUE,FALSE)</f>
        <v>0</v>
      </c>
      <c r="BD860" t="str">
        <f t="shared" si="1625"/>
        <v>غير جميل</v>
      </c>
      <c r="BE860" t="str">
        <f t="shared" si="1562"/>
        <v>غير جميل</v>
      </c>
      <c r="BF860" t="str">
        <f t="shared" si="1563"/>
        <v>غير جميل</v>
      </c>
      <c r="BG860" t="str">
        <f t="shared" si="1564"/>
        <v>غير جميل</v>
      </c>
      <c r="BH860" t="str">
        <f t="shared" si="1565"/>
        <v>غير جميل</v>
      </c>
      <c r="BI860" t="str">
        <f t="shared" si="1566"/>
        <v>غير جميل</v>
      </c>
      <c r="BJ860" t="str">
        <f t="shared" si="1567"/>
        <v>غير جميل</v>
      </c>
      <c r="BK860" t="str">
        <f t="shared" si="1626"/>
        <v>غير جميل</v>
      </c>
    </row>
    <row r="861" spans="1:63" ht="15.75">
      <c r="A861" s="6" t="s">
        <v>839</v>
      </c>
      <c r="B861" s="7" t="str">
        <f t="shared" ref="B861:I861" si="1628">MID($A861,COLUMN(A861),1)</f>
        <v>5</v>
      </c>
      <c r="C861" s="7" t="str">
        <f t="shared" si="1628"/>
        <v>5</v>
      </c>
      <c r="D861" s="7" t="str">
        <f t="shared" si="1628"/>
        <v>0</v>
      </c>
      <c r="E861" s="7" t="str">
        <f t="shared" si="1628"/>
        <v>6</v>
      </c>
      <c r="F861" s="7" t="str">
        <f t="shared" si="1628"/>
        <v>2</v>
      </c>
      <c r="G861" s="7" t="str">
        <f t="shared" si="1628"/>
        <v>3</v>
      </c>
      <c r="H861" s="7" t="str">
        <f t="shared" si="1628"/>
        <v>5</v>
      </c>
      <c r="I861" s="7" t="str">
        <f t="shared" si="1628"/>
        <v>9</v>
      </c>
      <c r="J861" s="8" t="str">
        <f t="shared" si="1556"/>
        <v>No</v>
      </c>
      <c r="K861" s="3" t="str">
        <f t="shared" si="1557"/>
        <v>No</v>
      </c>
      <c r="M861" s="10">
        <f t="shared" si="1577"/>
        <v>5</v>
      </c>
      <c r="N861" s="10">
        <f t="shared" si="1610"/>
        <v>3</v>
      </c>
      <c r="O861" s="12" t="b">
        <f t="shared" si="1561"/>
        <v>0</v>
      </c>
      <c r="P861" s="10" t="str">
        <f t="shared" si="1578"/>
        <v>55</v>
      </c>
      <c r="Q861" s="10" t="str">
        <f t="shared" si="1579"/>
        <v>06</v>
      </c>
      <c r="R861" s="10" t="str">
        <f t="shared" si="1580"/>
        <v>23</v>
      </c>
      <c r="S861" s="10" t="str">
        <f t="shared" si="1581"/>
        <v>59</v>
      </c>
      <c r="T861" s="13" t="e">
        <f t="shared" si="1582"/>
        <v>#N/A</v>
      </c>
      <c r="U861" s="13">
        <f t="shared" si="1583"/>
        <v>0</v>
      </c>
      <c r="V861" s="12" t="b">
        <f t="shared" si="1558"/>
        <v>0</v>
      </c>
      <c r="W861" s="10">
        <f t="shared" si="1584"/>
        <v>0</v>
      </c>
      <c r="X861" s="10">
        <f t="shared" si="1611"/>
        <v>-5</v>
      </c>
      <c r="Y861" s="10">
        <f t="shared" si="1612"/>
        <v>6</v>
      </c>
      <c r="Z861" s="10">
        <f t="shared" si="1613"/>
        <v>-4</v>
      </c>
      <c r="AA861" s="10">
        <f t="shared" si="1614"/>
        <v>1</v>
      </c>
      <c r="AB861" s="10">
        <f t="shared" si="1615"/>
        <v>2</v>
      </c>
      <c r="AC861" s="10">
        <f t="shared" si="1616"/>
        <v>4</v>
      </c>
      <c r="AD861" s="12" t="b">
        <f t="shared" si="1585"/>
        <v>0</v>
      </c>
      <c r="AE861" s="10">
        <f t="shared" si="1586"/>
        <v>5</v>
      </c>
      <c r="AF861" s="10">
        <f t="shared" si="1617"/>
        <v>-6</v>
      </c>
      <c r="AG861" s="10">
        <f t="shared" si="1618"/>
        <v>4</v>
      </c>
      <c r="AH861" s="10">
        <f t="shared" si="1619"/>
        <v>-1</v>
      </c>
      <c r="AI861" s="10">
        <f t="shared" si="1620"/>
        <v>-2</v>
      </c>
      <c r="AJ861" s="10">
        <f t="shared" si="1621"/>
        <v>-4</v>
      </c>
      <c r="AK861" s="12" t="b">
        <f t="shared" si="1587"/>
        <v>0</v>
      </c>
      <c r="AL861" s="10" t="str">
        <f t="shared" si="1588"/>
        <v>55</v>
      </c>
      <c r="AM861" s="10" t="str">
        <f t="shared" si="1589"/>
        <v>06</v>
      </c>
      <c r="AN861" s="10" t="str">
        <f t="shared" si="1590"/>
        <v>23</v>
      </c>
      <c r="AO861" s="10" t="str">
        <f t="shared" si="1591"/>
        <v>59</v>
      </c>
      <c r="AP861" s="13">
        <f t="shared" si="1622"/>
        <v>-49</v>
      </c>
      <c r="AQ861" s="13">
        <f t="shared" si="1623"/>
        <v>17</v>
      </c>
      <c r="AR861" s="13">
        <f t="shared" si="1592"/>
        <v>36</v>
      </c>
      <c r="AS861" s="12" t="b">
        <f t="shared" si="1593"/>
        <v>0</v>
      </c>
      <c r="AT861" s="10" t="str">
        <f t="shared" si="1594"/>
        <v>55</v>
      </c>
      <c r="AU861" s="10" t="str">
        <f t="shared" si="1595"/>
        <v>06</v>
      </c>
      <c r="AV861" s="10" t="str">
        <f t="shared" si="1596"/>
        <v>23</v>
      </c>
      <c r="AW861" s="10" t="str">
        <f t="shared" si="1597"/>
        <v>59</v>
      </c>
      <c r="AX861" s="13">
        <f t="shared" si="1598"/>
        <v>49</v>
      </c>
      <c r="AY861" s="13">
        <f t="shared" si="1559"/>
        <v>-17</v>
      </c>
      <c r="AZ861" s="13">
        <f t="shared" si="1599"/>
        <v>-36</v>
      </c>
      <c r="BA861" s="12" t="b">
        <f t="shared" si="1600"/>
        <v>0</v>
      </c>
      <c r="BB861" s="12" t="b">
        <f t="shared" si="1624"/>
        <v>0</v>
      </c>
      <c r="BC861" t="b">
        <f>IF(OR((O861,V861,AD861,AK861,AS861,BA861)),TRUE,FALSE)</f>
        <v>0</v>
      </c>
      <c r="BD861" t="str">
        <f t="shared" si="1625"/>
        <v>غير جميل</v>
      </c>
      <c r="BE861" t="str">
        <f t="shared" si="1562"/>
        <v>غير جميل</v>
      </c>
      <c r="BF861" t="str">
        <f t="shared" si="1563"/>
        <v>غير جميل</v>
      </c>
      <c r="BG861" t="str">
        <f t="shared" si="1564"/>
        <v>غير جميل</v>
      </c>
      <c r="BH861" t="str">
        <f t="shared" si="1565"/>
        <v>غير جميل</v>
      </c>
      <c r="BI861" t="str">
        <f t="shared" si="1566"/>
        <v>غير جميل</v>
      </c>
      <c r="BJ861" t="str">
        <f t="shared" si="1567"/>
        <v>غير جميل</v>
      </c>
      <c r="BK861" t="str">
        <f t="shared" si="1626"/>
        <v>غير جميل</v>
      </c>
    </row>
    <row r="862" spans="1:63" ht="15.75">
      <c r="A862" s="6" t="s">
        <v>840</v>
      </c>
      <c r="B862" s="7" t="str">
        <f t="shared" ref="B862:I862" si="1629">MID($A862,COLUMN(A862),1)</f>
        <v>5</v>
      </c>
      <c r="C862" s="7" t="str">
        <f t="shared" si="1629"/>
        <v>5</v>
      </c>
      <c r="D862" s="7" t="str">
        <f t="shared" si="1629"/>
        <v>0</v>
      </c>
      <c r="E862" s="7" t="str">
        <f t="shared" si="1629"/>
        <v>6</v>
      </c>
      <c r="F862" s="7" t="str">
        <f t="shared" si="1629"/>
        <v>2</v>
      </c>
      <c r="G862" s="7" t="str">
        <f t="shared" si="1629"/>
        <v>3</v>
      </c>
      <c r="H862" s="7" t="str">
        <f t="shared" si="1629"/>
        <v>9</v>
      </c>
      <c r="I862" s="7" t="str">
        <f t="shared" si="1629"/>
        <v>5</v>
      </c>
      <c r="J862" s="8" t="str">
        <f t="shared" si="1556"/>
        <v>No</v>
      </c>
      <c r="K862" s="3" t="str">
        <f t="shared" si="1557"/>
        <v>No</v>
      </c>
      <c r="M862" s="10">
        <f t="shared" si="1577"/>
        <v>5</v>
      </c>
      <c r="N862" s="10">
        <f t="shared" si="1610"/>
        <v>3</v>
      </c>
      <c r="O862" s="12" t="b">
        <f t="shared" si="1561"/>
        <v>0</v>
      </c>
      <c r="P862" s="10" t="str">
        <f t="shared" si="1578"/>
        <v>55</v>
      </c>
      <c r="Q862" s="10" t="str">
        <f t="shared" si="1579"/>
        <v>06</v>
      </c>
      <c r="R862" s="10" t="str">
        <f t="shared" si="1580"/>
        <v>23</v>
      </c>
      <c r="S862" s="10" t="str">
        <f t="shared" si="1581"/>
        <v>95</v>
      </c>
      <c r="T862" s="13" t="e">
        <f t="shared" si="1582"/>
        <v>#N/A</v>
      </c>
      <c r="U862" s="13">
        <f t="shared" si="1583"/>
        <v>0</v>
      </c>
      <c r="V862" s="12" t="b">
        <f t="shared" si="1558"/>
        <v>0</v>
      </c>
      <c r="W862" s="10">
        <f t="shared" si="1584"/>
        <v>0</v>
      </c>
      <c r="X862" s="10">
        <f t="shared" si="1611"/>
        <v>-5</v>
      </c>
      <c r="Y862" s="10">
        <f t="shared" si="1612"/>
        <v>6</v>
      </c>
      <c r="Z862" s="10">
        <f t="shared" si="1613"/>
        <v>-4</v>
      </c>
      <c r="AA862" s="10">
        <f t="shared" si="1614"/>
        <v>1</v>
      </c>
      <c r="AB862" s="10">
        <f t="shared" si="1615"/>
        <v>6</v>
      </c>
      <c r="AC862" s="10">
        <f t="shared" si="1616"/>
        <v>-4</v>
      </c>
      <c r="AD862" s="12" t="b">
        <f t="shared" si="1585"/>
        <v>0</v>
      </c>
      <c r="AE862" s="10">
        <f t="shared" si="1586"/>
        <v>5</v>
      </c>
      <c r="AF862" s="10">
        <f t="shared" si="1617"/>
        <v>-6</v>
      </c>
      <c r="AG862" s="10">
        <f t="shared" si="1618"/>
        <v>4</v>
      </c>
      <c r="AH862" s="10">
        <f t="shared" si="1619"/>
        <v>-1</v>
      </c>
      <c r="AI862" s="10">
        <f t="shared" si="1620"/>
        <v>-6</v>
      </c>
      <c r="AJ862" s="10">
        <f t="shared" si="1621"/>
        <v>4</v>
      </c>
      <c r="AK862" s="12" t="b">
        <f t="shared" si="1587"/>
        <v>0</v>
      </c>
      <c r="AL862" s="10" t="str">
        <f t="shared" si="1588"/>
        <v>55</v>
      </c>
      <c r="AM862" s="10" t="str">
        <f t="shared" si="1589"/>
        <v>06</v>
      </c>
      <c r="AN862" s="10" t="str">
        <f t="shared" si="1590"/>
        <v>23</v>
      </c>
      <c r="AO862" s="10" t="str">
        <f t="shared" si="1591"/>
        <v>95</v>
      </c>
      <c r="AP862" s="13">
        <f t="shared" si="1622"/>
        <v>-49</v>
      </c>
      <c r="AQ862" s="13">
        <f t="shared" si="1623"/>
        <v>17</v>
      </c>
      <c r="AR862" s="13">
        <f t="shared" si="1592"/>
        <v>72</v>
      </c>
      <c r="AS862" s="12" t="b">
        <f t="shared" si="1593"/>
        <v>0</v>
      </c>
      <c r="AT862" s="10" t="str">
        <f t="shared" si="1594"/>
        <v>55</v>
      </c>
      <c r="AU862" s="10" t="str">
        <f t="shared" si="1595"/>
        <v>06</v>
      </c>
      <c r="AV862" s="10" t="str">
        <f t="shared" si="1596"/>
        <v>23</v>
      </c>
      <c r="AW862" s="10" t="str">
        <f t="shared" si="1597"/>
        <v>95</v>
      </c>
      <c r="AX862" s="13">
        <f t="shared" si="1598"/>
        <v>49</v>
      </c>
      <c r="AY862" s="13">
        <f t="shared" si="1559"/>
        <v>-17</v>
      </c>
      <c r="AZ862" s="13">
        <f t="shared" si="1599"/>
        <v>-72</v>
      </c>
      <c r="BA862" s="12" t="b">
        <f t="shared" si="1600"/>
        <v>0</v>
      </c>
      <c r="BB862" s="12" t="b">
        <f t="shared" si="1624"/>
        <v>0</v>
      </c>
      <c r="BC862" t="b">
        <f>IF(OR((O862,V862,AD862,AK862,AS862,BA862)),TRUE,FALSE)</f>
        <v>0</v>
      </c>
      <c r="BD862" t="str">
        <f t="shared" si="1625"/>
        <v>غير جميل</v>
      </c>
      <c r="BE862" t="str">
        <f t="shared" si="1562"/>
        <v>غير جميل</v>
      </c>
      <c r="BF862" t="str">
        <f t="shared" si="1563"/>
        <v>غير جميل</v>
      </c>
      <c r="BG862" t="str">
        <f t="shared" si="1564"/>
        <v>غير جميل</v>
      </c>
      <c r="BH862" t="str">
        <f t="shared" si="1565"/>
        <v>غير جميل</v>
      </c>
      <c r="BI862" t="str">
        <f t="shared" si="1566"/>
        <v>غير جميل</v>
      </c>
      <c r="BJ862" t="str">
        <f t="shared" si="1567"/>
        <v>غير جميل</v>
      </c>
      <c r="BK862" t="str">
        <f t="shared" si="1626"/>
        <v>غير جميل</v>
      </c>
    </row>
    <row r="863" spans="1:63" ht="15.75">
      <c r="A863" s="6" t="s">
        <v>841</v>
      </c>
      <c r="B863" s="7" t="str">
        <f t="shared" ref="B863:I863" si="1630">MID($A863,COLUMN(A863),1)</f>
        <v>5</v>
      </c>
      <c r="C863" s="7" t="str">
        <f t="shared" si="1630"/>
        <v>5</v>
      </c>
      <c r="D863" s="7" t="str">
        <f t="shared" si="1630"/>
        <v>0</v>
      </c>
      <c r="E863" s="7" t="str">
        <f t="shared" si="1630"/>
        <v>6</v>
      </c>
      <c r="F863" s="7" t="str">
        <f t="shared" si="1630"/>
        <v>2</v>
      </c>
      <c r="G863" s="7" t="str">
        <f t="shared" si="1630"/>
        <v>8</v>
      </c>
      <c r="H863" s="7" t="str">
        <f t="shared" si="1630"/>
        <v>4</v>
      </c>
      <c r="I863" s="7" t="str">
        <f t="shared" si="1630"/>
        <v>9</v>
      </c>
      <c r="J863" s="8" t="str">
        <f t="shared" si="1556"/>
        <v>No</v>
      </c>
      <c r="K863" s="3" t="str">
        <f t="shared" si="1557"/>
        <v>No</v>
      </c>
      <c r="M863" s="10">
        <f t="shared" si="1577"/>
        <v>5</v>
      </c>
      <c r="N863" s="10">
        <f t="shared" si="1610"/>
        <v>2</v>
      </c>
      <c r="O863" s="12" t="b">
        <f t="shared" si="1561"/>
        <v>0</v>
      </c>
      <c r="P863" s="10" t="str">
        <f t="shared" si="1578"/>
        <v>55</v>
      </c>
      <c r="Q863" s="10" t="str">
        <f t="shared" si="1579"/>
        <v>06</v>
      </c>
      <c r="R863" s="10" t="str">
        <f t="shared" si="1580"/>
        <v>28</v>
      </c>
      <c r="S863" s="10" t="str">
        <f t="shared" si="1581"/>
        <v>49</v>
      </c>
      <c r="T863" s="13" t="e">
        <f t="shared" si="1582"/>
        <v>#N/A</v>
      </c>
      <c r="U863" s="13">
        <f t="shared" si="1583"/>
        <v>0</v>
      </c>
      <c r="V863" s="12" t="b">
        <f t="shared" si="1558"/>
        <v>0</v>
      </c>
      <c r="W863" s="10">
        <f t="shared" si="1584"/>
        <v>0</v>
      </c>
      <c r="X863" s="10">
        <f t="shared" si="1611"/>
        <v>-5</v>
      </c>
      <c r="Y863" s="10">
        <f t="shared" si="1612"/>
        <v>6</v>
      </c>
      <c r="Z863" s="10">
        <f t="shared" si="1613"/>
        <v>-4</v>
      </c>
      <c r="AA863" s="10">
        <f t="shared" si="1614"/>
        <v>6</v>
      </c>
      <c r="AB863" s="10">
        <f t="shared" si="1615"/>
        <v>-4</v>
      </c>
      <c r="AC863" s="10">
        <f t="shared" si="1616"/>
        <v>5</v>
      </c>
      <c r="AD863" s="12" t="b">
        <f t="shared" si="1585"/>
        <v>0</v>
      </c>
      <c r="AE863" s="10">
        <f t="shared" si="1586"/>
        <v>5</v>
      </c>
      <c r="AF863" s="10">
        <f t="shared" si="1617"/>
        <v>-6</v>
      </c>
      <c r="AG863" s="10">
        <f t="shared" si="1618"/>
        <v>4</v>
      </c>
      <c r="AH863" s="10">
        <f t="shared" si="1619"/>
        <v>-6</v>
      </c>
      <c r="AI863" s="10">
        <f t="shared" si="1620"/>
        <v>4</v>
      </c>
      <c r="AJ863" s="10">
        <f t="shared" si="1621"/>
        <v>-5</v>
      </c>
      <c r="AK863" s="12" t="b">
        <f t="shared" si="1587"/>
        <v>0</v>
      </c>
      <c r="AL863" s="10" t="str">
        <f t="shared" si="1588"/>
        <v>55</v>
      </c>
      <c r="AM863" s="10" t="str">
        <f t="shared" si="1589"/>
        <v>06</v>
      </c>
      <c r="AN863" s="10" t="str">
        <f t="shared" si="1590"/>
        <v>28</v>
      </c>
      <c r="AO863" s="10" t="str">
        <f t="shared" si="1591"/>
        <v>49</v>
      </c>
      <c r="AP863" s="13">
        <f t="shared" si="1622"/>
        <v>-49</v>
      </c>
      <c r="AQ863" s="13">
        <f t="shared" si="1623"/>
        <v>22</v>
      </c>
      <c r="AR863" s="13">
        <f t="shared" si="1592"/>
        <v>21</v>
      </c>
      <c r="AS863" s="12" t="b">
        <f t="shared" si="1593"/>
        <v>0</v>
      </c>
      <c r="AT863" s="10" t="str">
        <f t="shared" si="1594"/>
        <v>55</v>
      </c>
      <c r="AU863" s="10" t="str">
        <f t="shared" si="1595"/>
        <v>06</v>
      </c>
      <c r="AV863" s="10" t="str">
        <f t="shared" si="1596"/>
        <v>28</v>
      </c>
      <c r="AW863" s="10" t="str">
        <f t="shared" si="1597"/>
        <v>49</v>
      </c>
      <c r="AX863" s="13">
        <f t="shared" si="1598"/>
        <v>49</v>
      </c>
      <c r="AY863" s="13">
        <f t="shared" si="1559"/>
        <v>-22</v>
      </c>
      <c r="AZ863" s="13">
        <f t="shared" si="1599"/>
        <v>-21</v>
      </c>
      <c r="BA863" s="12" t="b">
        <f t="shared" si="1600"/>
        <v>0</v>
      </c>
      <c r="BB863" s="12" t="b">
        <f t="shared" si="1624"/>
        <v>0</v>
      </c>
      <c r="BC863" t="b">
        <f>IF(OR((O863,V863,AD863,AK863,AS863,BA863)),TRUE,FALSE)</f>
        <v>0</v>
      </c>
      <c r="BD863" t="str">
        <f t="shared" si="1625"/>
        <v>غير جميل</v>
      </c>
      <c r="BE863" t="str">
        <f t="shared" si="1562"/>
        <v>غير جميل</v>
      </c>
      <c r="BF863" t="str">
        <f t="shared" si="1563"/>
        <v>غير جميل</v>
      </c>
      <c r="BG863" t="str">
        <f t="shared" si="1564"/>
        <v>غير جميل</v>
      </c>
      <c r="BH863" t="str">
        <f t="shared" si="1565"/>
        <v>غير جميل</v>
      </c>
      <c r="BI863" t="str">
        <f t="shared" si="1566"/>
        <v>غير جميل</v>
      </c>
      <c r="BJ863" t="str">
        <f t="shared" si="1567"/>
        <v>غير جميل</v>
      </c>
      <c r="BK863" t="str">
        <f t="shared" si="1626"/>
        <v>غير جميل</v>
      </c>
    </row>
    <row r="864" spans="1:63" ht="15.75">
      <c r="A864" s="6" t="s">
        <v>842</v>
      </c>
      <c r="B864" s="7" t="str">
        <f t="shared" ref="B864:I864" si="1631">MID($A864,COLUMN(A864),1)</f>
        <v>5</v>
      </c>
      <c r="C864" s="7" t="str">
        <f t="shared" si="1631"/>
        <v>5</v>
      </c>
      <c r="D864" s="7" t="str">
        <f t="shared" si="1631"/>
        <v>0</v>
      </c>
      <c r="E864" s="7" t="str">
        <f t="shared" si="1631"/>
        <v>6</v>
      </c>
      <c r="F864" s="7" t="str">
        <f t="shared" si="1631"/>
        <v>2</v>
      </c>
      <c r="G864" s="7" t="str">
        <f t="shared" si="1631"/>
        <v>9</v>
      </c>
      <c r="H864" s="7" t="str">
        <f t="shared" si="1631"/>
        <v>4</v>
      </c>
      <c r="I864" s="7" t="str">
        <f t="shared" si="1631"/>
        <v>7</v>
      </c>
      <c r="J864" s="8" t="str">
        <f t="shared" si="1556"/>
        <v>No</v>
      </c>
      <c r="K864" s="3" t="str">
        <f t="shared" si="1557"/>
        <v>No</v>
      </c>
      <c r="M864" s="10">
        <f t="shared" si="1577"/>
        <v>5</v>
      </c>
      <c r="N864" s="10">
        <f t="shared" si="1610"/>
        <v>2</v>
      </c>
      <c r="O864" s="12" t="b">
        <f t="shared" si="1561"/>
        <v>0</v>
      </c>
      <c r="P864" s="10" t="str">
        <f t="shared" si="1578"/>
        <v>55</v>
      </c>
      <c r="Q864" s="10" t="str">
        <f t="shared" si="1579"/>
        <v>06</v>
      </c>
      <c r="R864" s="10" t="str">
        <f t="shared" si="1580"/>
        <v>29</v>
      </c>
      <c r="S864" s="10" t="str">
        <f t="shared" si="1581"/>
        <v>47</v>
      </c>
      <c r="T864" s="13" t="e">
        <f t="shared" si="1582"/>
        <v>#N/A</v>
      </c>
      <c r="U864" s="13">
        <f t="shared" si="1583"/>
        <v>0</v>
      </c>
      <c r="V864" s="12" t="b">
        <f t="shared" si="1558"/>
        <v>0</v>
      </c>
      <c r="W864" s="10">
        <f t="shared" si="1584"/>
        <v>0</v>
      </c>
      <c r="X864" s="10">
        <f t="shared" si="1611"/>
        <v>-5</v>
      </c>
      <c r="Y864" s="10">
        <f t="shared" si="1612"/>
        <v>6</v>
      </c>
      <c r="Z864" s="10">
        <f t="shared" si="1613"/>
        <v>-4</v>
      </c>
      <c r="AA864" s="10">
        <f t="shared" si="1614"/>
        <v>7</v>
      </c>
      <c r="AB864" s="10">
        <f t="shared" si="1615"/>
        <v>-5</v>
      </c>
      <c r="AC864" s="10">
        <f t="shared" si="1616"/>
        <v>3</v>
      </c>
      <c r="AD864" s="12" t="b">
        <f t="shared" si="1585"/>
        <v>0</v>
      </c>
      <c r="AE864" s="10">
        <f t="shared" si="1586"/>
        <v>5</v>
      </c>
      <c r="AF864" s="10">
        <f t="shared" si="1617"/>
        <v>-6</v>
      </c>
      <c r="AG864" s="10">
        <f t="shared" si="1618"/>
        <v>4</v>
      </c>
      <c r="AH864" s="10">
        <f t="shared" si="1619"/>
        <v>-7</v>
      </c>
      <c r="AI864" s="10">
        <f t="shared" si="1620"/>
        <v>5</v>
      </c>
      <c r="AJ864" s="10">
        <f t="shared" si="1621"/>
        <v>-3</v>
      </c>
      <c r="AK864" s="12" t="b">
        <f t="shared" si="1587"/>
        <v>0</v>
      </c>
      <c r="AL864" s="10" t="str">
        <f t="shared" si="1588"/>
        <v>55</v>
      </c>
      <c r="AM864" s="10" t="str">
        <f t="shared" si="1589"/>
        <v>06</v>
      </c>
      <c r="AN864" s="10" t="str">
        <f t="shared" si="1590"/>
        <v>29</v>
      </c>
      <c r="AO864" s="10" t="str">
        <f t="shared" si="1591"/>
        <v>47</v>
      </c>
      <c r="AP864" s="13">
        <f t="shared" si="1622"/>
        <v>-49</v>
      </c>
      <c r="AQ864" s="13">
        <f t="shared" si="1623"/>
        <v>23</v>
      </c>
      <c r="AR864" s="13">
        <f t="shared" si="1592"/>
        <v>18</v>
      </c>
      <c r="AS864" s="12" t="b">
        <f t="shared" si="1593"/>
        <v>0</v>
      </c>
      <c r="AT864" s="10" t="str">
        <f t="shared" si="1594"/>
        <v>55</v>
      </c>
      <c r="AU864" s="10" t="str">
        <f t="shared" si="1595"/>
        <v>06</v>
      </c>
      <c r="AV864" s="10" t="str">
        <f t="shared" si="1596"/>
        <v>29</v>
      </c>
      <c r="AW864" s="10" t="str">
        <f t="shared" si="1597"/>
        <v>47</v>
      </c>
      <c r="AX864" s="13">
        <f t="shared" si="1598"/>
        <v>49</v>
      </c>
      <c r="AY864" s="13">
        <f t="shared" si="1559"/>
        <v>-23</v>
      </c>
      <c r="AZ864" s="13">
        <f t="shared" si="1599"/>
        <v>-18</v>
      </c>
      <c r="BA864" s="12" t="b">
        <f t="shared" si="1600"/>
        <v>0</v>
      </c>
      <c r="BB864" s="12" t="b">
        <f t="shared" si="1624"/>
        <v>0</v>
      </c>
      <c r="BC864" t="b">
        <f>IF(OR((O864,V864,AD864,AK864,AS864,BA864)),TRUE,FALSE)</f>
        <v>0</v>
      </c>
      <c r="BD864" t="str">
        <f t="shared" si="1625"/>
        <v>غير جميل</v>
      </c>
      <c r="BE864" t="str">
        <f t="shared" si="1562"/>
        <v>غير جميل</v>
      </c>
      <c r="BF864" t="str">
        <f t="shared" si="1563"/>
        <v>غير جميل</v>
      </c>
      <c r="BG864" t="str">
        <f t="shared" si="1564"/>
        <v>غير جميل</v>
      </c>
      <c r="BH864" t="str">
        <f t="shared" si="1565"/>
        <v>غير جميل</v>
      </c>
      <c r="BI864" t="str">
        <f t="shared" si="1566"/>
        <v>غير جميل</v>
      </c>
      <c r="BJ864" t="str">
        <f t="shared" si="1567"/>
        <v>غير جميل</v>
      </c>
      <c r="BK864" t="str">
        <f t="shared" si="1626"/>
        <v>غير جميل</v>
      </c>
    </row>
    <row r="865" spans="1:63" ht="15.75">
      <c r="A865" s="6" t="s">
        <v>843</v>
      </c>
      <c r="B865" s="7" t="str">
        <f t="shared" ref="B865:I865" si="1632">MID($A865,COLUMN(A865),1)</f>
        <v>5</v>
      </c>
      <c r="C865" s="7" t="str">
        <f t="shared" si="1632"/>
        <v>5</v>
      </c>
      <c r="D865" s="7" t="str">
        <f t="shared" si="1632"/>
        <v>0</v>
      </c>
      <c r="E865" s="7" t="str">
        <f t="shared" si="1632"/>
        <v>6</v>
      </c>
      <c r="F865" s="7" t="str">
        <f t="shared" si="1632"/>
        <v>3</v>
      </c>
      <c r="G865" s="7" t="str">
        <f t="shared" si="1632"/>
        <v>2</v>
      </c>
      <c r="H865" s="7" t="str">
        <f t="shared" si="1632"/>
        <v>0</v>
      </c>
      <c r="I865" s="7" t="str">
        <f t="shared" si="1632"/>
        <v>1</v>
      </c>
      <c r="J865" s="8" t="str">
        <f t="shared" si="1556"/>
        <v>No</v>
      </c>
      <c r="K865" s="3" t="str">
        <f t="shared" si="1557"/>
        <v>No</v>
      </c>
      <c r="M865" s="10">
        <f t="shared" si="1577"/>
        <v>5</v>
      </c>
      <c r="N865" s="10">
        <f t="shared" si="1610"/>
        <v>2</v>
      </c>
      <c r="O865" s="12" t="b">
        <f t="shared" si="1561"/>
        <v>0</v>
      </c>
      <c r="P865" s="10" t="str">
        <f t="shared" si="1578"/>
        <v>55</v>
      </c>
      <c r="Q865" s="10" t="str">
        <f t="shared" si="1579"/>
        <v>06</v>
      </c>
      <c r="R865" s="10" t="str">
        <f t="shared" si="1580"/>
        <v>32</v>
      </c>
      <c r="S865" s="10" t="str">
        <f t="shared" si="1581"/>
        <v>01</v>
      </c>
      <c r="T865" s="13" t="e">
        <f t="shared" si="1582"/>
        <v>#N/A</v>
      </c>
      <c r="U865" s="13">
        <f t="shared" si="1583"/>
        <v>0</v>
      </c>
      <c r="V865" s="12" t="b">
        <f t="shared" si="1558"/>
        <v>0</v>
      </c>
      <c r="W865" s="10">
        <f t="shared" si="1584"/>
        <v>0</v>
      </c>
      <c r="X865" s="10">
        <f t="shared" si="1611"/>
        <v>-5</v>
      </c>
      <c r="Y865" s="10">
        <f t="shared" si="1612"/>
        <v>6</v>
      </c>
      <c r="Z865" s="10">
        <f t="shared" si="1613"/>
        <v>-3</v>
      </c>
      <c r="AA865" s="10">
        <f t="shared" si="1614"/>
        <v>-1</v>
      </c>
      <c r="AB865" s="10">
        <f t="shared" si="1615"/>
        <v>-2</v>
      </c>
      <c r="AC865" s="10">
        <f t="shared" si="1616"/>
        <v>1</v>
      </c>
      <c r="AD865" s="12" t="b">
        <f t="shared" si="1585"/>
        <v>0</v>
      </c>
      <c r="AE865" s="10">
        <f t="shared" si="1586"/>
        <v>5</v>
      </c>
      <c r="AF865" s="10">
        <f t="shared" si="1617"/>
        <v>-6</v>
      </c>
      <c r="AG865" s="10">
        <f t="shared" si="1618"/>
        <v>3</v>
      </c>
      <c r="AH865" s="10">
        <f t="shared" si="1619"/>
        <v>1</v>
      </c>
      <c r="AI865" s="10">
        <f t="shared" si="1620"/>
        <v>2</v>
      </c>
      <c r="AJ865" s="10">
        <f t="shared" si="1621"/>
        <v>-1</v>
      </c>
      <c r="AK865" s="12" t="b">
        <f t="shared" si="1587"/>
        <v>0</v>
      </c>
      <c r="AL865" s="10" t="str">
        <f t="shared" si="1588"/>
        <v>55</v>
      </c>
      <c r="AM865" s="10" t="str">
        <f t="shared" si="1589"/>
        <v>06</v>
      </c>
      <c r="AN865" s="10" t="str">
        <f t="shared" si="1590"/>
        <v>32</v>
      </c>
      <c r="AO865" s="10" t="str">
        <f t="shared" si="1591"/>
        <v>01</v>
      </c>
      <c r="AP865" s="13">
        <f t="shared" si="1622"/>
        <v>-49</v>
      </c>
      <c r="AQ865" s="13">
        <f t="shared" si="1623"/>
        <v>26</v>
      </c>
      <c r="AR865" s="13">
        <f t="shared" si="1592"/>
        <v>-31</v>
      </c>
      <c r="AS865" s="12" t="b">
        <f t="shared" si="1593"/>
        <v>0</v>
      </c>
      <c r="AT865" s="10" t="str">
        <f t="shared" si="1594"/>
        <v>55</v>
      </c>
      <c r="AU865" s="10" t="str">
        <f t="shared" si="1595"/>
        <v>06</v>
      </c>
      <c r="AV865" s="10" t="str">
        <f t="shared" si="1596"/>
        <v>32</v>
      </c>
      <c r="AW865" s="10" t="str">
        <f t="shared" si="1597"/>
        <v>01</v>
      </c>
      <c r="AX865" s="13">
        <f t="shared" si="1598"/>
        <v>49</v>
      </c>
      <c r="AY865" s="13">
        <f t="shared" si="1559"/>
        <v>-26</v>
      </c>
      <c r="AZ865" s="13">
        <f t="shared" si="1599"/>
        <v>31</v>
      </c>
      <c r="BA865" s="12" t="b">
        <f t="shared" si="1600"/>
        <v>0</v>
      </c>
      <c r="BB865" s="12" t="b">
        <f t="shared" si="1624"/>
        <v>0</v>
      </c>
      <c r="BC865" t="b">
        <f>IF(OR((O865,V865,AD865,AK865,AS865,BA865)),TRUE,FALSE)</f>
        <v>0</v>
      </c>
      <c r="BD865" t="str">
        <f t="shared" si="1625"/>
        <v>غير جميل</v>
      </c>
      <c r="BE865" t="str">
        <f t="shared" si="1562"/>
        <v>غير جميل</v>
      </c>
      <c r="BF865" t="str">
        <f t="shared" si="1563"/>
        <v>غير جميل</v>
      </c>
      <c r="BG865" t="str">
        <f t="shared" si="1564"/>
        <v>غير جميل</v>
      </c>
      <c r="BH865" t="str">
        <f t="shared" si="1565"/>
        <v>غير جميل</v>
      </c>
      <c r="BI865" t="str">
        <f t="shared" si="1566"/>
        <v>غير جميل</v>
      </c>
      <c r="BJ865" t="str">
        <f t="shared" si="1567"/>
        <v>غير جميل</v>
      </c>
      <c r="BK865" t="str">
        <f t="shared" si="1626"/>
        <v>غير جميل</v>
      </c>
    </row>
    <row r="866" spans="1:63" ht="15.75">
      <c r="A866" s="6" t="s">
        <v>844</v>
      </c>
      <c r="B866" s="7" t="str">
        <f t="shared" ref="B866:I866" si="1633">MID($A866,COLUMN(A866),1)</f>
        <v>5</v>
      </c>
      <c r="C866" s="7" t="str">
        <f t="shared" si="1633"/>
        <v>5</v>
      </c>
      <c r="D866" s="7" t="str">
        <f t="shared" si="1633"/>
        <v>0</v>
      </c>
      <c r="E866" s="7" t="str">
        <f t="shared" si="1633"/>
        <v>6</v>
      </c>
      <c r="F866" s="7" t="str">
        <f t="shared" si="1633"/>
        <v>3</v>
      </c>
      <c r="G866" s="7" t="str">
        <f t="shared" si="1633"/>
        <v>2</v>
      </c>
      <c r="H866" s="7" t="str">
        <f t="shared" si="1633"/>
        <v>8</v>
      </c>
      <c r="I866" s="7" t="str">
        <f t="shared" si="1633"/>
        <v>0</v>
      </c>
      <c r="J866" s="8" t="str">
        <f t="shared" si="1556"/>
        <v>No</v>
      </c>
      <c r="K866" s="3" t="str">
        <f t="shared" si="1557"/>
        <v>No</v>
      </c>
      <c r="M866" s="10">
        <f t="shared" si="1577"/>
        <v>5</v>
      </c>
      <c r="N866" s="10">
        <f t="shared" si="1610"/>
        <v>2</v>
      </c>
      <c r="O866" s="12" t="b">
        <f t="shared" si="1561"/>
        <v>0</v>
      </c>
      <c r="P866" s="10" t="str">
        <f t="shared" si="1578"/>
        <v>55</v>
      </c>
      <c r="Q866" s="10" t="str">
        <f t="shared" si="1579"/>
        <v>06</v>
      </c>
      <c r="R866" s="10" t="str">
        <f t="shared" si="1580"/>
        <v>32</v>
      </c>
      <c r="S866" s="10" t="str">
        <f t="shared" si="1581"/>
        <v>80</v>
      </c>
      <c r="T866" s="13" t="e">
        <f t="shared" si="1582"/>
        <v>#N/A</v>
      </c>
      <c r="U866" s="13">
        <f t="shared" si="1583"/>
        <v>0</v>
      </c>
      <c r="V866" s="12" t="b">
        <f t="shared" si="1558"/>
        <v>0</v>
      </c>
      <c r="W866" s="10">
        <f t="shared" si="1584"/>
        <v>0</v>
      </c>
      <c r="X866" s="10">
        <f t="shared" si="1611"/>
        <v>-5</v>
      </c>
      <c r="Y866" s="10">
        <f t="shared" si="1612"/>
        <v>6</v>
      </c>
      <c r="Z866" s="10">
        <f t="shared" si="1613"/>
        <v>-3</v>
      </c>
      <c r="AA866" s="10">
        <f t="shared" si="1614"/>
        <v>-1</v>
      </c>
      <c r="AB866" s="10">
        <f t="shared" si="1615"/>
        <v>6</v>
      </c>
      <c r="AC866" s="10">
        <f t="shared" si="1616"/>
        <v>-8</v>
      </c>
      <c r="AD866" s="12" t="b">
        <f t="shared" si="1585"/>
        <v>0</v>
      </c>
      <c r="AE866" s="10">
        <f t="shared" si="1586"/>
        <v>5</v>
      </c>
      <c r="AF866" s="10">
        <f t="shared" si="1617"/>
        <v>-6</v>
      </c>
      <c r="AG866" s="10">
        <f t="shared" si="1618"/>
        <v>3</v>
      </c>
      <c r="AH866" s="10">
        <f t="shared" si="1619"/>
        <v>1</v>
      </c>
      <c r="AI866" s="10">
        <f t="shared" si="1620"/>
        <v>-6</v>
      </c>
      <c r="AJ866" s="10">
        <f t="shared" si="1621"/>
        <v>8</v>
      </c>
      <c r="AK866" s="12" t="b">
        <f t="shared" si="1587"/>
        <v>0</v>
      </c>
      <c r="AL866" s="10" t="str">
        <f t="shared" si="1588"/>
        <v>55</v>
      </c>
      <c r="AM866" s="10" t="str">
        <f t="shared" si="1589"/>
        <v>06</v>
      </c>
      <c r="AN866" s="10" t="str">
        <f t="shared" si="1590"/>
        <v>32</v>
      </c>
      <c r="AO866" s="10" t="str">
        <f t="shared" si="1591"/>
        <v>80</v>
      </c>
      <c r="AP866" s="13">
        <f t="shared" si="1622"/>
        <v>-49</v>
      </c>
      <c r="AQ866" s="13">
        <f t="shared" si="1623"/>
        <v>26</v>
      </c>
      <c r="AR866" s="13">
        <f t="shared" si="1592"/>
        <v>48</v>
      </c>
      <c r="AS866" s="12" t="b">
        <f t="shared" si="1593"/>
        <v>0</v>
      </c>
      <c r="AT866" s="10" t="str">
        <f t="shared" si="1594"/>
        <v>55</v>
      </c>
      <c r="AU866" s="10" t="str">
        <f t="shared" si="1595"/>
        <v>06</v>
      </c>
      <c r="AV866" s="10" t="str">
        <f t="shared" si="1596"/>
        <v>32</v>
      </c>
      <c r="AW866" s="10" t="str">
        <f t="shared" si="1597"/>
        <v>80</v>
      </c>
      <c r="AX866" s="13">
        <f t="shared" si="1598"/>
        <v>49</v>
      </c>
      <c r="AY866" s="13">
        <f t="shared" si="1559"/>
        <v>-26</v>
      </c>
      <c r="AZ866" s="13">
        <f t="shared" si="1599"/>
        <v>-48</v>
      </c>
      <c r="BA866" s="12" t="b">
        <f t="shared" si="1600"/>
        <v>0</v>
      </c>
      <c r="BB866" s="12" t="b">
        <f t="shared" si="1624"/>
        <v>0</v>
      </c>
      <c r="BC866" t="b">
        <f>IF(OR((O866,V866,AD866,AK866,AS866,BA866)),TRUE,FALSE)</f>
        <v>0</v>
      </c>
      <c r="BD866" t="str">
        <f t="shared" si="1625"/>
        <v>غير جميل</v>
      </c>
      <c r="BE866" t="str">
        <f t="shared" si="1562"/>
        <v>غير جميل</v>
      </c>
      <c r="BF866" t="str">
        <f t="shared" si="1563"/>
        <v>غير جميل</v>
      </c>
      <c r="BG866" t="str">
        <f t="shared" si="1564"/>
        <v>غير جميل</v>
      </c>
      <c r="BH866" t="str">
        <f t="shared" si="1565"/>
        <v>غير جميل</v>
      </c>
      <c r="BI866" t="str">
        <f t="shared" si="1566"/>
        <v>غير جميل</v>
      </c>
      <c r="BJ866" t="str">
        <f t="shared" si="1567"/>
        <v>غير جميل</v>
      </c>
      <c r="BK866" t="str">
        <f t="shared" si="1626"/>
        <v>غير جميل</v>
      </c>
    </row>
    <row r="867" spans="1:63" ht="15.75">
      <c r="A867" s="6" t="s">
        <v>845</v>
      </c>
      <c r="B867" s="7" t="str">
        <f t="shared" ref="B867:I867" si="1634">MID($A867,COLUMN(A867),1)</f>
        <v>5</v>
      </c>
      <c r="C867" s="7" t="str">
        <f t="shared" si="1634"/>
        <v>5</v>
      </c>
      <c r="D867" s="7" t="str">
        <f t="shared" si="1634"/>
        <v>0</v>
      </c>
      <c r="E867" s="7" t="str">
        <f t="shared" si="1634"/>
        <v>6</v>
      </c>
      <c r="F867" s="7" t="str">
        <f t="shared" si="1634"/>
        <v>3</v>
      </c>
      <c r="G867" s="7" t="str">
        <f t="shared" si="1634"/>
        <v>3</v>
      </c>
      <c r="H867" s="7" t="str">
        <f t="shared" si="1634"/>
        <v>7</v>
      </c>
      <c r="I867" s="7" t="str">
        <f t="shared" si="1634"/>
        <v>4</v>
      </c>
      <c r="J867" s="8" t="str">
        <f t="shared" si="1556"/>
        <v>No</v>
      </c>
      <c r="K867" s="3" t="str">
        <f t="shared" si="1557"/>
        <v>No</v>
      </c>
      <c r="M867" s="10">
        <f t="shared" si="1577"/>
        <v>5</v>
      </c>
      <c r="N867" s="10">
        <f t="shared" si="1610"/>
        <v>2</v>
      </c>
      <c r="O867" s="12" t="b">
        <f t="shared" si="1561"/>
        <v>0</v>
      </c>
      <c r="P867" s="10" t="str">
        <f t="shared" si="1578"/>
        <v>55</v>
      </c>
      <c r="Q867" s="10" t="str">
        <f t="shared" si="1579"/>
        <v>06</v>
      </c>
      <c r="R867" s="10" t="str">
        <f t="shared" si="1580"/>
        <v>33</v>
      </c>
      <c r="S867" s="10" t="str">
        <f t="shared" si="1581"/>
        <v>74</v>
      </c>
      <c r="T867" s="13" t="e">
        <f t="shared" si="1582"/>
        <v>#N/A</v>
      </c>
      <c r="U867" s="13">
        <f t="shared" si="1583"/>
        <v>0</v>
      </c>
      <c r="V867" s="12" t="b">
        <f t="shared" si="1558"/>
        <v>0</v>
      </c>
      <c r="W867" s="10">
        <f t="shared" si="1584"/>
        <v>0</v>
      </c>
      <c r="X867" s="10">
        <f t="shared" si="1611"/>
        <v>-5</v>
      </c>
      <c r="Y867" s="10">
        <f t="shared" si="1612"/>
        <v>6</v>
      </c>
      <c r="Z867" s="10">
        <f t="shared" si="1613"/>
        <v>-3</v>
      </c>
      <c r="AA867" s="10">
        <f t="shared" si="1614"/>
        <v>0</v>
      </c>
      <c r="AB867" s="10">
        <f t="shared" si="1615"/>
        <v>4</v>
      </c>
      <c r="AC867" s="10">
        <f t="shared" si="1616"/>
        <v>-3</v>
      </c>
      <c r="AD867" s="12" t="b">
        <f t="shared" si="1585"/>
        <v>0</v>
      </c>
      <c r="AE867" s="10">
        <f t="shared" si="1586"/>
        <v>5</v>
      </c>
      <c r="AF867" s="10">
        <f t="shared" si="1617"/>
        <v>-6</v>
      </c>
      <c r="AG867" s="10">
        <f t="shared" si="1618"/>
        <v>3</v>
      </c>
      <c r="AH867" s="10">
        <f t="shared" si="1619"/>
        <v>0</v>
      </c>
      <c r="AI867" s="10">
        <f t="shared" si="1620"/>
        <v>-4</v>
      </c>
      <c r="AJ867" s="10">
        <f t="shared" si="1621"/>
        <v>3</v>
      </c>
      <c r="AK867" s="12" t="b">
        <f t="shared" si="1587"/>
        <v>0</v>
      </c>
      <c r="AL867" s="10" t="str">
        <f t="shared" si="1588"/>
        <v>55</v>
      </c>
      <c r="AM867" s="10" t="str">
        <f t="shared" si="1589"/>
        <v>06</v>
      </c>
      <c r="AN867" s="10" t="str">
        <f t="shared" si="1590"/>
        <v>33</v>
      </c>
      <c r="AO867" s="10" t="str">
        <f t="shared" si="1591"/>
        <v>74</v>
      </c>
      <c r="AP867" s="13">
        <f t="shared" si="1622"/>
        <v>-49</v>
      </c>
      <c r="AQ867" s="13">
        <f t="shared" si="1623"/>
        <v>27</v>
      </c>
      <c r="AR867" s="13">
        <f t="shared" si="1592"/>
        <v>41</v>
      </c>
      <c r="AS867" s="12" t="b">
        <f t="shared" si="1593"/>
        <v>0</v>
      </c>
      <c r="AT867" s="10" t="str">
        <f t="shared" si="1594"/>
        <v>55</v>
      </c>
      <c r="AU867" s="10" t="str">
        <f t="shared" si="1595"/>
        <v>06</v>
      </c>
      <c r="AV867" s="10" t="str">
        <f t="shared" si="1596"/>
        <v>33</v>
      </c>
      <c r="AW867" s="10" t="str">
        <f t="shared" si="1597"/>
        <v>74</v>
      </c>
      <c r="AX867" s="13">
        <f t="shared" si="1598"/>
        <v>49</v>
      </c>
      <c r="AY867" s="13">
        <f t="shared" si="1559"/>
        <v>-27</v>
      </c>
      <c r="AZ867" s="13">
        <f t="shared" si="1599"/>
        <v>-41</v>
      </c>
      <c r="BA867" s="12" t="b">
        <f t="shared" si="1600"/>
        <v>0</v>
      </c>
      <c r="BB867" s="12" t="b">
        <f t="shared" si="1624"/>
        <v>0</v>
      </c>
      <c r="BC867" t="b">
        <f>IF(OR((O867,V867,AD867,AK867,AS867,BA867)),TRUE,FALSE)</f>
        <v>0</v>
      </c>
      <c r="BD867" t="str">
        <f t="shared" si="1625"/>
        <v>غير جميل</v>
      </c>
      <c r="BE867" t="str">
        <f t="shared" si="1562"/>
        <v>غير جميل</v>
      </c>
      <c r="BF867" t="str">
        <f t="shared" si="1563"/>
        <v>غير جميل</v>
      </c>
      <c r="BG867" t="str">
        <f t="shared" si="1564"/>
        <v>غير جميل</v>
      </c>
      <c r="BH867" t="str">
        <f t="shared" si="1565"/>
        <v>غير جميل</v>
      </c>
      <c r="BI867" t="str">
        <f t="shared" si="1566"/>
        <v>غير جميل</v>
      </c>
      <c r="BJ867" t="str">
        <f t="shared" si="1567"/>
        <v>غير جميل</v>
      </c>
      <c r="BK867" t="str">
        <f t="shared" si="1626"/>
        <v>غير جميل</v>
      </c>
    </row>
    <row r="868" spans="1:63" ht="15.75">
      <c r="A868" s="6" t="s">
        <v>846</v>
      </c>
      <c r="B868" s="7" t="str">
        <f t="shared" ref="B868:I868" si="1635">MID($A868,COLUMN(A868),1)</f>
        <v>5</v>
      </c>
      <c r="C868" s="7" t="str">
        <f t="shared" si="1635"/>
        <v>5</v>
      </c>
      <c r="D868" s="7" t="str">
        <f t="shared" si="1635"/>
        <v>0</v>
      </c>
      <c r="E868" s="7" t="str">
        <f t="shared" si="1635"/>
        <v>6</v>
      </c>
      <c r="F868" s="7" t="str">
        <f t="shared" si="1635"/>
        <v>3</v>
      </c>
      <c r="G868" s="7" t="str">
        <f t="shared" si="1635"/>
        <v>5</v>
      </c>
      <c r="H868" s="7" t="str">
        <f t="shared" si="1635"/>
        <v>7</v>
      </c>
      <c r="I868" s="7" t="str">
        <f t="shared" si="1635"/>
        <v>4</v>
      </c>
      <c r="J868" s="8" t="str">
        <f t="shared" si="1556"/>
        <v>No</v>
      </c>
      <c r="K868" s="3" t="str">
        <f t="shared" si="1557"/>
        <v>No</v>
      </c>
      <c r="M868" s="10">
        <f t="shared" si="1577"/>
        <v>5</v>
      </c>
      <c r="N868" s="10">
        <f t="shared" si="1610"/>
        <v>3</v>
      </c>
      <c r="O868" s="12" t="b">
        <f t="shared" si="1561"/>
        <v>0</v>
      </c>
      <c r="P868" s="10" t="str">
        <f t="shared" si="1578"/>
        <v>55</v>
      </c>
      <c r="Q868" s="10" t="str">
        <f t="shared" si="1579"/>
        <v>06</v>
      </c>
      <c r="R868" s="10" t="str">
        <f t="shared" si="1580"/>
        <v>35</v>
      </c>
      <c r="S868" s="10" t="str">
        <f t="shared" si="1581"/>
        <v>74</v>
      </c>
      <c r="T868" s="13" t="e">
        <f t="shared" si="1582"/>
        <v>#N/A</v>
      </c>
      <c r="U868" s="13">
        <f t="shared" si="1583"/>
        <v>0</v>
      </c>
      <c r="V868" s="12" t="b">
        <f t="shared" si="1558"/>
        <v>0</v>
      </c>
      <c r="W868" s="10">
        <f t="shared" si="1584"/>
        <v>0</v>
      </c>
      <c r="X868" s="10">
        <f t="shared" si="1611"/>
        <v>-5</v>
      </c>
      <c r="Y868" s="10">
        <f t="shared" si="1612"/>
        <v>6</v>
      </c>
      <c r="Z868" s="10">
        <f t="shared" si="1613"/>
        <v>-3</v>
      </c>
      <c r="AA868" s="10">
        <f t="shared" si="1614"/>
        <v>2</v>
      </c>
      <c r="AB868" s="10">
        <f t="shared" si="1615"/>
        <v>2</v>
      </c>
      <c r="AC868" s="10">
        <f t="shared" si="1616"/>
        <v>-3</v>
      </c>
      <c r="AD868" s="12" t="b">
        <f t="shared" si="1585"/>
        <v>0</v>
      </c>
      <c r="AE868" s="10">
        <f t="shared" si="1586"/>
        <v>5</v>
      </c>
      <c r="AF868" s="10">
        <f t="shared" si="1617"/>
        <v>-6</v>
      </c>
      <c r="AG868" s="10">
        <f t="shared" si="1618"/>
        <v>3</v>
      </c>
      <c r="AH868" s="10">
        <f t="shared" si="1619"/>
        <v>-2</v>
      </c>
      <c r="AI868" s="10">
        <f t="shared" si="1620"/>
        <v>-2</v>
      </c>
      <c r="AJ868" s="10">
        <f t="shared" si="1621"/>
        <v>3</v>
      </c>
      <c r="AK868" s="12" t="b">
        <f t="shared" si="1587"/>
        <v>0</v>
      </c>
      <c r="AL868" s="10" t="str">
        <f t="shared" si="1588"/>
        <v>55</v>
      </c>
      <c r="AM868" s="10" t="str">
        <f t="shared" si="1589"/>
        <v>06</v>
      </c>
      <c r="AN868" s="10" t="str">
        <f t="shared" si="1590"/>
        <v>35</v>
      </c>
      <c r="AO868" s="10" t="str">
        <f t="shared" si="1591"/>
        <v>74</v>
      </c>
      <c r="AP868" s="13">
        <f t="shared" si="1622"/>
        <v>-49</v>
      </c>
      <c r="AQ868" s="13">
        <f t="shared" si="1623"/>
        <v>29</v>
      </c>
      <c r="AR868" s="13">
        <f t="shared" si="1592"/>
        <v>39</v>
      </c>
      <c r="AS868" s="12" t="b">
        <f t="shared" si="1593"/>
        <v>0</v>
      </c>
      <c r="AT868" s="10" t="str">
        <f t="shared" si="1594"/>
        <v>55</v>
      </c>
      <c r="AU868" s="10" t="str">
        <f t="shared" si="1595"/>
        <v>06</v>
      </c>
      <c r="AV868" s="10" t="str">
        <f t="shared" si="1596"/>
        <v>35</v>
      </c>
      <c r="AW868" s="10" t="str">
        <f t="shared" si="1597"/>
        <v>74</v>
      </c>
      <c r="AX868" s="13">
        <f t="shared" si="1598"/>
        <v>49</v>
      </c>
      <c r="AY868" s="13">
        <f t="shared" si="1559"/>
        <v>-29</v>
      </c>
      <c r="AZ868" s="13">
        <f t="shared" si="1599"/>
        <v>-39</v>
      </c>
      <c r="BA868" s="12" t="b">
        <f t="shared" si="1600"/>
        <v>0</v>
      </c>
      <c r="BB868" s="12" t="b">
        <f t="shared" si="1624"/>
        <v>0</v>
      </c>
      <c r="BC868" t="b">
        <f>IF(OR((O868,V868,AD868,AK868,AS868,BA868)),TRUE,FALSE)</f>
        <v>0</v>
      </c>
      <c r="BD868" t="str">
        <f t="shared" si="1625"/>
        <v>غير جميل</v>
      </c>
      <c r="BE868" t="str">
        <f t="shared" si="1562"/>
        <v>غير جميل</v>
      </c>
      <c r="BF868" t="str">
        <f t="shared" si="1563"/>
        <v>غير جميل</v>
      </c>
      <c r="BG868" t="str">
        <f t="shared" si="1564"/>
        <v>غير جميل</v>
      </c>
      <c r="BH868" t="str">
        <f t="shared" si="1565"/>
        <v>غير جميل</v>
      </c>
      <c r="BI868" t="str">
        <f t="shared" si="1566"/>
        <v>غير جميل</v>
      </c>
      <c r="BJ868" t="str">
        <f t="shared" si="1567"/>
        <v>غير جميل</v>
      </c>
      <c r="BK868" t="str">
        <f t="shared" si="1626"/>
        <v>غير جميل</v>
      </c>
    </row>
    <row r="869" spans="1:63" ht="15.75">
      <c r="A869" s="6" t="s">
        <v>847</v>
      </c>
      <c r="B869" s="7" t="str">
        <f t="shared" ref="B869:I869" si="1636">MID($A869,COLUMN(A869),1)</f>
        <v>5</v>
      </c>
      <c r="C869" s="7" t="str">
        <f t="shared" si="1636"/>
        <v>5</v>
      </c>
      <c r="D869" s="7" t="str">
        <f t="shared" si="1636"/>
        <v>0</v>
      </c>
      <c r="E869" s="7" t="str">
        <f t="shared" si="1636"/>
        <v>6</v>
      </c>
      <c r="F869" s="7" t="str">
        <f t="shared" si="1636"/>
        <v>3</v>
      </c>
      <c r="G869" s="7" t="str">
        <f t="shared" si="1636"/>
        <v>5</v>
      </c>
      <c r="H869" s="7" t="str">
        <f t="shared" si="1636"/>
        <v>7</v>
      </c>
      <c r="I869" s="7" t="str">
        <f t="shared" si="1636"/>
        <v>8</v>
      </c>
      <c r="J869" s="8" t="str">
        <f t="shared" si="1556"/>
        <v>No</v>
      </c>
      <c r="K869" s="3" t="str">
        <f t="shared" si="1557"/>
        <v>No</v>
      </c>
      <c r="M869" s="10">
        <f t="shared" si="1577"/>
        <v>5</v>
      </c>
      <c r="N869" s="10">
        <f t="shared" si="1610"/>
        <v>3</v>
      </c>
      <c r="O869" s="12" t="b">
        <f t="shared" si="1561"/>
        <v>0</v>
      </c>
      <c r="P869" s="10" t="str">
        <f t="shared" si="1578"/>
        <v>55</v>
      </c>
      <c r="Q869" s="10" t="str">
        <f t="shared" si="1579"/>
        <v>06</v>
      </c>
      <c r="R869" s="10" t="str">
        <f t="shared" si="1580"/>
        <v>35</v>
      </c>
      <c r="S869" s="10" t="str">
        <f t="shared" si="1581"/>
        <v>78</v>
      </c>
      <c r="T869" s="13" t="e">
        <f t="shared" si="1582"/>
        <v>#N/A</v>
      </c>
      <c r="U869" s="13">
        <f t="shared" si="1583"/>
        <v>0</v>
      </c>
      <c r="V869" s="12" t="b">
        <f t="shared" si="1558"/>
        <v>0</v>
      </c>
      <c r="W869" s="10">
        <f t="shared" si="1584"/>
        <v>0</v>
      </c>
      <c r="X869" s="10">
        <f t="shared" si="1611"/>
        <v>-5</v>
      </c>
      <c r="Y869" s="10">
        <f t="shared" si="1612"/>
        <v>6</v>
      </c>
      <c r="Z869" s="10">
        <f t="shared" si="1613"/>
        <v>-3</v>
      </c>
      <c r="AA869" s="10">
        <f t="shared" si="1614"/>
        <v>2</v>
      </c>
      <c r="AB869" s="10">
        <f t="shared" si="1615"/>
        <v>2</v>
      </c>
      <c r="AC869" s="10">
        <f t="shared" si="1616"/>
        <v>1</v>
      </c>
      <c r="AD869" s="12" t="b">
        <f t="shared" si="1585"/>
        <v>0</v>
      </c>
      <c r="AE869" s="10">
        <f t="shared" si="1586"/>
        <v>5</v>
      </c>
      <c r="AF869" s="10">
        <f t="shared" si="1617"/>
        <v>-6</v>
      </c>
      <c r="AG869" s="10">
        <f t="shared" si="1618"/>
        <v>3</v>
      </c>
      <c r="AH869" s="10">
        <f t="shared" si="1619"/>
        <v>-2</v>
      </c>
      <c r="AI869" s="10">
        <f t="shared" si="1620"/>
        <v>-2</v>
      </c>
      <c r="AJ869" s="10">
        <f t="shared" si="1621"/>
        <v>-1</v>
      </c>
      <c r="AK869" s="12" t="b">
        <f t="shared" si="1587"/>
        <v>0</v>
      </c>
      <c r="AL869" s="10" t="str">
        <f t="shared" si="1588"/>
        <v>55</v>
      </c>
      <c r="AM869" s="10" t="str">
        <f t="shared" si="1589"/>
        <v>06</v>
      </c>
      <c r="AN869" s="10" t="str">
        <f t="shared" si="1590"/>
        <v>35</v>
      </c>
      <c r="AO869" s="10" t="str">
        <f t="shared" si="1591"/>
        <v>78</v>
      </c>
      <c r="AP869" s="13">
        <f t="shared" si="1622"/>
        <v>-49</v>
      </c>
      <c r="AQ869" s="13">
        <f t="shared" si="1623"/>
        <v>29</v>
      </c>
      <c r="AR869" s="13">
        <f t="shared" si="1592"/>
        <v>43</v>
      </c>
      <c r="AS869" s="12" t="b">
        <f t="shared" si="1593"/>
        <v>0</v>
      </c>
      <c r="AT869" s="10" t="str">
        <f t="shared" si="1594"/>
        <v>55</v>
      </c>
      <c r="AU869" s="10" t="str">
        <f t="shared" si="1595"/>
        <v>06</v>
      </c>
      <c r="AV869" s="10" t="str">
        <f t="shared" si="1596"/>
        <v>35</v>
      </c>
      <c r="AW869" s="10" t="str">
        <f t="shared" si="1597"/>
        <v>78</v>
      </c>
      <c r="AX869" s="13">
        <f t="shared" si="1598"/>
        <v>49</v>
      </c>
      <c r="AY869" s="13">
        <f t="shared" si="1559"/>
        <v>-29</v>
      </c>
      <c r="AZ869" s="13">
        <f t="shared" si="1599"/>
        <v>-43</v>
      </c>
      <c r="BA869" s="12" t="b">
        <f t="shared" si="1600"/>
        <v>0</v>
      </c>
      <c r="BB869" s="12" t="b">
        <f t="shared" si="1624"/>
        <v>0</v>
      </c>
      <c r="BC869" t="b">
        <f>IF(OR((O869,V869,AD869,AK869,AS869,BA869)),TRUE,FALSE)</f>
        <v>0</v>
      </c>
      <c r="BD869" t="str">
        <f t="shared" si="1625"/>
        <v>غير جميل</v>
      </c>
      <c r="BE869" t="str">
        <f t="shared" si="1562"/>
        <v>غير جميل</v>
      </c>
      <c r="BF869" t="str">
        <f t="shared" si="1563"/>
        <v>غير جميل</v>
      </c>
      <c r="BG869" t="str">
        <f t="shared" si="1564"/>
        <v>غير جميل</v>
      </c>
      <c r="BH869" t="str">
        <f t="shared" si="1565"/>
        <v>غير جميل</v>
      </c>
      <c r="BI869" t="str">
        <f t="shared" si="1566"/>
        <v>غير جميل</v>
      </c>
      <c r="BJ869" t="str">
        <f t="shared" si="1567"/>
        <v>غير جميل</v>
      </c>
      <c r="BK869" t="str">
        <f t="shared" si="1626"/>
        <v>غير جميل</v>
      </c>
    </row>
    <row r="870" spans="1:63" ht="15.75">
      <c r="A870" s="6" t="s">
        <v>848</v>
      </c>
      <c r="B870" s="7" t="str">
        <f t="shared" ref="B870:I870" si="1637">MID($A870,COLUMN(A870),1)</f>
        <v>5</v>
      </c>
      <c r="C870" s="7" t="str">
        <f t="shared" si="1637"/>
        <v>5</v>
      </c>
      <c r="D870" s="7" t="str">
        <f t="shared" si="1637"/>
        <v>0</v>
      </c>
      <c r="E870" s="7" t="str">
        <f t="shared" si="1637"/>
        <v>6</v>
      </c>
      <c r="F870" s="7" t="str">
        <f t="shared" si="1637"/>
        <v>3</v>
      </c>
      <c r="G870" s="7" t="str">
        <f t="shared" si="1637"/>
        <v>6</v>
      </c>
      <c r="H870" s="7" t="str">
        <f t="shared" si="1637"/>
        <v>2</v>
      </c>
      <c r="I870" s="7" t="str">
        <f t="shared" si="1637"/>
        <v>2</v>
      </c>
      <c r="J870" s="8" t="str">
        <f t="shared" si="1556"/>
        <v>No</v>
      </c>
      <c r="K870" s="3" t="str">
        <f t="shared" si="1557"/>
        <v>No</v>
      </c>
      <c r="M870" s="10">
        <f t="shared" si="1577"/>
        <v>5</v>
      </c>
      <c r="N870" s="10">
        <f t="shared" si="1610"/>
        <v>2</v>
      </c>
      <c r="O870" s="12" t="b">
        <f t="shared" si="1561"/>
        <v>0</v>
      </c>
      <c r="P870" s="10" t="str">
        <f t="shared" si="1578"/>
        <v>55</v>
      </c>
      <c r="Q870" s="10" t="str">
        <f t="shared" si="1579"/>
        <v>06</v>
      </c>
      <c r="R870" s="10" t="str">
        <f t="shared" si="1580"/>
        <v>36</v>
      </c>
      <c r="S870" s="10" t="str">
        <f t="shared" si="1581"/>
        <v>22</v>
      </c>
      <c r="T870" s="13" t="e">
        <f t="shared" si="1582"/>
        <v>#N/A</v>
      </c>
      <c r="U870" s="13">
        <f t="shared" si="1583"/>
        <v>0</v>
      </c>
      <c r="V870" s="12" t="b">
        <f t="shared" si="1558"/>
        <v>0</v>
      </c>
      <c r="W870" s="10">
        <f t="shared" si="1584"/>
        <v>0</v>
      </c>
      <c r="X870" s="10">
        <f t="shared" si="1611"/>
        <v>-5</v>
      </c>
      <c r="Y870" s="10">
        <f t="shared" si="1612"/>
        <v>6</v>
      </c>
      <c r="Z870" s="10">
        <f t="shared" si="1613"/>
        <v>-3</v>
      </c>
      <c r="AA870" s="10">
        <f t="shared" si="1614"/>
        <v>3</v>
      </c>
      <c r="AB870" s="10">
        <f t="shared" si="1615"/>
        <v>-4</v>
      </c>
      <c r="AC870" s="10">
        <f t="shared" si="1616"/>
        <v>0</v>
      </c>
      <c r="AD870" s="12" t="b">
        <f t="shared" si="1585"/>
        <v>0</v>
      </c>
      <c r="AE870" s="10">
        <f t="shared" si="1586"/>
        <v>5</v>
      </c>
      <c r="AF870" s="10">
        <f t="shared" si="1617"/>
        <v>-6</v>
      </c>
      <c r="AG870" s="10">
        <f t="shared" si="1618"/>
        <v>3</v>
      </c>
      <c r="AH870" s="10">
        <f t="shared" si="1619"/>
        <v>-3</v>
      </c>
      <c r="AI870" s="10">
        <f t="shared" si="1620"/>
        <v>4</v>
      </c>
      <c r="AJ870" s="10">
        <f t="shared" si="1621"/>
        <v>0</v>
      </c>
      <c r="AK870" s="12" t="b">
        <f t="shared" si="1587"/>
        <v>0</v>
      </c>
      <c r="AL870" s="10" t="str">
        <f t="shared" si="1588"/>
        <v>55</v>
      </c>
      <c r="AM870" s="10" t="str">
        <f t="shared" si="1589"/>
        <v>06</v>
      </c>
      <c r="AN870" s="10" t="str">
        <f t="shared" si="1590"/>
        <v>36</v>
      </c>
      <c r="AO870" s="10" t="str">
        <f t="shared" si="1591"/>
        <v>22</v>
      </c>
      <c r="AP870" s="13">
        <f t="shared" si="1622"/>
        <v>-49</v>
      </c>
      <c r="AQ870" s="13">
        <f t="shared" si="1623"/>
        <v>30</v>
      </c>
      <c r="AR870" s="13">
        <f t="shared" si="1592"/>
        <v>-14</v>
      </c>
      <c r="AS870" s="12" t="b">
        <f t="shared" si="1593"/>
        <v>0</v>
      </c>
      <c r="AT870" s="10" t="str">
        <f t="shared" si="1594"/>
        <v>55</v>
      </c>
      <c r="AU870" s="10" t="str">
        <f t="shared" si="1595"/>
        <v>06</v>
      </c>
      <c r="AV870" s="10" t="str">
        <f t="shared" si="1596"/>
        <v>36</v>
      </c>
      <c r="AW870" s="10" t="str">
        <f t="shared" si="1597"/>
        <v>22</v>
      </c>
      <c r="AX870" s="13">
        <f t="shared" si="1598"/>
        <v>49</v>
      </c>
      <c r="AY870" s="13">
        <f t="shared" si="1559"/>
        <v>-30</v>
      </c>
      <c r="AZ870" s="13">
        <f t="shared" si="1599"/>
        <v>14</v>
      </c>
      <c r="BA870" s="12" t="b">
        <f t="shared" si="1600"/>
        <v>0</v>
      </c>
      <c r="BB870" s="12" t="b">
        <f t="shared" si="1624"/>
        <v>0</v>
      </c>
      <c r="BC870" t="b">
        <f>IF(OR((O870,V870,AD870,AK870,AS870,BA870)),TRUE,FALSE)</f>
        <v>0</v>
      </c>
      <c r="BD870" t="str">
        <f t="shared" si="1625"/>
        <v>غير جميل</v>
      </c>
      <c r="BE870" t="str">
        <f t="shared" si="1562"/>
        <v>غير جميل</v>
      </c>
      <c r="BF870" t="str">
        <f t="shared" si="1563"/>
        <v>غير جميل</v>
      </c>
      <c r="BG870" t="str">
        <f t="shared" si="1564"/>
        <v>غير جميل</v>
      </c>
      <c r="BH870" t="str">
        <f t="shared" si="1565"/>
        <v>غير جميل</v>
      </c>
      <c r="BI870" t="str">
        <f t="shared" si="1566"/>
        <v>غير جميل</v>
      </c>
      <c r="BJ870" t="str">
        <f t="shared" si="1567"/>
        <v>غير جميل</v>
      </c>
      <c r="BK870" t="str">
        <f t="shared" si="1626"/>
        <v>غير جميل</v>
      </c>
    </row>
    <row r="871" spans="1:63" ht="15.75">
      <c r="A871" s="6" t="s">
        <v>849</v>
      </c>
      <c r="B871" s="7" t="str">
        <f t="shared" ref="B871:I871" si="1638">MID($A871,COLUMN(A871),1)</f>
        <v>5</v>
      </c>
      <c r="C871" s="7" t="str">
        <f t="shared" si="1638"/>
        <v>5</v>
      </c>
      <c r="D871" s="7" t="str">
        <f t="shared" si="1638"/>
        <v>0</v>
      </c>
      <c r="E871" s="7" t="str">
        <f t="shared" si="1638"/>
        <v>6</v>
      </c>
      <c r="F871" s="7" t="str">
        <f t="shared" si="1638"/>
        <v>3</v>
      </c>
      <c r="G871" s="7" t="str">
        <f t="shared" si="1638"/>
        <v>6</v>
      </c>
      <c r="H871" s="7" t="str">
        <f t="shared" si="1638"/>
        <v>8</v>
      </c>
      <c r="I871" s="7" t="str">
        <f t="shared" si="1638"/>
        <v>5</v>
      </c>
      <c r="J871" s="8" t="str">
        <f t="shared" si="1556"/>
        <v>No</v>
      </c>
      <c r="K871" s="3" t="str">
        <f t="shared" si="1557"/>
        <v>No</v>
      </c>
      <c r="M871" s="10">
        <f t="shared" si="1577"/>
        <v>5</v>
      </c>
      <c r="N871" s="10">
        <f t="shared" si="1610"/>
        <v>3</v>
      </c>
      <c r="O871" s="12" t="b">
        <f t="shared" si="1561"/>
        <v>0</v>
      </c>
      <c r="P871" s="10" t="str">
        <f t="shared" si="1578"/>
        <v>55</v>
      </c>
      <c r="Q871" s="10" t="str">
        <f t="shared" si="1579"/>
        <v>06</v>
      </c>
      <c r="R871" s="10" t="str">
        <f t="shared" si="1580"/>
        <v>36</v>
      </c>
      <c r="S871" s="10" t="str">
        <f t="shared" si="1581"/>
        <v>85</v>
      </c>
      <c r="T871" s="13" t="e">
        <f t="shared" si="1582"/>
        <v>#N/A</v>
      </c>
      <c r="U871" s="13">
        <f t="shared" si="1583"/>
        <v>0</v>
      </c>
      <c r="V871" s="12" t="b">
        <f t="shared" si="1558"/>
        <v>0</v>
      </c>
      <c r="W871" s="10">
        <f t="shared" si="1584"/>
        <v>0</v>
      </c>
      <c r="X871" s="10">
        <f t="shared" si="1611"/>
        <v>-5</v>
      </c>
      <c r="Y871" s="10">
        <f t="shared" si="1612"/>
        <v>6</v>
      </c>
      <c r="Z871" s="10">
        <f t="shared" si="1613"/>
        <v>-3</v>
      </c>
      <c r="AA871" s="10">
        <f t="shared" si="1614"/>
        <v>3</v>
      </c>
      <c r="AB871" s="10">
        <f t="shared" si="1615"/>
        <v>2</v>
      </c>
      <c r="AC871" s="10">
        <f t="shared" si="1616"/>
        <v>-3</v>
      </c>
      <c r="AD871" s="12" t="b">
        <f t="shared" si="1585"/>
        <v>0</v>
      </c>
      <c r="AE871" s="10">
        <f t="shared" si="1586"/>
        <v>5</v>
      </c>
      <c r="AF871" s="10">
        <f t="shared" si="1617"/>
        <v>-6</v>
      </c>
      <c r="AG871" s="10">
        <f t="shared" si="1618"/>
        <v>3</v>
      </c>
      <c r="AH871" s="10">
        <f t="shared" si="1619"/>
        <v>-3</v>
      </c>
      <c r="AI871" s="10">
        <f t="shared" si="1620"/>
        <v>-2</v>
      </c>
      <c r="AJ871" s="10">
        <f t="shared" si="1621"/>
        <v>3</v>
      </c>
      <c r="AK871" s="12" t="b">
        <f t="shared" si="1587"/>
        <v>0</v>
      </c>
      <c r="AL871" s="10" t="str">
        <f t="shared" si="1588"/>
        <v>55</v>
      </c>
      <c r="AM871" s="10" t="str">
        <f t="shared" si="1589"/>
        <v>06</v>
      </c>
      <c r="AN871" s="10" t="str">
        <f t="shared" si="1590"/>
        <v>36</v>
      </c>
      <c r="AO871" s="10" t="str">
        <f t="shared" si="1591"/>
        <v>85</v>
      </c>
      <c r="AP871" s="13">
        <f t="shared" si="1622"/>
        <v>-49</v>
      </c>
      <c r="AQ871" s="13">
        <f t="shared" si="1623"/>
        <v>30</v>
      </c>
      <c r="AR871" s="13">
        <f t="shared" si="1592"/>
        <v>49</v>
      </c>
      <c r="AS871" s="12" t="b">
        <f t="shared" si="1593"/>
        <v>0</v>
      </c>
      <c r="AT871" s="10" t="str">
        <f t="shared" si="1594"/>
        <v>55</v>
      </c>
      <c r="AU871" s="10" t="str">
        <f t="shared" si="1595"/>
        <v>06</v>
      </c>
      <c r="AV871" s="10" t="str">
        <f t="shared" si="1596"/>
        <v>36</v>
      </c>
      <c r="AW871" s="10" t="str">
        <f t="shared" si="1597"/>
        <v>85</v>
      </c>
      <c r="AX871" s="13">
        <f t="shared" si="1598"/>
        <v>49</v>
      </c>
      <c r="AY871" s="13">
        <f t="shared" si="1559"/>
        <v>-30</v>
      </c>
      <c r="AZ871" s="13">
        <f t="shared" si="1599"/>
        <v>-49</v>
      </c>
      <c r="BA871" s="12" t="b">
        <f t="shared" si="1600"/>
        <v>0</v>
      </c>
      <c r="BB871" s="12" t="b">
        <f t="shared" si="1624"/>
        <v>0</v>
      </c>
      <c r="BC871" t="b">
        <f>IF(OR((O871,V871,AD871,AK871,AS871,BA871)),TRUE,FALSE)</f>
        <v>0</v>
      </c>
      <c r="BD871" t="str">
        <f t="shared" si="1625"/>
        <v>غير جميل</v>
      </c>
      <c r="BE871" t="str">
        <f t="shared" si="1562"/>
        <v>غير جميل</v>
      </c>
      <c r="BF871" t="str">
        <f t="shared" si="1563"/>
        <v>غير جميل</v>
      </c>
      <c r="BG871" t="str">
        <f t="shared" si="1564"/>
        <v>غير جميل</v>
      </c>
      <c r="BH871" t="str">
        <f t="shared" si="1565"/>
        <v>غير جميل</v>
      </c>
      <c r="BI871" t="str">
        <f t="shared" si="1566"/>
        <v>غير جميل</v>
      </c>
      <c r="BJ871" t="str">
        <f t="shared" si="1567"/>
        <v>غير جميل</v>
      </c>
      <c r="BK871" t="str">
        <f t="shared" si="1626"/>
        <v>غير جميل</v>
      </c>
    </row>
    <row r="872" spans="1:63" ht="15.75">
      <c r="A872" s="6" t="s">
        <v>850</v>
      </c>
      <c r="B872" s="7" t="str">
        <f t="shared" ref="B872:I872" si="1639">MID($A872,COLUMN(A872),1)</f>
        <v>5</v>
      </c>
      <c r="C872" s="7" t="str">
        <f t="shared" si="1639"/>
        <v>5</v>
      </c>
      <c r="D872" s="7" t="str">
        <f t="shared" si="1639"/>
        <v>0</v>
      </c>
      <c r="E872" s="7" t="str">
        <f t="shared" si="1639"/>
        <v>6</v>
      </c>
      <c r="F872" s="7" t="str">
        <f t="shared" si="1639"/>
        <v>4</v>
      </c>
      <c r="G872" s="7" t="str">
        <f t="shared" si="1639"/>
        <v>2</v>
      </c>
      <c r="H872" s="7" t="str">
        <f t="shared" si="1639"/>
        <v>3</v>
      </c>
      <c r="I872" s="7" t="str">
        <f t="shared" si="1639"/>
        <v>5</v>
      </c>
      <c r="J872" s="8" t="str">
        <f t="shared" si="1556"/>
        <v>No</v>
      </c>
      <c r="K872" s="3" t="str">
        <f t="shared" si="1557"/>
        <v>No</v>
      </c>
      <c r="M872" s="10">
        <f t="shared" si="1577"/>
        <v>5</v>
      </c>
      <c r="N872" s="10">
        <f t="shared" si="1610"/>
        <v>3</v>
      </c>
      <c r="O872" s="12" t="b">
        <f t="shared" si="1561"/>
        <v>0</v>
      </c>
      <c r="P872" s="10" t="str">
        <f t="shared" si="1578"/>
        <v>55</v>
      </c>
      <c r="Q872" s="10" t="str">
        <f t="shared" si="1579"/>
        <v>06</v>
      </c>
      <c r="R872" s="10" t="str">
        <f t="shared" si="1580"/>
        <v>42</v>
      </c>
      <c r="S872" s="10" t="str">
        <f t="shared" si="1581"/>
        <v>35</v>
      </c>
      <c r="T872" s="13" t="e">
        <f t="shared" si="1582"/>
        <v>#N/A</v>
      </c>
      <c r="U872" s="13">
        <f t="shared" si="1583"/>
        <v>0</v>
      </c>
      <c r="V872" s="12" t="b">
        <f t="shared" si="1558"/>
        <v>0</v>
      </c>
      <c r="W872" s="10">
        <f t="shared" si="1584"/>
        <v>0</v>
      </c>
      <c r="X872" s="10">
        <f t="shared" si="1611"/>
        <v>-5</v>
      </c>
      <c r="Y872" s="10">
        <f t="shared" si="1612"/>
        <v>6</v>
      </c>
      <c r="Z872" s="10">
        <f t="shared" si="1613"/>
        <v>-2</v>
      </c>
      <c r="AA872" s="10">
        <f t="shared" si="1614"/>
        <v>-2</v>
      </c>
      <c r="AB872" s="10">
        <f t="shared" si="1615"/>
        <v>1</v>
      </c>
      <c r="AC872" s="10">
        <f t="shared" si="1616"/>
        <v>2</v>
      </c>
      <c r="AD872" s="12" t="b">
        <f t="shared" si="1585"/>
        <v>0</v>
      </c>
      <c r="AE872" s="10">
        <f t="shared" si="1586"/>
        <v>5</v>
      </c>
      <c r="AF872" s="10">
        <f t="shared" si="1617"/>
        <v>-6</v>
      </c>
      <c r="AG872" s="10">
        <f t="shared" si="1618"/>
        <v>2</v>
      </c>
      <c r="AH872" s="10">
        <f t="shared" si="1619"/>
        <v>2</v>
      </c>
      <c r="AI872" s="10">
        <f t="shared" si="1620"/>
        <v>-1</v>
      </c>
      <c r="AJ872" s="10">
        <f t="shared" si="1621"/>
        <v>-2</v>
      </c>
      <c r="AK872" s="12" t="b">
        <f t="shared" si="1587"/>
        <v>0</v>
      </c>
      <c r="AL872" s="10" t="str">
        <f t="shared" si="1588"/>
        <v>55</v>
      </c>
      <c r="AM872" s="10" t="str">
        <f t="shared" si="1589"/>
        <v>06</v>
      </c>
      <c r="AN872" s="10" t="str">
        <f t="shared" si="1590"/>
        <v>42</v>
      </c>
      <c r="AO872" s="10" t="str">
        <f t="shared" si="1591"/>
        <v>35</v>
      </c>
      <c r="AP872" s="13">
        <f t="shared" si="1622"/>
        <v>-49</v>
      </c>
      <c r="AQ872" s="13">
        <f t="shared" si="1623"/>
        <v>36</v>
      </c>
      <c r="AR872" s="13">
        <f t="shared" si="1592"/>
        <v>-7</v>
      </c>
      <c r="AS872" s="12" t="b">
        <f t="shared" si="1593"/>
        <v>0</v>
      </c>
      <c r="AT872" s="10" t="str">
        <f t="shared" si="1594"/>
        <v>55</v>
      </c>
      <c r="AU872" s="10" t="str">
        <f t="shared" si="1595"/>
        <v>06</v>
      </c>
      <c r="AV872" s="10" t="str">
        <f t="shared" si="1596"/>
        <v>42</v>
      </c>
      <c r="AW872" s="10" t="str">
        <f t="shared" si="1597"/>
        <v>35</v>
      </c>
      <c r="AX872" s="13">
        <f t="shared" si="1598"/>
        <v>49</v>
      </c>
      <c r="AY872" s="13">
        <f t="shared" si="1559"/>
        <v>-36</v>
      </c>
      <c r="AZ872" s="13">
        <f t="shared" si="1599"/>
        <v>7</v>
      </c>
      <c r="BA872" s="12" t="b">
        <f t="shared" si="1600"/>
        <v>0</v>
      </c>
      <c r="BB872" s="12" t="b">
        <f t="shared" si="1624"/>
        <v>0</v>
      </c>
      <c r="BC872" t="b">
        <f>IF(OR((O872,V872,AD872,AK872,AS872,BA872)),TRUE,FALSE)</f>
        <v>0</v>
      </c>
      <c r="BD872" t="str">
        <f t="shared" si="1625"/>
        <v>غير جميل</v>
      </c>
      <c r="BE872" t="str">
        <f t="shared" si="1562"/>
        <v>غير جميل</v>
      </c>
      <c r="BF872" t="str">
        <f t="shared" si="1563"/>
        <v>غير جميل</v>
      </c>
      <c r="BG872" t="str">
        <f t="shared" si="1564"/>
        <v>غير جميل</v>
      </c>
      <c r="BH872" t="str">
        <f t="shared" si="1565"/>
        <v>غير جميل</v>
      </c>
      <c r="BI872" t="str">
        <f t="shared" si="1566"/>
        <v>غير جميل</v>
      </c>
      <c r="BJ872" t="str">
        <f t="shared" si="1567"/>
        <v>غير جميل</v>
      </c>
      <c r="BK872" t="str">
        <f t="shared" si="1626"/>
        <v>غير جميل</v>
      </c>
    </row>
    <row r="873" spans="1:63" ht="15.75">
      <c r="A873" s="6" t="s">
        <v>851</v>
      </c>
      <c r="B873" s="7" t="str">
        <f t="shared" ref="B873:I873" si="1640">MID($A873,COLUMN(A873),1)</f>
        <v>5</v>
      </c>
      <c r="C873" s="7" t="str">
        <f t="shared" si="1640"/>
        <v>5</v>
      </c>
      <c r="D873" s="7" t="str">
        <f t="shared" si="1640"/>
        <v>0</v>
      </c>
      <c r="E873" s="7" t="str">
        <f t="shared" si="1640"/>
        <v>6</v>
      </c>
      <c r="F873" s="7" t="str">
        <f t="shared" si="1640"/>
        <v>4</v>
      </c>
      <c r="G873" s="7" t="str">
        <f t="shared" si="1640"/>
        <v>4</v>
      </c>
      <c r="H873" s="7" t="str">
        <f t="shared" si="1640"/>
        <v>7</v>
      </c>
      <c r="I873" s="7" t="str">
        <f t="shared" si="1640"/>
        <v>0</v>
      </c>
      <c r="J873" s="8" t="str">
        <f t="shared" si="1556"/>
        <v>No</v>
      </c>
      <c r="K873" s="3" t="str">
        <f t="shared" si="1557"/>
        <v>No</v>
      </c>
      <c r="M873" s="10">
        <f t="shared" si="1577"/>
        <v>5</v>
      </c>
      <c r="N873" s="10">
        <f t="shared" si="1610"/>
        <v>2</v>
      </c>
      <c r="O873" s="12" t="b">
        <f t="shared" si="1561"/>
        <v>0</v>
      </c>
      <c r="P873" s="10" t="str">
        <f t="shared" si="1578"/>
        <v>55</v>
      </c>
      <c r="Q873" s="10" t="str">
        <f t="shared" si="1579"/>
        <v>06</v>
      </c>
      <c r="R873" s="10" t="str">
        <f t="shared" si="1580"/>
        <v>44</v>
      </c>
      <c r="S873" s="10" t="str">
        <f t="shared" si="1581"/>
        <v>70</v>
      </c>
      <c r="T873" s="13" t="e">
        <f t="shared" si="1582"/>
        <v>#N/A</v>
      </c>
      <c r="U873" s="13">
        <f t="shared" si="1583"/>
        <v>0</v>
      </c>
      <c r="V873" s="12" t="b">
        <f t="shared" si="1558"/>
        <v>0</v>
      </c>
      <c r="W873" s="10">
        <f t="shared" si="1584"/>
        <v>0</v>
      </c>
      <c r="X873" s="10">
        <f t="shared" si="1611"/>
        <v>-5</v>
      </c>
      <c r="Y873" s="10">
        <f t="shared" si="1612"/>
        <v>6</v>
      </c>
      <c r="Z873" s="10">
        <f t="shared" si="1613"/>
        <v>-2</v>
      </c>
      <c r="AA873" s="10">
        <f t="shared" si="1614"/>
        <v>0</v>
      </c>
      <c r="AB873" s="10">
        <f t="shared" si="1615"/>
        <v>3</v>
      </c>
      <c r="AC873" s="10">
        <f t="shared" si="1616"/>
        <v>-7</v>
      </c>
      <c r="AD873" s="12" t="b">
        <f t="shared" si="1585"/>
        <v>0</v>
      </c>
      <c r="AE873" s="10">
        <f t="shared" si="1586"/>
        <v>5</v>
      </c>
      <c r="AF873" s="10">
        <f t="shared" si="1617"/>
        <v>-6</v>
      </c>
      <c r="AG873" s="10">
        <f t="shared" si="1618"/>
        <v>2</v>
      </c>
      <c r="AH873" s="10">
        <f t="shared" si="1619"/>
        <v>0</v>
      </c>
      <c r="AI873" s="10">
        <f t="shared" si="1620"/>
        <v>-3</v>
      </c>
      <c r="AJ873" s="10">
        <f t="shared" si="1621"/>
        <v>7</v>
      </c>
      <c r="AK873" s="12" t="b">
        <f t="shared" si="1587"/>
        <v>0</v>
      </c>
      <c r="AL873" s="10" t="str">
        <f t="shared" si="1588"/>
        <v>55</v>
      </c>
      <c r="AM873" s="10" t="str">
        <f t="shared" si="1589"/>
        <v>06</v>
      </c>
      <c r="AN873" s="10" t="str">
        <f t="shared" si="1590"/>
        <v>44</v>
      </c>
      <c r="AO873" s="10" t="str">
        <f t="shared" si="1591"/>
        <v>70</v>
      </c>
      <c r="AP873" s="13">
        <f t="shared" si="1622"/>
        <v>-49</v>
      </c>
      <c r="AQ873" s="13">
        <f t="shared" si="1623"/>
        <v>38</v>
      </c>
      <c r="AR873" s="13">
        <f t="shared" si="1592"/>
        <v>26</v>
      </c>
      <c r="AS873" s="12" t="b">
        <f t="shared" si="1593"/>
        <v>0</v>
      </c>
      <c r="AT873" s="10" t="str">
        <f t="shared" si="1594"/>
        <v>55</v>
      </c>
      <c r="AU873" s="10" t="str">
        <f t="shared" si="1595"/>
        <v>06</v>
      </c>
      <c r="AV873" s="10" t="str">
        <f t="shared" si="1596"/>
        <v>44</v>
      </c>
      <c r="AW873" s="10" t="str">
        <f t="shared" si="1597"/>
        <v>70</v>
      </c>
      <c r="AX873" s="13">
        <f t="shared" si="1598"/>
        <v>49</v>
      </c>
      <c r="AY873" s="13">
        <f t="shared" si="1559"/>
        <v>-38</v>
      </c>
      <c r="AZ873" s="13">
        <f t="shared" si="1599"/>
        <v>-26</v>
      </c>
      <c r="BA873" s="12" t="b">
        <f t="shared" si="1600"/>
        <v>0</v>
      </c>
      <c r="BB873" s="12" t="b">
        <f t="shared" si="1624"/>
        <v>0</v>
      </c>
      <c r="BC873" t="b">
        <f>IF(OR((O873,V873,AD873,AK873,AS873,BA873)),TRUE,FALSE)</f>
        <v>0</v>
      </c>
      <c r="BD873" t="str">
        <f t="shared" si="1625"/>
        <v>غير جميل</v>
      </c>
      <c r="BE873" t="str">
        <f t="shared" si="1562"/>
        <v>غير جميل</v>
      </c>
      <c r="BF873" t="str">
        <f t="shared" si="1563"/>
        <v>غير جميل</v>
      </c>
      <c r="BG873" t="str">
        <f t="shared" si="1564"/>
        <v>غير جميل</v>
      </c>
      <c r="BH873" t="str">
        <f t="shared" si="1565"/>
        <v>غير جميل</v>
      </c>
      <c r="BI873" t="str">
        <f t="shared" si="1566"/>
        <v>غير جميل</v>
      </c>
      <c r="BJ873" t="str">
        <f t="shared" si="1567"/>
        <v>غير جميل</v>
      </c>
      <c r="BK873" t="str">
        <f t="shared" si="1626"/>
        <v>غير جميل</v>
      </c>
    </row>
    <row r="874" spans="1:63" ht="15.75">
      <c r="A874" s="6" t="s">
        <v>852</v>
      </c>
      <c r="B874" s="7" t="str">
        <f t="shared" ref="B874:I874" si="1641">MID($A874,COLUMN(A874),1)</f>
        <v>5</v>
      </c>
      <c r="C874" s="7" t="str">
        <f t="shared" si="1641"/>
        <v>5</v>
      </c>
      <c r="D874" s="7" t="str">
        <f t="shared" si="1641"/>
        <v>0</v>
      </c>
      <c r="E874" s="7" t="str">
        <f t="shared" si="1641"/>
        <v>6</v>
      </c>
      <c r="F874" s="7" t="str">
        <f t="shared" si="1641"/>
        <v>4</v>
      </c>
      <c r="G874" s="7" t="str">
        <f t="shared" si="1641"/>
        <v>9</v>
      </c>
      <c r="H874" s="7" t="str">
        <f t="shared" si="1641"/>
        <v>4</v>
      </c>
      <c r="I874" s="7" t="str">
        <f t="shared" si="1641"/>
        <v>3</v>
      </c>
      <c r="J874" s="8" t="str">
        <f t="shared" si="1556"/>
        <v>No</v>
      </c>
      <c r="K874" s="3" t="str">
        <f t="shared" si="1557"/>
        <v>No</v>
      </c>
      <c r="M874" s="10">
        <f t="shared" si="1577"/>
        <v>5</v>
      </c>
      <c r="N874" s="10">
        <f t="shared" si="1610"/>
        <v>2</v>
      </c>
      <c r="O874" s="12" t="b">
        <f t="shared" si="1561"/>
        <v>0</v>
      </c>
      <c r="P874" s="10" t="str">
        <f t="shared" si="1578"/>
        <v>55</v>
      </c>
      <c r="Q874" s="10" t="str">
        <f t="shared" si="1579"/>
        <v>06</v>
      </c>
      <c r="R874" s="10" t="str">
        <f t="shared" si="1580"/>
        <v>49</v>
      </c>
      <c r="S874" s="10" t="str">
        <f t="shared" si="1581"/>
        <v>43</v>
      </c>
      <c r="T874" s="13" t="e">
        <f t="shared" si="1582"/>
        <v>#N/A</v>
      </c>
      <c r="U874" s="13">
        <f t="shared" si="1583"/>
        <v>0</v>
      </c>
      <c r="V874" s="12" t="b">
        <f t="shared" si="1558"/>
        <v>0</v>
      </c>
      <c r="W874" s="10">
        <f t="shared" si="1584"/>
        <v>0</v>
      </c>
      <c r="X874" s="10">
        <f t="shared" si="1611"/>
        <v>-5</v>
      </c>
      <c r="Y874" s="10">
        <f t="shared" si="1612"/>
        <v>6</v>
      </c>
      <c r="Z874" s="10">
        <f t="shared" si="1613"/>
        <v>-2</v>
      </c>
      <c r="AA874" s="10">
        <f t="shared" si="1614"/>
        <v>5</v>
      </c>
      <c r="AB874" s="10">
        <f t="shared" si="1615"/>
        <v>-5</v>
      </c>
      <c r="AC874" s="10">
        <f t="shared" si="1616"/>
        <v>-1</v>
      </c>
      <c r="AD874" s="12" t="b">
        <f t="shared" si="1585"/>
        <v>0</v>
      </c>
      <c r="AE874" s="10">
        <f t="shared" si="1586"/>
        <v>5</v>
      </c>
      <c r="AF874" s="10">
        <f t="shared" si="1617"/>
        <v>-6</v>
      </c>
      <c r="AG874" s="10">
        <f t="shared" si="1618"/>
        <v>2</v>
      </c>
      <c r="AH874" s="10">
        <f t="shared" si="1619"/>
        <v>-5</v>
      </c>
      <c r="AI874" s="10">
        <f t="shared" si="1620"/>
        <v>5</v>
      </c>
      <c r="AJ874" s="10">
        <f t="shared" si="1621"/>
        <v>1</v>
      </c>
      <c r="AK874" s="12" t="b">
        <f t="shared" si="1587"/>
        <v>0</v>
      </c>
      <c r="AL874" s="10" t="str">
        <f t="shared" si="1588"/>
        <v>55</v>
      </c>
      <c r="AM874" s="10" t="str">
        <f t="shared" si="1589"/>
        <v>06</v>
      </c>
      <c r="AN874" s="10" t="str">
        <f t="shared" si="1590"/>
        <v>49</v>
      </c>
      <c r="AO874" s="10" t="str">
        <f t="shared" si="1591"/>
        <v>43</v>
      </c>
      <c r="AP874" s="13">
        <f t="shared" si="1622"/>
        <v>-49</v>
      </c>
      <c r="AQ874" s="13">
        <f t="shared" si="1623"/>
        <v>43</v>
      </c>
      <c r="AR874" s="13">
        <f t="shared" si="1592"/>
        <v>-6</v>
      </c>
      <c r="AS874" s="12" t="b">
        <f t="shared" si="1593"/>
        <v>0</v>
      </c>
      <c r="AT874" s="10" t="str">
        <f t="shared" si="1594"/>
        <v>55</v>
      </c>
      <c r="AU874" s="10" t="str">
        <f t="shared" si="1595"/>
        <v>06</v>
      </c>
      <c r="AV874" s="10" t="str">
        <f t="shared" si="1596"/>
        <v>49</v>
      </c>
      <c r="AW874" s="10" t="str">
        <f t="shared" si="1597"/>
        <v>43</v>
      </c>
      <c r="AX874" s="13">
        <f t="shared" si="1598"/>
        <v>49</v>
      </c>
      <c r="AY874" s="13">
        <f t="shared" si="1559"/>
        <v>-43</v>
      </c>
      <c r="AZ874" s="13">
        <f t="shared" si="1599"/>
        <v>6</v>
      </c>
      <c r="BA874" s="12" t="b">
        <f t="shared" si="1600"/>
        <v>0</v>
      </c>
      <c r="BB874" s="12" t="b">
        <f t="shared" si="1624"/>
        <v>0</v>
      </c>
      <c r="BC874" t="b">
        <f>IF(OR((O874,V874,AD874,AK874,AS874,BA874)),TRUE,FALSE)</f>
        <v>0</v>
      </c>
      <c r="BD874" t="str">
        <f t="shared" si="1625"/>
        <v>غير جميل</v>
      </c>
      <c r="BE874" t="str">
        <f t="shared" si="1562"/>
        <v>غير جميل</v>
      </c>
      <c r="BF874" t="str">
        <f t="shared" si="1563"/>
        <v>غير جميل</v>
      </c>
      <c r="BG874" t="str">
        <f t="shared" si="1564"/>
        <v>غير جميل</v>
      </c>
      <c r="BH874" t="str">
        <f t="shared" si="1565"/>
        <v>غير جميل</v>
      </c>
      <c r="BI874" t="str">
        <f t="shared" si="1566"/>
        <v>غير جميل</v>
      </c>
      <c r="BJ874" t="str">
        <f t="shared" si="1567"/>
        <v>غير جميل</v>
      </c>
      <c r="BK874" t="str">
        <f t="shared" si="1626"/>
        <v>غير جميل</v>
      </c>
    </row>
    <row r="875" spans="1:63" ht="15.75">
      <c r="A875" s="6" t="s">
        <v>853</v>
      </c>
      <c r="B875" s="7" t="str">
        <f t="shared" ref="B875:I875" si="1642">MID($A875,COLUMN(A875),1)</f>
        <v>5</v>
      </c>
      <c r="C875" s="7" t="str">
        <f t="shared" si="1642"/>
        <v>5</v>
      </c>
      <c r="D875" s="7" t="str">
        <f t="shared" si="1642"/>
        <v>0</v>
      </c>
      <c r="E875" s="7" t="str">
        <f t="shared" si="1642"/>
        <v>6</v>
      </c>
      <c r="F875" s="7" t="str">
        <f t="shared" si="1642"/>
        <v>5</v>
      </c>
      <c r="G875" s="7" t="str">
        <f t="shared" si="1642"/>
        <v>1</v>
      </c>
      <c r="H875" s="7" t="str">
        <f t="shared" si="1642"/>
        <v>2</v>
      </c>
      <c r="I875" s="7" t="str">
        <f t="shared" si="1642"/>
        <v>3</v>
      </c>
      <c r="J875" s="8" t="str">
        <f t="shared" si="1556"/>
        <v>No</v>
      </c>
      <c r="K875" s="3" t="str">
        <f t="shared" si="1557"/>
        <v>No</v>
      </c>
      <c r="M875" s="10">
        <f t="shared" si="1577"/>
        <v>5</v>
      </c>
      <c r="N875" s="10">
        <f t="shared" si="1610"/>
        <v>3</v>
      </c>
      <c r="O875" s="12" t="b">
        <f t="shared" si="1561"/>
        <v>0</v>
      </c>
      <c r="P875" s="10" t="str">
        <f t="shared" si="1578"/>
        <v>55</v>
      </c>
      <c r="Q875" s="10" t="str">
        <f t="shared" si="1579"/>
        <v>06</v>
      </c>
      <c r="R875" s="10" t="str">
        <f t="shared" si="1580"/>
        <v>51</v>
      </c>
      <c r="S875" s="10" t="str">
        <f t="shared" si="1581"/>
        <v>23</v>
      </c>
      <c r="T875" s="13" t="e">
        <f t="shared" si="1582"/>
        <v>#N/A</v>
      </c>
      <c r="U875" s="13">
        <f t="shared" si="1583"/>
        <v>0</v>
      </c>
      <c r="V875" s="12" t="b">
        <f t="shared" si="1558"/>
        <v>0</v>
      </c>
      <c r="W875" s="10">
        <f t="shared" si="1584"/>
        <v>0</v>
      </c>
      <c r="X875" s="10">
        <f t="shared" si="1611"/>
        <v>-5</v>
      </c>
      <c r="Y875" s="10">
        <f t="shared" si="1612"/>
        <v>6</v>
      </c>
      <c r="Z875" s="10">
        <f t="shared" si="1613"/>
        <v>-1</v>
      </c>
      <c r="AA875" s="10">
        <f t="shared" si="1614"/>
        <v>-4</v>
      </c>
      <c r="AB875" s="10">
        <f t="shared" si="1615"/>
        <v>1</v>
      </c>
      <c r="AC875" s="10">
        <f t="shared" si="1616"/>
        <v>1</v>
      </c>
      <c r="AD875" s="12" t="b">
        <f t="shared" si="1585"/>
        <v>0</v>
      </c>
      <c r="AE875" s="10">
        <f t="shared" si="1586"/>
        <v>5</v>
      </c>
      <c r="AF875" s="10">
        <f t="shared" si="1617"/>
        <v>-6</v>
      </c>
      <c r="AG875" s="10">
        <f t="shared" si="1618"/>
        <v>1</v>
      </c>
      <c r="AH875" s="10">
        <f t="shared" si="1619"/>
        <v>4</v>
      </c>
      <c r="AI875" s="10">
        <f t="shared" si="1620"/>
        <v>-1</v>
      </c>
      <c r="AJ875" s="10">
        <f t="shared" si="1621"/>
        <v>-1</v>
      </c>
      <c r="AK875" s="12" t="b">
        <f t="shared" si="1587"/>
        <v>0</v>
      </c>
      <c r="AL875" s="10" t="str">
        <f t="shared" si="1588"/>
        <v>55</v>
      </c>
      <c r="AM875" s="10" t="str">
        <f t="shared" si="1589"/>
        <v>06</v>
      </c>
      <c r="AN875" s="10" t="str">
        <f t="shared" si="1590"/>
        <v>51</v>
      </c>
      <c r="AO875" s="10" t="str">
        <f t="shared" si="1591"/>
        <v>23</v>
      </c>
      <c r="AP875" s="13">
        <f t="shared" si="1622"/>
        <v>-49</v>
      </c>
      <c r="AQ875" s="13">
        <f t="shared" si="1623"/>
        <v>45</v>
      </c>
      <c r="AR875" s="13">
        <f t="shared" si="1592"/>
        <v>-28</v>
      </c>
      <c r="AS875" s="12" t="b">
        <f t="shared" si="1593"/>
        <v>0</v>
      </c>
      <c r="AT875" s="10" t="str">
        <f t="shared" si="1594"/>
        <v>55</v>
      </c>
      <c r="AU875" s="10" t="str">
        <f t="shared" si="1595"/>
        <v>06</v>
      </c>
      <c r="AV875" s="10" t="str">
        <f t="shared" si="1596"/>
        <v>51</v>
      </c>
      <c r="AW875" s="10" t="str">
        <f t="shared" si="1597"/>
        <v>23</v>
      </c>
      <c r="AX875" s="13">
        <f t="shared" si="1598"/>
        <v>49</v>
      </c>
      <c r="AY875" s="13">
        <f t="shared" si="1559"/>
        <v>-45</v>
      </c>
      <c r="AZ875" s="13">
        <f t="shared" si="1599"/>
        <v>28</v>
      </c>
      <c r="BA875" s="12" t="b">
        <f t="shared" si="1600"/>
        <v>0</v>
      </c>
      <c r="BB875" s="12" t="b">
        <f t="shared" si="1624"/>
        <v>0</v>
      </c>
      <c r="BC875" t="b">
        <f>IF(OR((O875,V875,AD875,AK875,AS875,BA875)),TRUE,FALSE)</f>
        <v>0</v>
      </c>
      <c r="BD875" t="str">
        <f t="shared" si="1625"/>
        <v>غير جميل</v>
      </c>
      <c r="BE875" t="str">
        <f t="shared" si="1562"/>
        <v>غير جميل</v>
      </c>
      <c r="BF875" t="str">
        <f t="shared" si="1563"/>
        <v>غير جميل</v>
      </c>
      <c r="BG875" t="str">
        <f t="shared" si="1564"/>
        <v>غير جميل</v>
      </c>
      <c r="BH875" t="str">
        <f t="shared" si="1565"/>
        <v>غير جميل</v>
      </c>
      <c r="BI875" t="str">
        <f t="shared" si="1566"/>
        <v>غير جميل</v>
      </c>
      <c r="BJ875" t="str">
        <f t="shared" si="1567"/>
        <v>غير جميل</v>
      </c>
      <c r="BK875" t="str">
        <f t="shared" si="1626"/>
        <v>غير جميل</v>
      </c>
    </row>
    <row r="876" spans="1:63" ht="15.75">
      <c r="A876" s="6" t="s">
        <v>854</v>
      </c>
      <c r="B876" s="7" t="str">
        <f t="shared" ref="B876:I876" si="1643">MID($A876,COLUMN(A876),1)</f>
        <v>5</v>
      </c>
      <c r="C876" s="7" t="str">
        <f t="shared" si="1643"/>
        <v>5</v>
      </c>
      <c r="D876" s="7" t="str">
        <f t="shared" si="1643"/>
        <v>0</v>
      </c>
      <c r="E876" s="7" t="str">
        <f t="shared" si="1643"/>
        <v>6</v>
      </c>
      <c r="F876" s="7" t="str">
        <f t="shared" si="1643"/>
        <v>5</v>
      </c>
      <c r="G876" s="7" t="str">
        <f t="shared" si="1643"/>
        <v>2</v>
      </c>
      <c r="H876" s="7" t="str">
        <f t="shared" si="1643"/>
        <v>7</v>
      </c>
      <c r="I876" s="7" t="str">
        <f t="shared" si="1643"/>
        <v>4</v>
      </c>
      <c r="J876" s="8" t="str">
        <f t="shared" si="1556"/>
        <v>No</v>
      </c>
      <c r="K876" s="3" t="str">
        <f t="shared" si="1557"/>
        <v>No</v>
      </c>
      <c r="M876" s="10">
        <f t="shared" si="1577"/>
        <v>5</v>
      </c>
      <c r="N876" s="10">
        <f t="shared" si="1610"/>
        <v>3</v>
      </c>
      <c r="O876" s="12" t="b">
        <f t="shared" si="1561"/>
        <v>0</v>
      </c>
      <c r="P876" s="10" t="str">
        <f t="shared" si="1578"/>
        <v>55</v>
      </c>
      <c r="Q876" s="10" t="str">
        <f t="shared" si="1579"/>
        <v>06</v>
      </c>
      <c r="R876" s="10" t="str">
        <f t="shared" si="1580"/>
        <v>52</v>
      </c>
      <c r="S876" s="10" t="str">
        <f t="shared" si="1581"/>
        <v>74</v>
      </c>
      <c r="T876" s="13" t="e">
        <f t="shared" si="1582"/>
        <v>#N/A</v>
      </c>
      <c r="U876" s="13">
        <f t="shared" si="1583"/>
        <v>0</v>
      </c>
      <c r="V876" s="12" t="b">
        <f t="shared" si="1558"/>
        <v>0</v>
      </c>
      <c r="W876" s="10">
        <f t="shared" si="1584"/>
        <v>0</v>
      </c>
      <c r="X876" s="10">
        <f t="shared" si="1611"/>
        <v>-5</v>
      </c>
      <c r="Y876" s="10">
        <f t="shared" si="1612"/>
        <v>6</v>
      </c>
      <c r="Z876" s="10">
        <f t="shared" si="1613"/>
        <v>-1</v>
      </c>
      <c r="AA876" s="10">
        <f t="shared" si="1614"/>
        <v>-3</v>
      </c>
      <c r="AB876" s="10">
        <f t="shared" si="1615"/>
        <v>5</v>
      </c>
      <c r="AC876" s="10">
        <f t="shared" si="1616"/>
        <v>-3</v>
      </c>
      <c r="AD876" s="12" t="b">
        <f t="shared" si="1585"/>
        <v>0</v>
      </c>
      <c r="AE876" s="10">
        <f t="shared" si="1586"/>
        <v>5</v>
      </c>
      <c r="AF876" s="10">
        <f t="shared" si="1617"/>
        <v>-6</v>
      </c>
      <c r="AG876" s="10">
        <f t="shared" si="1618"/>
        <v>1</v>
      </c>
      <c r="AH876" s="10">
        <f t="shared" si="1619"/>
        <v>3</v>
      </c>
      <c r="AI876" s="10">
        <f t="shared" si="1620"/>
        <v>-5</v>
      </c>
      <c r="AJ876" s="10">
        <f t="shared" si="1621"/>
        <v>3</v>
      </c>
      <c r="AK876" s="12" t="b">
        <f t="shared" si="1587"/>
        <v>0</v>
      </c>
      <c r="AL876" s="10" t="str">
        <f t="shared" si="1588"/>
        <v>55</v>
      </c>
      <c r="AM876" s="10" t="str">
        <f t="shared" si="1589"/>
        <v>06</v>
      </c>
      <c r="AN876" s="10" t="str">
        <f t="shared" si="1590"/>
        <v>52</v>
      </c>
      <c r="AO876" s="10" t="str">
        <f t="shared" si="1591"/>
        <v>74</v>
      </c>
      <c r="AP876" s="13">
        <f t="shared" si="1622"/>
        <v>-49</v>
      </c>
      <c r="AQ876" s="13">
        <f t="shared" si="1623"/>
        <v>46</v>
      </c>
      <c r="AR876" s="13">
        <f t="shared" si="1592"/>
        <v>22</v>
      </c>
      <c r="AS876" s="12" t="b">
        <f t="shared" si="1593"/>
        <v>0</v>
      </c>
      <c r="AT876" s="10" t="str">
        <f t="shared" si="1594"/>
        <v>55</v>
      </c>
      <c r="AU876" s="10" t="str">
        <f t="shared" si="1595"/>
        <v>06</v>
      </c>
      <c r="AV876" s="10" t="str">
        <f t="shared" si="1596"/>
        <v>52</v>
      </c>
      <c r="AW876" s="10" t="str">
        <f t="shared" si="1597"/>
        <v>74</v>
      </c>
      <c r="AX876" s="13">
        <f t="shared" si="1598"/>
        <v>49</v>
      </c>
      <c r="AY876" s="13">
        <f t="shared" si="1559"/>
        <v>-46</v>
      </c>
      <c r="AZ876" s="13">
        <f t="shared" si="1599"/>
        <v>-22</v>
      </c>
      <c r="BA876" s="12" t="b">
        <f t="shared" si="1600"/>
        <v>0</v>
      </c>
      <c r="BB876" s="12" t="b">
        <f t="shared" si="1624"/>
        <v>0</v>
      </c>
      <c r="BC876" t="b">
        <f>IF(OR((O876,V876,AD876,AK876,AS876,BA876)),TRUE,FALSE)</f>
        <v>0</v>
      </c>
      <c r="BD876" t="str">
        <f t="shared" si="1625"/>
        <v>غير جميل</v>
      </c>
      <c r="BE876" t="str">
        <f t="shared" si="1562"/>
        <v>غير جميل</v>
      </c>
      <c r="BF876" t="str">
        <f t="shared" si="1563"/>
        <v>غير جميل</v>
      </c>
      <c r="BG876" t="str">
        <f t="shared" si="1564"/>
        <v>غير جميل</v>
      </c>
      <c r="BH876" t="str">
        <f t="shared" si="1565"/>
        <v>غير جميل</v>
      </c>
      <c r="BI876" t="str">
        <f t="shared" si="1566"/>
        <v>غير جميل</v>
      </c>
      <c r="BJ876" t="str">
        <f t="shared" si="1567"/>
        <v>غير جميل</v>
      </c>
      <c r="BK876" t="str">
        <f t="shared" si="1626"/>
        <v>غير جميل</v>
      </c>
    </row>
    <row r="877" spans="1:63" ht="15.75">
      <c r="A877" s="6" t="s">
        <v>855</v>
      </c>
      <c r="B877" s="7" t="str">
        <f t="shared" ref="B877:I877" si="1644">MID($A877,COLUMN(A877),1)</f>
        <v>5</v>
      </c>
      <c r="C877" s="7" t="str">
        <f t="shared" si="1644"/>
        <v>5</v>
      </c>
      <c r="D877" s="7" t="str">
        <f t="shared" si="1644"/>
        <v>0</v>
      </c>
      <c r="E877" s="7" t="str">
        <f t="shared" si="1644"/>
        <v>6</v>
      </c>
      <c r="F877" s="7" t="str">
        <f t="shared" si="1644"/>
        <v>5</v>
      </c>
      <c r="G877" s="7" t="str">
        <f t="shared" si="1644"/>
        <v>5</v>
      </c>
      <c r="H877" s="7" t="str">
        <f t="shared" si="1644"/>
        <v>3</v>
      </c>
      <c r="I877" s="7" t="str">
        <f t="shared" si="1644"/>
        <v>7</v>
      </c>
      <c r="J877" s="8" t="str">
        <f t="shared" si="1556"/>
        <v>No</v>
      </c>
      <c r="K877" s="3" t="str">
        <f t="shared" si="1557"/>
        <v>No</v>
      </c>
      <c r="M877" s="10">
        <f t="shared" si="1577"/>
        <v>5</v>
      </c>
      <c r="N877" s="10">
        <f t="shared" si="1610"/>
        <v>4</v>
      </c>
      <c r="O877" s="12" t="b">
        <f t="shared" si="1561"/>
        <v>0</v>
      </c>
      <c r="P877" s="10" t="str">
        <f t="shared" si="1578"/>
        <v>55</v>
      </c>
      <c r="Q877" s="10" t="str">
        <f t="shared" si="1579"/>
        <v>06</v>
      </c>
      <c r="R877" s="10" t="str">
        <f t="shared" si="1580"/>
        <v>55</v>
      </c>
      <c r="S877" s="10" t="str">
        <f t="shared" si="1581"/>
        <v>37</v>
      </c>
      <c r="T877" s="13">
        <f t="shared" si="1582"/>
        <v>55</v>
      </c>
      <c r="U877" s="13">
        <f t="shared" si="1583"/>
        <v>2</v>
      </c>
      <c r="V877" s="12" t="b">
        <f t="shared" si="1558"/>
        <v>0</v>
      </c>
      <c r="W877" s="10">
        <f t="shared" si="1584"/>
        <v>0</v>
      </c>
      <c r="X877" s="10">
        <f t="shared" si="1611"/>
        <v>-5</v>
      </c>
      <c r="Y877" s="10">
        <f t="shared" si="1612"/>
        <v>6</v>
      </c>
      <c r="Z877" s="10">
        <f t="shared" si="1613"/>
        <v>-1</v>
      </c>
      <c r="AA877" s="10">
        <f t="shared" si="1614"/>
        <v>0</v>
      </c>
      <c r="AB877" s="10">
        <f t="shared" si="1615"/>
        <v>-2</v>
      </c>
      <c r="AC877" s="10">
        <f t="shared" si="1616"/>
        <v>4</v>
      </c>
      <c r="AD877" s="12" t="b">
        <f t="shared" si="1585"/>
        <v>0</v>
      </c>
      <c r="AE877" s="10">
        <f t="shared" si="1586"/>
        <v>5</v>
      </c>
      <c r="AF877" s="10">
        <f t="shared" si="1617"/>
        <v>-6</v>
      </c>
      <c r="AG877" s="10">
        <f t="shared" si="1618"/>
        <v>1</v>
      </c>
      <c r="AH877" s="10">
        <f t="shared" si="1619"/>
        <v>0</v>
      </c>
      <c r="AI877" s="10">
        <f t="shared" si="1620"/>
        <v>2</v>
      </c>
      <c r="AJ877" s="10">
        <f t="shared" si="1621"/>
        <v>-4</v>
      </c>
      <c r="AK877" s="12" t="b">
        <f t="shared" si="1587"/>
        <v>0</v>
      </c>
      <c r="AL877" s="10" t="str">
        <f t="shared" si="1588"/>
        <v>55</v>
      </c>
      <c r="AM877" s="10" t="str">
        <f t="shared" si="1589"/>
        <v>06</v>
      </c>
      <c r="AN877" s="10" t="str">
        <f t="shared" si="1590"/>
        <v>55</v>
      </c>
      <c r="AO877" s="10" t="str">
        <f t="shared" si="1591"/>
        <v>37</v>
      </c>
      <c r="AP877" s="13">
        <f t="shared" si="1622"/>
        <v>-49</v>
      </c>
      <c r="AQ877" s="13">
        <f t="shared" si="1623"/>
        <v>49</v>
      </c>
      <c r="AR877" s="13">
        <f t="shared" si="1592"/>
        <v>-18</v>
      </c>
      <c r="AS877" s="12" t="b">
        <f t="shared" si="1593"/>
        <v>0</v>
      </c>
      <c r="AT877" s="10" t="str">
        <f t="shared" si="1594"/>
        <v>55</v>
      </c>
      <c r="AU877" s="10" t="str">
        <f t="shared" si="1595"/>
        <v>06</v>
      </c>
      <c r="AV877" s="10" t="str">
        <f t="shared" si="1596"/>
        <v>55</v>
      </c>
      <c r="AW877" s="10" t="str">
        <f t="shared" si="1597"/>
        <v>37</v>
      </c>
      <c r="AX877" s="13">
        <f t="shared" si="1598"/>
        <v>49</v>
      </c>
      <c r="AY877" s="13">
        <f t="shared" si="1559"/>
        <v>-49</v>
      </c>
      <c r="AZ877" s="13">
        <f t="shared" si="1599"/>
        <v>18</v>
      </c>
      <c r="BA877" s="12" t="b">
        <f t="shared" si="1600"/>
        <v>0</v>
      </c>
      <c r="BB877" s="12" t="b">
        <f t="shared" si="1624"/>
        <v>0</v>
      </c>
      <c r="BC877" t="b">
        <f>IF(OR((O877,V877,AD877,AK877,AS877,BA877)),TRUE,FALSE)</f>
        <v>0</v>
      </c>
      <c r="BD877" t="str">
        <f t="shared" si="1625"/>
        <v>غير جميل</v>
      </c>
      <c r="BE877" t="str">
        <f t="shared" si="1562"/>
        <v>غير جميل</v>
      </c>
      <c r="BF877" t="str">
        <f t="shared" si="1563"/>
        <v>غير جميل</v>
      </c>
      <c r="BG877" t="str">
        <f t="shared" si="1564"/>
        <v>غير جميل</v>
      </c>
      <c r="BH877" t="str">
        <f t="shared" si="1565"/>
        <v>غير جميل</v>
      </c>
      <c r="BI877" t="str">
        <f t="shared" si="1566"/>
        <v>غير جميل</v>
      </c>
      <c r="BJ877" t="str">
        <f t="shared" si="1567"/>
        <v>غير جميل</v>
      </c>
      <c r="BK877" t="str">
        <f t="shared" si="1626"/>
        <v>غير جميل</v>
      </c>
    </row>
    <row r="878" spans="1:63" ht="15.75">
      <c r="A878" s="6" t="s">
        <v>856</v>
      </c>
      <c r="B878" s="7" t="str">
        <f t="shared" ref="B878:I878" si="1645">MID($A878,COLUMN(A878),1)</f>
        <v>5</v>
      </c>
      <c r="C878" s="7" t="str">
        <f t="shared" si="1645"/>
        <v>5</v>
      </c>
      <c r="D878" s="7" t="str">
        <f t="shared" si="1645"/>
        <v>0</v>
      </c>
      <c r="E878" s="7" t="str">
        <f t="shared" si="1645"/>
        <v>6</v>
      </c>
      <c r="F878" s="7" t="str">
        <f t="shared" si="1645"/>
        <v>5</v>
      </c>
      <c r="G878" s="7" t="str">
        <f t="shared" si="1645"/>
        <v>5</v>
      </c>
      <c r="H878" s="7" t="str">
        <f t="shared" si="1645"/>
        <v>7</v>
      </c>
      <c r="I878" s="7" t="str">
        <f t="shared" si="1645"/>
        <v>9</v>
      </c>
      <c r="J878" s="8" t="str">
        <f t="shared" si="1556"/>
        <v>No</v>
      </c>
      <c r="K878" s="3" t="str">
        <f t="shared" si="1557"/>
        <v>No</v>
      </c>
      <c r="M878" s="10">
        <f t="shared" si="1577"/>
        <v>5</v>
      </c>
      <c r="N878" s="10">
        <f t="shared" si="1610"/>
        <v>4</v>
      </c>
      <c r="O878" s="12" t="b">
        <f t="shared" si="1561"/>
        <v>0</v>
      </c>
      <c r="P878" s="10" t="str">
        <f t="shared" si="1578"/>
        <v>55</v>
      </c>
      <c r="Q878" s="10" t="str">
        <f t="shared" si="1579"/>
        <v>06</v>
      </c>
      <c r="R878" s="10" t="str">
        <f t="shared" si="1580"/>
        <v>55</v>
      </c>
      <c r="S878" s="10" t="str">
        <f t="shared" si="1581"/>
        <v>79</v>
      </c>
      <c r="T878" s="13">
        <f t="shared" si="1582"/>
        <v>55</v>
      </c>
      <c r="U878" s="13">
        <f t="shared" si="1583"/>
        <v>2</v>
      </c>
      <c r="V878" s="12" t="b">
        <f t="shared" si="1558"/>
        <v>0</v>
      </c>
      <c r="W878" s="10">
        <f t="shared" si="1584"/>
        <v>0</v>
      </c>
      <c r="X878" s="10">
        <f t="shared" si="1611"/>
        <v>-5</v>
      </c>
      <c r="Y878" s="10">
        <f t="shared" si="1612"/>
        <v>6</v>
      </c>
      <c r="Z878" s="10">
        <f t="shared" si="1613"/>
        <v>-1</v>
      </c>
      <c r="AA878" s="10">
        <f t="shared" si="1614"/>
        <v>0</v>
      </c>
      <c r="AB878" s="10">
        <f t="shared" si="1615"/>
        <v>2</v>
      </c>
      <c r="AC878" s="10">
        <f t="shared" si="1616"/>
        <v>2</v>
      </c>
      <c r="AD878" s="12" t="b">
        <f t="shared" si="1585"/>
        <v>0</v>
      </c>
      <c r="AE878" s="10">
        <f t="shared" si="1586"/>
        <v>5</v>
      </c>
      <c r="AF878" s="10">
        <f t="shared" si="1617"/>
        <v>-6</v>
      </c>
      <c r="AG878" s="10">
        <f t="shared" si="1618"/>
        <v>1</v>
      </c>
      <c r="AH878" s="10">
        <f t="shared" si="1619"/>
        <v>0</v>
      </c>
      <c r="AI878" s="10">
        <f t="shared" si="1620"/>
        <v>-2</v>
      </c>
      <c r="AJ878" s="10">
        <f t="shared" si="1621"/>
        <v>-2</v>
      </c>
      <c r="AK878" s="12" t="b">
        <f t="shared" si="1587"/>
        <v>0</v>
      </c>
      <c r="AL878" s="10" t="str">
        <f t="shared" si="1588"/>
        <v>55</v>
      </c>
      <c r="AM878" s="10" t="str">
        <f t="shared" si="1589"/>
        <v>06</v>
      </c>
      <c r="AN878" s="10" t="str">
        <f t="shared" si="1590"/>
        <v>55</v>
      </c>
      <c r="AO878" s="10" t="str">
        <f t="shared" si="1591"/>
        <v>79</v>
      </c>
      <c r="AP878" s="13">
        <f t="shared" si="1622"/>
        <v>-49</v>
      </c>
      <c r="AQ878" s="13">
        <f t="shared" si="1623"/>
        <v>49</v>
      </c>
      <c r="AR878" s="13">
        <f t="shared" si="1592"/>
        <v>24</v>
      </c>
      <c r="AS878" s="12" t="b">
        <f t="shared" si="1593"/>
        <v>0</v>
      </c>
      <c r="AT878" s="10" t="str">
        <f t="shared" si="1594"/>
        <v>55</v>
      </c>
      <c r="AU878" s="10" t="str">
        <f t="shared" si="1595"/>
        <v>06</v>
      </c>
      <c r="AV878" s="10" t="str">
        <f t="shared" si="1596"/>
        <v>55</v>
      </c>
      <c r="AW878" s="10" t="str">
        <f t="shared" si="1597"/>
        <v>79</v>
      </c>
      <c r="AX878" s="13">
        <f t="shared" si="1598"/>
        <v>49</v>
      </c>
      <c r="AY878" s="13">
        <f t="shared" si="1559"/>
        <v>-49</v>
      </c>
      <c r="AZ878" s="13">
        <f t="shared" si="1599"/>
        <v>-24</v>
      </c>
      <c r="BA878" s="12" t="b">
        <f t="shared" si="1600"/>
        <v>0</v>
      </c>
      <c r="BB878" s="12" t="b">
        <f t="shared" si="1624"/>
        <v>0</v>
      </c>
      <c r="BC878" t="b">
        <f>IF(OR((O878,V878,AD878,AK878,AS878,BA878)),TRUE,FALSE)</f>
        <v>0</v>
      </c>
      <c r="BD878" t="str">
        <f t="shared" si="1625"/>
        <v>غير جميل</v>
      </c>
      <c r="BE878" t="str">
        <f t="shared" si="1562"/>
        <v>غير جميل</v>
      </c>
      <c r="BF878" t="str">
        <f t="shared" si="1563"/>
        <v>غير جميل</v>
      </c>
      <c r="BG878" t="str">
        <f t="shared" si="1564"/>
        <v>غير جميل</v>
      </c>
      <c r="BH878" t="str">
        <f t="shared" si="1565"/>
        <v>غير جميل</v>
      </c>
      <c r="BI878" t="str">
        <f t="shared" si="1566"/>
        <v>غير جميل</v>
      </c>
      <c r="BJ878" t="str">
        <f t="shared" si="1567"/>
        <v>غير جميل</v>
      </c>
      <c r="BK878" t="str">
        <f t="shared" si="1626"/>
        <v>غير جميل</v>
      </c>
    </row>
    <row r="879" spans="1:63" ht="15.75">
      <c r="A879" s="6" t="s">
        <v>857</v>
      </c>
      <c r="B879" s="7" t="str">
        <f t="shared" ref="B879:I879" si="1646">MID($A879,COLUMN(A879),1)</f>
        <v>5</v>
      </c>
      <c r="C879" s="7" t="str">
        <f t="shared" si="1646"/>
        <v>5</v>
      </c>
      <c r="D879" s="7" t="str">
        <f t="shared" si="1646"/>
        <v>0</v>
      </c>
      <c r="E879" s="7" t="str">
        <f t="shared" si="1646"/>
        <v>6</v>
      </c>
      <c r="F879" s="7" t="str">
        <f t="shared" si="1646"/>
        <v>5</v>
      </c>
      <c r="G879" s="7" t="str">
        <f t="shared" si="1646"/>
        <v>8</v>
      </c>
      <c r="H879" s="7" t="str">
        <f t="shared" si="1646"/>
        <v>0</v>
      </c>
      <c r="I879" s="7" t="str">
        <f t="shared" si="1646"/>
        <v>4</v>
      </c>
      <c r="J879" s="8" t="str">
        <f t="shared" si="1556"/>
        <v>No</v>
      </c>
      <c r="K879" s="3" t="str">
        <f t="shared" si="1557"/>
        <v>No</v>
      </c>
      <c r="M879" s="10">
        <f t="shared" si="1577"/>
        <v>5</v>
      </c>
      <c r="N879" s="10">
        <f t="shared" si="1610"/>
        <v>3</v>
      </c>
      <c r="O879" s="12" t="b">
        <f t="shared" si="1561"/>
        <v>0</v>
      </c>
      <c r="P879" s="10" t="str">
        <f t="shared" si="1578"/>
        <v>55</v>
      </c>
      <c r="Q879" s="10" t="str">
        <f t="shared" si="1579"/>
        <v>06</v>
      </c>
      <c r="R879" s="10" t="str">
        <f t="shared" si="1580"/>
        <v>58</v>
      </c>
      <c r="S879" s="10" t="str">
        <f t="shared" si="1581"/>
        <v>04</v>
      </c>
      <c r="T879" s="13" t="e">
        <f t="shared" si="1582"/>
        <v>#N/A</v>
      </c>
      <c r="U879" s="13">
        <f t="shared" si="1583"/>
        <v>0</v>
      </c>
      <c r="V879" s="12" t="b">
        <f t="shared" si="1558"/>
        <v>0</v>
      </c>
      <c r="W879" s="10">
        <f t="shared" si="1584"/>
        <v>0</v>
      </c>
      <c r="X879" s="10">
        <f t="shared" si="1611"/>
        <v>-5</v>
      </c>
      <c r="Y879" s="10">
        <f t="shared" si="1612"/>
        <v>6</v>
      </c>
      <c r="Z879" s="10">
        <f t="shared" si="1613"/>
        <v>-1</v>
      </c>
      <c r="AA879" s="10">
        <f t="shared" si="1614"/>
        <v>3</v>
      </c>
      <c r="AB879" s="10">
        <f t="shared" si="1615"/>
        <v>-8</v>
      </c>
      <c r="AC879" s="10">
        <f t="shared" si="1616"/>
        <v>4</v>
      </c>
      <c r="AD879" s="12" t="b">
        <f t="shared" si="1585"/>
        <v>0</v>
      </c>
      <c r="AE879" s="10">
        <f t="shared" si="1586"/>
        <v>5</v>
      </c>
      <c r="AF879" s="10">
        <f t="shared" si="1617"/>
        <v>-6</v>
      </c>
      <c r="AG879" s="10">
        <f t="shared" si="1618"/>
        <v>1</v>
      </c>
      <c r="AH879" s="10">
        <f t="shared" si="1619"/>
        <v>-3</v>
      </c>
      <c r="AI879" s="10">
        <f t="shared" si="1620"/>
        <v>8</v>
      </c>
      <c r="AJ879" s="10">
        <f t="shared" si="1621"/>
        <v>-4</v>
      </c>
      <c r="AK879" s="12" t="b">
        <f t="shared" si="1587"/>
        <v>0</v>
      </c>
      <c r="AL879" s="10" t="str">
        <f t="shared" si="1588"/>
        <v>55</v>
      </c>
      <c r="AM879" s="10" t="str">
        <f t="shared" si="1589"/>
        <v>06</v>
      </c>
      <c r="AN879" s="10" t="str">
        <f t="shared" si="1590"/>
        <v>58</v>
      </c>
      <c r="AO879" s="10" t="str">
        <f t="shared" si="1591"/>
        <v>04</v>
      </c>
      <c r="AP879" s="13">
        <f t="shared" si="1622"/>
        <v>-49</v>
      </c>
      <c r="AQ879" s="13">
        <f t="shared" si="1623"/>
        <v>52</v>
      </c>
      <c r="AR879" s="13">
        <f t="shared" si="1592"/>
        <v>-54</v>
      </c>
      <c r="AS879" s="12" t="b">
        <f t="shared" si="1593"/>
        <v>0</v>
      </c>
      <c r="AT879" s="10" t="str">
        <f t="shared" si="1594"/>
        <v>55</v>
      </c>
      <c r="AU879" s="10" t="str">
        <f t="shared" si="1595"/>
        <v>06</v>
      </c>
      <c r="AV879" s="10" t="str">
        <f t="shared" si="1596"/>
        <v>58</v>
      </c>
      <c r="AW879" s="10" t="str">
        <f t="shared" si="1597"/>
        <v>04</v>
      </c>
      <c r="AX879" s="13">
        <f t="shared" si="1598"/>
        <v>49</v>
      </c>
      <c r="AY879" s="13">
        <f t="shared" si="1559"/>
        <v>-52</v>
      </c>
      <c r="AZ879" s="13">
        <f t="shared" si="1599"/>
        <v>54</v>
      </c>
      <c r="BA879" s="12" t="b">
        <f t="shared" si="1600"/>
        <v>0</v>
      </c>
      <c r="BB879" s="12" t="b">
        <f t="shared" si="1624"/>
        <v>0</v>
      </c>
      <c r="BC879" t="b">
        <f>IF(OR((O879,V879,AD879,AK879,AS879,BA879)),TRUE,FALSE)</f>
        <v>0</v>
      </c>
      <c r="BD879" t="str">
        <f t="shared" si="1625"/>
        <v>غير جميل</v>
      </c>
      <c r="BE879" t="str">
        <f t="shared" si="1562"/>
        <v>غير جميل</v>
      </c>
      <c r="BF879" t="str">
        <f t="shared" si="1563"/>
        <v>غير جميل</v>
      </c>
      <c r="BG879" t="str">
        <f t="shared" si="1564"/>
        <v>غير جميل</v>
      </c>
      <c r="BH879" t="str">
        <f t="shared" si="1565"/>
        <v>غير جميل</v>
      </c>
      <c r="BI879" t="str">
        <f t="shared" si="1566"/>
        <v>غير جميل</v>
      </c>
      <c r="BJ879" t="str">
        <f t="shared" si="1567"/>
        <v>غير جميل</v>
      </c>
      <c r="BK879" t="str">
        <f t="shared" si="1626"/>
        <v>غير جميل</v>
      </c>
    </row>
    <row r="880" spans="1:63" ht="15.75">
      <c r="A880" s="6" t="s">
        <v>858</v>
      </c>
      <c r="B880" s="7" t="str">
        <f t="shared" ref="B880:I880" si="1647">MID($A880,COLUMN(A880),1)</f>
        <v>5</v>
      </c>
      <c r="C880" s="7" t="str">
        <f t="shared" si="1647"/>
        <v>5</v>
      </c>
      <c r="D880" s="7" t="str">
        <f t="shared" si="1647"/>
        <v>0</v>
      </c>
      <c r="E880" s="7" t="str">
        <f t="shared" si="1647"/>
        <v>6</v>
      </c>
      <c r="F880" s="7" t="str">
        <f t="shared" si="1647"/>
        <v>6</v>
      </c>
      <c r="G880" s="7" t="str">
        <f t="shared" si="1647"/>
        <v>3</v>
      </c>
      <c r="H880" s="7" t="str">
        <f t="shared" si="1647"/>
        <v>4</v>
      </c>
      <c r="I880" s="7" t="str">
        <f t="shared" si="1647"/>
        <v>5</v>
      </c>
      <c r="J880" s="8" t="str">
        <f t="shared" si="1556"/>
        <v>No</v>
      </c>
      <c r="K880" s="3" t="str">
        <f t="shared" si="1557"/>
        <v>No</v>
      </c>
      <c r="M880" s="10">
        <f t="shared" si="1577"/>
        <v>5</v>
      </c>
      <c r="N880" s="10">
        <f t="shared" si="1610"/>
        <v>3</v>
      </c>
      <c r="O880" s="12" t="b">
        <f t="shared" si="1561"/>
        <v>0</v>
      </c>
      <c r="P880" s="10" t="str">
        <f t="shared" si="1578"/>
        <v>55</v>
      </c>
      <c r="Q880" s="10" t="str">
        <f t="shared" si="1579"/>
        <v>06</v>
      </c>
      <c r="R880" s="10" t="str">
        <f t="shared" si="1580"/>
        <v>63</v>
      </c>
      <c r="S880" s="10" t="str">
        <f t="shared" si="1581"/>
        <v>45</v>
      </c>
      <c r="T880" s="13" t="e">
        <f t="shared" si="1582"/>
        <v>#N/A</v>
      </c>
      <c r="U880" s="13">
        <f t="shared" si="1583"/>
        <v>0</v>
      </c>
      <c r="V880" s="12" t="b">
        <f t="shared" si="1558"/>
        <v>0</v>
      </c>
      <c r="W880" s="10">
        <f t="shared" si="1584"/>
        <v>0</v>
      </c>
      <c r="X880" s="10">
        <f t="shared" si="1611"/>
        <v>-5</v>
      </c>
      <c r="Y880" s="10">
        <f t="shared" si="1612"/>
        <v>6</v>
      </c>
      <c r="Z880" s="10">
        <f t="shared" si="1613"/>
        <v>0</v>
      </c>
      <c r="AA880" s="10">
        <f t="shared" si="1614"/>
        <v>-3</v>
      </c>
      <c r="AB880" s="10">
        <f t="shared" si="1615"/>
        <v>1</v>
      </c>
      <c r="AC880" s="10">
        <f t="shared" si="1616"/>
        <v>1</v>
      </c>
      <c r="AD880" s="12" t="b">
        <f t="shared" si="1585"/>
        <v>0</v>
      </c>
      <c r="AE880" s="10">
        <f t="shared" si="1586"/>
        <v>5</v>
      </c>
      <c r="AF880" s="10">
        <f t="shared" si="1617"/>
        <v>-6</v>
      </c>
      <c r="AG880" s="10">
        <f t="shared" si="1618"/>
        <v>0</v>
      </c>
      <c r="AH880" s="10">
        <f t="shared" si="1619"/>
        <v>3</v>
      </c>
      <c r="AI880" s="10">
        <f t="shared" si="1620"/>
        <v>-1</v>
      </c>
      <c r="AJ880" s="10">
        <f t="shared" si="1621"/>
        <v>-1</v>
      </c>
      <c r="AK880" s="12" t="b">
        <f t="shared" si="1587"/>
        <v>0</v>
      </c>
      <c r="AL880" s="10" t="str">
        <f t="shared" si="1588"/>
        <v>55</v>
      </c>
      <c r="AM880" s="10" t="str">
        <f t="shared" si="1589"/>
        <v>06</v>
      </c>
      <c r="AN880" s="10" t="str">
        <f t="shared" si="1590"/>
        <v>63</v>
      </c>
      <c r="AO880" s="10" t="str">
        <f t="shared" si="1591"/>
        <v>45</v>
      </c>
      <c r="AP880" s="13">
        <f t="shared" si="1622"/>
        <v>-49</v>
      </c>
      <c r="AQ880" s="13">
        <f t="shared" si="1623"/>
        <v>57</v>
      </c>
      <c r="AR880" s="13">
        <f t="shared" si="1592"/>
        <v>-18</v>
      </c>
      <c r="AS880" s="12" t="b">
        <f t="shared" si="1593"/>
        <v>0</v>
      </c>
      <c r="AT880" s="10" t="str">
        <f t="shared" si="1594"/>
        <v>55</v>
      </c>
      <c r="AU880" s="10" t="str">
        <f t="shared" si="1595"/>
        <v>06</v>
      </c>
      <c r="AV880" s="10" t="str">
        <f t="shared" si="1596"/>
        <v>63</v>
      </c>
      <c r="AW880" s="10" t="str">
        <f t="shared" si="1597"/>
        <v>45</v>
      </c>
      <c r="AX880" s="13">
        <f t="shared" si="1598"/>
        <v>49</v>
      </c>
      <c r="AY880" s="13">
        <f t="shared" si="1559"/>
        <v>-57</v>
      </c>
      <c r="AZ880" s="13">
        <f t="shared" si="1599"/>
        <v>18</v>
      </c>
      <c r="BA880" s="12" t="b">
        <f t="shared" si="1600"/>
        <v>0</v>
      </c>
      <c r="BB880" s="12" t="b">
        <f t="shared" si="1624"/>
        <v>0</v>
      </c>
      <c r="BC880" t="b">
        <f>IF(OR((O880,V880,AD880,AK880,AS880,BA880)),TRUE,FALSE)</f>
        <v>0</v>
      </c>
      <c r="BD880" t="str">
        <f t="shared" si="1625"/>
        <v>غير جميل</v>
      </c>
      <c r="BE880" t="str">
        <f t="shared" si="1562"/>
        <v>غير جميل</v>
      </c>
      <c r="BF880" t="str">
        <f t="shared" si="1563"/>
        <v>غير جميل</v>
      </c>
      <c r="BG880" t="str">
        <f t="shared" si="1564"/>
        <v>غير جميل</v>
      </c>
      <c r="BH880" t="str">
        <f t="shared" si="1565"/>
        <v>غير جميل</v>
      </c>
      <c r="BI880" t="str">
        <f t="shared" si="1566"/>
        <v>غير جميل</v>
      </c>
      <c r="BJ880" t="str">
        <f t="shared" si="1567"/>
        <v>غير جميل</v>
      </c>
      <c r="BK880" t="str">
        <f t="shared" si="1626"/>
        <v>غير جميل</v>
      </c>
    </row>
    <row r="881" spans="1:63" ht="15.75">
      <c r="A881" s="6" t="s">
        <v>859</v>
      </c>
      <c r="B881" s="7" t="str">
        <f t="shared" ref="B881:I881" si="1648">MID($A881,COLUMN(A881),1)</f>
        <v>5</v>
      </c>
      <c r="C881" s="7" t="str">
        <f t="shared" si="1648"/>
        <v>5</v>
      </c>
      <c r="D881" s="7" t="str">
        <f t="shared" si="1648"/>
        <v>0</v>
      </c>
      <c r="E881" s="7" t="str">
        <f t="shared" si="1648"/>
        <v>6</v>
      </c>
      <c r="F881" s="7" t="str">
        <f t="shared" si="1648"/>
        <v>6</v>
      </c>
      <c r="G881" s="7" t="str">
        <f t="shared" si="1648"/>
        <v>4</v>
      </c>
      <c r="H881" s="7" t="str">
        <f t="shared" si="1648"/>
        <v>3</v>
      </c>
      <c r="I881" s="7" t="str">
        <f t="shared" si="1648"/>
        <v>5</v>
      </c>
      <c r="J881" s="8" t="str">
        <f t="shared" si="1556"/>
        <v>No</v>
      </c>
      <c r="K881" s="3" t="str">
        <f t="shared" si="1557"/>
        <v>No</v>
      </c>
      <c r="M881" s="10">
        <f t="shared" si="1577"/>
        <v>5</v>
      </c>
      <c r="N881" s="10">
        <f t="shared" si="1610"/>
        <v>3</v>
      </c>
      <c r="O881" s="12" t="b">
        <f t="shared" si="1561"/>
        <v>0</v>
      </c>
      <c r="P881" s="10" t="str">
        <f t="shared" si="1578"/>
        <v>55</v>
      </c>
      <c r="Q881" s="10" t="str">
        <f t="shared" si="1579"/>
        <v>06</v>
      </c>
      <c r="R881" s="10" t="str">
        <f t="shared" si="1580"/>
        <v>64</v>
      </c>
      <c r="S881" s="10" t="str">
        <f t="shared" si="1581"/>
        <v>35</v>
      </c>
      <c r="T881" s="13" t="e">
        <f t="shared" si="1582"/>
        <v>#N/A</v>
      </c>
      <c r="U881" s="13">
        <f t="shared" si="1583"/>
        <v>0</v>
      </c>
      <c r="V881" s="12" t="b">
        <f t="shared" si="1558"/>
        <v>0</v>
      </c>
      <c r="W881" s="10">
        <f t="shared" si="1584"/>
        <v>0</v>
      </c>
      <c r="X881" s="10">
        <f t="shared" si="1611"/>
        <v>-5</v>
      </c>
      <c r="Y881" s="10">
        <f t="shared" si="1612"/>
        <v>6</v>
      </c>
      <c r="Z881" s="10">
        <f t="shared" si="1613"/>
        <v>0</v>
      </c>
      <c r="AA881" s="10">
        <f t="shared" si="1614"/>
        <v>-2</v>
      </c>
      <c r="AB881" s="10">
        <f t="shared" si="1615"/>
        <v>-1</v>
      </c>
      <c r="AC881" s="10">
        <f t="shared" si="1616"/>
        <v>2</v>
      </c>
      <c r="AD881" s="12" t="b">
        <f t="shared" si="1585"/>
        <v>0</v>
      </c>
      <c r="AE881" s="10">
        <f t="shared" si="1586"/>
        <v>5</v>
      </c>
      <c r="AF881" s="10">
        <f t="shared" si="1617"/>
        <v>-6</v>
      </c>
      <c r="AG881" s="10">
        <f t="shared" si="1618"/>
        <v>0</v>
      </c>
      <c r="AH881" s="10">
        <f t="shared" si="1619"/>
        <v>2</v>
      </c>
      <c r="AI881" s="10">
        <f t="shared" si="1620"/>
        <v>1</v>
      </c>
      <c r="AJ881" s="10">
        <f t="shared" si="1621"/>
        <v>-2</v>
      </c>
      <c r="AK881" s="12" t="b">
        <f t="shared" si="1587"/>
        <v>0</v>
      </c>
      <c r="AL881" s="10" t="str">
        <f t="shared" si="1588"/>
        <v>55</v>
      </c>
      <c r="AM881" s="10" t="str">
        <f t="shared" si="1589"/>
        <v>06</v>
      </c>
      <c r="AN881" s="10" t="str">
        <f t="shared" si="1590"/>
        <v>64</v>
      </c>
      <c r="AO881" s="10" t="str">
        <f t="shared" si="1591"/>
        <v>35</v>
      </c>
      <c r="AP881" s="13">
        <f t="shared" si="1622"/>
        <v>-49</v>
      </c>
      <c r="AQ881" s="13">
        <f t="shared" si="1623"/>
        <v>58</v>
      </c>
      <c r="AR881" s="13">
        <f t="shared" si="1592"/>
        <v>-29</v>
      </c>
      <c r="AS881" s="12" t="b">
        <f t="shared" si="1593"/>
        <v>0</v>
      </c>
      <c r="AT881" s="10" t="str">
        <f t="shared" si="1594"/>
        <v>55</v>
      </c>
      <c r="AU881" s="10" t="str">
        <f t="shared" si="1595"/>
        <v>06</v>
      </c>
      <c r="AV881" s="10" t="str">
        <f t="shared" si="1596"/>
        <v>64</v>
      </c>
      <c r="AW881" s="10" t="str">
        <f t="shared" si="1597"/>
        <v>35</v>
      </c>
      <c r="AX881" s="13">
        <f t="shared" si="1598"/>
        <v>49</v>
      </c>
      <c r="AY881" s="13">
        <f t="shared" si="1559"/>
        <v>-58</v>
      </c>
      <c r="AZ881" s="13">
        <f t="shared" si="1599"/>
        <v>29</v>
      </c>
      <c r="BA881" s="12" t="b">
        <f t="shared" si="1600"/>
        <v>0</v>
      </c>
      <c r="BB881" s="12" t="b">
        <f t="shared" si="1624"/>
        <v>0</v>
      </c>
      <c r="BC881" t="b">
        <f>IF(OR((O881,V881,AD881,AK881,AS881,BA881)),TRUE,FALSE)</f>
        <v>0</v>
      </c>
      <c r="BD881" t="str">
        <f t="shared" si="1625"/>
        <v>غير جميل</v>
      </c>
      <c r="BE881" t="str">
        <f t="shared" si="1562"/>
        <v>غير جميل</v>
      </c>
      <c r="BF881" t="str">
        <f t="shared" si="1563"/>
        <v>غير جميل</v>
      </c>
      <c r="BG881" t="str">
        <f t="shared" si="1564"/>
        <v>غير جميل</v>
      </c>
      <c r="BH881" t="str">
        <f t="shared" si="1565"/>
        <v>غير جميل</v>
      </c>
      <c r="BI881" t="str">
        <f t="shared" si="1566"/>
        <v>غير جميل</v>
      </c>
      <c r="BJ881" t="str">
        <f t="shared" si="1567"/>
        <v>غير جميل</v>
      </c>
      <c r="BK881" t="str">
        <f t="shared" si="1626"/>
        <v>غير جميل</v>
      </c>
    </row>
    <row r="882" spans="1:63" ht="15.75">
      <c r="A882" s="6" t="s">
        <v>860</v>
      </c>
      <c r="B882" s="7" t="str">
        <f t="shared" ref="B882:I882" si="1649">MID($A882,COLUMN(A882),1)</f>
        <v>5</v>
      </c>
      <c r="C882" s="7" t="str">
        <f t="shared" si="1649"/>
        <v>5</v>
      </c>
      <c r="D882" s="7" t="str">
        <f t="shared" si="1649"/>
        <v>0</v>
      </c>
      <c r="E882" s="7" t="str">
        <f t="shared" si="1649"/>
        <v>6</v>
      </c>
      <c r="F882" s="7" t="str">
        <f t="shared" si="1649"/>
        <v>6</v>
      </c>
      <c r="G882" s="7" t="str">
        <f t="shared" si="1649"/>
        <v>4</v>
      </c>
      <c r="H882" s="7" t="str">
        <f t="shared" si="1649"/>
        <v>8</v>
      </c>
      <c r="I882" s="7" t="str">
        <f t="shared" si="1649"/>
        <v>6</v>
      </c>
      <c r="J882" s="8" t="str">
        <f t="shared" si="1556"/>
        <v>No</v>
      </c>
      <c r="K882" s="3" t="str">
        <f t="shared" si="1557"/>
        <v>No</v>
      </c>
      <c r="M882" s="10">
        <f t="shared" si="1577"/>
        <v>6</v>
      </c>
      <c r="N882" s="10">
        <f t="shared" si="1610"/>
        <v>3</v>
      </c>
      <c r="O882" s="12" t="b">
        <f t="shared" si="1561"/>
        <v>0</v>
      </c>
      <c r="P882" s="10" t="str">
        <f t="shared" si="1578"/>
        <v>55</v>
      </c>
      <c r="Q882" s="10" t="str">
        <f t="shared" si="1579"/>
        <v>06</v>
      </c>
      <c r="R882" s="10" t="str">
        <f t="shared" si="1580"/>
        <v>64</v>
      </c>
      <c r="S882" s="10" t="str">
        <f t="shared" si="1581"/>
        <v>86</v>
      </c>
      <c r="T882" s="13" t="e">
        <f t="shared" si="1582"/>
        <v>#N/A</v>
      </c>
      <c r="U882" s="13">
        <f t="shared" si="1583"/>
        <v>0</v>
      </c>
      <c r="V882" s="12" t="b">
        <f t="shared" si="1558"/>
        <v>0</v>
      </c>
      <c r="W882" s="10">
        <f t="shared" si="1584"/>
        <v>0</v>
      </c>
      <c r="X882" s="10">
        <f t="shared" si="1611"/>
        <v>-5</v>
      </c>
      <c r="Y882" s="10">
        <f t="shared" si="1612"/>
        <v>6</v>
      </c>
      <c r="Z882" s="10">
        <f t="shared" si="1613"/>
        <v>0</v>
      </c>
      <c r="AA882" s="10">
        <f t="shared" si="1614"/>
        <v>-2</v>
      </c>
      <c r="AB882" s="10">
        <f t="shared" si="1615"/>
        <v>4</v>
      </c>
      <c r="AC882" s="10">
        <f t="shared" si="1616"/>
        <v>-2</v>
      </c>
      <c r="AD882" s="12" t="b">
        <f t="shared" si="1585"/>
        <v>0</v>
      </c>
      <c r="AE882" s="10">
        <f t="shared" si="1586"/>
        <v>5</v>
      </c>
      <c r="AF882" s="10">
        <f t="shared" si="1617"/>
        <v>-6</v>
      </c>
      <c r="AG882" s="10">
        <f t="shared" si="1618"/>
        <v>0</v>
      </c>
      <c r="AH882" s="10">
        <f t="shared" si="1619"/>
        <v>2</v>
      </c>
      <c r="AI882" s="10">
        <f t="shared" si="1620"/>
        <v>-4</v>
      </c>
      <c r="AJ882" s="10">
        <f t="shared" si="1621"/>
        <v>2</v>
      </c>
      <c r="AK882" s="12" t="b">
        <f t="shared" si="1587"/>
        <v>0</v>
      </c>
      <c r="AL882" s="10" t="str">
        <f t="shared" si="1588"/>
        <v>55</v>
      </c>
      <c r="AM882" s="10" t="str">
        <f t="shared" si="1589"/>
        <v>06</v>
      </c>
      <c r="AN882" s="10" t="str">
        <f t="shared" si="1590"/>
        <v>64</v>
      </c>
      <c r="AO882" s="10" t="str">
        <f t="shared" si="1591"/>
        <v>86</v>
      </c>
      <c r="AP882" s="13">
        <f t="shared" si="1622"/>
        <v>-49</v>
      </c>
      <c r="AQ882" s="13">
        <f t="shared" si="1623"/>
        <v>58</v>
      </c>
      <c r="AR882" s="13">
        <f t="shared" si="1592"/>
        <v>22</v>
      </c>
      <c r="AS882" s="12" t="b">
        <f t="shared" si="1593"/>
        <v>0</v>
      </c>
      <c r="AT882" s="10" t="str">
        <f t="shared" si="1594"/>
        <v>55</v>
      </c>
      <c r="AU882" s="10" t="str">
        <f t="shared" si="1595"/>
        <v>06</v>
      </c>
      <c r="AV882" s="10" t="str">
        <f t="shared" si="1596"/>
        <v>64</v>
      </c>
      <c r="AW882" s="10" t="str">
        <f t="shared" si="1597"/>
        <v>86</v>
      </c>
      <c r="AX882" s="13">
        <f t="shared" si="1598"/>
        <v>49</v>
      </c>
      <c r="AY882" s="13">
        <f t="shared" si="1559"/>
        <v>-58</v>
      </c>
      <c r="AZ882" s="13">
        <f t="shared" si="1599"/>
        <v>-22</v>
      </c>
      <c r="BA882" s="12" t="b">
        <f t="shared" si="1600"/>
        <v>0</v>
      </c>
      <c r="BB882" s="12" t="b">
        <f t="shared" si="1624"/>
        <v>0</v>
      </c>
      <c r="BC882" t="b">
        <f>IF(OR((O882,V882,AD882,AK882,AS882,BA882)),TRUE,FALSE)</f>
        <v>0</v>
      </c>
      <c r="BD882" t="str">
        <f t="shared" si="1625"/>
        <v>غير جميل</v>
      </c>
      <c r="BE882" t="str">
        <f t="shared" si="1562"/>
        <v>غير جميل</v>
      </c>
      <c r="BF882" t="str">
        <f t="shared" si="1563"/>
        <v>غير جميل</v>
      </c>
      <c r="BG882" t="str">
        <f t="shared" si="1564"/>
        <v>غير جميل</v>
      </c>
      <c r="BH882" t="str">
        <f t="shared" si="1565"/>
        <v>غير جميل</v>
      </c>
      <c r="BI882" t="str">
        <f t="shared" si="1566"/>
        <v>غير جميل</v>
      </c>
      <c r="BJ882" t="str">
        <f t="shared" si="1567"/>
        <v>غير جميل</v>
      </c>
      <c r="BK882" t="str">
        <f t="shared" si="1626"/>
        <v>غير جميل</v>
      </c>
    </row>
    <row r="883" spans="1:63" ht="15.75">
      <c r="A883" s="6" t="s">
        <v>861</v>
      </c>
      <c r="B883" s="7" t="str">
        <f t="shared" ref="B883:I883" si="1650">MID($A883,COLUMN(A883),1)</f>
        <v>5</v>
      </c>
      <c r="C883" s="7" t="str">
        <f t="shared" si="1650"/>
        <v>5</v>
      </c>
      <c r="D883" s="7" t="str">
        <f t="shared" si="1650"/>
        <v>0</v>
      </c>
      <c r="E883" s="7" t="str">
        <f t="shared" si="1650"/>
        <v>6</v>
      </c>
      <c r="F883" s="7" t="str">
        <f t="shared" si="1650"/>
        <v>6</v>
      </c>
      <c r="G883" s="7" t="str">
        <f t="shared" si="1650"/>
        <v>7</v>
      </c>
      <c r="H883" s="7" t="str">
        <f t="shared" si="1650"/>
        <v>2</v>
      </c>
      <c r="I883" s="7" t="str">
        <f t="shared" si="1650"/>
        <v>3</v>
      </c>
      <c r="J883" s="8" t="str">
        <f t="shared" si="1556"/>
        <v>No</v>
      </c>
      <c r="K883" s="3" t="str">
        <f t="shared" si="1557"/>
        <v>No</v>
      </c>
      <c r="M883" s="10">
        <f t="shared" si="1577"/>
        <v>5</v>
      </c>
      <c r="N883" s="10">
        <f t="shared" si="1610"/>
        <v>2</v>
      </c>
      <c r="O883" s="12" t="b">
        <f t="shared" si="1561"/>
        <v>0</v>
      </c>
      <c r="P883" s="10" t="str">
        <f t="shared" si="1578"/>
        <v>55</v>
      </c>
      <c r="Q883" s="10" t="str">
        <f t="shared" si="1579"/>
        <v>06</v>
      </c>
      <c r="R883" s="10" t="str">
        <f t="shared" si="1580"/>
        <v>67</v>
      </c>
      <c r="S883" s="10" t="str">
        <f t="shared" si="1581"/>
        <v>23</v>
      </c>
      <c r="T883" s="13" t="e">
        <f t="shared" si="1582"/>
        <v>#N/A</v>
      </c>
      <c r="U883" s="13">
        <f t="shared" si="1583"/>
        <v>0</v>
      </c>
      <c r="V883" s="12" t="b">
        <f t="shared" si="1558"/>
        <v>0</v>
      </c>
      <c r="W883" s="10">
        <f t="shared" si="1584"/>
        <v>0</v>
      </c>
      <c r="X883" s="10">
        <f t="shared" si="1611"/>
        <v>-5</v>
      </c>
      <c r="Y883" s="10">
        <f t="shared" si="1612"/>
        <v>6</v>
      </c>
      <c r="Z883" s="10">
        <f t="shared" si="1613"/>
        <v>0</v>
      </c>
      <c r="AA883" s="10">
        <f t="shared" si="1614"/>
        <v>1</v>
      </c>
      <c r="AB883" s="10">
        <f t="shared" si="1615"/>
        <v>-5</v>
      </c>
      <c r="AC883" s="10">
        <f t="shared" si="1616"/>
        <v>1</v>
      </c>
      <c r="AD883" s="12" t="b">
        <f t="shared" si="1585"/>
        <v>0</v>
      </c>
      <c r="AE883" s="10">
        <f t="shared" si="1586"/>
        <v>5</v>
      </c>
      <c r="AF883" s="10">
        <f t="shared" si="1617"/>
        <v>-6</v>
      </c>
      <c r="AG883" s="10">
        <f t="shared" si="1618"/>
        <v>0</v>
      </c>
      <c r="AH883" s="10">
        <f t="shared" si="1619"/>
        <v>-1</v>
      </c>
      <c r="AI883" s="10">
        <f t="shared" si="1620"/>
        <v>5</v>
      </c>
      <c r="AJ883" s="10">
        <f t="shared" si="1621"/>
        <v>-1</v>
      </c>
      <c r="AK883" s="12" t="b">
        <f t="shared" si="1587"/>
        <v>0</v>
      </c>
      <c r="AL883" s="10" t="str">
        <f t="shared" si="1588"/>
        <v>55</v>
      </c>
      <c r="AM883" s="10" t="str">
        <f t="shared" si="1589"/>
        <v>06</v>
      </c>
      <c r="AN883" s="10" t="str">
        <f t="shared" si="1590"/>
        <v>67</v>
      </c>
      <c r="AO883" s="10" t="str">
        <f t="shared" si="1591"/>
        <v>23</v>
      </c>
      <c r="AP883" s="13">
        <f t="shared" si="1622"/>
        <v>-49</v>
      </c>
      <c r="AQ883" s="13">
        <f t="shared" si="1623"/>
        <v>61</v>
      </c>
      <c r="AR883" s="13">
        <f t="shared" si="1592"/>
        <v>-44</v>
      </c>
      <c r="AS883" s="12" t="b">
        <f t="shared" si="1593"/>
        <v>0</v>
      </c>
      <c r="AT883" s="10" t="str">
        <f t="shared" si="1594"/>
        <v>55</v>
      </c>
      <c r="AU883" s="10" t="str">
        <f t="shared" si="1595"/>
        <v>06</v>
      </c>
      <c r="AV883" s="10" t="str">
        <f t="shared" si="1596"/>
        <v>67</v>
      </c>
      <c r="AW883" s="10" t="str">
        <f t="shared" si="1597"/>
        <v>23</v>
      </c>
      <c r="AX883" s="13">
        <f t="shared" si="1598"/>
        <v>49</v>
      </c>
      <c r="AY883" s="13">
        <f t="shared" si="1559"/>
        <v>-61</v>
      </c>
      <c r="AZ883" s="13">
        <f t="shared" si="1599"/>
        <v>44</v>
      </c>
      <c r="BA883" s="12" t="b">
        <f t="shared" si="1600"/>
        <v>0</v>
      </c>
      <c r="BB883" s="12" t="b">
        <f t="shared" si="1624"/>
        <v>0</v>
      </c>
      <c r="BC883" t="b">
        <f>IF(OR((O883,V883,AD883,AK883,AS883,BA883)),TRUE,FALSE)</f>
        <v>0</v>
      </c>
      <c r="BD883" t="str">
        <f t="shared" si="1625"/>
        <v>غير جميل</v>
      </c>
      <c r="BE883" t="str">
        <f t="shared" si="1562"/>
        <v>غير جميل</v>
      </c>
      <c r="BF883" t="str">
        <f t="shared" si="1563"/>
        <v>غير جميل</v>
      </c>
      <c r="BG883" t="str">
        <f t="shared" si="1564"/>
        <v>غير جميل</v>
      </c>
      <c r="BH883" t="str">
        <f t="shared" si="1565"/>
        <v>غير جميل</v>
      </c>
      <c r="BI883" t="str">
        <f t="shared" si="1566"/>
        <v>غير جميل</v>
      </c>
      <c r="BJ883" t="str">
        <f t="shared" si="1567"/>
        <v>غير جميل</v>
      </c>
      <c r="BK883" t="str">
        <f t="shared" si="1626"/>
        <v>غير جميل</v>
      </c>
    </row>
    <row r="884" spans="1:63" ht="15.75">
      <c r="A884" s="6" t="s">
        <v>862</v>
      </c>
      <c r="B884" s="7" t="str">
        <f t="shared" ref="B884:I884" si="1651">MID($A884,COLUMN(A884),1)</f>
        <v>5</v>
      </c>
      <c r="C884" s="7" t="str">
        <f t="shared" si="1651"/>
        <v>5</v>
      </c>
      <c r="D884" s="7" t="str">
        <f t="shared" si="1651"/>
        <v>0</v>
      </c>
      <c r="E884" s="7" t="str">
        <f t="shared" si="1651"/>
        <v>6</v>
      </c>
      <c r="F884" s="7" t="str">
        <f t="shared" si="1651"/>
        <v>7</v>
      </c>
      <c r="G884" s="7" t="str">
        <f t="shared" si="1651"/>
        <v>0</v>
      </c>
      <c r="H884" s="7" t="str">
        <f t="shared" si="1651"/>
        <v>9</v>
      </c>
      <c r="I884" s="7" t="str">
        <f t="shared" si="1651"/>
        <v>4</v>
      </c>
      <c r="J884" s="8" t="str">
        <f t="shared" si="1556"/>
        <v>No</v>
      </c>
      <c r="K884" s="3" t="str">
        <f t="shared" si="1557"/>
        <v>No</v>
      </c>
      <c r="M884" s="10">
        <f t="shared" si="1577"/>
        <v>5</v>
      </c>
      <c r="N884" s="10">
        <f t="shared" si="1610"/>
        <v>2</v>
      </c>
      <c r="O884" s="12" t="b">
        <f t="shared" si="1561"/>
        <v>0</v>
      </c>
      <c r="P884" s="10" t="str">
        <f t="shared" si="1578"/>
        <v>55</v>
      </c>
      <c r="Q884" s="10" t="str">
        <f t="shared" si="1579"/>
        <v>06</v>
      </c>
      <c r="R884" s="10" t="str">
        <f t="shared" si="1580"/>
        <v>70</v>
      </c>
      <c r="S884" s="10" t="str">
        <f t="shared" si="1581"/>
        <v>94</v>
      </c>
      <c r="T884" s="13" t="e">
        <f t="shared" si="1582"/>
        <v>#N/A</v>
      </c>
      <c r="U884" s="13">
        <f t="shared" si="1583"/>
        <v>0</v>
      </c>
      <c r="V884" s="12" t="b">
        <f t="shared" si="1558"/>
        <v>0</v>
      </c>
      <c r="W884" s="10">
        <f t="shared" si="1584"/>
        <v>0</v>
      </c>
      <c r="X884" s="10">
        <f t="shared" si="1611"/>
        <v>-5</v>
      </c>
      <c r="Y884" s="10">
        <f t="shared" si="1612"/>
        <v>6</v>
      </c>
      <c r="Z884" s="10">
        <f t="shared" si="1613"/>
        <v>1</v>
      </c>
      <c r="AA884" s="10">
        <f t="shared" si="1614"/>
        <v>-7</v>
      </c>
      <c r="AB884" s="10">
        <f t="shared" si="1615"/>
        <v>9</v>
      </c>
      <c r="AC884" s="10">
        <f t="shared" si="1616"/>
        <v>-5</v>
      </c>
      <c r="AD884" s="12" t="b">
        <f t="shared" si="1585"/>
        <v>0</v>
      </c>
      <c r="AE884" s="10">
        <f t="shared" si="1586"/>
        <v>5</v>
      </c>
      <c r="AF884" s="10">
        <f t="shared" si="1617"/>
        <v>-6</v>
      </c>
      <c r="AG884" s="10">
        <f t="shared" si="1618"/>
        <v>-1</v>
      </c>
      <c r="AH884" s="10">
        <f t="shared" si="1619"/>
        <v>7</v>
      </c>
      <c r="AI884" s="10">
        <f t="shared" si="1620"/>
        <v>-9</v>
      </c>
      <c r="AJ884" s="10">
        <f t="shared" si="1621"/>
        <v>5</v>
      </c>
      <c r="AK884" s="12" t="b">
        <f t="shared" si="1587"/>
        <v>0</v>
      </c>
      <c r="AL884" s="10" t="str">
        <f t="shared" si="1588"/>
        <v>55</v>
      </c>
      <c r="AM884" s="10" t="str">
        <f t="shared" si="1589"/>
        <v>06</v>
      </c>
      <c r="AN884" s="10" t="str">
        <f t="shared" si="1590"/>
        <v>70</v>
      </c>
      <c r="AO884" s="10" t="str">
        <f t="shared" si="1591"/>
        <v>94</v>
      </c>
      <c r="AP884" s="13">
        <f t="shared" si="1622"/>
        <v>-49</v>
      </c>
      <c r="AQ884" s="13">
        <f t="shared" si="1623"/>
        <v>64</v>
      </c>
      <c r="AR884" s="13">
        <f t="shared" si="1592"/>
        <v>24</v>
      </c>
      <c r="AS884" s="12" t="b">
        <f t="shared" si="1593"/>
        <v>0</v>
      </c>
      <c r="AT884" s="10" t="str">
        <f t="shared" si="1594"/>
        <v>55</v>
      </c>
      <c r="AU884" s="10" t="str">
        <f t="shared" si="1595"/>
        <v>06</v>
      </c>
      <c r="AV884" s="10" t="str">
        <f t="shared" si="1596"/>
        <v>70</v>
      </c>
      <c r="AW884" s="10" t="str">
        <f t="shared" si="1597"/>
        <v>94</v>
      </c>
      <c r="AX884" s="13">
        <f t="shared" si="1598"/>
        <v>49</v>
      </c>
      <c r="AY884" s="13">
        <f t="shared" si="1559"/>
        <v>-64</v>
      </c>
      <c r="AZ884" s="13">
        <f t="shared" si="1599"/>
        <v>-24</v>
      </c>
      <c r="BA884" s="12" t="b">
        <f t="shared" si="1600"/>
        <v>0</v>
      </c>
      <c r="BB884" s="12" t="b">
        <f t="shared" si="1624"/>
        <v>0</v>
      </c>
      <c r="BC884" t="b">
        <f>IF(OR((O884,V884,AD884,AK884,AS884,BA884)),TRUE,FALSE)</f>
        <v>0</v>
      </c>
      <c r="BD884" t="str">
        <f t="shared" si="1625"/>
        <v>غير جميل</v>
      </c>
      <c r="BE884" t="str">
        <f t="shared" si="1562"/>
        <v>غير جميل</v>
      </c>
      <c r="BF884" t="str">
        <f t="shared" si="1563"/>
        <v>غير جميل</v>
      </c>
      <c r="BG884" t="str">
        <f t="shared" si="1564"/>
        <v>غير جميل</v>
      </c>
      <c r="BH884" t="str">
        <f t="shared" si="1565"/>
        <v>غير جميل</v>
      </c>
      <c r="BI884" t="str">
        <f t="shared" si="1566"/>
        <v>غير جميل</v>
      </c>
      <c r="BJ884" t="str">
        <f t="shared" si="1567"/>
        <v>غير جميل</v>
      </c>
      <c r="BK884" t="str">
        <f t="shared" si="1626"/>
        <v>غير جميل</v>
      </c>
    </row>
    <row r="885" spans="1:63" ht="15.75">
      <c r="A885" s="6" t="s">
        <v>863</v>
      </c>
      <c r="B885" s="7" t="str">
        <f t="shared" ref="B885:I885" si="1652">MID($A885,COLUMN(A885),1)</f>
        <v>5</v>
      </c>
      <c r="C885" s="7" t="str">
        <f t="shared" si="1652"/>
        <v>5</v>
      </c>
      <c r="D885" s="7" t="str">
        <f t="shared" si="1652"/>
        <v>0</v>
      </c>
      <c r="E885" s="7" t="str">
        <f t="shared" si="1652"/>
        <v>6</v>
      </c>
      <c r="F885" s="7" t="str">
        <f t="shared" si="1652"/>
        <v>7</v>
      </c>
      <c r="G885" s="7" t="str">
        <f t="shared" si="1652"/>
        <v>4</v>
      </c>
      <c r="H885" s="7" t="str">
        <f t="shared" si="1652"/>
        <v>4</v>
      </c>
      <c r="I885" s="7" t="str">
        <f t="shared" si="1652"/>
        <v>9</v>
      </c>
      <c r="J885" s="8" t="str">
        <f t="shared" si="1556"/>
        <v>No</v>
      </c>
      <c r="K885" s="3" t="str">
        <f t="shared" si="1557"/>
        <v>No</v>
      </c>
      <c r="M885" s="10">
        <f t="shared" si="1577"/>
        <v>5</v>
      </c>
      <c r="N885" s="10">
        <f t="shared" si="1610"/>
        <v>2</v>
      </c>
      <c r="O885" s="12" t="b">
        <f t="shared" si="1561"/>
        <v>0</v>
      </c>
      <c r="P885" s="10" t="str">
        <f t="shared" si="1578"/>
        <v>55</v>
      </c>
      <c r="Q885" s="10" t="str">
        <f t="shared" si="1579"/>
        <v>06</v>
      </c>
      <c r="R885" s="10" t="str">
        <f t="shared" si="1580"/>
        <v>74</v>
      </c>
      <c r="S885" s="10" t="str">
        <f t="shared" si="1581"/>
        <v>49</v>
      </c>
      <c r="T885" s="13" t="e">
        <f t="shared" si="1582"/>
        <v>#N/A</v>
      </c>
      <c r="U885" s="13">
        <f t="shared" si="1583"/>
        <v>0</v>
      </c>
      <c r="V885" s="12" t="b">
        <f t="shared" si="1558"/>
        <v>0</v>
      </c>
      <c r="W885" s="10">
        <f t="shared" si="1584"/>
        <v>0</v>
      </c>
      <c r="X885" s="10">
        <f t="shared" si="1611"/>
        <v>-5</v>
      </c>
      <c r="Y885" s="10">
        <f t="shared" si="1612"/>
        <v>6</v>
      </c>
      <c r="Z885" s="10">
        <f t="shared" si="1613"/>
        <v>1</v>
      </c>
      <c r="AA885" s="10">
        <f t="shared" si="1614"/>
        <v>-3</v>
      </c>
      <c r="AB885" s="10">
        <f t="shared" si="1615"/>
        <v>0</v>
      </c>
      <c r="AC885" s="10">
        <f t="shared" si="1616"/>
        <v>5</v>
      </c>
      <c r="AD885" s="12" t="b">
        <f t="shared" si="1585"/>
        <v>0</v>
      </c>
      <c r="AE885" s="10">
        <f t="shared" si="1586"/>
        <v>5</v>
      </c>
      <c r="AF885" s="10">
        <f t="shared" si="1617"/>
        <v>-6</v>
      </c>
      <c r="AG885" s="10">
        <f t="shared" si="1618"/>
        <v>-1</v>
      </c>
      <c r="AH885" s="10">
        <f t="shared" si="1619"/>
        <v>3</v>
      </c>
      <c r="AI885" s="10">
        <f t="shared" si="1620"/>
        <v>0</v>
      </c>
      <c r="AJ885" s="10">
        <f t="shared" si="1621"/>
        <v>-5</v>
      </c>
      <c r="AK885" s="12" t="b">
        <f t="shared" si="1587"/>
        <v>0</v>
      </c>
      <c r="AL885" s="10" t="str">
        <f t="shared" si="1588"/>
        <v>55</v>
      </c>
      <c r="AM885" s="10" t="str">
        <f t="shared" si="1589"/>
        <v>06</v>
      </c>
      <c r="AN885" s="10" t="str">
        <f t="shared" si="1590"/>
        <v>74</v>
      </c>
      <c r="AO885" s="10" t="str">
        <f t="shared" si="1591"/>
        <v>49</v>
      </c>
      <c r="AP885" s="13">
        <f t="shared" si="1622"/>
        <v>-49</v>
      </c>
      <c r="AQ885" s="13">
        <f t="shared" si="1623"/>
        <v>68</v>
      </c>
      <c r="AR885" s="13">
        <f t="shared" si="1592"/>
        <v>-25</v>
      </c>
      <c r="AS885" s="12" t="b">
        <f t="shared" si="1593"/>
        <v>0</v>
      </c>
      <c r="AT885" s="10" t="str">
        <f t="shared" si="1594"/>
        <v>55</v>
      </c>
      <c r="AU885" s="10" t="str">
        <f t="shared" si="1595"/>
        <v>06</v>
      </c>
      <c r="AV885" s="10" t="str">
        <f t="shared" si="1596"/>
        <v>74</v>
      </c>
      <c r="AW885" s="10" t="str">
        <f t="shared" si="1597"/>
        <v>49</v>
      </c>
      <c r="AX885" s="13">
        <f t="shared" si="1598"/>
        <v>49</v>
      </c>
      <c r="AY885" s="13">
        <f t="shared" si="1559"/>
        <v>-68</v>
      </c>
      <c r="AZ885" s="13">
        <f t="shared" si="1599"/>
        <v>25</v>
      </c>
      <c r="BA885" s="12" t="b">
        <f t="shared" si="1600"/>
        <v>0</v>
      </c>
      <c r="BB885" s="12" t="b">
        <f t="shared" si="1624"/>
        <v>0</v>
      </c>
      <c r="BC885" t="b">
        <f>IF(OR((O885,V885,AD885,AK885,AS885,BA885)),TRUE,FALSE)</f>
        <v>0</v>
      </c>
      <c r="BD885" t="str">
        <f t="shared" si="1625"/>
        <v>غير جميل</v>
      </c>
      <c r="BE885" t="str">
        <f t="shared" si="1562"/>
        <v>غير جميل</v>
      </c>
      <c r="BF885" t="str">
        <f t="shared" si="1563"/>
        <v>غير جميل</v>
      </c>
      <c r="BG885" t="str">
        <f t="shared" si="1564"/>
        <v>غير جميل</v>
      </c>
      <c r="BH885" t="str">
        <f t="shared" si="1565"/>
        <v>غير جميل</v>
      </c>
      <c r="BI885" t="str">
        <f t="shared" si="1566"/>
        <v>غير جميل</v>
      </c>
      <c r="BJ885" t="str">
        <f t="shared" si="1567"/>
        <v>غير جميل</v>
      </c>
      <c r="BK885" t="str">
        <f t="shared" si="1626"/>
        <v>غير جميل</v>
      </c>
    </row>
    <row r="886" spans="1:63" ht="15.75">
      <c r="A886" s="6" t="s">
        <v>864</v>
      </c>
      <c r="B886" s="7" t="str">
        <f t="shared" ref="B886:I886" si="1653">MID($A886,COLUMN(A886),1)</f>
        <v>5</v>
      </c>
      <c r="C886" s="7" t="str">
        <f t="shared" si="1653"/>
        <v>5</v>
      </c>
      <c r="D886" s="7" t="str">
        <f t="shared" si="1653"/>
        <v>0</v>
      </c>
      <c r="E886" s="7" t="str">
        <f t="shared" si="1653"/>
        <v>6</v>
      </c>
      <c r="F886" s="7" t="str">
        <f t="shared" si="1653"/>
        <v>8</v>
      </c>
      <c r="G886" s="7" t="str">
        <f t="shared" si="1653"/>
        <v>0</v>
      </c>
      <c r="H886" s="7" t="str">
        <f t="shared" si="1653"/>
        <v>0</v>
      </c>
      <c r="I886" s="7" t="str">
        <f t="shared" si="1653"/>
        <v>5</v>
      </c>
      <c r="J886" s="8" t="str">
        <f t="shared" si="1556"/>
        <v>No</v>
      </c>
      <c r="K886" s="3" t="str">
        <f t="shared" si="1557"/>
        <v>No</v>
      </c>
      <c r="M886" s="10">
        <f t="shared" si="1577"/>
        <v>5</v>
      </c>
      <c r="N886" s="10">
        <f t="shared" si="1610"/>
        <v>3</v>
      </c>
      <c r="O886" s="12" t="b">
        <f t="shared" si="1561"/>
        <v>0</v>
      </c>
      <c r="P886" s="10" t="str">
        <f t="shared" si="1578"/>
        <v>55</v>
      </c>
      <c r="Q886" s="10" t="str">
        <f t="shared" si="1579"/>
        <v>06</v>
      </c>
      <c r="R886" s="10" t="str">
        <f t="shared" si="1580"/>
        <v>80</v>
      </c>
      <c r="S886" s="10" t="str">
        <f t="shared" si="1581"/>
        <v>05</v>
      </c>
      <c r="T886" s="13" t="e">
        <f t="shared" si="1582"/>
        <v>#N/A</v>
      </c>
      <c r="U886" s="13">
        <f t="shared" si="1583"/>
        <v>0</v>
      </c>
      <c r="V886" s="12" t="b">
        <f t="shared" si="1558"/>
        <v>0</v>
      </c>
      <c r="W886" s="10">
        <f t="shared" si="1584"/>
        <v>0</v>
      </c>
      <c r="X886" s="10">
        <f t="shared" si="1611"/>
        <v>-5</v>
      </c>
      <c r="Y886" s="10">
        <f t="shared" si="1612"/>
        <v>6</v>
      </c>
      <c r="Z886" s="10">
        <f t="shared" si="1613"/>
        <v>2</v>
      </c>
      <c r="AA886" s="10">
        <f t="shared" si="1614"/>
        <v>-8</v>
      </c>
      <c r="AB886" s="10">
        <f t="shared" si="1615"/>
        <v>0</v>
      </c>
      <c r="AC886" s="10">
        <f t="shared" si="1616"/>
        <v>5</v>
      </c>
      <c r="AD886" s="12" t="b">
        <f t="shared" si="1585"/>
        <v>0</v>
      </c>
      <c r="AE886" s="10">
        <f t="shared" si="1586"/>
        <v>5</v>
      </c>
      <c r="AF886" s="10">
        <f t="shared" si="1617"/>
        <v>-6</v>
      </c>
      <c r="AG886" s="10">
        <f t="shared" si="1618"/>
        <v>-2</v>
      </c>
      <c r="AH886" s="10">
        <f t="shared" si="1619"/>
        <v>8</v>
      </c>
      <c r="AI886" s="10">
        <f t="shared" si="1620"/>
        <v>0</v>
      </c>
      <c r="AJ886" s="10">
        <f t="shared" si="1621"/>
        <v>-5</v>
      </c>
      <c r="AK886" s="12" t="b">
        <f t="shared" si="1587"/>
        <v>0</v>
      </c>
      <c r="AL886" s="10" t="str">
        <f t="shared" si="1588"/>
        <v>55</v>
      </c>
      <c r="AM886" s="10" t="str">
        <f t="shared" si="1589"/>
        <v>06</v>
      </c>
      <c r="AN886" s="10" t="str">
        <f t="shared" si="1590"/>
        <v>80</v>
      </c>
      <c r="AO886" s="10" t="str">
        <f t="shared" si="1591"/>
        <v>05</v>
      </c>
      <c r="AP886" s="13">
        <f t="shared" si="1622"/>
        <v>-49</v>
      </c>
      <c r="AQ886" s="13">
        <f t="shared" si="1623"/>
        <v>74</v>
      </c>
      <c r="AR886" s="13">
        <f t="shared" si="1592"/>
        <v>-75</v>
      </c>
      <c r="AS886" s="12" t="b">
        <f t="shared" si="1593"/>
        <v>0</v>
      </c>
      <c r="AT886" s="10" t="str">
        <f t="shared" si="1594"/>
        <v>55</v>
      </c>
      <c r="AU886" s="10" t="str">
        <f t="shared" si="1595"/>
        <v>06</v>
      </c>
      <c r="AV886" s="10" t="str">
        <f t="shared" si="1596"/>
        <v>80</v>
      </c>
      <c r="AW886" s="10" t="str">
        <f t="shared" si="1597"/>
        <v>05</v>
      </c>
      <c r="AX886" s="13">
        <f t="shared" si="1598"/>
        <v>49</v>
      </c>
      <c r="AY886" s="13">
        <f t="shared" si="1559"/>
        <v>-74</v>
      </c>
      <c r="AZ886" s="13">
        <f t="shared" si="1599"/>
        <v>75</v>
      </c>
      <c r="BA886" s="12" t="b">
        <f t="shared" si="1600"/>
        <v>0</v>
      </c>
      <c r="BB886" s="12" t="b">
        <f t="shared" si="1624"/>
        <v>0</v>
      </c>
      <c r="BC886" t="b">
        <f>IF(OR((O886,V886,AD886,AK886,AS886,BA886)),TRUE,FALSE)</f>
        <v>0</v>
      </c>
      <c r="BD886" t="str">
        <f t="shared" si="1625"/>
        <v>غير جميل</v>
      </c>
      <c r="BE886" t="str">
        <f t="shared" si="1562"/>
        <v>غير جميل</v>
      </c>
      <c r="BF886" t="str">
        <f t="shared" si="1563"/>
        <v>غير جميل</v>
      </c>
      <c r="BG886" t="str">
        <f t="shared" si="1564"/>
        <v>غير جميل</v>
      </c>
      <c r="BH886" t="str">
        <f t="shared" si="1565"/>
        <v>غير جميل</v>
      </c>
      <c r="BI886" t="str">
        <f t="shared" si="1566"/>
        <v>غير جميل</v>
      </c>
      <c r="BJ886" t="str">
        <f t="shared" si="1567"/>
        <v>غير جميل</v>
      </c>
      <c r="BK886" t="str">
        <f t="shared" si="1626"/>
        <v>غير جميل</v>
      </c>
    </row>
    <row r="887" spans="1:63" ht="15.75">
      <c r="A887" s="6" t="s">
        <v>865</v>
      </c>
      <c r="B887" s="7" t="str">
        <f t="shared" ref="B887:I887" si="1654">MID($A887,COLUMN(A887),1)</f>
        <v>5</v>
      </c>
      <c r="C887" s="7" t="str">
        <f t="shared" si="1654"/>
        <v>5</v>
      </c>
      <c r="D887" s="7" t="str">
        <f t="shared" si="1654"/>
        <v>0</v>
      </c>
      <c r="E887" s="7" t="str">
        <f t="shared" si="1654"/>
        <v>6</v>
      </c>
      <c r="F887" s="7" t="str">
        <f t="shared" si="1654"/>
        <v>8</v>
      </c>
      <c r="G887" s="7" t="str">
        <f t="shared" si="1654"/>
        <v>1</v>
      </c>
      <c r="H887" s="7" t="str">
        <f t="shared" si="1654"/>
        <v>0</v>
      </c>
      <c r="I887" s="7" t="str">
        <f t="shared" si="1654"/>
        <v>5</v>
      </c>
      <c r="J887" s="8" t="str">
        <f t="shared" si="1556"/>
        <v>No</v>
      </c>
      <c r="K887" s="3" t="str">
        <f t="shared" si="1557"/>
        <v>No</v>
      </c>
      <c r="M887" s="10">
        <f t="shared" si="1577"/>
        <v>5</v>
      </c>
      <c r="N887" s="10">
        <f t="shared" si="1610"/>
        <v>3</v>
      </c>
      <c r="O887" s="12" t="b">
        <f t="shared" si="1561"/>
        <v>0</v>
      </c>
      <c r="P887" s="10" t="str">
        <f t="shared" si="1578"/>
        <v>55</v>
      </c>
      <c r="Q887" s="10" t="str">
        <f t="shared" si="1579"/>
        <v>06</v>
      </c>
      <c r="R887" s="10" t="str">
        <f t="shared" si="1580"/>
        <v>81</v>
      </c>
      <c r="S887" s="10" t="str">
        <f t="shared" si="1581"/>
        <v>05</v>
      </c>
      <c r="T887" s="13" t="e">
        <f t="shared" si="1582"/>
        <v>#N/A</v>
      </c>
      <c r="U887" s="13">
        <f t="shared" si="1583"/>
        <v>0</v>
      </c>
      <c r="V887" s="12" t="b">
        <f t="shared" si="1558"/>
        <v>0</v>
      </c>
      <c r="W887" s="10">
        <f t="shared" si="1584"/>
        <v>0</v>
      </c>
      <c r="X887" s="10">
        <f t="shared" si="1611"/>
        <v>-5</v>
      </c>
      <c r="Y887" s="10">
        <f t="shared" si="1612"/>
        <v>6</v>
      </c>
      <c r="Z887" s="10">
        <f t="shared" si="1613"/>
        <v>2</v>
      </c>
      <c r="AA887" s="10">
        <f t="shared" si="1614"/>
        <v>-7</v>
      </c>
      <c r="AB887" s="10">
        <f t="shared" si="1615"/>
        <v>-1</v>
      </c>
      <c r="AC887" s="10">
        <f t="shared" si="1616"/>
        <v>5</v>
      </c>
      <c r="AD887" s="12" t="b">
        <f t="shared" si="1585"/>
        <v>0</v>
      </c>
      <c r="AE887" s="10">
        <f t="shared" si="1586"/>
        <v>5</v>
      </c>
      <c r="AF887" s="10">
        <f t="shared" si="1617"/>
        <v>-6</v>
      </c>
      <c r="AG887" s="10">
        <f t="shared" si="1618"/>
        <v>-2</v>
      </c>
      <c r="AH887" s="10">
        <f t="shared" si="1619"/>
        <v>7</v>
      </c>
      <c r="AI887" s="10">
        <f t="shared" si="1620"/>
        <v>1</v>
      </c>
      <c r="AJ887" s="10">
        <f t="shared" si="1621"/>
        <v>-5</v>
      </c>
      <c r="AK887" s="12" t="b">
        <f t="shared" si="1587"/>
        <v>0</v>
      </c>
      <c r="AL887" s="10" t="str">
        <f t="shared" si="1588"/>
        <v>55</v>
      </c>
      <c r="AM887" s="10" t="str">
        <f t="shared" si="1589"/>
        <v>06</v>
      </c>
      <c r="AN887" s="10" t="str">
        <f t="shared" si="1590"/>
        <v>81</v>
      </c>
      <c r="AO887" s="10" t="str">
        <f t="shared" si="1591"/>
        <v>05</v>
      </c>
      <c r="AP887" s="13">
        <f t="shared" si="1622"/>
        <v>-49</v>
      </c>
      <c r="AQ887" s="13">
        <f t="shared" si="1623"/>
        <v>75</v>
      </c>
      <c r="AR887" s="13">
        <f t="shared" si="1592"/>
        <v>-76</v>
      </c>
      <c r="AS887" s="12" t="b">
        <f t="shared" si="1593"/>
        <v>0</v>
      </c>
      <c r="AT887" s="10" t="str">
        <f t="shared" si="1594"/>
        <v>55</v>
      </c>
      <c r="AU887" s="10" t="str">
        <f t="shared" si="1595"/>
        <v>06</v>
      </c>
      <c r="AV887" s="10" t="str">
        <f t="shared" si="1596"/>
        <v>81</v>
      </c>
      <c r="AW887" s="10" t="str">
        <f t="shared" si="1597"/>
        <v>05</v>
      </c>
      <c r="AX887" s="13">
        <f t="shared" si="1598"/>
        <v>49</v>
      </c>
      <c r="AY887" s="13">
        <f t="shared" si="1559"/>
        <v>-75</v>
      </c>
      <c r="AZ887" s="13">
        <f t="shared" si="1599"/>
        <v>76</v>
      </c>
      <c r="BA887" s="12" t="b">
        <f t="shared" si="1600"/>
        <v>0</v>
      </c>
      <c r="BB887" s="12" t="b">
        <f t="shared" si="1624"/>
        <v>0</v>
      </c>
      <c r="BC887" t="b">
        <f>IF(OR((O887,V887,AD887,AK887,AS887,BA887)),TRUE,FALSE)</f>
        <v>0</v>
      </c>
      <c r="BD887" t="str">
        <f t="shared" si="1625"/>
        <v>غير جميل</v>
      </c>
      <c r="BE887" t="str">
        <f t="shared" si="1562"/>
        <v>غير جميل</v>
      </c>
      <c r="BF887" t="str">
        <f t="shared" si="1563"/>
        <v>غير جميل</v>
      </c>
      <c r="BG887" t="str">
        <f t="shared" si="1564"/>
        <v>غير جميل</v>
      </c>
      <c r="BH887" t="str">
        <f t="shared" si="1565"/>
        <v>غير جميل</v>
      </c>
      <c r="BI887" t="str">
        <f t="shared" si="1566"/>
        <v>غير جميل</v>
      </c>
      <c r="BJ887" t="str">
        <f t="shared" si="1567"/>
        <v>غير جميل</v>
      </c>
      <c r="BK887" t="str">
        <f t="shared" si="1626"/>
        <v>غير جميل</v>
      </c>
    </row>
    <row r="888" spans="1:63" ht="15.75">
      <c r="A888" s="6" t="s">
        <v>866</v>
      </c>
      <c r="B888" s="7" t="str">
        <f t="shared" ref="B888:I888" si="1655">MID($A888,COLUMN(A888),1)</f>
        <v>5</v>
      </c>
      <c r="C888" s="7" t="str">
        <f t="shared" si="1655"/>
        <v>5</v>
      </c>
      <c r="D888" s="7" t="str">
        <f t="shared" si="1655"/>
        <v>0</v>
      </c>
      <c r="E888" s="7" t="str">
        <f t="shared" si="1655"/>
        <v>6</v>
      </c>
      <c r="F888" s="7" t="str">
        <f t="shared" si="1655"/>
        <v>8</v>
      </c>
      <c r="G888" s="7" t="str">
        <f t="shared" si="1655"/>
        <v>1</v>
      </c>
      <c r="H888" s="7" t="str">
        <f t="shared" si="1655"/>
        <v>6</v>
      </c>
      <c r="I888" s="7" t="str">
        <f t="shared" si="1655"/>
        <v>3</v>
      </c>
      <c r="J888" s="8" t="str">
        <f t="shared" si="1556"/>
        <v>No</v>
      </c>
      <c r="K888" s="3" t="str">
        <f t="shared" si="1557"/>
        <v>No</v>
      </c>
      <c r="M888" s="10">
        <f t="shared" si="1577"/>
        <v>5</v>
      </c>
      <c r="N888" s="10">
        <f t="shared" si="1610"/>
        <v>2</v>
      </c>
      <c r="O888" s="12" t="b">
        <f t="shared" si="1561"/>
        <v>0</v>
      </c>
      <c r="P888" s="10" t="str">
        <f t="shared" si="1578"/>
        <v>55</v>
      </c>
      <c r="Q888" s="10" t="str">
        <f t="shared" si="1579"/>
        <v>06</v>
      </c>
      <c r="R888" s="10" t="str">
        <f t="shared" si="1580"/>
        <v>81</v>
      </c>
      <c r="S888" s="10" t="str">
        <f t="shared" si="1581"/>
        <v>63</v>
      </c>
      <c r="T888" s="13" t="e">
        <f t="shared" si="1582"/>
        <v>#N/A</v>
      </c>
      <c r="U888" s="13">
        <f t="shared" si="1583"/>
        <v>0</v>
      </c>
      <c r="V888" s="12" t="b">
        <f t="shared" si="1558"/>
        <v>0</v>
      </c>
      <c r="W888" s="10">
        <f t="shared" si="1584"/>
        <v>0</v>
      </c>
      <c r="X888" s="10">
        <f t="shared" si="1611"/>
        <v>-5</v>
      </c>
      <c r="Y888" s="10">
        <f t="shared" si="1612"/>
        <v>6</v>
      </c>
      <c r="Z888" s="10">
        <f t="shared" si="1613"/>
        <v>2</v>
      </c>
      <c r="AA888" s="10">
        <f t="shared" si="1614"/>
        <v>-7</v>
      </c>
      <c r="AB888" s="10">
        <f t="shared" si="1615"/>
        <v>5</v>
      </c>
      <c r="AC888" s="10">
        <f t="shared" si="1616"/>
        <v>-3</v>
      </c>
      <c r="AD888" s="12" t="b">
        <f t="shared" si="1585"/>
        <v>0</v>
      </c>
      <c r="AE888" s="10">
        <f t="shared" si="1586"/>
        <v>5</v>
      </c>
      <c r="AF888" s="10">
        <f t="shared" si="1617"/>
        <v>-6</v>
      </c>
      <c r="AG888" s="10">
        <f t="shared" si="1618"/>
        <v>-2</v>
      </c>
      <c r="AH888" s="10">
        <f t="shared" si="1619"/>
        <v>7</v>
      </c>
      <c r="AI888" s="10">
        <f t="shared" si="1620"/>
        <v>-5</v>
      </c>
      <c r="AJ888" s="10">
        <f t="shared" si="1621"/>
        <v>3</v>
      </c>
      <c r="AK888" s="12" t="b">
        <f t="shared" si="1587"/>
        <v>0</v>
      </c>
      <c r="AL888" s="10" t="str">
        <f t="shared" si="1588"/>
        <v>55</v>
      </c>
      <c r="AM888" s="10" t="str">
        <f t="shared" si="1589"/>
        <v>06</v>
      </c>
      <c r="AN888" s="10" t="str">
        <f t="shared" si="1590"/>
        <v>81</v>
      </c>
      <c r="AO888" s="10" t="str">
        <f t="shared" si="1591"/>
        <v>63</v>
      </c>
      <c r="AP888" s="13">
        <f t="shared" si="1622"/>
        <v>-49</v>
      </c>
      <c r="AQ888" s="13">
        <f t="shared" si="1623"/>
        <v>75</v>
      </c>
      <c r="AR888" s="13">
        <f t="shared" si="1592"/>
        <v>-18</v>
      </c>
      <c r="AS888" s="12" t="b">
        <f t="shared" si="1593"/>
        <v>0</v>
      </c>
      <c r="AT888" s="10" t="str">
        <f t="shared" si="1594"/>
        <v>55</v>
      </c>
      <c r="AU888" s="10" t="str">
        <f t="shared" si="1595"/>
        <v>06</v>
      </c>
      <c r="AV888" s="10" t="str">
        <f t="shared" si="1596"/>
        <v>81</v>
      </c>
      <c r="AW888" s="10" t="str">
        <f t="shared" si="1597"/>
        <v>63</v>
      </c>
      <c r="AX888" s="13">
        <f t="shared" si="1598"/>
        <v>49</v>
      </c>
      <c r="AY888" s="13">
        <f t="shared" si="1559"/>
        <v>-75</v>
      </c>
      <c r="AZ888" s="13">
        <f t="shared" si="1599"/>
        <v>18</v>
      </c>
      <c r="BA888" s="12" t="b">
        <f t="shared" si="1600"/>
        <v>0</v>
      </c>
      <c r="BB888" s="12" t="b">
        <f t="shared" si="1624"/>
        <v>0</v>
      </c>
      <c r="BC888" t="b">
        <f>IF(OR((O888,V888,AD888,AK888,AS888,BA888)),TRUE,FALSE)</f>
        <v>0</v>
      </c>
      <c r="BD888" t="str">
        <f t="shared" si="1625"/>
        <v>غير جميل</v>
      </c>
      <c r="BE888" t="str">
        <f t="shared" si="1562"/>
        <v>غير جميل</v>
      </c>
      <c r="BF888" t="str">
        <f t="shared" si="1563"/>
        <v>غير جميل</v>
      </c>
      <c r="BG888" t="str">
        <f t="shared" si="1564"/>
        <v>غير جميل</v>
      </c>
      <c r="BH888" t="str">
        <f t="shared" si="1565"/>
        <v>غير جميل</v>
      </c>
      <c r="BI888" t="str">
        <f t="shared" si="1566"/>
        <v>غير جميل</v>
      </c>
      <c r="BJ888" t="str">
        <f t="shared" si="1567"/>
        <v>غير جميل</v>
      </c>
      <c r="BK888" t="str">
        <f t="shared" si="1626"/>
        <v>غير جميل</v>
      </c>
    </row>
    <row r="889" spans="1:63" ht="15.75">
      <c r="A889" s="6" t="s">
        <v>867</v>
      </c>
      <c r="B889" s="7" t="str">
        <f t="shared" ref="B889:I889" si="1656">MID($A889,COLUMN(A889),1)</f>
        <v>5</v>
      </c>
      <c r="C889" s="7" t="str">
        <f t="shared" si="1656"/>
        <v>5</v>
      </c>
      <c r="D889" s="7" t="str">
        <f t="shared" si="1656"/>
        <v>0</v>
      </c>
      <c r="E889" s="7" t="str">
        <f t="shared" si="1656"/>
        <v>6</v>
      </c>
      <c r="F889" s="7" t="str">
        <f t="shared" si="1656"/>
        <v>9</v>
      </c>
      <c r="G889" s="7" t="str">
        <f t="shared" si="1656"/>
        <v>0</v>
      </c>
      <c r="H889" s="7" t="str">
        <f t="shared" si="1656"/>
        <v>3</v>
      </c>
      <c r="I889" s="7" t="str">
        <f t="shared" si="1656"/>
        <v>8</v>
      </c>
      <c r="J889" s="8" t="str">
        <f t="shared" si="1556"/>
        <v>No</v>
      </c>
      <c r="K889" s="3" t="str">
        <f t="shared" si="1557"/>
        <v>No</v>
      </c>
      <c r="M889" s="10">
        <f t="shared" si="1577"/>
        <v>5</v>
      </c>
      <c r="N889" s="10">
        <f t="shared" si="1610"/>
        <v>2</v>
      </c>
      <c r="O889" s="12" t="b">
        <f t="shared" si="1561"/>
        <v>0</v>
      </c>
      <c r="P889" s="10" t="str">
        <f t="shared" si="1578"/>
        <v>55</v>
      </c>
      <c r="Q889" s="10" t="str">
        <f t="shared" si="1579"/>
        <v>06</v>
      </c>
      <c r="R889" s="10" t="str">
        <f t="shared" si="1580"/>
        <v>90</v>
      </c>
      <c r="S889" s="10" t="str">
        <f t="shared" si="1581"/>
        <v>38</v>
      </c>
      <c r="T889" s="13" t="e">
        <f t="shared" si="1582"/>
        <v>#N/A</v>
      </c>
      <c r="U889" s="13">
        <f t="shared" si="1583"/>
        <v>0</v>
      </c>
      <c r="V889" s="12" t="b">
        <f t="shared" si="1558"/>
        <v>0</v>
      </c>
      <c r="W889" s="10">
        <f t="shared" si="1584"/>
        <v>0</v>
      </c>
      <c r="X889" s="10">
        <f t="shared" si="1611"/>
        <v>-5</v>
      </c>
      <c r="Y889" s="10">
        <f t="shared" si="1612"/>
        <v>6</v>
      </c>
      <c r="Z889" s="10">
        <f t="shared" si="1613"/>
        <v>3</v>
      </c>
      <c r="AA889" s="10">
        <f t="shared" si="1614"/>
        <v>-9</v>
      </c>
      <c r="AB889" s="10">
        <f t="shared" si="1615"/>
        <v>3</v>
      </c>
      <c r="AC889" s="10">
        <f t="shared" si="1616"/>
        <v>5</v>
      </c>
      <c r="AD889" s="12" t="b">
        <f t="shared" si="1585"/>
        <v>0</v>
      </c>
      <c r="AE889" s="10">
        <f t="shared" si="1586"/>
        <v>5</v>
      </c>
      <c r="AF889" s="10">
        <f t="shared" si="1617"/>
        <v>-6</v>
      </c>
      <c r="AG889" s="10">
        <f t="shared" si="1618"/>
        <v>-3</v>
      </c>
      <c r="AH889" s="10">
        <f t="shared" si="1619"/>
        <v>9</v>
      </c>
      <c r="AI889" s="10">
        <f t="shared" si="1620"/>
        <v>-3</v>
      </c>
      <c r="AJ889" s="10">
        <f t="shared" si="1621"/>
        <v>-5</v>
      </c>
      <c r="AK889" s="12" t="b">
        <f t="shared" si="1587"/>
        <v>0</v>
      </c>
      <c r="AL889" s="10" t="str">
        <f t="shared" si="1588"/>
        <v>55</v>
      </c>
      <c r="AM889" s="10" t="str">
        <f t="shared" si="1589"/>
        <v>06</v>
      </c>
      <c r="AN889" s="10" t="str">
        <f t="shared" si="1590"/>
        <v>90</v>
      </c>
      <c r="AO889" s="10" t="str">
        <f t="shared" si="1591"/>
        <v>38</v>
      </c>
      <c r="AP889" s="13">
        <f t="shared" si="1622"/>
        <v>-49</v>
      </c>
      <c r="AQ889" s="13">
        <f t="shared" si="1623"/>
        <v>84</v>
      </c>
      <c r="AR889" s="13">
        <f t="shared" si="1592"/>
        <v>-52</v>
      </c>
      <c r="AS889" s="12" t="b">
        <f t="shared" si="1593"/>
        <v>0</v>
      </c>
      <c r="AT889" s="10" t="str">
        <f t="shared" si="1594"/>
        <v>55</v>
      </c>
      <c r="AU889" s="10" t="str">
        <f t="shared" si="1595"/>
        <v>06</v>
      </c>
      <c r="AV889" s="10" t="str">
        <f t="shared" si="1596"/>
        <v>90</v>
      </c>
      <c r="AW889" s="10" t="str">
        <f t="shared" si="1597"/>
        <v>38</v>
      </c>
      <c r="AX889" s="13">
        <f t="shared" si="1598"/>
        <v>49</v>
      </c>
      <c r="AY889" s="13">
        <f t="shared" si="1559"/>
        <v>-84</v>
      </c>
      <c r="AZ889" s="13">
        <f t="shared" si="1599"/>
        <v>52</v>
      </c>
      <c r="BA889" s="12" t="b">
        <f t="shared" si="1600"/>
        <v>0</v>
      </c>
      <c r="BB889" s="12" t="b">
        <f t="shared" si="1624"/>
        <v>0</v>
      </c>
      <c r="BC889" t="b">
        <f>IF(OR((O889,V889,AD889,AK889,AS889,BA889)),TRUE,FALSE)</f>
        <v>0</v>
      </c>
      <c r="BD889" t="str">
        <f t="shared" si="1625"/>
        <v>غير جميل</v>
      </c>
      <c r="BE889" t="str">
        <f t="shared" si="1562"/>
        <v>غير جميل</v>
      </c>
      <c r="BF889" t="str">
        <f t="shared" si="1563"/>
        <v>غير جميل</v>
      </c>
      <c r="BG889" t="str">
        <f t="shared" si="1564"/>
        <v>غير جميل</v>
      </c>
      <c r="BH889" t="str">
        <f t="shared" si="1565"/>
        <v>غير جميل</v>
      </c>
      <c r="BI889" t="str">
        <f t="shared" si="1566"/>
        <v>غير جميل</v>
      </c>
      <c r="BJ889" t="str">
        <f t="shared" si="1567"/>
        <v>غير جميل</v>
      </c>
      <c r="BK889" t="str">
        <f t="shared" si="1626"/>
        <v>غير جميل</v>
      </c>
    </row>
    <row r="890" spans="1:63" ht="15.75">
      <c r="A890" s="6" t="s">
        <v>868</v>
      </c>
      <c r="B890" s="7" t="str">
        <f t="shared" ref="B890:I890" si="1657">MID($A890,COLUMN(A890),1)</f>
        <v>5</v>
      </c>
      <c r="C890" s="7" t="str">
        <f t="shared" si="1657"/>
        <v>5</v>
      </c>
      <c r="D890" s="7" t="str">
        <f t="shared" si="1657"/>
        <v>0</v>
      </c>
      <c r="E890" s="7" t="str">
        <f t="shared" si="1657"/>
        <v>6</v>
      </c>
      <c r="F890" s="7" t="str">
        <f t="shared" si="1657"/>
        <v>9</v>
      </c>
      <c r="G890" s="7" t="str">
        <f t="shared" si="1657"/>
        <v>2</v>
      </c>
      <c r="H890" s="7" t="str">
        <f t="shared" si="1657"/>
        <v>0</v>
      </c>
      <c r="I890" s="7" t="str">
        <f t="shared" si="1657"/>
        <v>4</v>
      </c>
      <c r="J890" s="8" t="str">
        <f t="shared" si="1556"/>
        <v>No</v>
      </c>
      <c r="K890" s="3" t="str">
        <f t="shared" si="1557"/>
        <v>No</v>
      </c>
      <c r="M890" s="10">
        <f t="shared" si="1577"/>
        <v>5</v>
      </c>
      <c r="N890" s="10">
        <f t="shared" si="1610"/>
        <v>2</v>
      </c>
      <c r="O890" s="12" t="b">
        <f t="shared" si="1561"/>
        <v>0</v>
      </c>
      <c r="P890" s="10" t="str">
        <f t="shared" si="1578"/>
        <v>55</v>
      </c>
      <c r="Q890" s="10" t="str">
        <f t="shared" si="1579"/>
        <v>06</v>
      </c>
      <c r="R890" s="10" t="str">
        <f t="shared" si="1580"/>
        <v>92</v>
      </c>
      <c r="S890" s="10" t="str">
        <f t="shared" si="1581"/>
        <v>04</v>
      </c>
      <c r="T890" s="13" t="e">
        <f t="shared" si="1582"/>
        <v>#N/A</v>
      </c>
      <c r="U890" s="13">
        <f t="shared" si="1583"/>
        <v>0</v>
      </c>
      <c r="V890" s="12" t="b">
        <f t="shared" si="1558"/>
        <v>0</v>
      </c>
      <c r="W890" s="10">
        <f t="shared" si="1584"/>
        <v>0</v>
      </c>
      <c r="X890" s="10">
        <f t="shared" si="1611"/>
        <v>-5</v>
      </c>
      <c r="Y890" s="10">
        <f t="shared" si="1612"/>
        <v>6</v>
      </c>
      <c r="Z890" s="10">
        <f t="shared" si="1613"/>
        <v>3</v>
      </c>
      <c r="AA890" s="10">
        <f t="shared" si="1614"/>
        <v>-7</v>
      </c>
      <c r="AB890" s="10">
        <f t="shared" si="1615"/>
        <v>-2</v>
      </c>
      <c r="AC890" s="10">
        <f t="shared" si="1616"/>
        <v>4</v>
      </c>
      <c r="AD890" s="12" t="b">
        <f t="shared" si="1585"/>
        <v>0</v>
      </c>
      <c r="AE890" s="10">
        <f t="shared" si="1586"/>
        <v>5</v>
      </c>
      <c r="AF890" s="10">
        <f t="shared" si="1617"/>
        <v>-6</v>
      </c>
      <c r="AG890" s="10">
        <f t="shared" si="1618"/>
        <v>-3</v>
      </c>
      <c r="AH890" s="10">
        <f t="shared" si="1619"/>
        <v>7</v>
      </c>
      <c r="AI890" s="10">
        <f t="shared" si="1620"/>
        <v>2</v>
      </c>
      <c r="AJ890" s="10">
        <f t="shared" si="1621"/>
        <v>-4</v>
      </c>
      <c r="AK890" s="12" t="b">
        <f t="shared" si="1587"/>
        <v>0</v>
      </c>
      <c r="AL890" s="10" t="str">
        <f t="shared" si="1588"/>
        <v>55</v>
      </c>
      <c r="AM890" s="10" t="str">
        <f t="shared" si="1589"/>
        <v>06</v>
      </c>
      <c r="AN890" s="10" t="str">
        <f t="shared" si="1590"/>
        <v>92</v>
      </c>
      <c r="AO890" s="10" t="str">
        <f t="shared" si="1591"/>
        <v>04</v>
      </c>
      <c r="AP890" s="13">
        <f t="shared" si="1622"/>
        <v>-49</v>
      </c>
      <c r="AQ890" s="13">
        <f t="shared" si="1623"/>
        <v>86</v>
      </c>
      <c r="AR890" s="13">
        <f t="shared" si="1592"/>
        <v>-88</v>
      </c>
      <c r="AS890" s="12" t="b">
        <f t="shared" si="1593"/>
        <v>0</v>
      </c>
      <c r="AT890" s="10" t="str">
        <f t="shared" si="1594"/>
        <v>55</v>
      </c>
      <c r="AU890" s="10" t="str">
        <f t="shared" si="1595"/>
        <v>06</v>
      </c>
      <c r="AV890" s="10" t="str">
        <f t="shared" si="1596"/>
        <v>92</v>
      </c>
      <c r="AW890" s="10" t="str">
        <f t="shared" si="1597"/>
        <v>04</v>
      </c>
      <c r="AX890" s="13">
        <f t="shared" si="1598"/>
        <v>49</v>
      </c>
      <c r="AY890" s="13">
        <f t="shared" si="1559"/>
        <v>-86</v>
      </c>
      <c r="AZ890" s="13">
        <f t="shared" si="1599"/>
        <v>88</v>
      </c>
      <c r="BA890" s="12" t="b">
        <f t="shared" si="1600"/>
        <v>0</v>
      </c>
      <c r="BB890" s="12" t="b">
        <f t="shared" si="1624"/>
        <v>0</v>
      </c>
      <c r="BC890" t="b">
        <f>IF(OR((O890,V890,AD890,AK890,AS890,BA890)),TRUE,FALSE)</f>
        <v>0</v>
      </c>
      <c r="BD890" t="str">
        <f t="shared" si="1625"/>
        <v>غير جميل</v>
      </c>
      <c r="BE890" t="str">
        <f t="shared" si="1562"/>
        <v>غير جميل</v>
      </c>
      <c r="BF890" t="str">
        <f t="shared" si="1563"/>
        <v>غير جميل</v>
      </c>
      <c r="BG890" t="str">
        <f t="shared" si="1564"/>
        <v>غير جميل</v>
      </c>
      <c r="BH890" t="str">
        <f t="shared" si="1565"/>
        <v>غير جميل</v>
      </c>
      <c r="BI890" t="str">
        <f t="shared" si="1566"/>
        <v>غير جميل</v>
      </c>
      <c r="BJ890" t="str">
        <f t="shared" si="1567"/>
        <v>غير جميل</v>
      </c>
      <c r="BK890" t="str">
        <f t="shared" si="1626"/>
        <v>غير جميل</v>
      </c>
    </row>
    <row r="891" spans="1:63" ht="15.75">
      <c r="A891" s="6" t="s">
        <v>869</v>
      </c>
      <c r="B891" s="7" t="str">
        <f t="shared" ref="B891:I891" si="1658">MID($A891,COLUMN(A891),1)</f>
        <v>5</v>
      </c>
      <c r="C891" s="7" t="str">
        <f t="shared" si="1658"/>
        <v>5</v>
      </c>
      <c r="D891" s="7" t="str">
        <f t="shared" si="1658"/>
        <v>0</v>
      </c>
      <c r="E891" s="7" t="str">
        <f t="shared" si="1658"/>
        <v>6</v>
      </c>
      <c r="F891" s="7" t="str">
        <f t="shared" si="1658"/>
        <v>9</v>
      </c>
      <c r="G891" s="7" t="str">
        <f t="shared" si="1658"/>
        <v>2</v>
      </c>
      <c r="H891" s="7" t="str">
        <f t="shared" si="1658"/>
        <v>0</v>
      </c>
      <c r="I891" s="7" t="str">
        <f t="shared" si="1658"/>
        <v>6</v>
      </c>
      <c r="J891" s="8" t="str">
        <f t="shared" si="1556"/>
        <v>No</v>
      </c>
      <c r="K891" s="3" t="str">
        <f t="shared" si="1557"/>
        <v>No</v>
      </c>
      <c r="M891" s="10">
        <f t="shared" si="1577"/>
        <v>5</v>
      </c>
      <c r="N891" s="10">
        <f t="shared" si="1610"/>
        <v>2</v>
      </c>
      <c r="O891" s="12" t="b">
        <f t="shared" si="1561"/>
        <v>0</v>
      </c>
      <c r="P891" s="10" t="str">
        <f t="shared" si="1578"/>
        <v>55</v>
      </c>
      <c r="Q891" s="10" t="str">
        <f t="shared" si="1579"/>
        <v>06</v>
      </c>
      <c r="R891" s="10" t="str">
        <f t="shared" si="1580"/>
        <v>92</v>
      </c>
      <c r="S891" s="10" t="str">
        <f t="shared" si="1581"/>
        <v>06</v>
      </c>
      <c r="T891" s="13">
        <f t="shared" si="1582"/>
        <v>6</v>
      </c>
      <c r="U891" s="13">
        <f t="shared" si="1583"/>
        <v>2</v>
      </c>
      <c r="V891" s="12" t="b">
        <f t="shared" si="1558"/>
        <v>0</v>
      </c>
      <c r="W891" s="10">
        <f t="shared" si="1584"/>
        <v>0</v>
      </c>
      <c r="X891" s="10">
        <f t="shared" si="1611"/>
        <v>-5</v>
      </c>
      <c r="Y891" s="10">
        <f t="shared" si="1612"/>
        <v>6</v>
      </c>
      <c r="Z891" s="10">
        <f t="shared" si="1613"/>
        <v>3</v>
      </c>
      <c r="AA891" s="10">
        <f t="shared" si="1614"/>
        <v>-7</v>
      </c>
      <c r="AB891" s="10">
        <f t="shared" si="1615"/>
        <v>-2</v>
      </c>
      <c r="AC891" s="10">
        <f t="shared" si="1616"/>
        <v>6</v>
      </c>
      <c r="AD891" s="12" t="b">
        <f t="shared" si="1585"/>
        <v>0</v>
      </c>
      <c r="AE891" s="10">
        <f t="shared" si="1586"/>
        <v>5</v>
      </c>
      <c r="AF891" s="10">
        <f t="shared" si="1617"/>
        <v>-6</v>
      </c>
      <c r="AG891" s="10">
        <f t="shared" si="1618"/>
        <v>-3</v>
      </c>
      <c r="AH891" s="10">
        <f t="shared" si="1619"/>
        <v>7</v>
      </c>
      <c r="AI891" s="10">
        <f t="shared" si="1620"/>
        <v>2</v>
      </c>
      <c r="AJ891" s="10">
        <f t="shared" si="1621"/>
        <v>-6</v>
      </c>
      <c r="AK891" s="12" t="b">
        <f t="shared" si="1587"/>
        <v>0</v>
      </c>
      <c r="AL891" s="10" t="str">
        <f t="shared" si="1588"/>
        <v>55</v>
      </c>
      <c r="AM891" s="10" t="str">
        <f t="shared" si="1589"/>
        <v>06</v>
      </c>
      <c r="AN891" s="10" t="str">
        <f t="shared" si="1590"/>
        <v>92</v>
      </c>
      <c r="AO891" s="10" t="str">
        <f t="shared" si="1591"/>
        <v>06</v>
      </c>
      <c r="AP891" s="13">
        <f t="shared" si="1622"/>
        <v>-49</v>
      </c>
      <c r="AQ891" s="13">
        <f t="shared" si="1623"/>
        <v>86</v>
      </c>
      <c r="AR891" s="13">
        <f t="shared" si="1592"/>
        <v>-86</v>
      </c>
      <c r="AS891" s="12" t="b">
        <f t="shared" si="1593"/>
        <v>0</v>
      </c>
      <c r="AT891" s="10" t="str">
        <f t="shared" si="1594"/>
        <v>55</v>
      </c>
      <c r="AU891" s="10" t="str">
        <f t="shared" si="1595"/>
        <v>06</v>
      </c>
      <c r="AV891" s="10" t="str">
        <f t="shared" si="1596"/>
        <v>92</v>
      </c>
      <c r="AW891" s="10" t="str">
        <f t="shared" si="1597"/>
        <v>06</v>
      </c>
      <c r="AX891" s="13">
        <f t="shared" si="1598"/>
        <v>49</v>
      </c>
      <c r="AY891" s="13">
        <f t="shared" si="1559"/>
        <v>-86</v>
      </c>
      <c r="AZ891" s="13">
        <f t="shared" si="1599"/>
        <v>86</v>
      </c>
      <c r="BA891" s="12" t="b">
        <f t="shared" si="1600"/>
        <v>0</v>
      </c>
      <c r="BB891" s="12" t="b">
        <f t="shared" si="1624"/>
        <v>0</v>
      </c>
      <c r="BC891" t="b">
        <f>IF(OR((O891,V891,AD891,AK891,AS891,BA891)),TRUE,FALSE)</f>
        <v>0</v>
      </c>
      <c r="BD891" t="str">
        <f t="shared" si="1625"/>
        <v>غير جميل</v>
      </c>
      <c r="BE891" t="str">
        <f t="shared" si="1562"/>
        <v>غير جميل</v>
      </c>
      <c r="BF891" t="str">
        <f t="shared" si="1563"/>
        <v>غير جميل</v>
      </c>
      <c r="BG891" t="str">
        <f t="shared" si="1564"/>
        <v>غير جميل</v>
      </c>
      <c r="BH891" t="str">
        <f t="shared" si="1565"/>
        <v>غير جميل</v>
      </c>
      <c r="BI891" t="str">
        <f t="shared" si="1566"/>
        <v>غير جميل</v>
      </c>
      <c r="BJ891" t="str">
        <f t="shared" si="1567"/>
        <v>غير جميل</v>
      </c>
      <c r="BK891" t="str">
        <f t="shared" si="1626"/>
        <v>غير جميل</v>
      </c>
    </row>
    <row r="892" spans="1:63" ht="15.75">
      <c r="A892" s="6" t="s">
        <v>870</v>
      </c>
      <c r="B892" s="7" t="str">
        <f t="shared" ref="B892:I892" si="1659">MID($A892,COLUMN(A892),1)</f>
        <v>5</v>
      </c>
      <c r="C892" s="7" t="str">
        <f t="shared" si="1659"/>
        <v>5</v>
      </c>
      <c r="D892" s="7" t="str">
        <f t="shared" si="1659"/>
        <v>0</v>
      </c>
      <c r="E892" s="7" t="str">
        <f t="shared" si="1659"/>
        <v>6</v>
      </c>
      <c r="F892" s="7" t="str">
        <f t="shared" si="1659"/>
        <v>9</v>
      </c>
      <c r="G892" s="7" t="str">
        <f t="shared" si="1659"/>
        <v>4</v>
      </c>
      <c r="H892" s="7" t="str">
        <f t="shared" si="1659"/>
        <v>3</v>
      </c>
      <c r="I892" s="7" t="str">
        <f t="shared" si="1659"/>
        <v>5</v>
      </c>
      <c r="J892" s="8" t="str">
        <f t="shared" si="1556"/>
        <v>No</v>
      </c>
      <c r="K892" s="3" t="str">
        <f t="shared" si="1557"/>
        <v>No</v>
      </c>
      <c r="M892" s="10">
        <f t="shared" si="1577"/>
        <v>5</v>
      </c>
      <c r="N892" s="10">
        <f t="shared" si="1610"/>
        <v>3</v>
      </c>
      <c r="O892" s="12" t="b">
        <f t="shared" si="1561"/>
        <v>0</v>
      </c>
      <c r="P892" s="10" t="str">
        <f t="shared" si="1578"/>
        <v>55</v>
      </c>
      <c r="Q892" s="10" t="str">
        <f t="shared" si="1579"/>
        <v>06</v>
      </c>
      <c r="R892" s="10" t="str">
        <f t="shared" si="1580"/>
        <v>94</v>
      </c>
      <c r="S892" s="10" t="str">
        <f t="shared" si="1581"/>
        <v>35</v>
      </c>
      <c r="T892" s="13" t="e">
        <f t="shared" si="1582"/>
        <v>#N/A</v>
      </c>
      <c r="U892" s="13">
        <f t="shared" si="1583"/>
        <v>0</v>
      </c>
      <c r="V892" s="12" t="b">
        <f t="shared" si="1558"/>
        <v>0</v>
      </c>
      <c r="W892" s="10">
        <f t="shared" si="1584"/>
        <v>0</v>
      </c>
      <c r="X892" s="10">
        <f t="shared" si="1611"/>
        <v>-5</v>
      </c>
      <c r="Y892" s="10">
        <f t="shared" si="1612"/>
        <v>6</v>
      </c>
      <c r="Z892" s="10">
        <f t="shared" si="1613"/>
        <v>3</v>
      </c>
      <c r="AA892" s="10">
        <f t="shared" si="1614"/>
        <v>-5</v>
      </c>
      <c r="AB892" s="10">
        <f t="shared" si="1615"/>
        <v>-1</v>
      </c>
      <c r="AC892" s="10">
        <f t="shared" si="1616"/>
        <v>2</v>
      </c>
      <c r="AD892" s="12" t="b">
        <f t="shared" si="1585"/>
        <v>0</v>
      </c>
      <c r="AE892" s="10">
        <f t="shared" si="1586"/>
        <v>5</v>
      </c>
      <c r="AF892" s="10">
        <f t="shared" si="1617"/>
        <v>-6</v>
      </c>
      <c r="AG892" s="10">
        <f t="shared" si="1618"/>
        <v>-3</v>
      </c>
      <c r="AH892" s="10">
        <f t="shared" si="1619"/>
        <v>5</v>
      </c>
      <c r="AI892" s="10">
        <f t="shared" si="1620"/>
        <v>1</v>
      </c>
      <c r="AJ892" s="10">
        <f t="shared" si="1621"/>
        <v>-2</v>
      </c>
      <c r="AK892" s="12" t="b">
        <f t="shared" si="1587"/>
        <v>0</v>
      </c>
      <c r="AL892" s="10" t="str">
        <f t="shared" si="1588"/>
        <v>55</v>
      </c>
      <c r="AM892" s="10" t="str">
        <f t="shared" si="1589"/>
        <v>06</v>
      </c>
      <c r="AN892" s="10" t="str">
        <f t="shared" si="1590"/>
        <v>94</v>
      </c>
      <c r="AO892" s="10" t="str">
        <f t="shared" si="1591"/>
        <v>35</v>
      </c>
      <c r="AP892" s="13">
        <f t="shared" si="1622"/>
        <v>-49</v>
      </c>
      <c r="AQ892" s="13">
        <f t="shared" si="1623"/>
        <v>88</v>
      </c>
      <c r="AR892" s="13">
        <f t="shared" si="1592"/>
        <v>-59</v>
      </c>
      <c r="AS892" s="12" t="b">
        <f t="shared" si="1593"/>
        <v>0</v>
      </c>
      <c r="AT892" s="10" t="str">
        <f t="shared" si="1594"/>
        <v>55</v>
      </c>
      <c r="AU892" s="10" t="str">
        <f t="shared" si="1595"/>
        <v>06</v>
      </c>
      <c r="AV892" s="10" t="str">
        <f t="shared" si="1596"/>
        <v>94</v>
      </c>
      <c r="AW892" s="10" t="str">
        <f t="shared" si="1597"/>
        <v>35</v>
      </c>
      <c r="AX892" s="13">
        <f t="shared" si="1598"/>
        <v>49</v>
      </c>
      <c r="AY892" s="13">
        <f t="shared" si="1559"/>
        <v>-88</v>
      </c>
      <c r="AZ892" s="13">
        <f t="shared" si="1599"/>
        <v>59</v>
      </c>
      <c r="BA892" s="12" t="b">
        <f t="shared" si="1600"/>
        <v>0</v>
      </c>
      <c r="BB892" s="12" t="b">
        <f t="shared" si="1624"/>
        <v>0</v>
      </c>
      <c r="BC892" t="b">
        <f>IF(OR((O892,V892,AD892,AK892,AS892,BA892)),TRUE,FALSE)</f>
        <v>0</v>
      </c>
      <c r="BD892" t="str">
        <f t="shared" si="1625"/>
        <v>غير جميل</v>
      </c>
      <c r="BE892" t="str">
        <f t="shared" si="1562"/>
        <v>غير جميل</v>
      </c>
      <c r="BF892" t="str">
        <f t="shared" si="1563"/>
        <v>غير جميل</v>
      </c>
      <c r="BG892" t="str">
        <f t="shared" si="1564"/>
        <v>غير جميل</v>
      </c>
      <c r="BH892" t="str">
        <f t="shared" si="1565"/>
        <v>غير جميل</v>
      </c>
      <c r="BI892" t="str">
        <f t="shared" si="1566"/>
        <v>غير جميل</v>
      </c>
      <c r="BJ892" t="str">
        <f t="shared" si="1567"/>
        <v>غير جميل</v>
      </c>
      <c r="BK892" t="str">
        <f t="shared" si="1626"/>
        <v>غير جميل</v>
      </c>
    </row>
    <row r="893" spans="1:63" ht="15.75">
      <c r="A893" s="6" t="s">
        <v>871</v>
      </c>
      <c r="B893" s="7" t="str">
        <f t="shared" ref="B893:I893" si="1660">MID($A893,COLUMN(A893),1)</f>
        <v>5</v>
      </c>
      <c r="C893" s="7" t="str">
        <f t="shared" si="1660"/>
        <v>5</v>
      </c>
      <c r="D893" s="7" t="str">
        <f t="shared" si="1660"/>
        <v>0</v>
      </c>
      <c r="E893" s="7" t="str">
        <f t="shared" si="1660"/>
        <v>7</v>
      </c>
      <c r="F893" s="7" t="str">
        <f t="shared" si="1660"/>
        <v>0</v>
      </c>
      <c r="G893" s="7" t="str">
        <f t="shared" si="1660"/>
        <v>2</v>
      </c>
      <c r="H893" s="7" t="str">
        <f t="shared" si="1660"/>
        <v>5</v>
      </c>
      <c r="I893" s="7" t="str">
        <f t="shared" si="1660"/>
        <v>8</v>
      </c>
      <c r="J893" s="8" t="str">
        <f t="shared" si="1556"/>
        <v>No</v>
      </c>
      <c r="K893" s="3" t="str">
        <f t="shared" si="1557"/>
        <v>No</v>
      </c>
      <c r="M893" s="10">
        <f t="shared" si="1577"/>
        <v>5</v>
      </c>
      <c r="N893" s="10">
        <f t="shared" si="1610"/>
        <v>3</v>
      </c>
      <c r="O893" s="12" t="b">
        <f t="shared" si="1561"/>
        <v>0</v>
      </c>
      <c r="P893" s="10" t="str">
        <f t="shared" si="1578"/>
        <v>55</v>
      </c>
      <c r="Q893" s="10" t="str">
        <f t="shared" si="1579"/>
        <v>07</v>
      </c>
      <c r="R893" s="10" t="str">
        <f t="shared" si="1580"/>
        <v>02</v>
      </c>
      <c r="S893" s="10" t="str">
        <f t="shared" si="1581"/>
        <v>58</v>
      </c>
      <c r="T893" s="13" t="e">
        <f t="shared" si="1582"/>
        <v>#N/A</v>
      </c>
      <c r="U893" s="13">
        <f t="shared" si="1583"/>
        <v>0</v>
      </c>
      <c r="V893" s="12" t="b">
        <f t="shared" si="1558"/>
        <v>0</v>
      </c>
      <c r="W893" s="10">
        <f t="shared" si="1584"/>
        <v>0</v>
      </c>
      <c r="X893" s="10">
        <f t="shared" si="1611"/>
        <v>-5</v>
      </c>
      <c r="Y893" s="10">
        <f t="shared" si="1612"/>
        <v>7</v>
      </c>
      <c r="Z893" s="10">
        <f t="shared" si="1613"/>
        <v>-7</v>
      </c>
      <c r="AA893" s="10">
        <f t="shared" si="1614"/>
        <v>2</v>
      </c>
      <c r="AB893" s="10">
        <f t="shared" si="1615"/>
        <v>3</v>
      </c>
      <c r="AC893" s="10">
        <f t="shared" si="1616"/>
        <v>3</v>
      </c>
      <c r="AD893" s="12" t="b">
        <f t="shared" si="1585"/>
        <v>0</v>
      </c>
      <c r="AE893" s="10">
        <f t="shared" si="1586"/>
        <v>5</v>
      </c>
      <c r="AF893" s="10">
        <f t="shared" si="1617"/>
        <v>-7</v>
      </c>
      <c r="AG893" s="10">
        <f t="shared" si="1618"/>
        <v>7</v>
      </c>
      <c r="AH893" s="10">
        <f t="shared" si="1619"/>
        <v>-2</v>
      </c>
      <c r="AI893" s="10">
        <f t="shared" si="1620"/>
        <v>-3</v>
      </c>
      <c r="AJ893" s="10">
        <f t="shared" si="1621"/>
        <v>-3</v>
      </c>
      <c r="AK893" s="12" t="b">
        <f t="shared" si="1587"/>
        <v>0</v>
      </c>
      <c r="AL893" s="10" t="str">
        <f t="shared" si="1588"/>
        <v>55</v>
      </c>
      <c r="AM893" s="10" t="str">
        <f t="shared" si="1589"/>
        <v>07</v>
      </c>
      <c r="AN893" s="10" t="str">
        <f t="shared" si="1590"/>
        <v>02</v>
      </c>
      <c r="AO893" s="10" t="str">
        <f t="shared" si="1591"/>
        <v>58</v>
      </c>
      <c r="AP893" s="13">
        <f t="shared" si="1622"/>
        <v>-48</v>
      </c>
      <c r="AQ893" s="13">
        <f t="shared" si="1623"/>
        <v>-5</v>
      </c>
      <c r="AR893" s="13">
        <f t="shared" si="1592"/>
        <v>56</v>
      </c>
      <c r="AS893" s="12" t="b">
        <f t="shared" si="1593"/>
        <v>0</v>
      </c>
      <c r="AT893" s="10" t="str">
        <f t="shared" si="1594"/>
        <v>55</v>
      </c>
      <c r="AU893" s="10" t="str">
        <f t="shared" si="1595"/>
        <v>07</v>
      </c>
      <c r="AV893" s="10" t="str">
        <f t="shared" si="1596"/>
        <v>02</v>
      </c>
      <c r="AW893" s="10" t="str">
        <f t="shared" si="1597"/>
        <v>58</v>
      </c>
      <c r="AX893" s="13">
        <f t="shared" si="1598"/>
        <v>48</v>
      </c>
      <c r="AY893" s="13">
        <f t="shared" si="1559"/>
        <v>5</v>
      </c>
      <c r="AZ893" s="13">
        <f t="shared" si="1599"/>
        <v>-56</v>
      </c>
      <c r="BA893" s="12" t="b">
        <f t="shared" si="1600"/>
        <v>0</v>
      </c>
      <c r="BB893" s="12" t="b">
        <f t="shared" si="1624"/>
        <v>0</v>
      </c>
      <c r="BC893" t="b">
        <f>IF(OR((O893,V893,AD893,AK893,AS893,BA893)),TRUE,FALSE)</f>
        <v>0</v>
      </c>
      <c r="BD893" t="str">
        <f t="shared" si="1625"/>
        <v>غير جميل</v>
      </c>
      <c r="BE893" t="str">
        <f t="shared" si="1562"/>
        <v>غير جميل</v>
      </c>
      <c r="BF893" t="str">
        <f t="shared" si="1563"/>
        <v>غير جميل</v>
      </c>
      <c r="BG893" t="str">
        <f t="shared" si="1564"/>
        <v>غير جميل</v>
      </c>
      <c r="BH893" t="str">
        <f t="shared" si="1565"/>
        <v>غير جميل</v>
      </c>
      <c r="BI893" t="str">
        <f t="shared" si="1566"/>
        <v>غير جميل</v>
      </c>
      <c r="BJ893" t="str">
        <f t="shared" si="1567"/>
        <v>غير جميل</v>
      </c>
      <c r="BK893" t="str">
        <f t="shared" si="1626"/>
        <v>غير جميل</v>
      </c>
    </row>
    <row r="894" spans="1:63" ht="15.75">
      <c r="A894" s="6" t="s">
        <v>872</v>
      </c>
      <c r="B894" s="7" t="str">
        <f t="shared" ref="B894:I894" si="1661">MID($A894,COLUMN(A894),1)</f>
        <v>5</v>
      </c>
      <c r="C894" s="7" t="str">
        <f t="shared" si="1661"/>
        <v>5</v>
      </c>
      <c r="D894" s="7" t="str">
        <f t="shared" si="1661"/>
        <v>0</v>
      </c>
      <c r="E894" s="7" t="str">
        <f t="shared" si="1661"/>
        <v>7</v>
      </c>
      <c r="F894" s="7" t="str">
        <f t="shared" si="1661"/>
        <v>0</v>
      </c>
      <c r="G894" s="7" t="str">
        <f t="shared" si="1661"/>
        <v>5</v>
      </c>
      <c r="H894" s="7" t="str">
        <f t="shared" si="1661"/>
        <v>1</v>
      </c>
      <c r="I894" s="7" t="str">
        <f t="shared" si="1661"/>
        <v>4</v>
      </c>
      <c r="J894" s="8" t="str">
        <f t="shared" si="1556"/>
        <v>No</v>
      </c>
      <c r="K894" s="3" t="str">
        <f t="shared" si="1557"/>
        <v>No</v>
      </c>
      <c r="M894" s="10">
        <f t="shared" si="1577"/>
        <v>5</v>
      </c>
      <c r="N894" s="10">
        <f t="shared" si="1610"/>
        <v>3</v>
      </c>
      <c r="O894" s="12" t="b">
        <f t="shared" si="1561"/>
        <v>0</v>
      </c>
      <c r="P894" s="10" t="str">
        <f t="shared" si="1578"/>
        <v>55</v>
      </c>
      <c r="Q894" s="10" t="str">
        <f t="shared" si="1579"/>
        <v>07</v>
      </c>
      <c r="R894" s="10" t="str">
        <f t="shared" si="1580"/>
        <v>05</v>
      </c>
      <c r="S894" s="10" t="str">
        <f t="shared" si="1581"/>
        <v>14</v>
      </c>
      <c r="T894" s="13" t="e">
        <f t="shared" si="1582"/>
        <v>#N/A</v>
      </c>
      <c r="U894" s="13">
        <f t="shared" si="1583"/>
        <v>0</v>
      </c>
      <c r="V894" s="12" t="b">
        <f t="shared" si="1558"/>
        <v>0</v>
      </c>
      <c r="W894" s="10">
        <f t="shared" si="1584"/>
        <v>0</v>
      </c>
      <c r="X894" s="10">
        <f t="shared" si="1611"/>
        <v>-5</v>
      </c>
      <c r="Y894" s="10">
        <f t="shared" si="1612"/>
        <v>7</v>
      </c>
      <c r="Z894" s="10">
        <f t="shared" si="1613"/>
        <v>-7</v>
      </c>
      <c r="AA894" s="10">
        <f t="shared" si="1614"/>
        <v>5</v>
      </c>
      <c r="AB894" s="10">
        <f t="shared" si="1615"/>
        <v>-4</v>
      </c>
      <c r="AC894" s="10">
        <f t="shared" si="1616"/>
        <v>3</v>
      </c>
      <c r="AD894" s="12" t="b">
        <f t="shared" si="1585"/>
        <v>0</v>
      </c>
      <c r="AE894" s="10">
        <f t="shared" si="1586"/>
        <v>5</v>
      </c>
      <c r="AF894" s="10">
        <f t="shared" si="1617"/>
        <v>-7</v>
      </c>
      <c r="AG894" s="10">
        <f t="shared" si="1618"/>
        <v>7</v>
      </c>
      <c r="AH894" s="10">
        <f t="shared" si="1619"/>
        <v>-5</v>
      </c>
      <c r="AI894" s="10">
        <f t="shared" si="1620"/>
        <v>4</v>
      </c>
      <c r="AJ894" s="10">
        <f t="shared" si="1621"/>
        <v>-3</v>
      </c>
      <c r="AK894" s="12" t="b">
        <f t="shared" si="1587"/>
        <v>0</v>
      </c>
      <c r="AL894" s="10" t="str">
        <f t="shared" si="1588"/>
        <v>55</v>
      </c>
      <c r="AM894" s="10" t="str">
        <f t="shared" si="1589"/>
        <v>07</v>
      </c>
      <c r="AN894" s="10" t="str">
        <f t="shared" si="1590"/>
        <v>05</v>
      </c>
      <c r="AO894" s="10" t="str">
        <f t="shared" si="1591"/>
        <v>14</v>
      </c>
      <c r="AP894" s="13">
        <f t="shared" si="1622"/>
        <v>-48</v>
      </c>
      <c r="AQ894" s="13">
        <f t="shared" si="1623"/>
        <v>-2</v>
      </c>
      <c r="AR894" s="13">
        <f t="shared" si="1592"/>
        <v>9</v>
      </c>
      <c r="AS894" s="12" t="b">
        <f t="shared" si="1593"/>
        <v>0</v>
      </c>
      <c r="AT894" s="10" t="str">
        <f t="shared" si="1594"/>
        <v>55</v>
      </c>
      <c r="AU894" s="10" t="str">
        <f t="shared" si="1595"/>
        <v>07</v>
      </c>
      <c r="AV894" s="10" t="str">
        <f t="shared" si="1596"/>
        <v>05</v>
      </c>
      <c r="AW894" s="10" t="str">
        <f t="shared" si="1597"/>
        <v>14</v>
      </c>
      <c r="AX894" s="13">
        <f t="shared" si="1598"/>
        <v>48</v>
      </c>
      <c r="AY894" s="13">
        <f t="shared" si="1559"/>
        <v>2</v>
      </c>
      <c r="AZ894" s="13">
        <f t="shared" si="1599"/>
        <v>-9</v>
      </c>
      <c r="BA894" s="12" t="b">
        <f t="shared" si="1600"/>
        <v>0</v>
      </c>
      <c r="BB894" s="12" t="b">
        <f t="shared" si="1624"/>
        <v>0</v>
      </c>
      <c r="BC894" t="b">
        <f>IF(OR((O894,V894,AD894,AK894,AS894,BA894)),TRUE,FALSE)</f>
        <v>0</v>
      </c>
      <c r="BD894" t="str">
        <f t="shared" si="1625"/>
        <v>غير جميل</v>
      </c>
      <c r="BE894" t="str">
        <f t="shared" si="1562"/>
        <v>غير جميل</v>
      </c>
      <c r="BF894" t="str">
        <f t="shared" si="1563"/>
        <v>غير جميل</v>
      </c>
      <c r="BG894" t="str">
        <f t="shared" si="1564"/>
        <v>غير جميل</v>
      </c>
      <c r="BH894" t="str">
        <f t="shared" si="1565"/>
        <v>غير جميل</v>
      </c>
      <c r="BI894" t="str">
        <f t="shared" si="1566"/>
        <v>غير جميل</v>
      </c>
      <c r="BJ894" t="str">
        <f t="shared" si="1567"/>
        <v>غير جميل</v>
      </c>
      <c r="BK894" t="str">
        <f t="shared" si="1626"/>
        <v>غير جميل</v>
      </c>
    </row>
    <row r="895" spans="1:63" ht="15.75">
      <c r="A895" s="6" t="s">
        <v>873</v>
      </c>
      <c r="B895" s="7" t="str">
        <f t="shared" ref="B895:I895" si="1662">MID($A895,COLUMN(A895),1)</f>
        <v>5</v>
      </c>
      <c r="C895" s="7" t="str">
        <f t="shared" si="1662"/>
        <v>5</v>
      </c>
      <c r="D895" s="7" t="str">
        <f t="shared" si="1662"/>
        <v>0</v>
      </c>
      <c r="E895" s="7" t="str">
        <f t="shared" si="1662"/>
        <v>7</v>
      </c>
      <c r="F895" s="7" t="str">
        <f t="shared" si="1662"/>
        <v>0</v>
      </c>
      <c r="G895" s="7" t="str">
        <f t="shared" si="1662"/>
        <v>9</v>
      </c>
      <c r="H895" s="7" t="str">
        <f t="shared" si="1662"/>
        <v>3</v>
      </c>
      <c r="I895" s="7" t="str">
        <f t="shared" si="1662"/>
        <v>2</v>
      </c>
      <c r="J895" s="8" t="str">
        <f t="shared" si="1556"/>
        <v>No</v>
      </c>
      <c r="K895" s="3" t="str">
        <f t="shared" si="1557"/>
        <v>No</v>
      </c>
      <c r="M895" s="10">
        <f t="shared" si="1577"/>
        <v>5</v>
      </c>
      <c r="N895" s="10">
        <f t="shared" si="1610"/>
        <v>2</v>
      </c>
      <c r="O895" s="12" t="b">
        <f t="shared" si="1561"/>
        <v>0</v>
      </c>
      <c r="P895" s="10" t="str">
        <f t="shared" si="1578"/>
        <v>55</v>
      </c>
      <c r="Q895" s="10" t="str">
        <f t="shared" si="1579"/>
        <v>07</v>
      </c>
      <c r="R895" s="10" t="str">
        <f t="shared" si="1580"/>
        <v>09</v>
      </c>
      <c r="S895" s="10" t="str">
        <f t="shared" si="1581"/>
        <v>32</v>
      </c>
      <c r="T895" s="13" t="e">
        <f t="shared" si="1582"/>
        <v>#N/A</v>
      </c>
      <c r="U895" s="13">
        <f t="shared" si="1583"/>
        <v>0</v>
      </c>
      <c r="V895" s="12" t="b">
        <f t="shared" si="1558"/>
        <v>0</v>
      </c>
      <c r="W895" s="10">
        <f t="shared" si="1584"/>
        <v>0</v>
      </c>
      <c r="X895" s="10">
        <f t="shared" si="1611"/>
        <v>-5</v>
      </c>
      <c r="Y895" s="10">
        <f t="shared" si="1612"/>
        <v>7</v>
      </c>
      <c r="Z895" s="10">
        <f t="shared" si="1613"/>
        <v>-7</v>
      </c>
      <c r="AA895" s="10">
        <f t="shared" si="1614"/>
        <v>9</v>
      </c>
      <c r="AB895" s="10">
        <f t="shared" si="1615"/>
        <v>-6</v>
      </c>
      <c r="AC895" s="10">
        <f t="shared" si="1616"/>
        <v>-1</v>
      </c>
      <c r="AD895" s="12" t="b">
        <f t="shared" si="1585"/>
        <v>0</v>
      </c>
      <c r="AE895" s="10">
        <f t="shared" si="1586"/>
        <v>5</v>
      </c>
      <c r="AF895" s="10">
        <f t="shared" si="1617"/>
        <v>-7</v>
      </c>
      <c r="AG895" s="10">
        <f t="shared" si="1618"/>
        <v>7</v>
      </c>
      <c r="AH895" s="10">
        <f t="shared" si="1619"/>
        <v>-9</v>
      </c>
      <c r="AI895" s="10">
        <f t="shared" si="1620"/>
        <v>6</v>
      </c>
      <c r="AJ895" s="10">
        <f t="shared" si="1621"/>
        <v>1</v>
      </c>
      <c r="AK895" s="12" t="b">
        <f t="shared" si="1587"/>
        <v>0</v>
      </c>
      <c r="AL895" s="10" t="str">
        <f t="shared" si="1588"/>
        <v>55</v>
      </c>
      <c r="AM895" s="10" t="str">
        <f t="shared" si="1589"/>
        <v>07</v>
      </c>
      <c r="AN895" s="10" t="str">
        <f t="shared" si="1590"/>
        <v>09</v>
      </c>
      <c r="AO895" s="10" t="str">
        <f t="shared" si="1591"/>
        <v>32</v>
      </c>
      <c r="AP895" s="13">
        <f t="shared" si="1622"/>
        <v>-48</v>
      </c>
      <c r="AQ895" s="13">
        <f t="shared" si="1623"/>
        <v>2</v>
      </c>
      <c r="AR895" s="13">
        <f t="shared" si="1592"/>
        <v>23</v>
      </c>
      <c r="AS895" s="12" t="b">
        <f t="shared" si="1593"/>
        <v>0</v>
      </c>
      <c r="AT895" s="10" t="str">
        <f t="shared" si="1594"/>
        <v>55</v>
      </c>
      <c r="AU895" s="10" t="str">
        <f t="shared" si="1595"/>
        <v>07</v>
      </c>
      <c r="AV895" s="10" t="str">
        <f t="shared" si="1596"/>
        <v>09</v>
      </c>
      <c r="AW895" s="10" t="str">
        <f t="shared" si="1597"/>
        <v>32</v>
      </c>
      <c r="AX895" s="13">
        <f t="shared" si="1598"/>
        <v>48</v>
      </c>
      <c r="AY895" s="13">
        <f t="shared" si="1559"/>
        <v>-2</v>
      </c>
      <c r="AZ895" s="13">
        <f t="shared" si="1599"/>
        <v>-23</v>
      </c>
      <c r="BA895" s="12" t="b">
        <f t="shared" si="1600"/>
        <v>0</v>
      </c>
      <c r="BB895" s="12" t="b">
        <f t="shared" si="1624"/>
        <v>0</v>
      </c>
      <c r="BC895" t="b">
        <f>IF(OR((O895,V895,AD895,AK895,AS895,BA895)),TRUE,FALSE)</f>
        <v>0</v>
      </c>
      <c r="BD895" t="str">
        <f t="shared" si="1625"/>
        <v>غير جميل</v>
      </c>
      <c r="BE895" t="str">
        <f t="shared" si="1562"/>
        <v>غير جميل</v>
      </c>
      <c r="BF895" t="str">
        <f t="shared" si="1563"/>
        <v>غير جميل</v>
      </c>
      <c r="BG895" t="str">
        <f t="shared" si="1564"/>
        <v>غير جميل</v>
      </c>
      <c r="BH895" t="str">
        <f t="shared" si="1565"/>
        <v>غير جميل</v>
      </c>
      <c r="BI895" t="str">
        <f t="shared" si="1566"/>
        <v>غير جميل</v>
      </c>
      <c r="BJ895" t="str">
        <f t="shared" si="1567"/>
        <v>غير جميل</v>
      </c>
      <c r="BK895" t="str">
        <f t="shared" si="1626"/>
        <v>غير جميل</v>
      </c>
    </row>
    <row r="896" spans="1:63" ht="15.75">
      <c r="A896" s="6" t="s">
        <v>874</v>
      </c>
      <c r="B896" s="7" t="str">
        <f t="shared" ref="B896:I896" si="1663">MID($A896,COLUMN(A896),1)</f>
        <v>5</v>
      </c>
      <c r="C896" s="7" t="str">
        <f t="shared" si="1663"/>
        <v>5</v>
      </c>
      <c r="D896" s="7" t="str">
        <f t="shared" si="1663"/>
        <v>0</v>
      </c>
      <c r="E896" s="7" t="str">
        <f t="shared" si="1663"/>
        <v>7</v>
      </c>
      <c r="F896" s="7" t="str">
        <f t="shared" si="1663"/>
        <v>1</v>
      </c>
      <c r="G896" s="7" t="str">
        <f t="shared" si="1663"/>
        <v>9</v>
      </c>
      <c r="H896" s="7" t="str">
        <f t="shared" si="1663"/>
        <v>4</v>
      </c>
      <c r="I896" s="7" t="str">
        <f t="shared" si="1663"/>
        <v>7</v>
      </c>
      <c r="J896" s="8" t="str">
        <f t="shared" si="1556"/>
        <v>No</v>
      </c>
      <c r="K896" s="3" t="str">
        <f t="shared" si="1557"/>
        <v>No</v>
      </c>
      <c r="M896" s="10">
        <f t="shared" si="1577"/>
        <v>5</v>
      </c>
      <c r="N896" s="10">
        <f t="shared" si="1610"/>
        <v>2</v>
      </c>
      <c r="O896" s="12" t="b">
        <f t="shared" si="1561"/>
        <v>0</v>
      </c>
      <c r="P896" s="10" t="str">
        <f t="shared" si="1578"/>
        <v>55</v>
      </c>
      <c r="Q896" s="10" t="str">
        <f t="shared" si="1579"/>
        <v>07</v>
      </c>
      <c r="R896" s="10" t="str">
        <f t="shared" si="1580"/>
        <v>19</v>
      </c>
      <c r="S896" s="10" t="str">
        <f t="shared" si="1581"/>
        <v>47</v>
      </c>
      <c r="T896" s="13" t="e">
        <f t="shared" si="1582"/>
        <v>#N/A</v>
      </c>
      <c r="U896" s="13">
        <f t="shared" si="1583"/>
        <v>0</v>
      </c>
      <c r="V896" s="12" t="b">
        <f t="shared" si="1558"/>
        <v>0</v>
      </c>
      <c r="W896" s="10">
        <f t="shared" si="1584"/>
        <v>0</v>
      </c>
      <c r="X896" s="10">
        <f t="shared" si="1611"/>
        <v>-5</v>
      </c>
      <c r="Y896" s="10">
        <f t="shared" si="1612"/>
        <v>7</v>
      </c>
      <c r="Z896" s="10">
        <f t="shared" si="1613"/>
        <v>-6</v>
      </c>
      <c r="AA896" s="10">
        <f t="shared" si="1614"/>
        <v>8</v>
      </c>
      <c r="AB896" s="10">
        <f t="shared" si="1615"/>
        <v>-5</v>
      </c>
      <c r="AC896" s="10">
        <f t="shared" si="1616"/>
        <v>3</v>
      </c>
      <c r="AD896" s="12" t="b">
        <f t="shared" si="1585"/>
        <v>0</v>
      </c>
      <c r="AE896" s="10">
        <f t="shared" si="1586"/>
        <v>5</v>
      </c>
      <c r="AF896" s="10">
        <f t="shared" si="1617"/>
        <v>-7</v>
      </c>
      <c r="AG896" s="10">
        <f t="shared" si="1618"/>
        <v>6</v>
      </c>
      <c r="AH896" s="10">
        <f t="shared" si="1619"/>
        <v>-8</v>
      </c>
      <c r="AI896" s="10">
        <f t="shared" si="1620"/>
        <v>5</v>
      </c>
      <c r="AJ896" s="10">
        <f t="shared" si="1621"/>
        <v>-3</v>
      </c>
      <c r="AK896" s="12" t="b">
        <f t="shared" si="1587"/>
        <v>0</v>
      </c>
      <c r="AL896" s="10" t="str">
        <f t="shared" si="1588"/>
        <v>55</v>
      </c>
      <c r="AM896" s="10" t="str">
        <f t="shared" si="1589"/>
        <v>07</v>
      </c>
      <c r="AN896" s="10" t="str">
        <f t="shared" si="1590"/>
        <v>19</v>
      </c>
      <c r="AO896" s="10" t="str">
        <f t="shared" si="1591"/>
        <v>47</v>
      </c>
      <c r="AP896" s="13">
        <f t="shared" si="1622"/>
        <v>-48</v>
      </c>
      <c r="AQ896" s="13">
        <f t="shared" si="1623"/>
        <v>12</v>
      </c>
      <c r="AR896" s="13">
        <f t="shared" si="1592"/>
        <v>28</v>
      </c>
      <c r="AS896" s="12" t="b">
        <f t="shared" si="1593"/>
        <v>0</v>
      </c>
      <c r="AT896" s="10" t="str">
        <f t="shared" si="1594"/>
        <v>55</v>
      </c>
      <c r="AU896" s="10" t="str">
        <f t="shared" si="1595"/>
        <v>07</v>
      </c>
      <c r="AV896" s="10" t="str">
        <f t="shared" si="1596"/>
        <v>19</v>
      </c>
      <c r="AW896" s="10" t="str">
        <f t="shared" si="1597"/>
        <v>47</v>
      </c>
      <c r="AX896" s="13">
        <f t="shared" si="1598"/>
        <v>48</v>
      </c>
      <c r="AY896" s="13">
        <f t="shared" si="1559"/>
        <v>-12</v>
      </c>
      <c r="AZ896" s="13">
        <f t="shared" si="1599"/>
        <v>-28</v>
      </c>
      <c r="BA896" s="12" t="b">
        <f t="shared" si="1600"/>
        <v>0</v>
      </c>
      <c r="BB896" s="12" t="b">
        <f t="shared" si="1624"/>
        <v>0</v>
      </c>
      <c r="BC896" t="b">
        <f>IF(OR((O896,V896,AD896,AK896,AS896,BA896)),TRUE,FALSE)</f>
        <v>0</v>
      </c>
      <c r="BD896" t="str">
        <f t="shared" si="1625"/>
        <v>غير جميل</v>
      </c>
      <c r="BE896" t="str">
        <f t="shared" si="1562"/>
        <v>غير جميل</v>
      </c>
      <c r="BF896" t="str">
        <f t="shared" si="1563"/>
        <v>غير جميل</v>
      </c>
      <c r="BG896" t="str">
        <f t="shared" si="1564"/>
        <v>غير جميل</v>
      </c>
      <c r="BH896" t="str">
        <f t="shared" si="1565"/>
        <v>غير جميل</v>
      </c>
      <c r="BI896" t="str">
        <f t="shared" si="1566"/>
        <v>غير جميل</v>
      </c>
      <c r="BJ896" t="str">
        <f t="shared" si="1567"/>
        <v>غير جميل</v>
      </c>
      <c r="BK896" t="str">
        <f t="shared" si="1626"/>
        <v>غير جميل</v>
      </c>
    </row>
    <row r="897" spans="1:63" ht="15.75">
      <c r="A897" s="6" t="s">
        <v>875</v>
      </c>
      <c r="B897" s="7" t="str">
        <f t="shared" ref="B897:I897" si="1664">MID($A897,COLUMN(A897),1)</f>
        <v>5</v>
      </c>
      <c r="C897" s="7" t="str">
        <f t="shared" si="1664"/>
        <v>5</v>
      </c>
      <c r="D897" s="7" t="str">
        <f t="shared" si="1664"/>
        <v>0</v>
      </c>
      <c r="E897" s="7" t="str">
        <f t="shared" si="1664"/>
        <v>7</v>
      </c>
      <c r="F897" s="7" t="str">
        <f t="shared" si="1664"/>
        <v>2</v>
      </c>
      <c r="G897" s="7" t="str">
        <f t="shared" si="1664"/>
        <v>4</v>
      </c>
      <c r="H897" s="7" t="str">
        <f t="shared" si="1664"/>
        <v>5</v>
      </c>
      <c r="I897" s="7" t="str">
        <f t="shared" si="1664"/>
        <v>7</v>
      </c>
      <c r="J897" s="8" t="str">
        <f t="shared" si="1556"/>
        <v>No</v>
      </c>
      <c r="K897" s="3" t="str">
        <f t="shared" si="1557"/>
        <v>No</v>
      </c>
      <c r="M897" s="10">
        <f t="shared" si="1577"/>
        <v>5</v>
      </c>
      <c r="N897" s="10">
        <f t="shared" si="1610"/>
        <v>3</v>
      </c>
      <c r="O897" s="12" t="b">
        <f t="shared" si="1561"/>
        <v>0</v>
      </c>
      <c r="P897" s="10" t="str">
        <f t="shared" si="1578"/>
        <v>55</v>
      </c>
      <c r="Q897" s="10" t="str">
        <f t="shared" si="1579"/>
        <v>07</v>
      </c>
      <c r="R897" s="10" t="str">
        <f t="shared" si="1580"/>
        <v>24</v>
      </c>
      <c r="S897" s="10" t="str">
        <f t="shared" si="1581"/>
        <v>57</v>
      </c>
      <c r="T897" s="13" t="e">
        <f t="shared" si="1582"/>
        <v>#N/A</v>
      </c>
      <c r="U897" s="13">
        <f t="shared" si="1583"/>
        <v>0</v>
      </c>
      <c r="V897" s="12" t="b">
        <f t="shared" si="1558"/>
        <v>0</v>
      </c>
      <c r="W897" s="10">
        <f t="shared" si="1584"/>
        <v>0</v>
      </c>
      <c r="X897" s="10">
        <f t="shared" si="1611"/>
        <v>-5</v>
      </c>
      <c r="Y897" s="10">
        <f t="shared" si="1612"/>
        <v>7</v>
      </c>
      <c r="Z897" s="10">
        <f t="shared" si="1613"/>
        <v>-5</v>
      </c>
      <c r="AA897" s="10">
        <f t="shared" si="1614"/>
        <v>2</v>
      </c>
      <c r="AB897" s="10">
        <f t="shared" si="1615"/>
        <v>1</v>
      </c>
      <c r="AC897" s="10">
        <f t="shared" si="1616"/>
        <v>2</v>
      </c>
      <c r="AD897" s="12" t="b">
        <f t="shared" si="1585"/>
        <v>0</v>
      </c>
      <c r="AE897" s="10">
        <f t="shared" si="1586"/>
        <v>5</v>
      </c>
      <c r="AF897" s="10">
        <f t="shared" si="1617"/>
        <v>-7</v>
      </c>
      <c r="AG897" s="10">
        <f t="shared" si="1618"/>
        <v>5</v>
      </c>
      <c r="AH897" s="10">
        <f t="shared" si="1619"/>
        <v>-2</v>
      </c>
      <c r="AI897" s="10">
        <f t="shared" si="1620"/>
        <v>-1</v>
      </c>
      <c r="AJ897" s="10">
        <f t="shared" si="1621"/>
        <v>-2</v>
      </c>
      <c r="AK897" s="12" t="b">
        <f t="shared" si="1587"/>
        <v>0</v>
      </c>
      <c r="AL897" s="10" t="str">
        <f t="shared" si="1588"/>
        <v>55</v>
      </c>
      <c r="AM897" s="10" t="str">
        <f t="shared" si="1589"/>
        <v>07</v>
      </c>
      <c r="AN897" s="10" t="str">
        <f t="shared" si="1590"/>
        <v>24</v>
      </c>
      <c r="AO897" s="10" t="str">
        <f t="shared" si="1591"/>
        <v>57</v>
      </c>
      <c r="AP897" s="13">
        <f t="shared" si="1622"/>
        <v>-48</v>
      </c>
      <c r="AQ897" s="13">
        <f t="shared" si="1623"/>
        <v>17</v>
      </c>
      <c r="AR897" s="13">
        <f t="shared" si="1592"/>
        <v>33</v>
      </c>
      <c r="AS897" s="12" t="b">
        <f t="shared" si="1593"/>
        <v>0</v>
      </c>
      <c r="AT897" s="10" t="str">
        <f t="shared" si="1594"/>
        <v>55</v>
      </c>
      <c r="AU897" s="10" t="str">
        <f t="shared" si="1595"/>
        <v>07</v>
      </c>
      <c r="AV897" s="10" t="str">
        <f t="shared" si="1596"/>
        <v>24</v>
      </c>
      <c r="AW897" s="10" t="str">
        <f t="shared" si="1597"/>
        <v>57</v>
      </c>
      <c r="AX897" s="13">
        <f t="shared" si="1598"/>
        <v>48</v>
      </c>
      <c r="AY897" s="13">
        <f t="shared" si="1559"/>
        <v>-17</v>
      </c>
      <c r="AZ897" s="13">
        <f t="shared" si="1599"/>
        <v>-33</v>
      </c>
      <c r="BA897" s="12" t="b">
        <f t="shared" si="1600"/>
        <v>0</v>
      </c>
      <c r="BB897" s="12" t="b">
        <f t="shared" si="1624"/>
        <v>0</v>
      </c>
      <c r="BC897" t="b">
        <f>IF(OR((O897,V897,AD897,AK897,AS897,BA897)),TRUE,FALSE)</f>
        <v>0</v>
      </c>
      <c r="BD897" t="str">
        <f t="shared" si="1625"/>
        <v>غير جميل</v>
      </c>
      <c r="BE897" t="str">
        <f t="shared" si="1562"/>
        <v>غير جميل</v>
      </c>
      <c r="BF897" t="str">
        <f t="shared" si="1563"/>
        <v>غير جميل</v>
      </c>
      <c r="BG897" t="str">
        <f t="shared" si="1564"/>
        <v>غير جميل</v>
      </c>
      <c r="BH897" t="str">
        <f t="shared" si="1565"/>
        <v>غير جميل</v>
      </c>
      <c r="BI897" t="str">
        <f t="shared" si="1566"/>
        <v>غير جميل</v>
      </c>
      <c r="BJ897" t="str">
        <f t="shared" si="1567"/>
        <v>غير جميل</v>
      </c>
      <c r="BK897" t="str">
        <f t="shared" si="1626"/>
        <v>غير جميل</v>
      </c>
    </row>
    <row r="898" spans="1:63" ht="15.75">
      <c r="A898" s="6" t="s">
        <v>876</v>
      </c>
      <c r="B898" s="7" t="str">
        <f t="shared" ref="B898:I898" si="1665">MID($A898,COLUMN(A898),1)</f>
        <v>5</v>
      </c>
      <c r="C898" s="7" t="str">
        <f t="shared" si="1665"/>
        <v>5</v>
      </c>
      <c r="D898" s="7" t="str">
        <f t="shared" si="1665"/>
        <v>0</v>
      </c>
      <c r="E898" s="7" t="str">
        <f t="shared" si="1665"/>
        <v>7</v>
      </c>
      <c r="F898" s="7" t="str">
        <f t="shared" si="1665"/>
        <v>2</v>
      </c>
      <c r="G898" s="7" t="str">
        <f t="shared" si="1665"/>
        <v>7</v>
      </c>
      <c r="H898" s="7" t="str">
        <f t="shared" si="1665"/>
        <v>2</v>
      </c>
      <c r="I898" s="7" t="str">
        <f t="shared" si="1665"/>
        <v>5</v>
      </c>
      <c r="J898" s="8" t="str">
        <f t="shared" si="1556"/>
        <v>No</v>
      </c>
      <c r="K898" s="3" t="str">
        <f t="shared" si="1557"/>
        <v>No</v>
      </c>
      <c r="M898" s="10">
        <f t="shared" si="1577"/>
        <v>5</v>
      </c>
      <c r="N898" s="10">
        <f t="shared" si="1610"/>
        <v>3</v>
      </c>
      <c r="O898" s="12" t="b">
        <f t="shared" si="1561"/>
        <v>0</v>
      </c>
      <c r="P898" s="10" t="str">
        <f t="shared" si="1578"/>
        <v>55</v>
      </c>
      <c r="Q898" s="10" t="str">
        <f t="shared" si="1579"/>
        <v>07</v>
      </c>
      <c r="R898" s="10" t="str">
        <f t="shared" si="1580"/>
        <v>27</v>
      </c>
      <c r="S898" s="10" t="str">
        <f t="shared" si="1581"/>
        <v>25</v>
      </c>
      <c r="T898" s="13" t="e">
        <f t="shared" si="1582"/>
        <v>#N/A</v>
      </c>
      <c r="U898" s="13">
        <f t="shared" si="1583"/>
        <v>0</v>
      </c>
      <c r="V898" s="12" t="b">
        <f t="shared" si="1558"/>
        <v>0</v>
      </c>
      <c r="W898" s="10">
        <f t="shared" si="1584"/>
        <v>0</v>
      </c>
      <c r="X898" s="10">
        <f t="shared" si="1611"/>
        <v>-5</v>
      </c>
      <c r="Y898" s="10">
        <f t="shared" si="1612"/>
        <v>7</v>
      </c>
      <c r="Z898" s="10">
        <f t="shared" si="1613"/>
        <v>-5</v>
      </c>
      <c r="AA898" s="10">
        <f t="shared" si="1614"/>
        <v>5</v>
      </c>
      <c r="AB898" s="10">
        <f t="shared" si="1615"/>
        <v>-5</v>
      </c>
      <c r="AC898" s="10">
        <f t="shared" si="1616"/>
        <v>3</v>
      </c>
      <c r="AD898" s="12" t="b">
        <f t="shared" si="1585"/>
        <v>0</v>
      </c>
      <c r="AE898" s="10">
        <f t="shared" si="1586"/>
        <v>5</v>
      </c>
      <c r="AF898" s="10">
        <f t="shared" si="1617"/>
        <v>-7</v>
      </c>
      <c r="AG898" s="10">
        <f t="shared" si="1618"/>
        <v>5</v>
      </c>
      <c r="AH898" s="10">
        <f t="shared" si="1619"/>
        <v>-5</v>
      </c>
      <c r="AI898" s="10">
        <f t="shared" si="1620"/>
        <v>5</v>
      </c>
      <c r="AJ898" s="10">
        <f t="shared" si="1621"/>
        <v>-3</v>
      </c>
      <c r="AK898" s="12" t="b">
        <f t="shared" si="1587"/>
        <v>0</v>
      </c>
      <c r="AL898" s="10" t="str">
        <f t="shared" si="1588"/>
        <v>55</v>
      </c>
      <c r="AM898" s="10" t="str">
        <f t="shared" si="1589"/>
        <v>07</v>
      </c>
      <c r="AN898" s="10" t="str">
        <f t="shared" si="1590"/>
        <v>27</v>
      </c>
      <c r="AO898" s="10" t="str">
        <f t="shared" si="1591"/>
        <v>25</v>
      </c>
      <c r="AP898" s="13">
        <f t="shared" si="1622"/>
        <v>-48</v>
      </c>
      <c r="AQ898" s="13">
        <f t="shared" si="1623"/>
        <v>20</v>
      </c>
      <c r="AR898" s="13">
        <f t="shared" si="1592"/>
        <v>-2</v>
      </c>
      <c r="AS898" s="12" t="b">
        <f t="shared" si="1593"/>
        <v>0</v>
      </c>
      <c r="AT898" s="10" t="str">
        <f t="shared" si="1594"/>
        <v>55</v>
      </c>
      <c r="AU898" s="10" t="str">
        <f t="shared" si="1595"/>
        <v>07</v>
      </c>
      <c r="AV898" s="10" t="str">
        <f t="shared" si="1596"/>
        <v>27</v>
      </c>
      <c r="AW898" s="10" t="str">
        <f t="shared" si="1597"/>
        <v>25</v>
      </c>
      <c r="AX898" s="13">
        <f t="shared" si="1598"/>
        <v>48</v>
      </c>
      <c r="AY898" s="13">
        <f t="shared" si="1559"/>
        <v>-20</v>
      </c>
      <c r="AZ898" s="13">
        <f t="shared" si="1599"/>
        <v>2</v>
      </c>
      <c r="BA898" s="12" t="b">
        <f t="shared" si="1600"/>
        <v>0</v>
      </c>
      <c r="BB898" s="12" t="b">
        <f t="shared" si="1624"/>
        <v>0</v>
      </c>
      <c r="BC898" t="b">
        <f>IF(OR((O898,V898,AD898,AK898,AS898,BA898)),TRUE,FALSE)</f>
        <v>0</v>
      </c>
      <c r="BD898" t="str">
        <f t="shared" si="1625"/>
        <v>غير جميل</v>
      </c>
      <c r="BE898" t="str">
        <f t="shared" si="1562"/>
        <v>غير جميل</v>
      </c>
      <c r="BF898" t="str">
        <f t="shared" si="1563"/>
        <v>غير جميل</v>
      </c>
      <c r="BG898" t="str">
        <f t="shared" si="1564"/>
        <v>غير جميل</v>
      </c>
      <c r="BH898" t="str">
        <f t="shared" si="1565"/>
        <v>غير جميل</v>
      </c>
      <c r="BI898" t="str">
        <f t="shared" si="1566"/>
        <v>غير جميل</v>
      </c>
      <c r="BJ898" t="str">
        <f t="shared" si="1567"/>
        <v>غير جميل</v>
      </c>
      <c r="BK898" t="str">
        <f t="shared" si="1626"/>
        <v>غير جميل</v>
      </c>
    </row>
    <row r="899" spans="1:63" ht="15.75">
      <c r="A899" s="6" t="s">
        <v>877</v>
      </c>
      <c r="B899" s="7" t="str">
        <f t="shared" ref="B899:I899" si="1666">MID($A899,COLUMN(A899),1)</f>
        <v>5</v>
      </c>
      <c r="C899" s="7" t="str">
        <f t="shared" si="1666"/>
        <v>5</v>
      </c>
      <c r="D899" s="7" t="str">
        <f t="shared" si="1666"/>
        <v>0</v>
      </c>
      <c r="E899" s="7" t="str">
        <f t="shared" si="1666"/>
        <v>7</v>
      </c>
      <c r="F899" s="7" t="str">
        <f t="shared" si="1666"/>
        <v>3</v>
      </c>
      <c r="G899" s="7" t="str">
        <f t="shared" si="1666"/>
        <v>1</v>
      </c>
      <c r="H899" s="7" t="str">
        <f t="shared" si="1666"/>
        <v>5</v>
      </c>
      <c r="I899" s="7" t="str">
        <f t="shared" si="1666"/>
        <v>4</v>
      </c>
      <c r="J899" s="8" t="str">
        <f t="shared" si="1556"/>
        <v>No</v>
      </c>
      <c r="K899" s="3" t="str">
        <f t="shared" si="1557"/>
        <v>No</v>
      </c>
      <c r="M899" s="10">
        <f t="shared" si="1577"/>
        <v>5</v>
      </c>
      <c r="N899" s="10">
        <f t="shared" si="1610"/>
        <v>3</v>
      </c>
      <c r="O899" s="12" t="b">
        <f t="shared" si="1561"/>
        <v>0</v>
      </c>
      <c r="P899" s="10" t="str">
        <f t="shared" si="1578"/>
        <v>55</v>
      </c>
      <c r="Q899" s="10" t="str">
        <f t="shared" si="1579"/>
        <v>07</v>
      </c>
      <c r="R899" s="10" t="str">
        <f t="shared" si="1580"/>
        <v>31</v>
      </c>
      <c r="S899" s="10" t="str">
        <f t="shared" si="1581"/>
        <v>54</v>
      </c>
      <c r="T899" s="13" t="e">
        <f t="shared" si="1582"/>
        <v>#N/A</v>
      </c>
      <c r="U899" s="13">
        <f t="shared" si="1583"/>
        <v>0</v>
      </c>
      <c r="V899" s="12" t="b">
        <f t="shared" si="1558"/>
        <v>0</v>
      </c>
      <c r="W899" s="10">
        <f t="shared" si="1584"/>
        <v>0</v>
      </c>
      <c r="X899" s="10">
        <f t="shared" si="1611"/>
        <v>-5</v>
      </c>
      <c r="Y899" s="10">
        <f t="shared" si="1612"/>
        <v>7</v>
      </c>
      <c r="Z899" s="10">
        <f t="shared" si="1613"/>
        <v>-4</v>
      </c>
      <c r="AA899" s="10">
        <f t="shared" si="1614"/>
        <v>-2</v>
      </c>
      <c r="AB899" s="10">
        <f t="shared" si="1615"/>
        <v>4</v>
      </c>
      <c r="AC899" s="10">
        <f t="shared" si="1616"/>
        <v>-1</v>
      </c>
      <c r="AD899" s="12" t="b">
        <f t="shared" si="1585"/>
        <v>0</v>
      </c>
      <c r="AE899" s="10">
        <f t="shared" si="1586"/>
        <v>5</v>
      </c>
      <c r="AF899" s="10">
        <f t="shared" si="1617"/>
        <v>-7</v>
      </c>
      <c r="AG899" s="10">
        <f t="shared" si="1618"/>
        <v>4</v>
      </c>
      <c r="AH899" s="10">
        <f t="shared" si="1619"/>
        <v>2</v>
      </c>
      <c r="AI899" s="10">
        <f t="shared" si="1620"/>
        <v>-4</v>
      </c>
      <c r="AJ899" s="10">
        <f t="shared" si="1621"/>
        <v>1</v>
      </c>
      <c r="AK899" s="12" t="b">
        <f t="shared" si="1587"/>
        <v>0</v>
      </c>
      <c r="AL899" s="10" t="str">
        <f t="shared" si="1588"/>
        <v>55</v>
      </c>
      <c r="AM899" s="10" t="str">
        <f t="shared" si="1589"/>
        <v>07</v>
      </c>
      <c r="AN899" s="10" t="str">
        <f t="shared" si="1590"/>
        <v>31</v>
      </c>
      <c r="AO899" s="10" t="str">
        <f t="shared" si="1591"/>
        <v>54</v>
      </c>
      <c r="AP899" s="13">
        <f t="shared" si="1622"/>
        <v>-48</v>
      </c>
      <c r="AQ899" s="13">
        <f t="shared" si="1623"/>
        <v>24</v>
      </c>
      <c r="AR899" s="13">
        <f t="shared" si="1592"/>
        <v>23</v>
      </c>
      <c r="AS899" s="12" t="b">
        <f t="shared" si="1593"/>
        <v>0</v>
      </c>
      <c r="AT899" s="10" t="str">
        <f t="shared" si="1594"/>
        <v>55</v>
      </c>
      <c r="AU899" s="10" t="str">
        <f t="shared" si="1595"/>
        <v>07</v>
      </c>
      <c r="AV899" s="10" t="str">
        <f t="shared" si="1596"/>
        <v>31</v>
      </c>
      <c r="AW899" s="10" t="str">
        <f t="shared" si="1597"/>
        <v>54</v>
      </c>
      <c r="AX899" s="13">
        <f t="shared" si="1598"/>
        <v>48</v>
      </c>
      <c r="AY899" s="13">
        <f t="shared" si="1559"/>
        <v>-24</v>
      </c>
      <c r="AZ899" s="13">
        <f t="shared" si="1599"/>
        <v>-23</v>
      </c>
      <c r="BA899" s="12" t="b">
        <f t="shared" si="1600"/>
        <v>0</v>
      </c>
      <c r="BB899" s="12" t="b">
        <f t="shared" si="1624"/>
        <v>0</v>
      </c>
      <c r="BC899" t="b">
        <f>IF(OR((O899,V899,AD899,AK899,AS899,BA899)),TRUE,FALSE)</f>
        <v>0</v>
      </c>
      <c r="BD899" t="str">
        <f t="shared" si="1625"/>
        <v>غير جميل</v>
      </c>
      <c r="BE899" t="str">
        <f t="shared" si="1562"/>
        <v>غير جميل</v>
      </c>
      <c r="BF899" t="str">
        <f t="shared" si="1563"/>
        <v>غير جميل</v>
      </c>
      <c r="BG899" t="str">
        <f t="shared" si="1564"/>
        <v>غير جميل</v>
      </c>
      <c r="BH899" t="str">
        <f t="shared" si="1565"/>
        <v>غير جميل</v>
      </c>
      <c r="BI899" t="str">
        <f t="shared" si="1566"/>
        <v>غير جميل</v>
      </c>
      <c r="BJ899" t="str">
        <f t="shared" si="1567"/>
        <v>غير جميل</v>
      </c>
      <c r="BK899" t="str">
        <f t="shared" si="1626"/>
        <v>غير جميل</v>
      </c>
    </row>
    <row r="900" spans="1:63" ht="15.75">
      <c r="A900" s="6" t="s">
        <v>878</v>
      </c>
      <c r="B900" s="7" t="str">
        <f t="shared" ref="B900:I900" si="1667">MID($A900,COLUMN(A900),1)</f>
        <v>5</v>
      </c>
      <c r="C900" s="7" t="str">
        <f t="shared" si="1667"/>
        <v>5</v>
      </c>
      <c r="D900" s="7" t="str">
        <f t="shared" si="1667"/>
        <v>0</v>
      </c>
      <c r="E900" s="7" t="str">
        <f t="shared" si="1667"/>
        <v>7</v>
      </c>
      <c r="F900" s="7" t="str">
        <f t="shared" si="1667"/>
        <v>3</v>
      </c>
      <c r="G900" s="7" t="str">
        <f t="shared" si="1667"/>
        <v>3</v>
      </c>
      <c r="H900" s="7" t="str">
        <f t="shared" si="1667"/>
        <v>9</v>
      </c>
      <c r="I900" s="7" t="str">
        <f t="shared" si="1667"/>
        <v>0</v>
      </c>
      <c r="J900" s="8" t="str">
        <f t="shared" si="1556"/>
        <v>No</v>
      </c>
      <c r="K900" s="3" t="str">
        <f t="shared" si="1557"/>
        <v>No</v>
      </c>
      <c r="M900" s="10">
        <f t="shared" si="1577"/>
        <v>5</v>
      </c>
      <c r="N900" s="10">
        <f t="shared" si="1610"/>
        <v>2</v>
      </c>
      <c r="O900" s="12" t="b">
        <f t="shared" si="1561"/>
        <v>0</v>
      </c>
      <c r="P900" s="10" t="str">
        <f t="shared" si="1578"/>
        <v>55</v>
      </c>
      <c r="Q900" s="10" t="str">
        <f t="shared" si="1579"/>
        <v>07</v>
      </c>
      <c r="R900" s="10" t="str">
        <f t="shared" si="1580"/>
        <v>33</v>
      </c>
      <c r="S900" s="10" t="str">
        <f t="shared" si="1581"/>
        <v>90</v>
      </c>
      <c r="T900" s="13" t="e">
        <f t="shared" si="1582"/>
        <v>#N/A</v>
      </c>
      <c r="U900" s="13">
        <f t="shared" si="1583"/>
        <v>0</v>
      </c>
      <c r="V900" s="12" t="b">
        <f t="shared" si="1558"/>
        <v>0</v>
      </c>
      <c r="W900" s="10">
        <f t="shared" si="1584"/>
        <v>0</v>
      </c>
      <c r="X900" s="10">
        <f t="shared" si="1611"/>
        <v>-5</v>
      </c>
      <c r="Y900" s="10">
        <f t="shared" si="1612"/>
        <v>7</v>
      </c>
      <c r="Z900" s="10">
        <f t="shared" si="1613"/>
        <v>-4</v>
      </c>
      <c r="AA900" s="10">
        <f t="shared" si="1614"/>
        <v>0</v>
      </c>
      <c r="AB900" s="10">
        <f t="shared" si="1615"/>
        <v>6</v>
      </c>
      <c r="AC900" s="10">
        <f t="shared" si="1616"/>
        <v>-9</v>
      </c>
      <c r="AD900" s="12" t="b">
        <f t="shared" si="1585"/>
        <v>0</v>
      </c>
      <c r="AE900" s="10">
        <f t="shared" si="1586"/>
        <v>5</v>
      </c>
      <c r="AF900" s="10">
        <f t="shared" si="1617"/>
        <v>-7</v>
      </c>
      <c r="AG900" s="10">
        <f t="shared" si="1618"/>
        <v>4</v>
      </c>
      <c r="AH900" s="10">
        <f t="shared" si="1619"/>
        <v>0</v>
      </c>
      <c r="AI900" s="10">
        <f t="shared" si="1620"/>
        <v>-6</v>
      </c>
      <c r="AJ900" s="10">
        <f t="shared" si="1621"/>
        <v>9</v>
      </c>
      <c r="AK900" s="12" t="b">
        <f t="shared" si="1587"/>
        <v>0</v>
      </c>
      <c r="AL900" s="10" t="str">
        <f t="shared" si="1588"/>
        <v>55</v>
      </c>
      <c r="AM900" s="10" t="str">
        <f t="shared" si="1589"/>
        <v>07</v>
      </c>
      <c r="AN900" s="10" t="str">
        <f t="shared" si="1590"/>
        <v>33</v>
      </c>
      <c r="AO900" s="10" t="str">
        <f t="shared" si="1591"/>
        <v>90</v>
      </c>
      <c r="AP900" s="13">
        <f t="shared" si="1622"/>
        <v>-48</v>
      </c>
      <c r="AQ900" s="13">
        <f t="shared" si="1623"/>
        <v>26</v>
      </c>
      <c r="AR900" s="13">
        <f t="shared" si="1592"/>
        <v>57</v>
      </c>
      <c r="AS900" s="12" t="b">
        <f t="shared" si="1593"/>
        <v>0</v>
      </c>
      <c r="AT900" s="10" t="str">
        <f t="shared" si="1594"/>
        <v>55</v>
      </c>
      <c r="AU900" s="10" t="str">
        <f t="shared" si="1595"/>
        <v>07</v>
      </c>
      <c r="AV900" s="10" t="str">
        <f t="shared" si="1596"/>
        <v>33</v>
      </c>
      <c r="AW900" s="10" t="str">
        <f t="shared" si="1597"/>
        <v>90</v>
      </c>
      <c r="AX900" s="13">
        <f t="shared" si="1598"/>
        <v>48</v>
      </c>
      <c r="AY900" s="13">
        <f t="shared" si="1559"/>
        <v>-26</v>
      </c>
      <c r="AZ900" s="13">
        <f t="shared" si="1599"/>
        <v>-57</v>
      </c>
      <c r="BA900" s="12" t="b">
        <f t="shared" si="1600"/>
        <v>0</v>
      </c>
      <c r="BB900" s="12" t="b">
        <f t="shared" si="1624"/>
        <v>0</v>
      </c>
      <c r="BC900" t="b">
        <f>IF(OR((O900,V900,AD900,AK900,AS900,BA900)),TRUE,FALSE)</f>
        <v>0</v>
      </c>
      <c r="BD900" t="str">
        <f t="shared" si="1625"/>
        <v>غير جميل</v>
      </c>
      <c r="BE900" t="str">
        <f t="shared" si="1562"/>
        <v>غير جميل</v>
      </c>
      <c r="BF900" t="str">
        <f t="shared" si="1563"/>
        <v>غير جميل</v>
      </c>
      <c r="BG900" t="str">
        <f t="shared" si="1564"/>
        <v>غير جميل</v>
      </c>
      <c r="BH900" t="str">
        <f t="shared" si="1565"/>
        <v>غير جميل</v>
      </c>
      <c r="BI900" t="str">
        <f t="shared" si="1566"/>
        <v>غير جميل</v>
      </c>
      <c r="BJ900" t="str">
        <f t="shared" si="1567"/>
        <v>غير جميل</v>
      </c>
      <c r="BK900" t="str">
        <f t="shared" si="1626"/>
        <v>غير جميل</v>
      </c>
    </row>
    <row r="901" spans="1:63" ht="15.75">
      <c r="A901" s="6" t="s">
        <v>879</v>
      </c>
      <c r="B901" s="7" t="str">
        <f t="shared" ref="B901:I901" si="1668">MID($A901,COLUMN(A901),1)</f>
        <v>5</v>
      </c>
      <c r="C901" s="7" t="str">
        <f t="shared" si="1668"/>
        <v>5</v>
      </c>
      <c r="D901" s="7" t="str">
        <f t="shared" si="1668"/>
        <v>0</v>
      </c>
      <c r="E901" s="7" t="str">
        <f t="shared" si="1668"/>
        <v>7</v>
      </c>
      <c r="F901" s="7" t="str">
        <f t="shared" si="1668"/>
        <v>3</v>
      </c>
      <c r="G901" s="7" t="str">
        <f t="shared" si="1668"/>
        <v>6</v>
      </c>
      <c r="H901" s="7" t="str">
        <f t="shared" si="1668"/>
        <v>0</v>
      </c>
      <c r="I901" s="7" t="str">
        <f t="shared" si="1668"/>
        <v>5</v>
      </c>
      <c r="J901" s="8" t="str">
        <f t="shared" si="1556"/>
        <v>No</v>
      </c>
      <c r="K901" s="3" t="str">
        <f t="shared" si="1557"/>
        <v>No</v>
      </c>
      <c r="M901" s="10">
        <f t="shared" si="1577"/>
        <v>5</v>
      </c>
      <c r="N901" s="10">
        <f t="shared" si="1610"/>
        <v>3</v>
      </c>
      <c r="O901" s="12" t="b">
        <f t="shared" si="1561"/>
        <v>0</v>
      </c>
      <c r="P901" s="10" t="str">
        <f t="shared" si="1578"/>
        <v>55</v>
      </c>
      <c r="Q901" s="10" t="str">
        <f t="shared" si="1579"/>
        <v>07</v>
      </c>
      <c r="R901" s="10" t="str">
        <f t="shared" si="1580"/>
        <v>36</v>
      </c>
      <c r="S901" s="10" t="str">
        <f t="shared" si="1581"/>
        <v>05</v>
      </c>
      <c r="T901" s="13" t="e">
        <f t="shared" si="1582"/>
        <v>#N/A</v>
      </c>
      <c r="U901" s="13">
        <f t="shared" si="1583"/>
        <v>0</v>
      </c>
      <c r="V901" s="12" t="b">
        <f t="shared" si="1558"/>
        <v>0</v>
      </c>
      <c r="W901" s="10">
        <f t="shared" si="1584"/>
        <v>0</v>
      </c>
      <c r="X901" s="10">
        <f t="shared" si="1611"/>
        <v>-5</v>
      </c>
      <c r="Y901" s="10">
        <f t="shared" si="1612"/>
        <v>7</v>
      </c>
      <c r="Z901" s="10">
        <f t="shared" si="1613"/>
        <v>-4</v>
      </c>
      <c r="AA901" s="10">
        <f t="shared" si="1614"/>
        <v>3</v>
      </c>
      <c r="AB901" s="10">
        <f t="shared" si="1615"/>
        <v>-6</v>
      </c>
      <c r="AC901" s="10">
        <f t="shared" si="1616"/>
        <v>5</v>
      </c>
      <c r="AD901" s="12" t="b">
        <f t="shared" si="1585"/>
        <v>0</v>
      </c>
      <c r="AE901" s="10">
        <f t="shared" si="1586"/>
        <v>5</v>
      </c>
      <c r="AF901" s="10">
        <f t="shared" si="1617"/>
        <v>-7</v>
      </c>
      <c r="AG901" s="10">
        <f t="shared" si="1618"/>
        <v>4</v>
      </c>
      <c r="AH901" s="10">
        <f t="shared" si="1619"/>
        <v>-3</v>
      </c>
      <c r="AI901" s="10">
        <f t="shared" si="1620"/>
        <v>6</v>
      </c>
      <c r="AJ901" s="10">
        <f t="shared" si="1621"/>
        <v>-5</v>
      </c>
      <c r="AK901" s="12" t="b">
        <f t="shared" si="1587"/>
        <v>0</v>
      </c>
      <c r="AL901" s="10" t="str">
        <f t="shared" si="1588"/>
        <v>55</v>
      </c>
      <c r="AM901" s="10" t="str">
        <f t="shared" si="1589"/>
        <v>07</v>
      </c>
      <c r="AN901" s="10" t="str">
        <f t="shared" si="1590"/>
        <v>36</v>
      </c>
      <c r="AO901" s="10" t="str">
        <f t="shared" si="1591"/>
        <v>05</v>
      </c>
      <c r="AP901" s="13">
        <f t="shared" si="1622"/>
        <v>-48</v>
      </c>
      <c r="AQ901" s="13">
        <f t="shared" si="1623"/>
        <v>29</v>
      </c>
      <c r="AR901" s="13">
        <f t="shared" si="1592"/>
        <v>-31</v>
      </c>
      <c r="AS901" s="12" t="b">
        <f t="shared" si="1593"/>
        <v>0</v>
      </c>
      <c r="AT901" s="10" t="str">
        <f t="shared" si="1594"/>
        <v>55</v>
      </c>
      <c r="AU901" s="10" t="str">
        <f t="shared" si="1595"/>
        <v>07</v>
      </c>
      <c r="AV901" s="10" t="str">
        <f t="shared" si="1596"/>
        <v>36</v>
      </c>
      <c r="AW901" s="10" t="str">
        <f t="shared" si="1597"/>
        <v>05</v>
      </c>
      <c r="AX901" s="13">
        <f t="shared" si="1598"/>
        <v>48</v>
      </c>
      <c r="AY901" s="13">
        <f t="shared" si="1559"/>
        <v>-29</v>
      </c>
      <c r="AZ901" s="13">
        <f t="shared" si="1599"/>
        <v>31</v>
      </c>
      <c r="BA901" s="12" t="b">
        <f t="shared" si="1600"/>
        <v>0</v>
      </c>
      <c r="BB901" s="12" t="b">
        <f t="shared" si="1624"/>
        <v>0</v>
      </c>
      <c r="BC901" t="b">
        <f>IF(OR((O901,V901,AD901,AK901,AS901,BA901)),TRUE,FALSE)</f>
        <v>0</v>
      </c>
      <c r="BD901" t="str">
        <f t="shared" si="1625"/>
        <v>غير جميل</v>
      </c>
      <c r="BE901" t="str">
        <f t="shared" si="1562"/>
        <v>غير جميل</v>
      </c>
      <c r="BF901" t="str">
        <f t="shared" si="1563"/>
        <v>غير جميل</v>
      </c>
      <c r="BG901" t="str">
        <f t="shared" si="1564"/>
        <v>غير جميل</v>
      </c>
      <c r="BH901" t="str">
        <f t="shared" si="1565"/>
        <v>غير جميل</v>
      </c>
      <c r="BI901" t="str">
        <f t="shared" si="1566"/>
        <v>غير جميل</v>
      </c>
      <c r="BJ901" t="str">
        <f t="shared" si="1567"/>
        <v>غير جميل</v>
      </c>
      <c r="BK901" t="str">
        <f t="shared" si="1626"/>
        <v>غير جميل</v>
      </c>
    </row>
    <row r="902" spans="1:63" ht="15.75">
      <c r="A902" s="6" t="s">
        <v>880</v>
      </c>
      <c r="B902" s="7" t="str">
        <f t="shared" ref="B902:I902" si="1669">MID($A902,COLUMN(A902),1)</f>
        <v>5</v>
      </c>
      <c r="C902" s="7" t="str">
        <f t="shared" si="1669"/>
        <v>5</v>
      </c>
      <c r="D902" s="7" t="str">
        <f t="shared" si="1669"/>
        <v>0</v>
      </c>
      <c r="E902" s="7" t="str">
        <f t="shared" si="1669"/>
        <v>7</v>
      </c>
      <c r="F902" s="7" t="str">
        <f t="shared" si="1669"/>
        <v>3</v>
      </c>
      <c r="G902" s="7" t="str">
        <f t="shared" si="1669"/>
        <v>6</v>
      </c>
      <c r="H902" s="7" t="str">
        <f t="shared" si="1669"/>
        <v>3</v>
      </c>
      <c r="I902" s="7" t="str">
        <f t="shared" si="1669"/>
        <v>8</v>
      </c>
      <c r="J902" s="8" t="str">
        <f t="shared" si="1556"/>
        <v>No</v>
      </c>
      <c r="K902" s="3" t="str">
        <f t="shared" si="1557"/>
        <v>No</v>
      </c>
      <c r="M902" s="10">
        <f t="shared" si="1577"/>
        <v>5</v>
      </c>
      <c r="N902" s="10">
        <f t="shared" si="1610"/>
        <v>2</v>
      </c>
      <c r="O902" s="12" t="b">
        <f t="shared" si="1561"/>
        <v>0</v>
      </c>
      <c r="P902" s="10" t="str">
        <f t="shared" si="1578"/>
        <v>55</v>
      </c>
      <c r="Q902" s="10" t="str">
        <f t="shared" si="1579"/>
        <v>07</v>
      </c>
      <c r="R902" s="10" t="str">
        <f t="shared" si="1580"/>
        <v>36</v>
      </c>
      <c r="S902" s="10" t="str">
        <f t="shared" si="1581"/>
        <v>38</v>
      </c>
      <c r="T902" s="13" t="e">
        <f t="shared" si="1582"/>
        <v>#N/A</v>
      </c>
      <c r="U902" s="13">
        <f t="shared" si="1583"/>
        <v>0</v>
      </c>
      <c r="V902" s="12" t="b">
        <f t="shared" si="1558"/>
        <v>0</v>
      </c>
      <c r="W902" s="10">
        <f t="shared" si="1584"/>
        <v>0</v>
      </c>
      <c r="X902" s="10">
        <f t="shared" si="1611"/>
        <v>-5</v>
      </c>
      <c r="Y902" s="10">
        <f t="shared" si="1612"/>
        <v>7</v>
      </c>
      <c r="Z902" s="10">
        <f t="shared" si="1613"/>
        <v>-4</v>
      </c>
      <c r="AA902" s="10">
        <f t="shared" si="1614"/>
        <v>3</v>
      </c>
      <c r="AB902" s="10">
        <f t="shared" si="1615"/>
        <v>-3</v>
      </c>
      <c r="AC902" s="10">
        <f t="shared" si="1616"/>
        <v>5</v>
      </c>
      <c r="AD902" s="12" t="b">
        <f t="shared" si="1585"/>
        <v>0</v>
      </c>
      <c r="AE902" s="10">
        <f t="shared" si="1586"/>
        <v>5</v>
      </c>
      <c r="AF902" s="10">
        <f t="shared" si="1617"/>
        <v>-7</v>
      </c>
      <c r="AG902" s="10">
        <f t="shared" si="1618"/>
        <v>4</v>
      </c>
      <c r="AH902" s="10">
        <f t="shared" si="1619"/>
        <v>-3</v>
      </c>
      <c r="AI902" s="10">
        <f t="shared" si="1620"/>
        <v>3</v>
      </c>
      <c r="AJ902" s="10">
        <f t="shared" si="1621"/>
        <v>-5</v>
      </c>
      <c r="AK902" s="12" t="b">
        <f t="shared" si="1587"/>
        <v>0</v>
      </c>
      <c r="AL902" s="10" t="str">
        <f t="shared" si="1588"/>
        <v>55</v>
      </c>
      <c r="AM902" s="10" t="str">
        <f t="shared" si="1589"/>
        <v>07</v>
      </c>
      <c r="AN902" s="10" t="str">
        <f t="shared" si="1590"/>
        <v>36</v>
      </c>
      <c r="AO902" s="10" t="str">
        <f t="shared" si="1591"/>
        <v>38</v>
      </c>
      <c r="AP902" s="13">
        <f t="shared" si="1622"/>
        <v>-48</v>
      </c>
      <c r="AQ902" s="13">
        <f t="shared" si="1623"/>
        <v>29</v>
      </c>
      <c r="AR902" s="13">
        <f t="shared" si="1592"/>
        <v>2</v>
      </c>
      <c r="AS902" s="12" t="b">
        <f t="shared" si="1593"/>
        <v>0</v>
      </c>
      <c r="AT902" s="10" t="str">
        <f t="shared" si="1594"/>
        <v>55</v>
      </c>
      <c r="AU902" s="10" t="str">
        <f t="shared" si="1595"/>
        <v>07</v>
      </c>
      <c r="AV902" s="10" t="str">
        <f t="shared" si="1596"/>
        <v>36</v>
      </c>
      <c r="AW902" s="10" t="str">
        <f t="shared" si="1597"/>
        <v>38</v>
      </c>
      <c r="AX902" s="13">
        <f t="shared" si="1598"/>
        <v>48</v>
      </c>
      <c r="AY902" s="13">
        <f t="shared" si="1559"/>
        <v>-29</v>
      </c>
      <c r="AZ902" s="13">
        <f t="shared" si="1599"/>
        <v>-2</v>
      </c>
      <c r="BA902" s="12" t="b">
        <f t="shared" si="1600"/>
        <v>0</v>
      </c>
      <c r="BB902" s="12" t="b">
        <f t="shared" si="1624"/>
        <v>0</v>
      </c>
      <c r="BC902" t="b">
        <f>IF(OR((O902,V902,AD902,AK902,AS902,BA902)),TRUE,FALSE)</f>
        <v>0</v>
      </c>
      <c r="BD902" t="str">
        <f t="shared" si="1625"/>
        <v>غير جميل</v>
      </c>
      <c r="BE902" t="str">
        <f t="shared" si="1562"/>
        <v>غير جميل</v>
      </c>
      <c r="BF902" t="str">
        <f t="shared" si="1563"/>
        <v>غير جميل</v>
      </c>
      <c r="BG902" t="str">
        <f t="shared" si="1564"/>
        <v>غير جميل</v>
      </c>
      <c r="BH902" t="str">
        <f t="shared" si="1565"/>
        <v>غير جميل</v>
      </c>
      <c r="BI902" t="str">
        <f t="shared" si="1566"/>
        <v>غير جميل</v>
      </c>
      <c r="BJ902" t="str">
        <f t="shared" si="1567"/>
        <v>غير جميل</v>
      </c>
      <c r="BK902" t="str">
        <f t="shared" si="1626"/>
        <v>غير جميل</v>
      </c>
    </row>
    <row r="903" spans="1:63" ht="15.75">
      <c r="A903" s="6" t="s">
        <v>881</v>
      </c>
      <c r="B903" s="7" t="str">
        <f t="shared" ref="B903:I903" si="1670">MID($A903,COLUMN(A903),1)</f>
        <v>5</v>
      </c>
      <c r="C903" s="7" t="str">
        <f t="shared" si="1670"/>
        <v>5</v>
      </c>
      <c r="D903" s="7" t="str">
        <f t="shared" si="1670"/>
        <v>0</v>
      </c>
      <c r="E903" s="7" t="str">
        <f t="shared" si="1670"/>
        <v>7</v>
      </c>
      <c r="F903" s="7" t="str">
        <f t="shared" si="1670"/>
        <v>3</v>
      </c>
      <c r="G903" s="7" t="str">
        <f t="shared" si="1670"/>
        <v>8</v>
      </c>
      <c r="H903" s="7" t="str">
        <f t="shared" si="1670"/>
        <v>6</v>
      </c>
      <c r="I903" s="7" t="str">
        <f t="shared" si="1670"/>
        <v>8</v>
      </c>
      <c r="J903" s="8" t="str">
        <f t="shared" si="1556"/>
        <v>No</v>
      </c>
      <c r="K903" s="3" t="str">
        <f t="shared" si="1557"/>
        <v>No</v>
      </c>
      <c r="M903" s="10">
        <f t="shared" si="1577"/>
        <v>5</v>
      </c>
      <c r="N903" s="10">
        <f t="shared" si="1610"/>
        <v>2</v>
      </c>
      <c r="O903" s="12" t="b">
        <f t="shared" si="1561"/>
        <v>0</v>
      </c>
      <c r="P903" s="10" t="str">
        <f t="shared" si="1578"/>
        <v>55</v>
      </c>
      <c r="Q903" s="10" t="str">
        <f t="shared" si="1579"/>
        <v>07</v>
      </c>
      <c r="R903" s="10" t="str">
        <f t="shared" si="1580"/>
        <v>38</v>
      </c>
      <c r="S903" s="10" t="str">
        <f t="shared" si="1581"/>
        <v>68</v>
      </c>
      <c r="T903" s="13" t="e">
        <f t="shared" si="1582"/>
        <v>#N/A</v>
      </c>
      <c r="U903" s="13">
        <f t="shared" si="1583"/>
        <v>0</v>
      </c>
      <c r="V903" s="12" t="b">
        <f t="shared" si="1558"/>
        <v>0</v>
      </c>
      <c r="W903" s="10">
        <f t="shared" si="1584"/>
        <v>0</v>
      </c>
      <c r="X903" s="10">
        <f t="shared" si="1611"/>
        <v>-5</v>
      </c>
      <c r="Y903" s="10">
        <f t="shared" si="1612"/>
        <v>7</v>
      </c>
      <c r="Z903" s="10">
        <f t="shared" si="1613"/>
        <v>-4</v>
      </c>
      <c r="AA903" s="10">
        <f t="shared" si="1614"/>
        <v>5</v>
      </c>
      <c r="AB903" s="10">
        <f t="shared" si="1615"/>
        <v>-2</v>
      </c>
      <c r="AC903" s="10">
        <f t="shared" si="1616"/>
        <v>2</v>
      </c>
      <c r="AD903" s="12" t="b">
        <f t="shared" si="1585"/>
        <v>0</v>
      </c>
      <c r="AE903" s="10">
        <f t="shared" si="1586"/>
        <v>5</v>
      </c>
      <c r="AF903" s="10">
        <f t="shared" si="1617"/>
        <v>-7</v>
      </c>
      <c r="AG903" s="10">
        <f t="shared" si="1618"/>
        <v>4</v>
      </c>
      <c r="AH903" s="10">
        <f t="shared" si="1619"/>
        <v>-5</v>
      </c>
      <c r="AI903" s="10">
        <f t="shared" si="1620"/>
        <v>2</v>
      </c>
      <c r="AJ903" s="10">
        <f t="shared" si="1621"/>
        <v>-2</v>
      </c>
      <c r="AK903" s="12" t="b">
        <f t="shared" si="1587"/>
        <v>0</v>
      </c>
      <c r="AL903" s="10" t="str">
        <f t="shared" si="1588"/>
        <v>55</v>
      </c>
      <c r="AM903" s="10" t="str">
        <f t="shared" si="1589"/>
        <v>07</v>
      </c>
      <c r="AN903" s="10" t="str">
        <f t="shared" si="1590"/>
        <v>38</v>
      </c>
      <c r="AO903" s="10" t="str">
        <f t="shared" si="1591"/>
        <v>68</v>
      </c>
      <c r="AP903" s="13">
        <f t="shared" si="1622"/>
        <v>-48</v>
      </c>
      <c r="AQ903" s="13">
        <f t="shared" si="1623"/>
        <v>31</v>
      </c>
      <c r="AR903" s="13">
        <f t="shared" si="1592"/>
        <v>30</v>
      </c>
      <c r="AS903" s="12" t="b">
        <f t="shared" si="1593"/>
        <v>0</v>
      </c>
      <c r="AT903" s="10" t="str">
        <f t="shared" si="1594"/>
        <v>55</v>
      </c>
      <c r="AU903" s="10" t="str">
        <f t="shared" si="1595"/>
        <v>07</v>
      </c>
      <c r="AV903" s="10" t="str">
        <f t="shared" si="1596"/>
        <v>38</v>
      </c>
      <c r="AW903" s="10" t="str">
        <f t="shared" si="1597"/>
        <v>68</v>
      </c>
      <c r="AX903" s="13">
        <f t="shared" si="1598"/>
        <v>48</v>
      </c>
      <c r="AY903" s="13">
        <f t="shared" si="1559"/>
        <v>-31</v>
      </c>
      <c r="AZ903" s="13">
        <f t="shared" si="1599"/>
        <v>-30</v>
      </c>
      <c r="BA903" s="12" t="b">
        <f t="shared" si="1600"/>
        <v>0</v>
      </c>
      <c r="BB903" s="12" t="b">
        <f t="shared" si="1624"/>
        <v>0</v>
      </c>
      <c r="BC903" t="b">
        <f>IF(OR((O903,V903,AD903,AK903,AS903,BA903)),TRUE,FALSE)</f>
        <v>0</v>
      </c>
      <c r="BD903" t="str">
        <f t="shared" si="1625"/>
        <v>غير جميل</v>
      </c>
      <c r="BE903" t="str">
        <f t="shared" si="1562"/>
        <v>غير جميل</v>
      </c>
      <c r="BF903" t="str">
        <f t="shared" si="1563"/>
        <v>غير جميل</v>
      </c>
      <c r="BG903" t="str">
        <f t="shared" si="1564"/>
        <v>غير جميل</v>
      </c>
      <c r="BH903" t="str">
        <f t="shared" si="1565"/>
        <v>غير جميل</v>
      </c>
      <c r="BI903" t="str">
        <f t="shared" si="1566"/>
        <v>غير جميل</v>
      </c>
      <c r="BJ903" t="str">
        <f t="shared" si="1567"/>
        <v>غير جميل</v>
      </c>
      <c r="BK903" t="str">
        <f t="shared" si="1626"/>
        <v>غير جميل</v>
      </c>
    </row>
    <row r="904" spans="1:63" ht="15.75">
      <c r="A904" s="6" t="s">
        <v>882</v>
      </c>
      <c r="B904" s="7" t="str">
        <f t="shared" ref="B904:I904" si="1671">MID($A904,COLUMN(A904),1)</f>
        <v>5</v>
      </c>
      <c r="C904" s="7" t="str">
        <f t="shared" si="1671"/>
        <v>5</v>
      </c>
      <c r="D904" s="7" t="str">
        <f t="shared" si="1671"/>
        <v>0</v>
      </c>
      <c r="E904" s="7" t="str">
        <f t="shared" si="1671"/>
        <v>7</v>
      </c>
      <c r="F904" s="7" t="str">
        <f t="shared" si="1671"/>
        <v>3</v>
      </c>
      <c r="G904" s="7" t="str">
        <f t="shared" si="1671"/>
        <v>9</v>
      </c>
      <c r="H904" s="7" t="str">
        <f t="shared" si="1671"/>
        <v>8</v>
      </c>
      <c r="I904" s="7" t="str">
        <f t="shared" si="1671"/>
        <v>3</v>
      </c>
      <c r="J904" s="8" t="str">
        <f t="shared" ref="J904:J967" si="1672">IF(COUNTIF(B904:I904,MODE(--(B904:I904)))&gt;=5,"Ok","No")</f>
        <v>No</v>
      </c>
      <c r="K904" s="3" t="str">
        <f t="shared" ref="K904:K967" si="1673">IF(OR(COUNTIF(B904:I904,0)&gt;=5,COUNTIF(B904:I904,1)&gt;=5,COUNTIF(B904:I904,2)&gt;=5,COUNTIF(B904:I904,3)&gt;=5,COUNTIF(B904:I904,4)&gt;=5,COUNTIF(B904:I904,5)&gt;=5,COUNTIF(B904:I904,6)&gt;=5,COUNTIF(B904:I904,7)&gt;=5,COUNTIF(B904:I904,8)&gt;=5,COUNTIF(B904:I904,9)&gt;=5),"Ok","No")</f>
        <v>No</v>
      </c>
      <c r="M904" s="10">
        <f t="shared" si="1577"/>
        <v>5</v>
      </c>
      <c r="N904" s="10">
        <f t="shared" si="1610"/>
        <v>2</v>
      </c>
      <c r="O904" s="12" t="b">
        <f t="shared" si="1561"/>
        <v>0</v>
      </c>
      <c r="P904" s="10" t="str">
        <f t="shared" si="1578"/>
        <v>55</v>
      </c>
      <c r="Q904" s="10" t="str">
        <f t="shared" si="1579"/>
        <v>07</v>
      </c>
      <c r="R904" s="10" t="str">
        <f t="shared" si="1580"/>
        <v>39</v>
      </c>
      <c r="S904" s="10" t="str">
        <f t="shared" si="1581"/>
        <v>83</v>
      </c>
      <c r="T904" s="13" t="e">
        <f t="shared" si="1582"/>
        <v>#N/A</v>
      </c>
      <c r="U904" s="13">
        <f t="shared" si="1583"/>
        <v>0</v>
      </c>
      <c r="V904" s="12" t="b">
        <f t="shared" ref="V904:V967" si="1674">IF(U904&gt;=4,TRUE,FALSE)</f>
        <v>0</v>
      </c>
      <c r="W904" s="10">
        <f t="shared" si="1584"/>
        <v>0</v>
      </c>
      <c r="X904" s="10">
        <f t="shared" si="1611"/>
        <v>-5</v>
      </c>
      <c r="Y904" s="10">
        <f t="shared" si="1612"/>
        <v>7</v>
      </c>
      <c r="Z904" s="10">
        <f t="shared" si="1613"/>
        <v>-4</v>
      </c>
      <c r="AA904" s="10">
        <f t="shared" si="1614"/>
        <v>6</v>
      </c>
      <c r="AB904" s="10">
        <f t="shared" si="1615"/>
        <v>-1</v>
      </c>
      <c r="AC904" s="10">
        <f t="shared" si="1616"/>
        <v>-5</v>
      </c>
      <c r="AD904" s="12" t="b">
        <f t="shared" si="1585"/>
        <v>0</v>
      </c>
      <c r="AE904" s="10">
        <f t="shared" si="1586"/>
        <v>5</v>
      </c>
      <c r="AF904" s="10">
        <f t="shared" si="1617"/>
        <v>-7</v>
      </c>
      <c r="AG904" s="10">
        <f t="shared" si="1618"/>
        <v>4</v>
      </c>
      <c r="AH904" s="10">
        <f t="shared" si="1619"/>
        <v>-6</v>
      </c>
      <c r="AI904" s="10">
        <f t="shared" si="1620"/>
        <v>1</v>
      </c>
      <c r="AJ904" s="10">
        <f t="shared" si="1621"/>
        <v>5</v>
      </c>
      <c r="AK904" s="12" t="b">
        <f t="shared" si="1587"/>
        <v>0</v>
      </c>
      <c r="AL904" s="10" t="str">
        <f t="shared" si="1588"/>
        <v>55</v>
      </c>
      <c r="AM904" s="10" t="str">
        <f t="shared" si="1589"/>
        <v>07</v>
      </c>
      <c r="AN904" s="10" t="str">
        <f t="shared" si="1590"/>
        <v>39</v>
      </c>
      <c r="AO904" s="10" t="str">
        <f t="shared" si="1591"/>
        <v>83</v>
      </c>
      <c r="AP904" s="13">
        <f t="shared" si="1622"/>
        <v>-48</v>
      </c>
      <c r="AQ904" s="13">
        <f t="shared" si="1623"/>
        <v>32</v>
      </c>
      <c r="AR904" s="13">
        <f t="shared" si="1592"/>
        <v>44</v>
      </c>
      <c r="AS904" s="12" t="b">
        <f t="shared" si="1593"/>
        <v>0</v>
      </c>
      <c r="AT904" s="10" t="str">
        <f t="shared" si="1594"/>
        <v>55</v>
      </c>
      <c r="AU904" s="10" t="str">
        <f t="shared" si="1595"/>
        <v>07</v>
      </c>
      <c r="AV904" s="10" t="str">
        <f t="shared" si="1596"/>
        <v>39</v>
      </c>
      <c r="AW904" s="10" t="str">
        <f t="shared" si="1597"/>
        <v>83</v>
      </c>
      <c r="AX904" s="13">
        <f t="shared" si="1598"/>
        <v>48</v>
      </c>
      <c r="AY904" s="13">
        <f t="shared" ref="AY904:AY967" si="1675">AU904-AV904</f>
        <v>-32</v>
      </c>
      <c r="AZ904" s="13">
        <f t="shared" si="1599"/>
        <v>-44</v>
      </c>
      <c r="BA904" s="12" t="b">
        <f t="shared" si="1600"/>
        <v>0</v>
      </c>
      <c r="BB904" s="12" t="b">
        <f t="shared" si="1624"/>
        <v>0</v>
      </c>
      <c r="BC904" t="b">
        <f>IF(OR((O904,V904,AD904,AK904,AS904,BA904)),TRUE,FALSE)</f>
        <v>0</v>
      </c>
      <c r="BD904" t="str">
        <f t="shared" si="1625"/>
        <v>غير جميل</v>
      </c>
      <c r="BE904" t="str">
        <f t="shared" si="1562"/>
        <v>غير جميل</v>
      </c>
      <c r="BF904" t="str">
        <f t="shared" si="1563"/>
        <v>غير جميل</v>
      </c>
      <c r="BG904" t="str">
        <f t="shared" si="1564"/>
        <v>غير جميل</v>
      </c>
      <c r="BH904" t="str">
        <f t="shared" si="1565"/>
        <v>غير جميل</v>
      </c>
      <c r="BI904" t="str">
        <f t="shared" si="1566"/>
        <v>غير جميل</v>
      </c>
      <c r="BJ904" t="str">
        <f t="shared" si="1567"/>
        <v>غير جميل</v>
      </c>
      <c r="BK904" t="str">
        <f t="shared" si="1626"/>
        <v>غير جميل</v>
      </c>
    </row>
    <row r="905" spans="1:63" ht="15.75">
      <c r="A905" s="6" t="s">
        <v>883</v>
      </c>
      <c r="B905" s="7" t="str">
        <f t="shared" ref="B905:I905" si="1676">MID($A905,COLUMN(A905),1)</f>
        <v>5</v>
      </c>
      <c r="C905" s="7" t="str">
        <f t="shared" si="1676"/>
        <v>5</v>
      </c>
      <c r="D905" s="7" t="str">
        <f t="shared" si="1676"/>
        <v>0</v>
      </c>
      <c r="E905" s="7" t="str">
        <f t="shared" si="1676"/>
        <v>7</v>
      </c>
      <c r="F905" s="7" t="str">
        <f t="shared" si="1676"/>
        <v>4</v>
      </c>
      <c r="G905" s="7" t="str">
        <f t="shared" si="1676"/>
        <v>1</v>
      </c>
      <c r="H905" s="7" t="str">
        <f t="shared" si="1676"/>
        <v>2</v>
      </c>
      <c r="I905" s="7" t="str">
        <f t="shared" si="1676"/>
        <v>4</v>
      </c>
      <c r="J905" s="8" t="str">
        <f t="shared" si="1672"/>
        <v>No</v>
      </c>
      <c r="K905" s="3" t="str">
        <f t="shared" si="1673"/>
        <v>No</v>
      </c>
      <c r="M905" s="10">
        <f t="shared" si="1577"/>
        <v>5</v>
      </c>
      <c r="N905" s="10">
        <f t="shared" si="1610"/>
        <v>2</v>
      </c>
      <c r="O905" s="12" t="b">
        <f t="shared" ref="O905:O968" si="1677">IF(N905&gt;4,TRUE,FALSE)</f>
        <v>0</v>
      </c>
      <c r="P905" s="10" t="str">
        <f t="shared" si="1578"/>
        <v>55</v>
      </c>
      <c r="Q905" s="10" t="str">
        <f t="shared" si="1579"/>
        <v>07</v>
      </c>
      <c r="R905" s="10" t="str">
        <f t="shared" si="1580"/>
        <v>41</v>
      </c>
      <c r="S905" s="10" t="str">
        <f t="shared" si="1581"/>
        <v>24</v>
      </c>
      <c r="T905" s="13" t="e">
        <f t="shared" si="1582"/>
        <v>#N/A</v>
      </c>
      <c r="U905" s="13">
        <f t="shared" si="1583"/>
        <v>0</v>
      </c>
      <c r="V905" s="12" t="b">
        <f t="shared" si="1674"/>
        <v>0</v>
      </c>
      <c r="W905" s="10">
        <f t="shared" si="1584"/>
        <v>0</v>
      </c>
      <c r="X905" s="10">
        <f t="shared" si="1611"/>
        <v>-5</v>
      </c>
      <c r="Y905" s="10">
        <f t="shared" si="1612"/>
        <v>7</v>
      </c>
      <c r="Z905" s="10">
        <f t="shared" si="1613"/>
        <v>-3</v>
      </c>
      <c r="AA905" s="10">
        <f t="shared" si="1614"/>
        <v>-3</v>
      </c>
      <c r="AB905" s="10">
        <f t="shared" si="1615"/>
        <v>1</v>
      </c>
      <c r="AC905" s="10">
        <f t="shared" si="1616"/>
        <v>2</v>
      </c>
      <c r="AD905" s="12" t="b">
        <f t="shared" si="1585"/>
        <v>0</v>
      </c>
      <c r="AE905" s="10">
        <f t="shared" si="1586"/>
        <v>5</v>
      </c>
      <c r="AF905" s="10">
        <f t="shared" si="1617"/>
        <v>-7</v>
      </c>
      <c r="AG905" s="10">
        <f t="shared" si="1618"/>
        <v>3</v>
      </c>
      <c r="AH905" s="10">
        <f t="shared" si="1619"/>
        <v>3</v>
      </c>
      <c r="AI905" s="10">
        <f t="shared" si="1620"/>
        <v>-1</v>
      </c>
      <c r="AJ905" s="10">
        <f t="shared" si="1621"/>
        <v>-2</v>
      </c>
      <c r="AK905" s="12" t="b">
        <f t="shared" si="1587"/>
        <v>0</v>
      </c>
      <c r="AL905" s="10" t="str">
        <f t="shared" si="1588"/>
        <v>55</v>
      </c>
      <c r="AM905" s="10" t="str">
        <f t="shared" si="1589"/>
        <v>07</v>
      </c>
      <c r="AN905" s="10" t="str">
        <f t="shared" si="1590"/>
        <v>41</v>
      </c>
      <c r="AO905" s="10" t="str">
        <f t="shared" si="1591"/>
        <v>24</v>
      </c>
      <c r="AP905" s="13">
        <f t="shared" si="1622"/>
        <v>-48</v>
      </c>
      <c r="AQ905" s="13">
        <f t="shared" si="1623"/>
        <v>34</v>
      </c>
      <c r="AR905" s="13">
        <f t="shared" si="1592"/>
        <v>-17</v>
      </c>
      <c r="AS905" s="12" t="b">
        <f t="shared" si="1593"/>
        <v>0</v>
      </c>
      <c r="AT905" s="10" t="str">
        <f t="shared" si="1594"/>
        <v>55</v>
      </c>
      <c r="AU905" s="10" t="str">
        <f t="shared" si="1595"/>
        <v>07</v>
      </c>
      <c r="AV905" s="10" t="str">
        <f t="shared" si="1596"/>
        <v>41</v>
      </c>
      <c r="AW905" s="10" t="str">
        <f t="shared" si="1597"/>
        <v>24</v>
      </c>
      <c r="AX905" s="13">
        <f t="shared" si="1598"/>
        <v>48</v>
      </c>
      <c r="AY905" s="13">
        <f t="shared" si="1675"/>
        <v>-34</v>
      </c>
      <c r="AZ905" s="13">
        <f t="shared" si="1599"/>
        <v>17</v>
      </c>
      <c r="BA905" s="12" t="b">
        <f t="shared" si="1600"/>
        <v>0</v>
      </c>
      <c r="BB905" s="12" t="b">
        <f t="shared" si="1624"/>
        <v>0</v>
      </c>
      <c r="BC905" t="b">
        <f>IF(OR((O905,V905,AD905,AK905,AS905,BA905)),TRUE,FALSE)</f>
        <v>0</v>
      </c>
      <c r="BD905" t="str">
        <f t="shared" si="1625"/>
        <v>غير جميل</v>
      </c>
      <c r="BE905" t="str">
        <f t="shared" ref="BE905:BE968" si="1678">IF(O905,$M$1,"غير جميل")</f>
        <v>غير جميل</v>
      </c>
      <c r="BF905" t="str">
        <f t="shared" ref="BF905:BF968" si="1679">IF(V905,$P$1,"غير جميل")</f>
        <v>غير جميل</v>
      </c>
      <c r="BG905" t="str">
        <f t="shared" ref="BG905:BG968" si="1680">IF(AD905,$W$1,"غير جميل")</f>
        <v>غير جميل</v>
      </c>
      <c r="BH905" t="str">
        <f t="shared" ref="BH905:BH968" si="1681">IF(AK905,$AE$1,"غير جميل")</f>
        <v>غير جميل</v>
      </c>
      <c r="BI905" t="str">
        <f t="shared" ref="BI905:BI968" si="1682">IF(AS905,$AL$1,"غير جميل")</f>
        <v>غير جميل</v>
      </c>
      <c r="BJ905" t="str">
        <f t="shared" ref="BJ905:BJ968" si="1683">IF(BA905,$AT$1,"غير جميل")</f>
        <v>غير جميل</v>
      </c>
      <c r="BK905" t="str">
        <f t="shared" si="1626"/>
        <v>غير جميل</v>
      </c>
    </row>
    <row r="906" spans="1:63" ht="15.75">
      <c r="A906" s="6" t="s">
        <v>884</v>
      </c>
      <c r="B906" s="7" t="str">
        <f t="shared" ref="B906:I906" si="1684">MID($A906,COLUMN(A906),1)</f>
        <v>5</v>
      </c>
      <c r="C906" s="7" t="str">
        <f t="shared" si="1684"/>
        <v>5</v>
      </c>
      <c r="D906" s="7" t="str">
        <f t="shared" si="1684"/>
        <v>0</v>
      </c>
      <c r="E906" s="7" t="str">
        <f t="shared" si="1684"/>
        <v>7</v>
      </c>
      <c r="F906" s="7" t="str">
        <f t="shared" si="1684"/>
        <v>4</v>
      </c>
      <c r="G906" s="7" t="str">
        <f t="shared" si="1684"/>
        <v>1</v>
      </c>
      <c r="H906" s="7" t="str">
        <f t="shared" si="1684"/>
        <v>2</v>
      </c>
      <c r="I906" s="7" t="str">
        <f t="shared" si="1684"/>
        <v>8</v>
      </c>
      <c r="J906" s="8" t="str">
        <f t="shared" si="1672"/>
        <v>No</v>
      </c>
      <c r="K906" s="3" t="str">
        <f t="shared" si="1673"/>
        <v>No</v>
      </c>
      <c r="M906" s="10">
        <f t="shared" si="1577"/>
        <v>5</v>
      </c>
      <c r="N906" s="10">
        <f t="shared" si="1610"/>
        <v>2</v>
      </c>
      <c r="O906" s="12" t="b">
        <f t="shared" si="1677"/>
        <v>0</v>
      </c>
      <c r="P906" s="10" t="str">
        <f t="shared" si="1578"/>
        <v>55</v>
      </c>
      <c r="Q906" s="10" t="str">
        <f t="shared" si="1579"/>
        <v>07</v>
      </c>
      <c r="R906" s="10" t="str">
        <f t="shared" si="1580"/>
        <v>41</v>
      </c>
      <c r="S906" s="10" t="str">
        <f t="shared" si="1581"/>
        <v>28</v>
      </c>
      <c r="T906" s="13" t="e">
        <f t="shared" si="1582"/>
        <v>#N/A</v>
      </c>
      <c r="U906" s="13">
        <f t="shared" si="1583"/>
        <v>0</v>
      </c>
      <c r="V906" s="12" t="b">
        <f t="shared" si="1674"/>
        <v>0</v>
      </c>
      <c r="W906" s="10">
        <f t="shared" si="1584"/>
        <v>0</v>
      </c>
      <c r="X906" s="10">
        <f t="shared" si="1611"/>
        <v>-5</v>
      </c>
      <c r="Y906" s="10">
        <f t="shared" si="1612"/>
        <v>7</v>
      </c>
      <c r="Z906" s="10">
        <f t="shared" si="1613"/>
        <v>-3</v>
      </c>
      <c r="AA906" s="10">
        <f t="shared" si="1614"/>
        <v>-3</v>
      </c>
      <c r="AB906" s="10">
        <f t="shared" si="1615"/>
        <v>1</v>
      </c>
      <c r="AC906" s="10">
        <f t="shared" si="1616"/>
        <v>6</v>
      </c>
      <c r="AD906" s="12" t="b">
        <f t="shared" si="1585"/>
        <v>0</v>
      </c>
      <c r="AE906" s="10">
        <f t="shared" si="1586"/>
        <v>5</v>
      </c>
      <c r="AF906" s="10">
        <f t="shared" si="1617"/>
        <v>-7</v>
      </c>
      <c r="AG906" s="10">
        <f t="shared" si="1618"/>
        <v>3</v>
      </c>
      <c r="AH906" s="10">
        <f t="shared" si="1619"/>
        <v>3</v>
      </c>
      <c r="AI906" s="10">
        <f t="shared" si="1620"/>
        <v>-1</v>
      </c>
      <c r="AJ906" s="10">
        <f t="shared" si="1621"/>
        <v>-6</v>
      </c>
      <c r="AK906" s="12" t="b">
        <f t="shared" si="1587"/>
        <v>0</v>
      </c>
      <c r="AL906" s="10" t="str">
        <f t="shared" si="1588"/>
        <v>55</v>
      </c>
      <c r="AM906" s="10" t="str">
        <f t="shared" si="1589"/>
        <v>07</v>
      </c>
      <c r="AN906" s="10" t="str">
        <f t="shared" si="1590"/>
        <v>41</v>
      </c>
      <c r="AO906" s="10" t="str">
        <f t="shared" si="1591"/>
        <v>28</v>
      </c>
      <c r="AP906" s="13">
        <f t="shared" si="1622"/>
        <v>-48</v>
      </c>
      <c r="AQ906" s="13">
        <f t="shared" si="1623"/>
        <v>34</v>
      </c>
      <c r="AR906" s="13">
        <f t="shared" si="1592"/>
        <v>-13</v>
      </c>
      <c r="AS906" s="12" t="b">
        <f t="shared" si="1593"/>
        <v>0</v>
      </c>
      <c r="AT906" s="10" t="str">
        <f t="shared" si="1594"/>
        <v>55</v>
      </c>
      <c r="AU906" s="10" t="str">
        <f t="shared" si="1595"/>
        <v>07</v>
      </c>
      <c r="AV906" s="10" t="str">
        <f t="shared" si="1596"/>
        <v>41</v>
      </c>
      <c r="AW906" s="10" t="str">
        <f t="shared" si="1597"/>
        <v>28</v>
      </c>
      <c r="AX906" s="13">
        <f t="shared" si="1598"/>
        <v>48</v>
      </c>
      <c r="AY906" s="13">
        <f t="shared" si="1675"/>
        <v>-34</v>
      </c>
      <c r="AZ906" s="13">
        <f t="shared" si="1599"/>
        <v>13</v>
      </c>
      <c r="BA906" s="12" t="b">
        <f t="shared" si="1600"/>
        <v>0</v>
      </c>
      <c r="BB906" s="12" t="b">
        <f t="shared" si="1624"/>
        <v>0</v>
      </c>
      <c r="BC906" t="b">
        <f>IF(OR((O906,V906,AD906,AK906,AS906,BA906)),TRUE,FALSE)</f>
        <v>0</v>
      </c>
      <c r="BD906" t="str">
        <f t="shared" si="1625"/>
        <v>غير جميل</v>
      </c>
      <c r="BE906" t="str">
        <f t="shared" si="1678"/>
        <v>غير جميل</v>
      </c>
      <c r="BF906" t="str">
        <f t="shared" si="1679"/>
        <v>غير جميل</v>
      </c>
      <c r="BG906" t="str">
        <f t="shared" si="1680"/>
        <v>غير جميل</v>
      </c>
      <c r="BH906" t="str">
        <f t="shared" si="1681"/>
        <v>غير جميل</v>
      </c>
      <c r="BI906" t="str">
        <f t="shared" si="1682"/>
        <v>غير جميل</v>
      </c>
      <c r="BJ906" t="str">
        <f t="shared" si="1683"/>
        <v>غير جميل</v>
      </c>
      <c r="BK906" t="str">
        <f t="shared" si="1626"/>
        <v>غير جميل</v>
      </c>
    </row>
    <row r="907" spans="1:63" ht="15.75">
      <c r="A907" s="6" t="s">
        <v>885</v>
      </c>
      <c r="B907" s="7" t="str">
        <f t="shared" ref="B907:I907" si="1685">MID($A907,COLUMN(A907),1)</f>
        <v>5</v>
      </c>
      <c r="C907" s="7" t="str">
        <f t="shared" si="1685"/>
        <v>5</v>
      </c>
      <c r="D907" s="7" t="str">
        <f t="shared" si="1685"/>
        <v>0</v>
      </c>
      <c r="E907" s="7" t="str">
        <f t="shared" si="1685"/>
        <v>7</v>
      </c>
      <c r="F907" s="7" t="str">
        <f t="shared" si="1685"/>
        <v>4</v>
      </c>
      <c r="G907" s="7" t="str">
        <f t="shared" si="1685"/>
        <v>1</v>
      </c>
      <c r="H907" s="7" t="str">
        <f t="shared" si="1685"/>
        <v>4</v>
      </c>
      <c r="I907" s="7" t="str">
        <f t="shared" si="1685"/>
        <v>4</v>
      </c>
      <c r="J907" s="8" t="str">
        <f t="shared" si="1672"/>
        <v>No</v>
      </c>
      <c r="K907" s="3" t="str">
        <f t="shared" si="1673"/>
        <v>No</v>
      </c>
      <c r="M907" s="10">
        <f t="shared" si="1577"/>
        <v>4</v>
      </c>
      <c r="N907" s="10">
        <f t="shared" si="1610"/>
        <v>3</v>
      </c>
      <c r="O907" s="12" t="b">
        <f t="shared" si="1677"/>
        <v>0</v>
      </c>
      <c r="P907" s="10" t="str">
        <f t="shared" si="1578"/>
        <v>55</v>
      </c>
      <c r="Q907" s="10" t="str">
        <f t="shared" si="1579"/>
        <v>07</v>
      </c>
      <c r="R907" s="10" t="str">
        <f t="shared" si="1580"/>
        <v>41</v>
      </c>
      <c r="S907" s="10" t="str">
        <f t="shared" si="1581"/>
        <v>44</v>
      </c>
      <c r="T907" s="13" t="e">
        <f t="shared" si="1582"/>
        <v>#N/A</v>
      </c>
      <c r="U907" s="13">
        <f t="shared" si="1583"/>
        <v>0</v>
      </c>
      <c r="V907" s="12" t="b">
        <f t="shared" si="1674"/>
        <v>0</v>
      </c>
      <c r="W907" s="10">
        <f t="shared" si="1584"/>
        <v>0</v>
      </c>
      <c r="X907" s="10">
        <f t="shared" si="1611"/>
        <v>-5</v>
      </c>
      <c r="Y907" s="10">
        <f t="shared" si="1612"/>
        <v>7</v>
      </c>
      <c r="Z907" s="10">
        <f t="shared" si="1613"/>
        <v>-3</v>
      </c>
      <c r="AA907" s="10">
        <f t="shared" si="1614"/>
        <v>-3</v>
      </c>
      <c r="AB907" s="10">
        <f t="shared" si="1615"/>
        <v>3</v>
      </c>
      <c r="AC907" s="10">
        <f t="shared" si="1616"/>
        <v>0</v>
      </c>
      <c r="AD907" s="12" t="b">
        <f t="shared" si="1585"/>
        <v>0</v>
      </c>
      <c r="AE907" s="10">
        <f t="shared" si="1586"/>
        <v>5</v>
      </c>
      <c r="AF907" s="10">
        <f t="shared" si="1617"/>
        <v>-7</v>
      </c>
      <c r="AG907" s="10">
        <f t="shared" si="1618"/>
        <v>3</v>
      </c>
      <c r="AH907" s="10">
        <f t="shared" si="1619"/>
        <v>3</v>
      </c>
      <c r="AI907" s="10">
        <f t="shared" si="1620"/>
        <v>-3</v>
      </c>
      <c r="AJ907" s="10">
        <f t="shared" si="1621"/>
        <v>0</v>
      </c>
      <c r="AK907" s="12" t="b">
        <f t="shared" si="1587"/>
        <v>0</v>
      </c>
      <c r="AL907" s="10" t="str">
        <f t="shared" si="1588"/>
        <v>55</v>
      </c>
      <c r="AM907" s="10" t="str">
        <f t="shared" si="1589"/>
        <v>07</v>
      </c>
      <c r="AN907" s="10" t="str">
        <f t="shared" si="1590"/>
        <v>41</v>
      </c>
      <c r="AO907" s="10" t="str">
        <f t="shared" si="1591"/>
        <v>44</v>
      </c>
      <c r="AP907" s="13">
        <f t="shared" si="1622"/>
        <v>-48</v>
      </c>
      <c r="AQ907" s="13">
        <f t="shared" si="1623"/>
        <v>34</v>
      </c>
      <c r="AR907" s="13">
        <f t="shared" si="1592"/>
        <v>3</v>
      </c>
      <c r="AS907" s="12" t="b">
        <f t="shared" si="1593"/>
        <v>0</v>
      </c>
      <c r="AT907" s="10" t="str">
        <f t="shared" si="1594"/>
        <v>55</v>
      </c>
      <c r="AU907" s="10" t="str">
        <f t="shared" si="1595"/>
        <v>07</v>
      </c>
      <c r="AV907" s="10" t="str">
        <f t="shared" si="1596"/>
        <v>41</v>
      </c>
      <c r="AW907" s="10" t="str">
        <f t="shared" si="1597"/>
        <v>44</v>
      </c>
      <c r="AX907" s="13">
        <f t="shared" si="1598"/>
        <v>48</v>
      </c>
      <c r="AY907" s="13">
        <f t="shared" si="1675"/>
        <v>-34</v>
      </c>
      <c r="AZ907" s="13">
        <f t="shared" si="1599"/>
        <v>-3</v>
      </c>
      <c r="BA907" s="12" t="b">
        <f t="shared" si="1600"/>
        <v>0</v>
      </c>
      <c r="BB907" s="12" t="b">
        <f t="shared" si="1624"/>
        <v>0</v>
      </c>
      <c r="BC907" t="b">
        <f>IF(OR((O907,V907,AD907,AK907,AS907,BA907)),TRUE,FALSE)</f>
        <v>0</v>
      </c>
      <c r="BD907" t="str">
        <f t="shared" si="1625"/>
        <v>غير جميل</v>
      </c>
      <c r="BE907" t="str">
        <f t="shared" si="1678"/>
        <v>غير جميل</v>
      </c>
      <c r="BF907" t="str">
        <f t="shared" si="1679"/>
        <v>غير جميل</v>
      </c>
      <c r="BG907" t="str">
        <f t="shared" si="1680"/>
        <v>غير جميل</v>
      </c>
      <c r="BH907" t="str">
        <f t="shared" si="1681"/>
        <v>غير جميل</v>
      </c>
      <c r="BI907" t="str">
        <f t="shared" si="1682"/>
        <v>غير جميل</v>
      </c>
      <c r="BJ907" t="str">
        <f t="shared" si="1683"/>
        <v>غير جميل</v>
      </c>
      <c r="BK907" t="str">
        <f t="shared" si="1626"/>
        <v>غير جميل</v>
      </c>
    </row>
    <row r="908" spans="1:63" ht="15.75">
      <c r="A908" s="6" t="s">
        <v>886</v>
      </c>
      <c r="B908" s="7" t="str">
        <f t="shared" ref="B908:I908" si="1686">MID($A908,COLUMN(A908),1)</f>
        <v>5</v>
      </c>
      <c r="C908" s="7" t="str">
        <f t="shared" si="1686"/>
        <v>5</v>
      </c>
      <c r="D908" s="7" t="str">
        <f t="shared" si="1686"/>
        <v>0</v>
      </c>
      <c r="E908" s="7" t="str">
        <f t="shared" si="1686"/>
        <v>7</v>
      </c>
      <c r="F908" s="7" t="str">
        <f t="shared" si="1686"/>
        <v>4</v>
      </c>
      <c r="G908" s="7" t="str">
        <f t="shared" si="1686"/>
        <v>3</v>
      </c>
      <c r="H908" s="7" t="str">
        <f t="shared" si="1686"/>
        <v>5</v>
      </c>
      <c r="I908" s="7" t="str">
        <f t="shared" si="1686"/>
        <v>5</v>
      </c>
      <c r="J908" s="8" t="str">
        <f t="shared" si="1672"/>
        <v>No</v>
      </c>
      <c r="K908" s="3" t="str">
        <f t="shared" si="1673"/>
        <v>No</v>
      </c>
      <c r="M908" s="10">
        <f t="shared" si="1577"/>
        <v>5</v>
      </c>
      <c r="N908" s="10">
        <f t="shared" si="1610"/>
        <v>4</v>
      </c>
      <c r="O908" s="12" t="b">
        <f t="shared" si="1677"/>
        <v>0</v>
      </c>
      <c r="P908" s="10" t="str">
        <f t="shared" si="1578"/>
        <v>55</v>
      </c>
      <c r="Q908" s="10" t="str">
        <f t="shared" si="1579"/>
        <v>07</v>
      </c>
      <c r="R908" s="10" t="str">
        <f t="shared" si="1580"/>
        <v>43</v>
      </c>
      <c r="S908" s="10" t="str">
        <f t="shared" si="1581"/>
        <v>55</v>
      </c>
      <c r="T908" s="13">
        <f t="shared" si="1582"/>
        <v>55</v>
      </c>
      <c r="U908" s="13">
        <f t="shared" si="1583"/>
        <v>2</v>
      </c>
      <c r="V908" s="12" t="b">
        <f t="shared" si="1674"/>
        <v>0</v>
      </c>
      <c r="W908" s="10">
        <f t="shared" si="1584"/>
        <v>0</v>
      </c>
      <c r="X908" s="10">
        <f t="shared" si="1611"/>
        <v>-5</v>
      </c>
      <c r="Y908" s="10">
        <f t="shared" si="1612"/>
        <v>7</v>
      </c>
      <c r="Z908" s="10">
        <f t="shared" si="1613"/>
        <v>-3</v>
      </c>
      <c r="AA908" s="10">
        <f t="shared" si="1614"/>
        <v>-1</v>
      </c>
      <c r="AB908" s="10">
        <f t="shared" si="1615"/>
        <v>2</v>
      </c>
      <c r="AC908" s="10">
        <f t="shared" si="1616"/>
        <v>0</v>
      </c>
      <c r="AD908" s="12" t="b">
        <f t="shared" si="1585"/>
        <v>0</v>
      </c>
      <c r="AE908" s="10">
        <f t="shared" si="1586"/>
        <v>5</v>
      </c>
      <c r="AF908" s="10">
        <f t="shared" si="1617"/>
        <v>-7</v>
      </c>
      <c r="AG908" s="10">
        <f t="shared" si="1618"/>
        <v>3</v>
      </c>
      <c r="AH908" s="10">
        <f t="shared" si="1619"/>
        <v>1</v>
      </c>
      <c r="AI908" s="10">
        <f t="shared" si="1620"/>
        <v>-2</v>
      </c>
      <c r="AJ908" s="10">
        <f t="shared" si="1621"/>
        <v>0</v>
      </c>
      <c r="AK908" s="12" t="b">
        <f t="shared" si="1587"/>
        <v>0</v>
      </c>
      <c r="AL908" s="10" t="str">
        <f t="shared" si="1588"/>
        <v>55</v>
      </c>
      <c r="AM908" s="10" t="str">
        <f t="shared" si="1589"/>
        <v>07</v>
      </c>
      <c r="AN908" s="10" t="str">
        <f t="shared" si="1590"/>
        <v>43</v>
      </c>
      <c r="AO908" s="10" t="str">
        <f t="shared" si="1591"/>
        <v>55</v>
      </c>
      <c r="AP908" s="13">
        <f t="shared" si="1622"/>
        <v>-48</v>
      </c>
      <c r="AQ908" s="13">
        <f t="shared" si="1623"/>
        <v>36</v>
      </c>
      <c r="AR908" s="13">
        <f t="shared" si="1592"/>
        <v>12</v>
      </c>
      <c r="AS908" s="12" t="b">
        <f t="shared" si="1593"/>
        <v>0</v>
      </c>
      <c r="AT908" s="10" t="str">
        <f t="shared" si="1594"/>
        <v>55</v>
      </c>
      <c r="AU908" s="10" t="str">
        <f t="shared" si="1595"/>
        <v>07</v>
      </c>
      <c r="AV908" s="10" t="str">
        <f t="shared" si="1596"/>
        <v>43</v>
      </c>
      <c r="AW908" s="10" t="str">
        <f t="shared" si="1597"/>
        <v>55</v>
      </c>
      <c r="AX908" s="13">
        <f t="shared" si="1598"/>
        <v>48</v>
      </c>
      <c r="AY908" s="13">
        <f t="shared" si="1675"/>
        <v>-36</v>
      </c>
      <c r="AZ908" s="13">
        <f t="shared" si="1599"/>
        <v>-12</v>
      </c>
      <c r="BA908" s="12" t="b">
        <f t="shared" si="1600"/>
        <v>0</v>
      </c>
      <c r="BB908" s="12" t="b">
        <f t="shared" si="1624"/>
        <v>0</v>
      </c>
      <c r="BC908" t="b">
        <f>IF(OR((O908,V908,AD908,AK908,AS908,BA908)),TRUE,FALSE)</f>
        <v>0</v>
      </c>
      <c r="BD908" t="str">
        <f t="shared" si="1625"/>
        <v>غير جميل</v>
      </c>
      <c r="BE908" t="str">
        <f t="shared" si="1678"/>
        <v>غير جميل</v>
      </c>
      <c r="BF908" t="str">
        <f t="shared" si="1679"/>
        <v>غير جميل</v>
      </c>
      <c r="BG908" t="str">
        <f t="shared" si="1680"/>
        <v>غير جميل</v>
      </c>
      <c r="BH908" t="str">
        <f t="shared" si="1681"/>
        <v>غير جميل</v>
      </c>
      <c r="BI908" t="str">
        <f t="shared" si="1682"/>
        <v>غير جميل</v>
      </c>
      <c r="BJ908" t="str">
        <f t="shared" si="1683"/>
        <v>غير جميل</v>
      </c>
      <c r="BK908" t="str">
        <f t="shared" si="1626"/>
        <v>غير جميل</v>
      </c>
    </row>
    <row r="909" spans="1:63" ht="15.75">
      <c r="A909" s="6" t="s">
        <v>887</v>
      </c>
      <c r="B909" s="7" t="str">
        <f t="shared" ref="B909:I909" si="1687">MID($A909,COLUMN(A909),1)</f>
        <v>5</v>
      </c>
      <c r="C909" s="7" t="str">
        <f t="shared" si="1687"/>
        <v>5</v>
      </c>
      <c r="D909" s="7" t="str">
        <f t="shared" si="1687"/>
        <v>0</v>
      </c>
      <c r="E909" s="7" t="str">
        <f t="shared" si="1687"/>
        <v>7</v>
      </c>
      <c r="F909" s="7" t="str">
        <f t="shared" si="1687"/>
        <v>4</v>
      </c>
      <c r="G909" s="7" t="str">
        <f t="shared" si="1687"/>
        <v>4</v>
      </c>
      <c r="H909" s="7" t="str">
        <f t="shared" si="1687"/>
        <v>7</v>
      </c>
      <c r="I909" s="7" t="str">
        <f t="shared" si="1687"/>
        <v>3</v>
      </c>
      <c r="J909" s="8" t="str">
        <f t="shared" si="1672"/>
        <v>No</v>
      </c>
      <c r="K909" s="3" t="str">
        <f t="shared" si="1673"/>
        <v>No</v>
      </c>
      <c r="M909" s="10">
        <f t="shared" si="1577"/>
        <v>5</v>
      </c>
      <c r="N909" s="10">
        <f t="shared" si="1610"/>
        <v>2</v>
      </c>
      <c r="O909" s="12" t="b">
        <f t="shared" si="1677"/>
        <v>0</v>
      </c>
      <c r="P909" s="10" t="str">
        <f t="shared" si="1578"/>
        <v>55</v>
      </c>
      <c r="Q909" s="10" t="str">
        <f t="shared" si="1579"/>
        <v>07</v>
      </c>
      <c r="R909" s="10" t="str">
        <f t="shared" si="1580"/>
        <v>44</v>
      </c>
      <c r="S909" s="10" t="str">
        <f t="shared" si="1581"/>
        <v>73</v>
      </c>
      <c r="T909" s="13" t="e">
        <f t="shared" si="1582"/>
        <v>#N/A</v>
      </c>
      <c r="U909" s="13">
        <f t="shared" si="1583"/>
        <v>0</v>
      </c>
      <c r="V909" s="12" t="b">
        <f t="shared" si="1674"/>
        <v>0</v>
      </c>
      <c r="W909" s="10">
        <f t="shared" si="1584"/>
        <v>0</v>
      </c>
      <c r="X909" s="10">
        <f t="shared" si="1611"/>
        <v>-5</v>
      </c>
      <c r="Y909" s="10">
        <f t="shared" si="1612"/>
        <v>7</v>
      </c>
      <c r="Z909" s="10">
        <f t="shared" si="1613"/>
        <v>-3</v>
      </c>
      <c r="AA909" s="10">
        <f t="shared" si="1614"/>
        <v>0</v>
      </c>
      <c r="AB909" s="10">
        <f t="shared" si="1615"/>
        <v>3</v>
      </c>
      <c r="AC909" s="10">
        <f t="shared" si="1616"/>
        <v>-4</v>
      </c>
      <c r="AD909" s="12" t="b">
        <f t="shared" si="1585"/>
        <v>0</v>
      </c>
      <c r="AE909" s="10">
        <f t="shared" si="1586"/>
        <v>5</v>
      </c>
      <c r="AF909" s="10">
        <f t="shared" si="1617"/>
        <v>-7</v>
      </c>
      <c r="AG909" s="10">
        <f t="shared" si="1618"/>
        <v>3</v>
      </c>
      <c r="AH909" s="10">
        <f t="shared" si="1619"/>
        <v>0</v>
      </c>
      <c r="AI909" s="10">
        <f t="shared" si="1620"/>
        <v>-3</v>
      </c>
      <c r="AJ909" s="10">
        <f t="shared" si="1621"/>
        <v>4</v>
      </c>
      <c r="AK909" s="12" t="b">
        <f t="shared" si="1587"/>
        <v>0</v>
      </c>
      <c r="AL909" s="10" t="str">
        <f t="shared" si="1588"/>
        <v>55</v>
      </c>
      <c r="AM909" s="10" t="str">
        <f t="shared" si="1589"/>
        <v>07</v>
      </c>
      <c r="AN909" s="10" t="str">
        <f t="shared" si="1590"/>
        <v>44</v>
      </c>
      <c r="AO909" s="10" t="str">
        <f t="shared" si="1591"/>
        <v>73</v>
      </c>
      <c r="AP909" s="13">
        <f t="shared" si="1622"/>
        <v>-48</v>
      </c>
      <c r="AQ909" s="13">
        <f t="shared" si="1623"/>
        <v>37</v>
      </c>
      <c r="AR909" s="13">
        <f t="shared" si="1592"/>
        <v>29</v>
      </c>
      <c r="AS909" s="12" t="b">
        <f t="shared" si="1593"/>
        <v>0</v>
      </c>
      <c r="AT909" s="10" t="str">
        <f t="shared" si="1594"/>
        <v>55</v>
      </c>
      <c r="AU909" s="10" t="str">
        <f t="shared" si="1595"/>
        <v>07</v>
      </c>
      <c r="AV909" s="10" t="str">
        <f t="shared" si="1596"/>
        <v>44</v>
      </c>
      <c r="AW909" s="10" t="str">
        <f t="shared" si="1597"/>
        <v>73</v>
      </c>
      <c r="AX909" s="13">
        <f t="shared" si="1598"/>
        <v>48</v>
      </c>
      <c r="AY909" s="13">
        <f t="shared" si="1675"/>
        <v>-37</v>
      </c>
      <c r="AZ909" s="13">
        <f t="shared" si="1599"/>
        <v>-29</v>
      </c>
      <c r="BA909" s="12" t="b">
        <f t="shared" si="1600"/>
        <v>0</v>
      </c>
      <c r="BB909" s="12" t="b">
        <f t="shared" si="1624"/>
        <v>0</v>
      </c>
      <c r="BC909" t="b">
        <f>IF(OR((O909,V909,AD909,AK909,AS909,BA909)),TRUE,FALSE)</f>
        <v>0</v>
      </c>
      <c r="BD909" t="str">
        <f t="shared" si="1625"/>
        <v>غير جميل</v>
      </c>
      <c r="BE909" t="str">
        <f t="shared" si="1678"/>
        <v>غير جميل</v>
      </c>
      <c r="BF909" t="str">
        <f t="shared" si="1679"/>
        <v>غير جميل</v>
      </c>
      <c r="BG909" t="str">
        <f t="shared" si="1680"/>
        <v>غير جميل</v>
      </c>
      <c r="BH909" t="str">
        <f t="shared" si="1681"/>
        <v>غير جميل</v>
      </c>
      <c r="BI909" t="str">
        <f t="shared" si="1682"/>
        <v>غير جميل</v>
      </c>
      <c r="BJ909" t="str">
        <f t="shared" si="1683"/>
        <v>غير جميل</v>
      </c>
      <c r="BK909" t="str">
        <f t="shared" si="1626"/>
        <v>غير جميل</v>
      </c>
    </row>
    <row r="910" spans="1:63" ht="15.75">
      <c r="A910" s="6" t="s">
        <v>888</v>
      </c>
      <c r="B910" s="7" t="str">
        <f t="shared" ref="B910:I910" si="1688">MID($A910,COLUMN(A910),1)</f>
        <v>5</v>
      </c>
      <c r="C910" s="7" t="str">
        <f t="shared" si="1688"/>
        <v>5</v>
      </c>
      <c r="D910" s="7" t="str">
        <f t="shared" si="1688"/>
        <v>0</v>
      </c>
      <c r="E910" s="7" t="str">
        <f t="shared" si="1688"/>
        <v>7</v>
      </c>
      <c r="F910" s="7" t="str">
        <f t="shared" si="1688"/>
        <v>4</v>
      </c>
      <c r="G910" s="7" t="str">
        <f t="shared" si="1688"/>
        <v>8</v>
      </c>
      <c r="H910" s="7" t="str">
        <f t="shared" si="1688"/>
        <v>0</v>
      </c>
      <c r="I910" s="7" t="str">
        <f t="shared" si="1688"/>
        <v>7</v>
      </c>
      <c r="J910" s="8" t="str">
        <f t="shared" si="1672"/>
        <v>No</v>
      </c>
      <c r="K910" s="3" t="str">
        <f t="shared" si="1673"/>
        <v>No</v>
      </c>
      <c r="M910" s="10">
        <f t="shared" si="1577"/>
        <v>5</v>
      </c>
      <c r="N910" s="10">
        <f t="shared" si="1610"/>
        <v>2</v>
      </c>
      <c r="O910" s="12" t="b">
        <f t="shared" si="1677"/>
        <v>0</v>
      </c>
      <c r="P910" s="10" t="str">
        <f t="shared" si="1578"/>
        <v>55</v>
      </c>
      <c r="Q910" s="10" t="str">
        <f t="shared" si="1579"/>
        <v>07</v>
      </c>
      <c r="R910" s="10" t="str">
        <f t="shared" si="1580"/>
        <v>48</v>
      </c>
      <c r="S910" s="10" t="str">
        <f t="shared" si="1581"/>
        <v>07</v>
      </c>
      <c r="T910" s="13">
        <f t="shared" si="1582"/>
        <v>7</v>
      </c>
      <c r="U910" s="13">
        <f t="shared" si="1583"/>
        <v>2</v>
      </c>
      <c r="V910" s="12" t="b">
        <f t="shared" si="1674"/>
        <v>0</v>
      </c>
      <c r="W910" s="10">
        <f t="shared" si="1584"/>
        <v>0</v>
      </c>
      <c r="X910" s="10">
        <f t="shared" si="1611"/>
        <v>-5</v>
      </c>
      <c r="Y910" s="10">
        <f t="shared" si="1612"/>
        <v>7</v>
      </c>
      <c r="Z910" s="10">
        <f t="shared" si="1613"/>
        <v>-3</v>
      </c>
      <c r="AA910" s="10">
        <f t="shared" si="1614"/>
        <v>4</v>
      </c>
      <c r="AB910" s="10">
        <f t="shared" si="1615"/>
        <v>-8</v>
      </c>
      <c r="AC910" s="10">
        <f t="shared" si="1616"/>
        <v>7</v>
      </c>
      <c r="AD910" s="12" t="b">
        <f t="shared" si="1585"/>
        <v>0</v>
      </c>
      <c r="AE910" s="10">
        <f t="shared" si="1586"/>
        <v>5</v>
      </c>
      <c r="AF910" s="10">
        <f t="shared" si="1617"/>
        <v>-7</v>
      </c>
      <c r="AG910" s="10">
        <f t="shared" si="1618"/>
        <v>3</v>
      </c>
      <c r="AH910" s="10">
        <f t="shared" si="1619"/>
        <v>-4</v>
      </c>
      <c r="AI910" s="10">
        <f t="shared" si="1620"/>
        <v>8</v>
      </c>
      <c r="AJ910" s="10">
        <f t="shared" si="1621"/>
        <v>-7</v>
      </c>
      <c r="AK910" s="12" t="b">
        <f t="shared" si="1587"/>
        <v>0</v>
      </c>
      <c r="AL910" s="10" t="str">
        <f t="shared" si="1588"/>
        <v>55</v>
      </c>
      <c r="AM910" s="10" t="str">
        <f t="shared" si="1589"/>
        <v>07</v>
      </c>
      <c r="AN910" s="10" t="str">
        <f t="shared" si="1590"/>
        <v>48</v>
      </c>
      <c r="AO910" s="10" t="str">
        <f t="shared" si="1591"/>
        <v>07</v>
      </c>
      <c r="AP910" s="13">
        <f t="shared" si="1622"/>
        <v>-48</v>
      </c>
      <c r="AQ910" s="13">
        <f t="shared" si="1623"/>
        <v>41</v>
      </c>
      <c r="AR910" s="13">
        <f t="shared" si="1592"/>
        <v>-41</v>
      </c>
      <c r="AS910" s="12" t="b">
        <f t="shared" si="1593"/>
        <v>0</v>
      </c>
      <c r="AT910" s="10" t="str">
        <f t="shared" si="1594"/>
        <v>55</v>
      </c>
      <c r="AU910" s="10" t="str">
        <f t="shared" si="1595"/>
        <v>07</v>
      </c>
      <c r="AV910" s="10" t="str">
        <f t="shared" si="1596"/>
        <v>48</v>
      </c>
      <c r="AW910" s="10" t="str">
        <f t="shared" si="1597"/>
        <v>07</v>
      </c>
      <c r="AX910" s="13">
        <f t="shared" si="1598"/>
        <v>48</v>
      </c>
      <c r="AY910" s="13">
        <f t="shared" si="1675"/>
        <v>-41</v>
      </c>
      <c r="AZ910" s="13">
        <f t="shared" si="1599"/>
        <v>41</v>
      </c>
      <c r="BA910" s="12" t="b">
        <f t="shared" si="1600"/>
        <v>0</v>
      </c>
      <c r="BB910" s="12" t="b">
        <f t="shared" si="1624"/>
        <v>0</v>
      </c>
      <c r="BC910" t="b">
        <f>IF(OR((O910,V910,AD910,AK910,AS910,BA910)),TRUE,FALSE)</f>
        <v>0</v>
      </c>
      <c r="BD910" t="str">
        <f t="shared" si="1625"/>
        <v>غير جميل</v>
      </c>
      <c r="BE910" t="str">
        <f t="shared" si="1678"/>
        <v>غير جميل</v>
      </c>
      <c r="BF910" t="str">
        <f t="shared" si="1679"/>
        <v>غير جميل</v>
      </c>
      <c r="BG910" t="str">
        <f t="shared" si="1680"/>
        <v>غير جميل</v>
      </c>
      <c r="BH910" t="str">
        <f t="shared" si="1681"/>
        <v>غير جميل</v>
      </c>
      <c r="BI910" t="str">
        <f t="shared" si="1682"/>
        <v>غير جميل</v>
      </c>
      <c r="BJ910" t="str">
        <f t="shared" si="1683"/>
        <v>غير جميل</v>
      </c>
      <c r="BK910" t="str">
        <f t="shared" si="1626"/>
        <v>غير جميل</v>
      </c>
    </row>
    <row r="911" spans="1:63" ht="15.75">
      <c r="A911" s="6" t="s">
        <v>889</v>
      </c>
      <c r="B911" s="7" t="str">
        <f t="shared" ref="B911:I911" si="1689">MID($A911,COLUMN(A911),1)</f>
        <v>5</v>
      </c>
      <c r="C911" s="7" t="str">
        <f t="shared" si="1689"/>
        <v>5</v>
      </c>
      <c r="D911" s="7" t="str">
        <f t="shared" si="1689"/>
        <v>0</v>
      </c>
      <c r="E911" s="7" t="str">
        <f t="shared" si="1689"/>
        <v>7</v>
      </c>
      <c r="F911" s="7" t="str">
        <f t="shared" si="1689"/>
        <v>4</v>
      </c>
      <c r="G911" s="7" t="str">
        <f t="shared" si="1689"/>
        <v>9</v>
      </c>
      <c r="H911" s="7" t="str">
        <f t="shared" si="1689"/>
        <v>1</v>
      </c>
      <c r="I911" s="7" t="str">
        <f t="shared" si="1689"/>
        <v>9</v>
      </c>
      <c r="J911" s="8" t="str">
        <f t="shared" si="1672"/>
        <v>No</v>
      </c>
      <c r="K911" s="3" t="str">
        <f t="shared" si="1673"/>
        <v>No</v>
      </c>
      <c r="M911" s="10">
        <f t="shared" si="1577"/>
        <v>5</v>
      </c>
      <c r="N911" s="10">
        <f t="shared" si="1610"/>
        <v>2</v>
      </c>
      <c r="O911" s="12" t="b">
        <f t="shared" si="1677"/>
        <v>0</v>
      </c>
      <c r="P911" s="10" t="str">
        <f t="shared" si="1578"/>
        <v>55</v>
      </c>
      <c r="Q911" s="10" t="str">
        <f t="shared" si="1579"/>
        <v>07</v>
      </c>
      <c r="R911" s="10" t="str">
        <f t="shared" si="1580"/>
        <v>49</v>
      </c>
      <c r="S911" s="10" t="str">
        <f t="shared" si="1581"/>
        <v>19</v>
      </c>
      <c r="T911" s="13" t="e">
        <f t="shared" si="1582"/>
        <v>#N/A</v>
      </c>
      <c r="U911" s="13">
        <f t="shared" si="1583"/>
        <v>0</v>
      </c>
      <c r="V911" s="12" t="b">
        <f t="shared" si="1674"/>
        <v>0</v>
      </c>
      <c r="W911" s="10">
        <f t="shared" si="1584"/>
        <v>0</v>
      </c>
      <c r="X911" s="10">
        <f t="shared" si="1611"/>
        <v>-5</v>
      </c>
      <c r="Y911" s="10">
        <f t="shared" si="1612"/>
        <v>7</v>
      </c>
      <c r="Z911" s="10">
        <f t="shared" si="1613"/>
        <v>-3</v>
      </c>
      <c r="AA911" s="10">
        <f t="shared" si="1614"/>
        <v>5</v>
      </c>
      <c r="AB911" s="10">
        <f t="shared" si="1615"/>
        <v>-8</v>
      </c>
      <c r="AC911" s="10">
        <f t="shared" si="1616"/>
        <v>8</v>
      </c>
      <c r="AD911" s="12" t="b">
        <f t="shared" si="1585"/>
        <v>0</v>
      </c>
      <c r="AE911" s="10">
        <f t="shared" si="1586"/>
        <v>5</v>
      </c>
      <c r="AF911" s="10">
        <f t="shared" si="1617"/>
        <v>-7</v>
      </c>
      <c r="AG911" s="10">
        <f t="shared" si="1618"/>
        <v>3</v>
      </c>
      <c r="AH911" s="10">
        <f t="shared" si="1619"/>
        <v>-5</v>
      </c>
      <c r="AI911" s="10">
        <f t="shared" si="1620"/>
        <v>8</v>
      </c>
      <c r="AJ911" s="10">
        <f t="shared" si="1621"/>
        <v>-8</v>
      </c>
      <c r="AK911" s="12" t="b">
        <f t="shared" si="1587"/>
        <v>0</v>
      </c>
      <c r="AL911" s="10" t="str">
        <f t="shared" si="1588"/>
        <v>55</v>
      </c>
      <c r="AM911" s="10" t="str">
        <f t="shared" si="1589"/>
        <v>07</v>
      </c>
      <c r="AN911" s="10" t="str">
        <f t="shared" si="1590"/>
        <v>49</v>
      </c>
      <c r="AO911" s="10" t="str">
        <f t="shared" si="1591"/>
        <v>19</v>
      </c>
      <c r="AP911" s="13">
        <f t="shared" si="1622"/>
        <v>-48</v>
      </c>
      <c r="AQ911" s="13">
        <f t="shared" si="1623"/>
        <v>42</v>
      </c>
      <c r="AR911" s="13">
        <f t="shared" si="1592"/>
        <v>-30</v>
      </c>
      <c r="AS911" s="12" t="b">
        <f t="shared" si="1593"/>
        <v>0</v>
      </c>
      <c r="AT911" s="10" t="str">
        <f t="shared" si="1594"/>
        <v>55</v>
      </c>
      <c r="AU911" s="10" t="str">
        <f t="shared" si="1595"/>
        <v>07</v>
      </c>
      <c r="AV911" s="10" t="str">
        <f t="shared" si="1596"/>
        <v>49</v>
      </c>
      <c r="AW911" s="10" t="str">
        <f t="shared" si="1597"/>
        <v>19</v>
      </c>
      <c r="AX911" s="13">
        <f t="shared" si="1598"/>
        <v>48</v>
      </c>
      <c r="AY911" s="13">
        <f t="shared" si="1675"/>
        <v>-42</v>
      </c>
      <c r="AZ911" s="13">
        <f t="shared" si="1599"/>
        <v>30</v>
      </c>
      <c r="BA911" s="12" t="b">
        <f t="shared" si="1600"/>
        <v>0</v>
      </c>
      <c r="BB911" s="12" t="b">
        <f t="shared" si="1624"/>
        <v>0</v>
      </c>
      <c r="BC911" t="b">
        <f>IF(OR((O911,V911,AD911,AK911,AS911,BA911)),TRUE,FALSE)</f>
        <v>0</v>
      </c>
      <c r="BD911" t="str">
        <f t="shared" si="1625"/>
        <v>غير جميل</v>
      </c>
      <c r="BE911" t="str">
        <f t="shared" si="1678"/>
        <v>غير جميل</v>
      </c>
      <c r="BF911" t="str">
        <f t="shared" si="1679"/>
        <v>غير جميل</v>
      </c>
      <c r="BG911" t="str">
        <f t="shared" si="1680"/>
        <v>غير جميل</v>
      </c>
      <c r="BH911" t="str">
        <f t="shared" si="1681"/>
        <v>غير جميل</v>
      </c>
      <c r="BI911" t="str">
        <f t="shared" si="1682"/>
        <v>غير جميل</v>
      </c>
      <c r="BJ911" t="str">
        <f t="shared" si="1683"/>
        <v>غير جميل</v>
      </c>
      <c r="BK911" t="str">
        <f t="shared" si="1626"/>
        <v>غير جميل</v>
      </c>
    </row>
    <row r="912" spans="1:63" ht="15.75">
      <c r="A912" s="6" t="s">
        <v>890</v>
      </c>
      <c r="B912" s="7" t="str">
        <f t="shared" ref="B912:I912" si="1690">MID($A912,COLUMN(A912),1)</f>
        <v>5</v>
      </c>
      <c r="C912" s="7" t="str">
        <f t="shared" si="1690"/>
        <v>5</v>
      </c>
      <c r="D912" s="7" t="str">
        <f t="shared" si="1690"/>
        <v>0</v>
      </c>
      <c r="E912" s="7" t="str">
        <f t="shared" si="1690"/>
        <v>7</v>
      </c>
      <c r="F912" s="7" t="str">
        <f t="shared" si="1690"/>
        <v>4</v>
      </c>
      <c r="G912" s="7" t="str">
        <f t="shared" si="1690"/>
        <v>9</v>
      </c>
      <c r="H912" s="7" t="str">
        <f t="shared" si="1690"/>
        <v>4</v>
      </c>
      <c r="I912" s="7" t="str">
        <f t="shared" si="1690"/>
        <v>0</v>
      </c>
      <c r="J912" s="8" t="str">
        <f t="shared" si="1672"/>
        <v>No</v>
      </c>
      <c r="K912" s="3" t="str">
        <f t="shared" si="1673"/>
        <v>No</v>
      </c>
      <c r="M912" s="10">
        <f t="shared" si="1577"/>
        <v>5</v>
      </c>
      <c r="N912" s="10">
        <f t="shared" si="1610"/>
        <v>2</v>
      </c>
      <c r="O912" s="12" t="b">
        <f t="shared" si="1677"/>
        <v>0</v>
      </c>
      <c r="P912" s="10" t="str">
        <f t="shared" si="1578"/>
        <v>55</v>
      </c>
      <c r="Q912" s="10" t="str">
        <f t="shared" si="1579"/>
        <v>07</v>
      </c>
      <c r="R912" s="10" t="str">
        <f t="shared" si="1580"/>
        <v>49</v>
      </c>
      <c r="S912" s="10" t="str">
        <f t="shared" si="1581"/>
        <v>40</v>
      </c>
      <c r="T912" s="13" t="e">
        <f t="shared" si="1582"/>
        <v>#N/A</v>
      </c>
      <c r="U912" s="13">
        <f t="shared" si="1583"/>
        <v>0</v>
      </c>
      <c r="V912" s="12" t="b">
        <f t="shared" si="1674"/>
        <v>0</v>
      </c>
      <c r="W912" s="10">
        <f t="shared" si="1584"/>
        <v>0</v>
      </c>
      <c r="X912" s="10">
        <f t="shared" si="1611"/>
        <v>-5</v>
      </c>
      <c r="Y912" s="10">
        <f t="shared" si="1612"/>
        <v>7</v>
      </c>
      <c r="Z912" s="10">
        <f t="shared" si="1613"/>
        <v>-3</v>
      </c>
      <c r="AA912" s="10">
        <f t="shared" si="1614"/>
        <v>5</v>
      </c>
      <c r="AB912" s="10">
        <f t="shared" si="1615"/>
        <v>-5</v>
      </c>
      <c r="AC912" s="10">
        <f t="shared" si="1616"/>
        <v>-4</v>
      </c>
      <c r="AD912" s="12" t="b">
        <f t="shared" si="1585"/>
        <v>0</v>
      </c>
      <c r="AE912" s="10">
        <f t="shared" si="1586"/>
        <v>5</v>
      </c>
      <c r="AF912" s="10">
        <f t="shared" si="1617"/>
        <v>-7</v>
      </c>
      <c r="AG912" s="10">
        <f t="shared" si="1618"/>
        <v>3</v>
      </c>
      <c r="AH912" s="10">
        <f t="shared" si="1619"/>
        <v>-5</v>
      </c>
      <c r="AI912" s="10">
        <f t="shared" si="1620"/>
        <v>5</v>
      </c>
      <c r="AJ912" s="10">
        <f t="shared" si="1621"/>
        <v>4</v>
      </c>
      <c r="AK912" s="12" t="b">
        <f t="shared" si="1587"/>
        <v>0</v>
      </c>
      <c r="AL912" s="10" t="str">
        <f t="shared" si="1588"/>
        <v>55</v>
      </c>
      <c r="AM912" s="10" t="str">
        <f t="shared" si="1589"/>
        <v>07</v>
      </c>
      <c r="AN912" s="10" t="str">
        <f t="shared" si="1590"/>
        <v>49</v>
      </c>
      <c r="AO912" s="10" t="str">
        <f t="shared" si="1591"/>
        <v>40</v>
      </c>
      <c r="AP912" s="13">
        <f t="shared" si="1622"/>
        <v>-48</v>
      </c>
      <c r="AQ912" s="13">
        <f t="shared" si="1623"/>
        <v>42</v>
      </c>
      <c r="AR912" s="13">
        <f t="shared" si="1592"/>
        <v>-9</v>
      </c>
      <c r="AS912" s="12" t="b">
        <f t="shared" si="1593"/>
        <v>0</v>
      </c>
      <c r="AT912" s="10" t="str">
        <f t="shared" si="1594"/>
        <v>55</v>
      </c>
      <c r="AU912" s="10" t="str">
        <f t="shared" si="1595"/>
        <v>07</v>
      </c>
      <c r="AV912" s="10" t="str">
        <f t="shared" si="1596"/>
        <v>49</v>
      </c>
      <c r="AW912" s="10" t="str">
        <f t="shared" si="1597"/>
        <v>40</v>
      </c>
      <c r="AX912" s="13">
        <f t="shared" si="1598"/>
        <v>48</v>
      </c>
      <c r="AY912" s="13">
        <f t="shared" si="1675"/>
        <v>-42</v>
      </c>
      <c r="AZ912" s="13">
        <f t="shared" si="1599"/>
        <v>9</v>
      </c>
      <c r="BA912" s="12" t="b">
        <f t="shared" si="1600"/>
        <v>0</v>
      </c>
      <c r="BB912" s="12" t="b">
        <f t="shared" si="1624"/>
        <v>0</v>
      </c>
      <c r="BC912" t="b">
        <f>IF(OR((O912,V912,AD912,AK912,AS912,BA912)),TRUE,FALSE)</f>
        <v>0</v>
      </c>
      <c r="BD912" t="str">
        <f t="shared" si="1625"/>
        <v>غير جميل</v>
      </c>
      <c r="BE912" t="str">
        <f t="shared" si="1678"/>
        <v>غير جميل</v>
      </c>
      <c r="BF912" t="str">
        <f t="shared" si="1679"/>
        <v>غير جميل</v>
      </c>
      <c r="BG912" t="str">
        <f t="shared" si="1680"/>
        <v>غير جميل</v>
      </c>
      <c r="BH912" t="str">
        <f t="shared" si="1681"/>
        <v>غير جميل</v>
      </c>
      <c r="BI912" t="str">
        <f t="shared" si="1682"/>
        <v>غير جميل</v>
      </c>
      <c r="BJ912" t="str">
        <f t="shared" si="1683"/>
        <v>غير جميل</v>
      </c>
      <c r="BK912" t="str">
        <f t="shared" si="1626"/>
        <v>غير جميل</v>
      </c>
    </row>
    <row r="913" spans="1:63" ht="15.75">
      <c r="A913" s="6" t="s">
        <v>891</v>
      </c>
      <c r="B913" s="7" t="str">
        <f t="shared" ref="B913:I913" si="1691">MID($A913,COLUMN(A913),1)</f>
        <v>5</v>
      </c>
      <c r="C913" s="7" t="str">
        <f t="shared" si="1691"/>
        <v>5</v>
      </c>
      <c r="D913" s="7" t="str">
        <f t="shared" si="1691"/>
        <v>0</v>
      </c>
      <c r="E913" s="7" t="str">
        <f t="shared" si="1691"/>
        <v>7</v>
      </c>
      <c r="F913" s="7" t="str">
        <f t="shared" si="1691"/>
        <v>5</v>
      </c>
      <c r="G913" s="7" t="str">
        <f t="shared" si="1691"/>
        <v>6</v>
      </c>
      <c r="H913" s="7" t="str">
        <f t="shared" si="1691"/>
        <v>5</v>
      </c>
      <c r="I913" s="7" t="str">
        <f t="shared" si="1691"/>
        <v>1</v>
      </c>
      <c r="J913" s="8" t="str">
        <f t="shared" si="1672"/>
        <v>No</v>
      </c>
      <c r="K913" s="3" t="str">
        <f t="shared" si="1673"/>
        <v>No</v>
      </c>
      <c r="M913" s="10">
        <f t="shared" si="1577"/>
        <v>5</v>
      </c>
      <c r="N913" s="10">
        <f t="shared" si="1610"/>
        <v>4</v>
      </c>
      <c r="O913" s="12" t="b">
        <f t="shared" si="1677"/>
        <v>0</v>
      </c>
      <c r="P913" s="10" t="str">
        <f t="shared" si="1578"/>
        <v>55</v>
      </c>
      <c r="Q913" s="10" t="str">
        <f t="shared" si="1579"/>
        <v>07</v>
      </c>
      <c r="R913" s="10" t="str">
        <f t="shared" si="1580"/>
        <v>56</v>
      </c>
      <c r="S913" s="10" t="str">
        <f t="shared" si="1581"/>
        <v>51</v>
      </c>
      <c r="T913" s="13" t="e">
        <f t="shared" si="1582"/>
        <v>#N/A</v>
      </c>
      <c r="U913" s="13">
        <f t="shared" si="1583"/>
        <v>0</v>
      </c>
      <c r="V913" s="12" t="b">
        <f t="shared" si="1674"/>
        <v>0</v>
      </c>
      <c r="W913" s="10">
        <f t="shared" si="1584"/>
        <v>0</v>
      </c>
      <c r="X913" s="10">
        <f t="shared" si="1611"/>
        <v>-5</v>
      </c>
      <c r="Y913" s="10">
        <f t="shared" si="1612"/>
        <v>7</v>
      </c>
      <c r="Z913" s="10">
        <f t="shared" si="1613"/>
        <v>-2</v>
      </c>
      <c r="AA913" s="10">
        <f t="shared" si="1614"/>
        <v>1</v>
      </c>
      <c r="AB913" s="10">
        <f t="shared" si="1615"/>
        <v>-1</v>
      </c>
      <c r="AC913" s="10">
        <f t="shared" si="1616"/>
        <v>-4</v>
      </c>
      <c r="AD913" s="12" t="b">
        <f t="shared" si="1585"/>
        <v>0</v>
      </c>
      <c r="AE913" s="10">
        <f t="shared" si="1586"/>
        <v>5</v>
      </c>
      <c r="AF913" s="10">
        <f t="shared" si="1617"/>
        <v>-7</v>
      </c>
      <c r="AG913" s="10">
        <f t="shared" si="1618"/>
        <v>2</v>
      </c>
      <c r="AH913" s="10">
        <f t="shared" si="1619"/>
        <v>-1</v>
      </c>
      <c r="AI913" s="10">
        <f t="shared" si="1620"/>
        <v>1</v>
      </c>
      <c r="AJ913" s="10">
        <f t="shared" si="1621"/>
        <v>4</v>
      </c>
      <c r="AK913" s="12" t="b">
        <f t="shared" si="1587"/>
        <v>0</v>
      </c>
      <c r="AL913" s="10" t="str">
        <f t="shared" si="1588"/>
        <v>55</v>
      </c>
      <c r="AM913" s="10" t="str">
        <f t="shared" si="1589"/>
        <v>07</v>
      </c>
      <c r="AN913" s="10" t="str">
        <f t="shared" si="1590"/>
        <v>56</v>
      </c>
      <c r="AO913" s="10" t="str">
        <f t="shared" si="1591"/>
        <v>51</v>
      </c>
      <c r="AP913" s="13">
        <f t="shared" si="1622"/>
        <v>-48</v>
      </c>
      <c r="AQ913" s="13">
        <f t="shared" si="1623"/>
        <v>49</v>
      </c>
      <c r="AR913" s="13">
        <f t="shared" si="1592"/>
        <v>-5</v>
      </c>
      <c r="AS913" s="12" t="b">
        <f t="shared" si="1593"/>
        <v>0</v>
      </c>
      <c r="AT913" s="10" t="str">
        <f t="shared" si="1594"/>
        <v>55</v>
      </c>
      <c r="AU913" s="10" t="str">
        <f t="shared" si="1595"/>
        <v>07</v>
      </c>
      <c r="AV913" s="10" t="str">
        <f t="shared" si="1596"/>
        <v>56</v>
      </c>
      <c r="AW913" s="10" t="str">
        <f t="shared" si="1597"/>
        <v>51</v>
      </c>
      <c r="AX913" s="13">
        <f t="shared" si="1598"/>
        <v>48</v>
      </c>
      <c r="AY913" s="13">
        <f t="shared" si="1675"/>
        <v>-49</v>
      </c>
      <c r="AZ913" s="13">
        <f t="shared" si="1599"/>
        <v>5</v>
      </c>
      <c r="BA913" s="12" t="b">
        <f t="shared" si="1600"/>
        <v>0</v>
      </c>
      <c r="BB913" s="12" t="b">
        <f t="shared" si="1624"/>
        <v>0</v>
      </c>
      <c r="BC913" t="b">
        <f>IF(OR((O913,V913,AD913,AK913,AS913,BA913)),TRUE,FALSE)</f>
        <v>0</v>
      </c>
      <c r="BD913" t="str">
        <f t="shared" si="1625"/>
        <v>غير جميل</v>
      </c>
      <c r="BE913" t="str">
        <f t="shared" si="1678"/>
        <v>غير جميل</v>
      </c>
      <c r="BF913" t="str">
        <f t="shared" si="1679"/>
        <v>غير جميل</v>
      </c>
      <c r="BG913" t="str">
        <f t="shared" si="1680"/>
        <v>غير جميل</v>
      </c>
      <c r="BH913" t="str">
        <f t="shared" si="1681"/>
        <v>غير جميل</v>
      </c>
      <c r="BI913" t="str">
        <f t="shared" si="1682"/>
        <v>غير جميل</v>
      </c>
      <c r="BJ913" t="str">
        <f t="shared" si="1683"/>
        <v>غير جميل</v>
      </c>
      <c r="BK913" t="str">
        <f t="shared" si="1626"/>
        <v>غير جميل</v>
      </c>
    </row>
    <row r="914" spans="1:63" ht="15.75">
      <c r="A914" s="6" t="s">
        <v>892</v>
      </c>
      <c r="B914" s="7" t="str">
        <f t="shared" ref="B914:I914" si="1692">MID($A914,COLUMN(A914),1)</f>
        <v>5</v>
      </c>
      <c r="C914" s="7" t="str">
        <f t="shared" si="1692"/>
        <v>5</v>
      </c>
      <c r="D914" s="7" t="str">
        <f t="shared" si="1692"/>
        <v>0</v>
      </c>
      <c r="E914" s="7" t="str">
        <f t="shared" si="1692"/>
        <v>7</v>
      </c>
      <c r="F914" s="7" t="str">
        <f t="shared" si="1692"/>
        <v>5</v>
      </c>
      <c r="G914" s="7" t="str">
        <f t="shared" si="1692"/>
        <v>6</v>
      </c>
      <c r="H914" s="7" t="str">
        <f t="shared" si="1692"/>
        <v>8</v>
      </c>
      <c r="I914" s="7" t="str">
        <f t="shared" si="1692"/>
        <v>7</v>
      </c>
      <c r="J914" s="8" t="str">
        <f t="shared" si="1672"/>
        <v>No</v>
      </c>
      <c r="K914" s="3" t="str">
        <f t="shared" si="1673"/>
        <v>No</v>
      </c>
      <c r="M914" s="10">
        <f t="shared" ref="M914:M977" si="1693">MODE(--(B914:I914))</f>
        <v>5</v>
      </c>
      <c r="N914" s="10">
        <f t="shared" si="1610"/>
        <v>3</v>
      </c>
      <c r="O914" s="12" t="b">
        <f t="shared" si="1677"/>
        <v>0</v>
      </c>
      <c r="P914" s="10" t="str">
        <f t="shared" ref="P914:P977" si="1694">B914&amp;C914</f>
        <v>55</v>
      </c>
      <c r="Q914" s="10" t="str">
        <f t="shared" ref="Q914:Q977" si="1695">D914&amp;E914</f>
        <v>07</v>
      </c>
      <c r="R914" s="10" t="str">
        <f t="shared" ref="R914:R977" si="1696">F914&amp;G914</f>
        <v>56</v>
      </c>
      <c r="S914" s="10" t="str">
        <f t="shared" ref="S914:S977" si="1697">H914&amp;I914</f>
        <v>87</v>
      </c>
      <c r="T914" s="13" t="e">
        <f t="shared" ref="T914:T977" si="1698">MODE(--(P914:S914))</f>
        <v>#N/A</v>
      </c>
      <c r="U914" s="13">
        <f t="shared" ref="U914:U977" si="1699">COUNTIF(P914:S914,T914)</f>
        <v>0</v>
      </c>
      <c r="V914" s="12" t="b">
        <f t="shared" si="1674"/>
        <v>0</v>
      </c>
      <c r="W914" s="10">
        <f t="shared" ref="W914:W977" si="1700">C914-B914</f>
        <v>0</v>
      </c>
      <c r="X914" s="10">
        <f t="shared" si="1611"/>
        <v>-5</v>
      </c>
      <c r="Y914" s="10">
        <f t="shared" si="1612"/>
        <v>7</v>
      </c>
      <c r="Z914" s="10">
        <f t="shared" si="1613"/>
        <v>-2</v>
      </c>
      <c r="AA914" s="10">
        <f t="shared" si="1614"/>
        <v>1</v>
      </c>
      <c r="AB914" s="10">
        <f t="shared" si="1615"/>
        <v>2</v>
      </c>
      <c r="AC914" s="10">
        <f t="shared" si="1616"/>
        <v>-1</v>
      </c>
      <c r="AD914" s="12" t="b">
        <f t="shared" ref="AD914:AD977" si="1701">IF(AND(AND((AC914=AB914),(AB914=AA914),(AA914=Z914),(Z914=Y914),(Y914=X914),(X914=W914)),AC914&lt;0),TRUE,FALSE)</f>
        <v>0</v>
      </c>
      <c r="AE914" s="10">
        <f t="shared" ref="AE914:AE977" si="1702">C914-D914</f>
        <v>5</v>
      </c>
      <c r="AF914" s="10">
        <f t="shared" si="1617"/>
        <v>-7</v>
      </c>
      <c r="AG914" s="10">
        <f t="shared" si="1618"/>
        <v>2</v>
      </c>
      <c r="AH914" s="10">
        <f t="shared" si="1619"/>
        <v>-1</v>
      </c>
      <c r="AI914" s="10">
        <f t="shared" si="1620"/>
        <v>-2</v>
      </c>
      <c r="AJ914" s="10">
        <f t="shared" si="1621"/>
        <v>1</v>
      </c>
      <c r="AK914" s="12" t="b">
        <f t="shared" ref="AK914:AK977" si="1703">IF(AND(AND((AJ914=AI914),(AI914=AH914),(AH914=AG914),(AG914=AF914),(AF914=AE914)),AJ914&lt;0),TRUE,FALSE)</f>
        <v>0</v>
      </c>
      <c r="AL914" s="10" t="str">
        <f t="shared" ref="AL914:AL977" si="1704">B914&amp;C914</f>
        <v>55</v>
      </c>
      <c r="AM914" s="10" t="str">
        <f t="shared" ref="AM914:AM977" si="1705">D914&amp;E914</f>
        <v>07</v>
      </c>
      <c r="AN914" s="10" t="str">
        <f t="shared" ref="AN914:AN977" si="1706">F914&amp;G914</f>
        <v>56</v>
      </c>
      <c r="AO914" s="10" t="str">
        <f t="shared" ref="AO914:AO977" si="1707">H914&amp;I914</f>
        <v>87</v>
      </c>
      <c r="AP914" s="13">
        <f t="shared" si="1622"/>
        <v>-48</v>
      </c>
      <c r="AQ914" s="13">
        <f t="shared" si="1623"/>
        <v>49</v>
      </c>
      <c r="AR914" s="13">
        <f t="shared" ref="AR914:AR977" si="1708">AO914-AN914</f>
        <v>31</v>
      </c>
      <c r="AS914" s="12" t="b">
        <f t="shared" ref="AS914:AS977" si="1709">IF(AND(AND((AR914=AQ914),(AQ914=AP914)),AR914&lt;0),TRUE,FALSE)</f>
        <v>0</v>
      </c>
      <c r="AT914" s="10" t="str">
        <f t="shared" ref="AT914:AT977" si="1710">B914&amp;C914</f>
        <v>55</v>
      </c>
      <c r="AU914" s="10" t="str">
        <f t="shared" ref="AU914:AU977" si="1711">D914&amp;E914</f>
        <v>07</v>
      </c>
      <c r="AV914" s="10" t="str">
        <f t="shared" ref="AV914:AV977" si="1712">F914&amp;G914</f>
        <v>56</v>
      </c>
      <c r="AW914" s="10" t="str">
        <f t="shared" ref="AW914:AW977" si="1713">H914&amp;I914</f>
        <v>87</v>
      </c>
      <c r="AX914" s="13">
        <f t="shared" ref="AX914:AX977" si="1714">AT914-AU914</f>
        <v>48</v>
      </c>
      <c r="AY914" s="13">
        <f t="shared" si="1675"/>
        <v>-49</v>
      </c>
      <c r="AZ914" s="13">
        <f t="shared" ref="AZ914:AZ977" si="1715">AV914-AW914</f>
        <v>-31</v>
      </c>
      <c r="BA914" s="12" t="b">
        <f t="shared" ref="BA914:BA977" si="1716">IF(AND(AND((AZ914=AY914),(AY914=AX914)),AZ914&lt;0),TRUE,FALSE)</f>
        <v>0</v>
      </c>
      <c r="BB914" s="12" t="b">
        <f t="shared" si="1624"/>
        <v>0</v>
      </c>
      <c r="BC914" t="b">
        <f>IF(OR((O914,V914,AD914,AK914,AS914,BA914)),TRUE,FALSE)</f>
        <v>0</v>
      </c>
      <c r="BD914" t="str">
        <f t="shared" si="1625"/>
        <v>غير جميل</v>
      </c>
      <c r="BE914" t="str">
        <f t="shared" si="1678"/>
        <v>غير جميل</v>
      </c>
      <c r="BF914" t="str">
        <f t="shared" si="1679"/>
        <v>غير جميل</v>
      </c>
      <c r="BG914" t="str">
        <f t="shared" si="1680"/>
        <v>غير جميل</v>
      </c>
      <c r="BH914" t="str">
        <f t="shared" si="1681"/>
        <v>غير جميل</v>
      </c>
      <c r="BI914" t="str">
        <f t="shared" si="1682"/>
        <v>غير جميل</v>
      </c>
      <c r="BJ914" t="str">
        <f t="shared" si="1683"/>
        <v>غير جميل</v>
      </c>
      <c r="BK914" t="str">
        <f t="shared" si="1626"/>
        <v>غير جميل</v>
      </c>
    </row>
    <row r="915" spans="1:63" ht="15.75">
      <c r="A915" s="6" t="s">
        <v>893</v>
      </c>
      <c r="B915" s="7" t="str">
        <f t="shared" ref="B915:I915" si="1717">MID($A915,COLUMN(A915),1)</f>
        <v>5</v>
      </c>
      <c r="C915" s="7" t="str">
        <f t="shared" si="1717"/>
        <v>5</v>
      </c>
      <c r="D915" s="7" t="str">
        <f t="shared" si="1717"/>
        <v>0</v>
      </c>
      <c r="E915" s="7" t="str">
        <f t="shared" si="1717"/>
        <v>7</v>
      </c>
      <c r="F915" s="7" t="str">
        <f t="shared" si="1717"/>
        <v>5</v>
      </c>
      <c r="G915" s="7" t="str">
        <f t="shared" si="1717"/>
        <v>7</v>
      </c>
      <c r="H915" s="7" t="str">
        <f t="shared" si="1717"/>
        <v>0</v>
      </c>
      <c r="I915" s="7" t="str">
        <f t="shared" si="1717"/>
        <v>6</v>
      </c>
      <c r="J915" s="8" t="str">
        <f t="shared" si="1672"/>
        <v>No</v>
      </c>
      <c r="K915" s="3" t="str">
        <f t="shared" si="1673"/>
        <v>No</v>
      </c>
      <c r="M915" s="10">
        <f t="shared" si="1693"/>
        <v>5</v>
      </c>
      <c r="N915" s="10">
        <f t="shared" si="1610"/>
        <v>3</v>
      </c>
      <c r="O915" s="12" t="b">
        <f t="shared" si="1677"/>
        <v>0</v>
      </c>
      <c r="P915" s="10" t="str">
        <f t="shared" si="1694"/>
        <v>55</v>
      </c>
      <c r="Q915" s="10" t="str">
        <f t="shared" si="1695"/>
        <v>07</v>
      </c>
      <c r="R915" s="10" t="str">
        <f t="shared" si="1696"/>
        <v>57</v>
      </c>
      <c r="S915" s="10" t="str">
        <f t="shared" si="1697"/>
        <v>06</v>
      </c>
      <c r="T915" s="13" t="e">
        <f t="shared" si="1698"/>
        <v>#N/A</v>
      </c>
      <c r="U915" s="13">
        <f t="shared" si="1699"/>
        <v>0</v>
      </c>
      <c r="V915" s="12" t="b">
        <f t="shared" si="1674"/>
        <v>0</v>
      </c>
      <c r="W915" s="10">
        <f t="shared" si="1700"/>
        <v>0</v>
      </c>
      <c r="X915" s="10">
        <f t="shared" si="1611"/>
        <v>-5</v>
      </c>
      <c r="Y915" s="10">
        <f t="shared" si="1612"/>
        <v>7</v>
      </c>
      <c r="Z915" s="10">
        <f t="shared" si="1613"/>
        <v>-2</v>
      </c>
      <c r="AA915" s="10">
        <f t="shared" si="1614"/>
        <v>2</v>
      </c>
      <c r="AB915" s="10">
        <f t="shared" si="1615"/>
        <v>-7</v>
      </c>
      <c r="AC915" s="10">
        <f t="shared" si="1616"/>
        <v>6</v>
      </c>
      <c r="AD915" s="12" t="b">
        <f t="shared" si="1701"/>
        <v>0</v>
      </c>
      <c r="AE915" s="10">
        <f t="shared" si="1702"/>
        <v>5</v>
      </c>
      <c r="AF915" s="10">
        <f t="shared" si="1617"/>
        <v>-7</v>
      </c>
      <c r="AG915" s="10">
        <f t="shared" si="1618"/>
        <v>2</v>
      </c>
      <c r="AH915" s="10">
        <f t="shared" si="1619"/>
        <v>-2</v>
      </c>
      <c r="AI915" s="10">
        <f t="shared" si="1620"/>
        <v>7</v>
      </c>
      <c r="AJ915" s="10">
        <f t="shared" si="1621"/>
        <v>-6</v>
      </c>
      <c r="AK915" s="12" t="b">
        <f t="shared" si="1703"/>
        <v>0</v>
      </c>
      <c r="AL915" s="10" t="str">
        <f t="shared" si="1704"/>
        <v>55</v>
      </c>
      <c r="AM915" s="10" t="str">
        <f t="shared" si="1705"/>
        <v>07</v>
      </c>
      <c r="AN915" s="10" t="str">
        <f t="shared" si="1706"/>
        <v>57</v>
      </c>
      <c r="AO915" s="10" t="str">
        <f t="shared" si="1707"/>
        <v>06</v>
      </c>
      <c r="AP915" s="13">
        <f t="shared" si="1622"/>
        <v>-48</v>
      </c>
      <c r="AQ915" s="13">
        <f t="shared" si="1623"/>
        <v>50</v>
      </c>
      <c r="AR915" s="13">
        <f t="shared" si="1708"/>
        <v>-51</v>
      </c>
      <c r="AS915" s="12" t="b">
        <f t="shared" si="1709"/>
        <v>0</v>
      </c>
      <c r="AT915" s="10" t="str">
        <f t="shared" si="1710"/>
        <v>55</v>
      </c>
      <c r="AU915" s="10" t="str">
        <f t="shared" si="1711"/>
        <v>07</v>
      </c>
      <c r="AV915" s="10" t="str">
        <f t="shared" si="1712"/>
        <v>57</v>
      </c>
      <c r="AW915" s="10" t="str">
        <f t="shared" si="1713"/>
        <v>06</v>
      </c>
      <c r="AX915" s="13">
        <f t="shared" si="1714"/>
        <v>48</v>
      </c>
      <c r="AY915" s="13">
        <f t="shared" si="1675"/>
        <v>-50</v>
      </c>
      <c r="AZ915" s="13">
        <f t="shared" si="1715"/>
        <v>51</v>
      </c>
      <c r="BA915" s="12" t="b">
        <f t="shared" si="1716"/>
        <v>0</v>
      </c>
      <c r="BB915" s="12" t="b">
        <f t="shared" si="1624"/>
        <v>0</v>
      </c>
      <c r="BC915" t="b">
        <f>IF(OR((O915,V915,AD915,AK915,AS915,BA915)),TRUE,FALSE)</f>
        <v>0</v>
      </c>
      <c r="BD915" t="str">
        <f t="shared" si="1625"/>
        <v>غير جميل</v>
      </c>
      <c r="BE915" t="str">
        <f t="shared" si="1678"/>
        <v>غير جميل</v>
      </c>
      <c r="BF915" t="str">
        <f t="shared" si="1679"/>
        <v>غير جميل</v>
      </c>
      <c r="BG915" t="str">
        <f t="shared" si="1680"/>
        <v>غير جميل</v>
      </c>
      <c r="BH915" t="str">
        <f t="shared" si="1681"/>
        <v>غير جميل</v>
      </c>
      <c r="BI915" t="str">
        <f t="shared" si="1682"/>
        <v>غير جميل</v>
      </c>
      <c r="BJ915" t="str">
        <f t="shared" si="1683"/>
        <v>غير جميل</v>
      </c>
      <c r="BK915" t="str">
        <f t="shared" si="1626"/>
        <v>غير جميل</v>
      </c>
    </row>
    <row r="916" spans="1:63" ht="15.75">
      <c r="A916" s="6" t="s">
        <v>894</v>
      </c>
      <c r="B916" s="7" t="str">
        <f t="shared" ref="B916:I916" si="1718">MID($A916,COLUMN(A916),1)</f>
        <v>5</v>
      </c>
      <c r="C916" s="7" t="str">
        <f t="shared" si="1718"/>
        <v>5</v>
      </c>
      <c r="D916" s="7" t="str">
        <f t="shared" si="1718"/>
        <v>0</v>
      </c>
      <c r="E916" s="7" t="str">
        <f t="shared" si="1718"/>
        <v>7</v>
      </c>
      <c r="F916" s="7" t="str">
        <f t="shared" si="1718"/>
        <v>5</v>
      </c>
      <c r="G916" s="7" t="str">
        <f t="shared" si="1718"/>
        <v>8</v>
      </c>
      <c r="H916" s="7" t="str">
        <f t="shared" si="1718"/>
        <v>1</v>
      </c>
      <c r="I916" s="7" t="str">
        <f t="shared" si="1718"/>
        <v>9</v>
      </c>
      <c r="J916" s="8" t="str">
        <f t="shared" si="1672"/>
        <v>No</v>
      </c>
      <c r="K916" s="3" t="str">
        <f t="shared" si="1673"/>
        <v>No</v>
      </c>
      <c r="M916" s="10">
        <f t="shared" si="1693"/>
        <v>5</v>
      </c>
      <c r="N916" s="10">
        <f t="shared" si="1610"/>
        <v>3</v>
      </c>
      <c r="O916" s="12" t="b">
        <f t="shared" si="1677"/>
        <v>0</v>
      </c>
      <c r="P916" s="10" t="str">
        <f t="shared" si="1694"/>
        <v>55</v>
      </c>
      <c r="Q916" s="10" t="str">
        <f t="shared" si="1695"/>
        <v>07</v>
      </c>
      <c r="R916" s="10" t="str">
        <f t="shared" si="1696"/>
        <v>58</v>
      </c>
      <c r="S916" s="10" t="str">
        <f t="shared" si="1697"/>
        <v>19</v>
      </c>
      <c r="T916" s="13" t="e">
        <f t="shared" si="1698"/>
        <v>#N/A</v>
      </c>
      <c r="U916" s="13">
        <f t="shared" si="1699"/>
        <v>0</v>
      </c>
      <c r="V916" s="12" t="b">
        <f t="shared" si="1674"/>
        <v>0</v>
      </c>
      <c r="W916" s="10">
        <f t="shared" si="1700"/>
        <v>0</v>
      </c>
      <c r="X916" s="10">
        <f t="shared" si="1611"/>
        <v>-5</v>
      </c>
      <c r="Y916" s="10">
        <f t="shared" si="1612"/>
        <v>7</v>
      </c>
      <c r="Z916" s="10">
        <f t="shared" si="1613"/>
        <v>-2</v>
      </c>
      <c r="AA916" s="10">
        <f t="shared" si="1614"/>
        <v>3</v>
      </c>
      <c r="AB916" s="10">
        <f t="shared" si="1615"/>
        <v>-7</v>
      </c>
      <c r="AC916" s="10">
        <f t="shared" si="1616"/>
        <v>8</v>
      </c>
      <c r="AD916" s="12" t="b">
        <f t="shared" si="1701"/>
        <v>0</v>
      </c>
      <c r="AE916" s="10">
        <f t="shared" si="1702"/>
        <v>5</v>
      </c>
      <c r="AF916" s="10">
        <f t="shared" si="1617"/>
        <v>-7</v>
      </c>
      <c r="AG916" s="10">
        <f t="shared" si="1618"/>
        <v>2</v>
      </c>
      <c r="AH916" s="10">
        <f t="shared" si="1619"/>
        <v>-3</v>
      </c>
      <c r="AI916" s="10">
        <f t="shared" si="1620"/>
        <v>7</v>
      </c>
      <c r="AJ916" s="10">
        <f t="shared" si="1621"/>
        <v>-8</v>
      </c>
      <c r="AK916" s="12" t="b">
        <f t="shared" si="1703"/>
        <v>0</v>
      </c>
      <c r="AL916" s="10" t="str">
        <f t="shared" si="1704"/>
        <v>55</v>
      </c>
      <c r="AM916" s="10" t="str">
        <f t="shared" si="1705"/>
        <v>07</v>
      </c>
      <c r="AN916" s="10" t="str">
        <f t="shared" si="1706"/>
        <v>58</v>
      </c>
      <c r="AO916" s="10" t="str">
        <f t="shared" si="1707"/>
        <v>19</v>
      </c>
      <c r="AP916" s="13">
        <f t="shared" si="1622"/>
        <v>-48</v>
      </c>
      <c r="AQ916" s="13">
        <f t="shared" si="1623"/>
        <v>51</v>
      </c>
      <c r="AR916" s="13">
        <f t="shared" si="1708"/>
        <v>-39</v>
      </c>
      <c r="AS916" s="12" t="b">
        <f t="shared" si="1709"/>
        <v>0</v>
      </c>
      <c r="AT916" s="10" t="str">
        <f t="shared" si="1710"/>
        <v>55</v>
      </c>
      <c r="AU916" s="10" t="str">
        <f t="shared" si="1711"/>
        <v>07</v>
      </c>
      <c r="AV916" s="10" t="str">
        <f t="shared" si="1712"/>
        <v>58</v>
      </c>
      <c r="AW916" s="10" t="str">
        <f t="shared" si="1713"/>
        <v>19</v>
      </c>
      <c r="AX916" s="13">
        <f t="shared" si="1714"/>
        <v>48</v>
      </c>
      <c r="AY916" s="13">
        <f t="shared" si="1675"/>
        <v>-51</v>
      </c>
      <c r="AZ916" s="13">
        <f t="shared" si="1715"/>
        <v>39</v>
      </c>
      <c r="BA916" s="12" t="b">
        <f t="shared" si="1716"/>
        <v>0</v>
      </c>
      <c r="BB916" s="12" t="b">
        <f t="shared" si="1624"/>
        <v>0</v>
      </c>
      <c r="BC916" t="b">
        <f>IF(OR((O916,V916,AD916,AK916,AS916,BA916)),TRUE,FALSE)</f>
        <v>0</v>
      </c>
      <c r="BD916" t="str">
        <f t="shared" si="1625"/>
        <v>غير جميل</v>
      </c>
      <c r="BE916" t="str">
        <f t="shared" si="1678"/>
        <v>غير جميل</v>
      </c>
      <c r="BF916" t="str">
        <f t="shared" si="1679"/>
        <v>غير جميل</v>
      </c>
      <c r="BG916" t="str">
        <f t="shared" si="1680"/>
        <v>غير جميل</v>
      </c>
      <c r="BH916" t="str">
        <f t="shared" si="1681"/>
        <v>غير جميل</v>
      </c>
      <c r="BI916" t="str">
        <f t="shared" si="1682"/>
        <v>غير جميل</v>
      </c>
      <c r="BJ916" t="str">
        <f t="shared" si="1683"/>
        <v>غير جميل</v>
      </c>
      <c r="BK916" t="str">
        <f t="shared" si="1626"/>
        <v>غير جميل</v>
      </c>
    </row>
    <row r="917" spans="1:63" ht="15.75">
      <c r="A917" s="6" t="s">
        <v>895</v>
      </c>
      <c r="B917" s="7" t="str">
        <f t="shared" ref="B917:I917" si="1719">MID($A917,COLUMN(A917),1)</f>
        <v>5</v>
      </c>
      <c r="C917" s="7" t="str">
        <f t="shared" si="1719"/>
        <v>5</v>
      </c>
      <c r="D917" s="7" t="str">
        <f t="shared" si="1719"/>
        <v>0</v>
      </c>
      <c r="E917" s="7" t="str">
        <f t="shared" si="1719"/>
        <v>7</v>
      </c>
      <c r="F917" s="7" t="str">
        <f t="shared" si="1719"/>
        <v>5</v>
      </c>
      <c r="G917" s="7" t="str">
        <f t="shared" si="1719"/>
        <v>8</v>
      </c>
      <c r="H917" s="7" t="str">
        <f t="shared" si="1719"/>
        <v>6</v>
      </c>
      <c r="I917" s="7" t="str">
        <f t="shared" si="1719"/>
        <v>1</v>
      </c>
      <c r="J917" s="8" t="str">
        <f t="shared" si="1672"/>
        <v>No</v>
      </c>
      <c r="K917" s="3" t="str">
        <f t="shared" si="1673"/>
        <v>No</v>
      </c>
      <c r="M917" s="10">
        <f t="shared" si="1693"/>
        <v>5</v>
      </c>
      <c r="N917" s="10">
        <f t="shared" si="1610"/>
        <v>3</v>
      </c>
      <c r="O917" s="12" t="b">
        <f t="shared" si="1677"/>
        <v>0</v>
      </c>
      <c r="P917" s="10" t="str">
        <f t="shared" si="1694"/>
        <v>55</v>
      </c>
      <c r="Q917" s="10" t="str">
        <f t="shared" si="1695"/>
        <v>07</v>
      </c>
      <c r="R917" s="10" t="str">
        <f t="shared" si="1696"/>
        <v>58</v>
      </c>
      <c r="S917" s="10" t="str">
        <f t="shared" si="1697"/>
        <v>61</v>
      </c>
      <c r="T917" s="13" t="e">
        <f t="shared" si="1698"/>
        <v>#N/A</v>
      </c>
      <c r="U917" s="13">
        <f t="shared" si="1699"/>
        <v>0</v>
      </c>
      <c r="V917" s="12" t="b">
        <f t="shared" si="1674"/>
        <v>0</v>
      </c>
      <c r="W917" s="10">
        <f t="shared" si="1700"/>
        <v>0</v>
      </c>
      <c r="X917" s="10">
        <f t="shared" si="1611"/>
        <v>-5</v>
      </c>
      <c r="Y917" s="10">
        <f t="shared" si="1612"/>
        <v>7</v>
      </c>
      <c r="Z917" s="10">
        <f t="shared" si="1613"/>
        <v>-2</v>
      </c>
      <c r="AA917" s="10">
        <f t="shared" si="1614"/>
        <v>3</v>
      </c>
      <c r="AB917" s="10">
        <f t="shared" si="1615"/>
        <v>-2</v>
      </c>
      <c r="AC917" s="10">
        <f t="shared" si="1616"/>
        <v>-5</v>
      </c>
      <c r="AD917" s="12" t="b">
        <f t="shared" si="1701"/>
        <v>0</v>
      </c>
      <c r="AE917" s="10">
        <f t="shared" si="1702"/>
        <v>5</v>
      </c>
      <c r="AF917" s="10">
        <f t="shared" si="1617"/>
        <v>-7</v>
      </c>
      <c r="AG917" s="10">
        <f t="shared" si="1618"/>
        <v>2</v>
      </c>
      <c r="AH917" s="10">
        <f t="shared" si="1619"/>
        <v>-3</v>
      </c>
      <c r="AI917" s="10">
        <f t="shared" si="1620"/>
        <v>2</v>
      </c>
      <c r="AJ917" s="10">
        <f t="shared" si="1621"/>
        <v>5</v>
      </c>
      <c r="AK917" s="12" t="b">
        <f t="shared" si="1703"/>
        <v>0</v>
      </c>
      <c r="AL917" s="10" t="str">
        <f t="shared" si="1704"/>
        <v>55</v>
      </c>
      <c r="AM917" s="10" t="str">
        <f t="shared" si="1705"/>
        <v>07</v>
      </c>
      <c r="AN917" s="10" t="str">
        <f t="shared" si="1706"/>
        <v>58</v>
      </c>
      <c r="AO917" s="10" t="str">
        <f t="shared" si="1707"/>
        <v>61</v>
      </c>
      <c r="AP917" s="13">
        <f t="shared" si="1622"/>
        <v>-48</v>
      </c>
      <c r="AQ917" s="13">
        <f t="shared" si="1623"/>
        <v>51</v>
      </c>
      <c r="AR917" s="13">
        <f t="shared" si="1708"/>
        <v>3</v>
      </c>
      <c r="AS917" s="12" t="b">
        <f t="shared" si="1709"/>
        <v>0</v>
      </c>
      <c r="AT917" s="10" t="str">
        <f t="shared" si="1710"/>
        <v>55</v>
      </c>
      <c r="AU917" s="10" t="str">
        <f t="shared" si="1711"/>
        <v>07</v>
      </c>
      <c r="AV917" s="10" t="str">
        <f t="shared" si="1712"/>
        <v>58</v>
      </c>
      <c r="AW917" s="10" t="str">
        <f t="shared" si="1713"/>
        <v>61</v>
      </c>
      <c r="AX917" s="13">
        <f t="shared" si="1714"/>
        <v>48</v>
      </c>
      <c r="AY917" s="13">
        <f t="shared" si="1675"/>
        <v>-51</v>
      </c>
      <c r="AZ917" s="13">
        <f t="shared" si="1715"/>
        <v>-3</v>
      </c>
      <c r="BA917" s="12" t="b">
        <f t="shared" si="1716"/>
        <v>0</v>
      </c>
      <c r="BB917" s="12" t="b">
        <f t="shared" si="1624"/>
        <v>0</v>
      </c>
      <c r="BC917" t="b">
        <f>IF(OR((O917,V917,AD917,AK917,AS917,BA917)),TRUE,FALSE)</f>
        <v>0</v>
      </c>
      <c r="BD917" t="str">
        <f t="shared" si="1625"/>
        <v>غير جميل</v>
      </c>
      <c r="BE917" t="str">
        <f t="shared" si="1678"/>
        <v>غير جميل</v>
      </c>
      <c r="BF917" t="str">
        <f t="shared" si="1679"/>
        <v>غير جميل</v>
      </c>
      <c r="BG917" t="str">
        <f t="shared" si="1680"/>
        <v>غير جميل</v>
      </c>
      <c r="BH917" t="str">
        <f t="shared" si="1681"/>
        <v>غير جميل</v>
      </c>
      <c r="BI917" t="str">
        <f t="shared" si="1682"/>
        <v>غير جميل</v>
      </c>
      <c r="BJ917" t="str">
        <f t="shared" si="1683"/>
        <v>غير جميل</v>
      </c>
      <c r="BK917" t="str">
        <f t="shared" si="1626"/>
        <v>غير جميل</v>
      </c>
    </row>
    <row r="918" spans="1:63" ht="15.75">
      <c r="A918" s="6" t="s">
        <v>896</v>
      </c>
      <c r="B918" s="7" t="str">
        <f t="shared" ref="B918:I918" si="1720">MID($A918,COLUMN(A918),1)</f>
        <v>5</v>
      </c>
      <c r="C918" s="7" t="str">
        <f t="shared" si="1720"/>
        <v>5</v>
      </c>
      <c r="D918" s="7" t="str">
        <f t="shared" si="1720"/>
        <v>0</v>
      </c>
      <c r="E918" s="7" t="str">
        <f t="shared" si="1720"/>
        <v>7</v>
      </c>
      <c r="F918" s="7" t="str">
        <f t="shared" si="1720"/>
        <v>6</v>
      </c>
      <c r="G918" s="7" t="str">
        <f t="shared" si="1720"/>
        <v>0</v>
      </c>
      <c r="H918" s="7" t="str">
        <f t="shared" si="1720"/>
        <v>0</v>
      </c>
      <c r="I918" s="7" t="str">
        <f t="shared" si="1720"/>
        <v>1</v>
      </c>
      <c r="J918" s="8" t="str">
        <f t="shared" si="1672"/>
        <v>No</v>
      </c>
      <c r="K918" s="3" t="str">
        <f t="shared" si="1673"/>
        <v>No</v>
      </c>
      <c r="M918" s="10">
        <f t="shared" si="1693"/>
        <v>0</v>
      </c>
      <c r="N918" s="10">
        <f t="shared" si="1610"/>
        <v>3</v>
      </c>
      <c r="O918" s="12" t="b">
        <f t="shared" si="1677"/>
        <v>0</v>
      </c>
      <c r="P918" s="10" t="str">
        <f t="shared" si="1694"/>
        <v>55</v>
      </c>
      <c r="Q918" s="10" t="str">
        <f t="shared" si="1695"/>
        <v>07</v>
      </c>
      <c r="R918" s="10" t="str">
        <f t="shared" si="1696"/>
        <v>60</v>
      </c>
      <c r="S918" s="10" t="str">
        <f t="shared" si="1697"/>
        <v>01</v>
      </c>
      <c r="T918" s="13" t="e">
        <f t="shared" si="1698"/>
        <v>#N/A</v>
      </c>
      <c r="U918" s="13">
        <f t="shared" si="1699"/>
        <v>0</v>
      </c>
      <c r="V918" s="12" t="b">
        <f t="shared" si="1674"/>
        <v>0</v>
      </c>
      <c r="W918" s="10">
        <f t="shared" si="1700"/>
        <v>0</v>
      </c>
      <c r="X918" s="10">
        <f t="shared" si="1611"/>
        <v>-5</v>
      </c>
      <c r="Y918" s="10">
        <f t="shared" si="1612"/>
        <v>7</v>
      </c>
      <c r="Z918" s="10">
        <f t="shared" si="1613"/>
        <v>-1</v>
      </c>
      <c r="AA918" s="10">
        <f t="shared" si="1614"/>
        <v>-6</v>
      </c>
      <c r="AB918" s="10">
        <f t="shared" si="1615"/>
        <v>0</v>
      </c>
      <c r="AC918" s="10">
        <f t="shared" si="1616"/>
        <v>1</v>
      </c>
      <c r="AD918" s="12" t="b">
        <f t="shared" si="1701"/>
        <v>0</v>
      </c>
      <c r="AE918" s="10">
        <f t="shared" si="1702"/>
        <v>5</v>
      </c>
      <c r="AF918" s="10">
        <f t="shared" si="1617"/>
        <v>-7</v>
      </c>
      <c r="AG918" s="10">
        <f t="shared" si="1618"/>
        <v>1</v>
      </c>
      <c r="AH918" s="10">
        <f t="shared" si="1619"/>
        <v>6</v>
      </c>
      <c r="AI918" s="10">
        <f t="shared" si="1620"/>
        <v>0</v>
      </c>
      <c r="AJ918" s="10">
        <f t="shared" si="1621"/>
        <v>-1</v>
      </c>
      <c r="AK918" s="12" t="b">
        <f t="shared" si="1703"/>
        <v>0</v>
      </c>
      <c r="AL918" s="10" t="str">
        <f t="shared" si="1704"/>
        <v>55</v>
      </c>
      <c r="AM918" s="10" t="str">
        <f t="shared" si="1705"/>
        <v>07</v>
      </c>
      <c r="AN918" s="10" t="str">
        <f t="shared" si="1706"/>
        <v>60</v>
      </c>
      <c r="AO918" s="10" t="str">
        <f t="shared" si="1707"/>
        <v>01</v>
      </c>
      <c r="AP918" s="13">
        <f t="shared" si="1622"/>
        <v>-48</v>
      </c>
      <c r="AQ918" s="13">
        <f t="shared" si="1623"/>
        <v>53</v>
      </c>
      <c r="AR918" s="13">
        <f t="shared" si="1708"/>
        <v>-59</v>
      </c>
      <c r="AS918" s="12" t="b">
        <f t="shared" si="1709"/>
        <v>0</v>
      </c>
      <c r="AT918" s="10" t="str">
        <f t="shared" si="1710"/>
        <v>55</v>
      </c>
      <c r="AU918" s="10" t="str">
        <f t="shared" si="1711"/>
        <v>07</v>
      </c>
      <c r="AV918" s="10" t="str">
        <f t="shared" si="1712"/>
        <v>60</v>
      </c>
      <c r="AW918" s="10" t="str">
        <f t="shared" si="1713"/>
        <v>01</v>
      </c>
      <c r="AX918" s="13">
        <f t="shared" si="1714"/>
        <v>48</v>
      </c>
      <c r="AY918" s="13">
        <f t="shared" si="1675"/>
        <v>-53</v>
      </c>
      <c r="AZ918" s="13">
        <f t="shared" si="1715"/>
        <v>59</v>
      </c>
      <c r="BA918" s="12" t="b">
        <f t="shared" si="1716"/>
        <v>0</v>
      </c>
      <c r="BB918" s="12" t="b">
        <f t="shared" si="1624"/>
        <v>0</v>
      </c>
      <c r="BC918" t="b">
        <f>IF(OR((O918,V918,AD918,AK918,AS918,BA918)),TRUE,FALSE)</f>
        <v>0</v>
      </c>
      <c r="BD918" t="str">
        <f t="shared" si="1625"/>
        <v>غير جميل</v>
      </c>
      <c r="BE918" t="str">
        <f t="shared" si="1678"/>
        <v>غير جميل</v>
      </c>
      <c r="BF918" t="str">
        <f t="shared" si="1679"/>
        <v>غير جميل</v>
      </c>
      <c r="BG918" t="str">
        <f t="shared" si="1680"/>
        <v>غير جميل</v>
      </c>
      <c r="BH918" t="str">
        <f t="shared" si="1681"/>
        <v>غير جميل</v>
      </c>
      <c r="BI918" t="str">
        <f t="shared" si="1682"/>
        <v>غير جميل</v>
      </c>
      <c r="BJ918" t="str">
        <f t="shared" si="1683"/>
        <v>غير جميل</v>
      </c>
      <c r="BK918" t="str">
        <f t="shared" si="1626"/>
        <v>غير جميل</v>
      </c>
    </row>
    <row r="919" spans="1:63" ht="15.75">
      <c r="A919" s="6" t="s">
        <v>897</v>
      </c>
      <c r="B919" s="7" t="str">
        <f t="shared" ref="B919:I919" si="1721">MID($A919,COLUMN(A919),1)</f>
        <v>5</v>
      </c>
      <c r="C919" s="7" t="str">
        <f t="shared" si="1721"/>
        <v>5</v>
      </c>
      <c r="D919" s="7" t="str">
        <f t="shared" si="1721"/>
        <v>0</v>
      </c>
      <c r="E919" s="7" t="str">
        <f t="shared" si="1721"/>
        <v>7</v>
      </c>
      <c r="F919" s="7" t="str">
        <f t="shared" si="1721"/>
        <v>6</v>
      </c>
      <c r="G919" s="7" t="str">
        <f t="shared" si="1721"/>
        <v>1</v>
      </c>
      <c r="H919" s="7" t="str">
        <f t="shared" si="1721"/>
        <v>9</v>
      </c>
      <c r="I919" s="7" t="str">
        <f t="shared" si="1721"/>
        <v>2</v>
      </c>
      <c r="J919" s="8" t="str">
        <f t="shared" si="1672"/>
        <v>No</v>
      </c>
      <c r="K919" s="3" t="str">
        <f t="shared" si="1673"/>
        <v>No</v>
      </c>
      <c r="M919" s="10">
        <f t="shared" si="1693"/>
        <v>5</v>
      </c>
      <c r="N919" s="10">
        <f t="shared" si="1610"/>
        <v>2</v>
      </c>
      <c r="O919" s="12" t="b">
        <f t="shared" si="1677"/>
        <v>0</v>
      </c>
      <c r="P919" s="10" t="str">
        <f t="shared" si="1694"/>
        <v>55</v>
      </c>
      <c r="Q919" s="10" t="str">
        <f t="shared" si="1695"/>
        <v>07</v>
      </c>
      <c r="R919" s="10" t="str">
        <f t="shared" si="1696"/>
        <v>61</v>
      </c>
      <c r="S919" s="10" t="str">
        <f t="shared" si="1697"/>
        <v>92</v>
      </c>
      <c r="T919" s="13" t="e">
        <f t="shared" si="1698"/>
        <v>#N/A</v>
      </c>
      <c r="U919" s="13">
        <f t="shared" si="1699"/>
        <v>0</v>
      </c>
      <c r="V919" s="12" t="b">
        <f t="shared" si="1674"/>
        <v>0</v>
      </c>
      <c r="W919" s="10">
        <f t="shared" si="1700"/>
        <v>0</v>
      </c>
      <c r="X919" s="10">
        <f t="shared" si="1611"/>
        <v>-5</v>
      </c>
      <c r="Y919" s="10">
        <f t="shared" si="1612"/>
        <v>7</v>
      </c>
      <c r="Z919" s="10">
        <f t="shared" si="1613"/>
        <v>-1</v>
      </c>
      <c r="AA919" s="10">
        <f t="shared" si="1614"/>
        <v>-5</v>
      </c>
      <c r="AB919" s="10">
        <f t="shared" si="1615"/>
        <v>8</v>
      </c>
      <c r="AC919" s="10">
        <f t="shared" si="1616"/>
        <v>-7</v>
      </c>
      <c r="AD919" s="12" t="b">
        <f t="shared" si="1701"/>
        <v>0</v>
      </c>
      <c r="AE919" s="10">
        <f t="shared" si="1702"/>
        <v>5</v>
      </c>
      <c r="AF919" s="10">
        <f t="shared" si="1617"/>
        <v>-7</v>
      </c>
      <c r="AG919" s="10">
        <f t="shared" si="1618"/>
        <v>1</v>
      </c>
      <c r="AH919" s="10">
        <f t="shared" si="1619"/>
        <v>5</v>
      </c>
      <c r="AI919" s="10">
        <f t="shared" si="1620"/>
        <v>-8</v>
      </c>
      <c r="AJ919" s="10">
        <f t="shared" si="1621"/>
        <v>7</v>
      </c>
      <c r="AK919" s="12" t="b">
        <f t="shared" si="1703"/>
        <v>0</v>
      </c>
      <c r="AL919" s="10" t="str">
        <f t="shared" si="1704"/>
        <v>55</v>
      </c>
      <c r="AM919" s="10" t="str">
        <f t="shared" si="1705"/>
        <v>07</v>
      </c>
      <c r="AN919" s="10" t="str">
        <f t="shared" si="1706"/>
        <v>61</v>
      </c>
      <c r="AO919" s="10" t="str">
        <f t="shared" si="1707"/>
        <v>92</v>
      </c>
      <c r="AP919" s="13">
        <f t="shared" si="1622"/>
        <v>-48</v>
      </c>
      <c r="AQ919" s="13">
        <f t="shared" si="1623"/>
        <v>54</v>
      </c>
      <c r="AR919" s="13">
        <f t="shared" si="1708"/>
        <v>31</v>
      </c>
      <c r="AS919" s="12" t="b">
        <f t="shared" si="1709"/>
        <v>0</v>
      </c>
      <c r="AT919" s="10" t="str">
        <f t="shared" si="1710"/>
        <v>55</v>
      </c>
      <c r="AU919" s="10" t="str">
        <f t="shared" si="1711"/>
        <v>07</v>
      </c>
      <c r="AV919" s="10" t="str">
        <f t="shared" si="1712"/>
        <v>61</v>
      </c>
      <c r="AW919" s="10" t="str">
        <f t="shared" si="1713"/>
        <v>92</v>
      </c>
      <c r="AX919" s="13">
        <f t="shared" si="1714"/>
        <v>48</v>
      </c>
      <c r="AY919" s="13">
        <f t="shared" si="1675"/>
        <v>-54</v>
      </c>
      <c r="AZ919" s="13">
        <f t="shared" si="1715"/>
        <v>-31</v>
      </c>
      <c r="BA919" s="12" t="b">
        <f t="shared" si="1716"/>
        <v>0</v>
      </c>
      <c r="BB919" s="12" t="b">
        <f t="shared" si="1624"/>
        <v>0</v>
      </c>
      <c r="BC919" t="b">
        <f>IF(OR((O919,V919,AD919,AK919,AS919,BA919)),TRUE,FALSE)</f>
        <v>0</v>
      </c>
      <c r="BD919" t="str">
        <f t="shared" si="1625"/>
        <v>غير جميل</v>
      </c>
      <c r="BE919" t="str">
        <f t="shared" si="1678"/>
        <v>غير جميل</v>
      </c>
      <c r="BF919" t="str">
        <f t="shared" si="1679"/>
        <v>غير جميل</v>
      </c>
      <c r="BG919" t="str">
        <f t="shared" si="1680"/>
        <v>غير جميل</v>
      </c>
      <c r="BH919" t="str">
        <f t="shared" si="1681"/>
        <v>غير جميل</v>
      </c>
      <c r="BI919" t="str">
        <f t="shared" si="1682"/>
        <v>غير جميل</v>
      </c>
      <c r="BJ919" t="str">
        <f t="shared" si="1683"/>
        <v>غير جميل</v>
      </c>
      <c r="BK919" t="str">
        <f t="shared" si="1626"/>
        <v>غير جميل</v>
      </c>
    </row>
    <row r="920" spans="1:63" ht="15.75">
      <c r="A920" s="6" t="s">
        <v>898</v>
      </c>
      <c r="B920" s="7" t="str">
        <f t="shared" ref="B920:I920" si="1722">MID($A920,COLUMN(A920),1)</f>
        <v>5</v>
      </c>
      <c r="C920" s="7" t="str">
        <f t="shared" si="1722"/>
        <v>5</v>
      </c>
      <c r="D920" s="7" t="str">
        <f t="shared" si="1722"/>
        <v>0</v>
      </c>
      <c r="E920" s="7" t="str">
        <f t="shared" si="1722"/>
        <v>7</v>
      </c>
      <c r="F920" s="7" t="str">
        <f t="shared" si="1722"/>
        <v>7</v>
      </c>
      <c r="G920" s="7" t="str">
        <f t="shared" si="1722"/>
        <v>2</v>
      </c>
      <c r="H920" s="7" t="str">
        <f t="shared" si="1722"/>
        <v>0</v>
      </c>
      <c r="I920" s="7" t="str">
        <f t="shared" si="1722"/>
        <v>2</v>
      </c>
      <c r="J920" s="8" t="str">
        <f t="shared" si="1672"/>
        <v>No</v>
      </c>
      <c r="K920" s="3" t="str">
        <f t="shared" si="1673"/>
        <v>No</v>
      </c>
      <c r="M920" s="10">
        <f t="shared" si="1693"/>
        <v>5</v>
      </c>
      <c r="N920" s="10">
        <f t="shared" si="1610"/>
        <v>2</v>
      </c>
      <c r="O920" s="12" t="b">
        <f t="shared" si="1677"/>
        <v>0</v>
      </c>
      <c r="P920" s="10" t="str">
        <f t="shared" si="1694"/>
        <v>55</v>
      </c>
      <c r="Q920" s="10" t="str">
        <f t="shared" si="1695"/>
        <v>07</v>
      </c>
      <c r="R920" s="10" t="str">
        <f t="shared" si="1696"/>
        <v>72</v>
      </c>
      <c r="S920" s="10" t="str">
        <f t="shared" si="1697"/>
        <v>02</v>
      </c>
      <c r="T920" s="13" t="e">
        <f t="shared" si="1698"/>
        <v>#N/A</v>
      </c>
      <c r="U920" s="13">
        <f t="shared" si="1699"/>
        <v>0</v>
      </c>
      <c r="V920" s="12" t="b">
        <f t="shared" si="1674"/>
        <v>0</v>
      </c>
      <c r="W920" s="10">
        <f t="shared" si="1700"/>
        <v>0</v>
      </c>
      <c r="X920" s="10">
        <f t="shared" si="1611"/>
        <v>-5</v>
      </c>
      <c r="Y920" s="10">
        <f t="shared" si="1612"/>
        <v>7</v>
      </c>
      <c r="Z920" s="10">
        <f t="shared" si="1613"/>
        <v>0</v>
      </c>
      <c r="AA920" s="10">
        <f t="shared" si="1614"/>
        <v>-5</v>
      </c>
      <c r="AB920" s="10">
        <f t="shared" si="1615"/>
        <v>-2</v>
      </c>
      <c r="AC920" s="10">
        <f t="shared" si="1616"/>
        <v>2</v>
      </c>
      <c r="AD920" s="12" t="b">
        <f t="shared" si="1701"/>
        <v>0</v>
      </c>
      <c r="AE920" s="10">
        <f t="shared" si="1702"/>
        <v>5</v>
      </c>
      <c r="AF920" s="10">
        <f t="shared" si="1617"/>
        <v>-7</v>
      </c>
      <c r="AG920" s="10">
        <f t="shared" si="1618"/>
        <v>0</v>
      </c>
      <c r="AH920" s="10">
        <f t="shared" si="1619"/>
        <v>5</v>
      </c>
      <c r="AI920" s="10">
        <f t="shared" si="1620"/>
        <v>2</v>
      </c>
      <c r="AJ920" s="10">
        <f t="shared" si="1621"/>
        <v>-2</v>
      </c>
      <c r="AK920" s="12" t="b">
        <f t="shared" si="1703"/>
        <v>0</v>
      </c>
      <c r="AL920" s="10" t="str">
        <f t="shared" si="1704"/>
        <v>55</v>
      </c>
      <c r="AM920" s="10" t="str">
        <f t="shared" si="1705"/>
        <v>07</v>
      </c>
      <c r="AN920" s="10" t="str">
        <f t="shared" si="1706"/>
        <v>72</v>
      </c>
      <c r="AO920" s="10" t="str">
        <f t="shared" si="1707"/>
        <v>02</v>
      </c>
      <c r="AP920" s="13">
        <f t="shared" si="1622"/>
        <v>-48</v>
      </c>
      <c r="AQ920" s="13">
        <f t="shared" si="1623"/>
        <v>65</v>
      </c>
      <c r="AR920" s="13">
        <f t="shared" si="1708"/>
        <v>-70</v>
      </c>
      <c r="AS920" s="12" t="b">
        <f t="shared" si="1709"/>
        <v>0</v>
      </c>
      <c r="AT920" s="10" t="str">
        <f t="shared" si="1710"/>
        <v>55</v>
      </c>
      <c r="AU920" s="10" t="str">
        <f t="shared" si="1711"/>
        <v>07</v>
      </c>
      <c r="AV920" s="10" t="str">
        <f t="shared" si="1712"/>
        <v>72</v>
      </c>
      <c r="AW920" s="10" t="str">
        <f t="shared" si="1713"/>
        <v>02</v>
      </c>
      <c r="AX920" s="13">
        <f t="shared" si="1714"/>
        <v>48</v>
      </c>
      <c r="AY920" s="13">
        <f t="shared" si="1675"/>
        <v>-65</v>
      </c>
      <c r="AZ920" s="13">
        <f t="shared" si="1715"/>
        <v>70</v>
      </c>
      <c r="BA920" s="12" t="b">
        <f t="shared" si="1716"/>
        <v>0</v>
      </c>
      <c r="BB920" s="12" t="b">
        <f t="shared" si="1624"/>
        <v>0</v>
      </c>
      <c r="BC920" t="b">
        <f>IF(OR((O920,V920,AD920,AK920,AS920,BA920)),TRUE,FALSE)</f>
        <v>0</v>
      </c>
      <c r="BD920" t="str">
        <f t="shared" si="1625"/>
        <v>غير جميل</v>
      </c>
      <c r="BE920" t="str">
        <f t="shared" si="1678"/>
        <v>غير جميل</v>
      </c>
      <c r="BF920" t="str">
        <f t="shared" si="1679"/>
        <v>غير جميل</v>
      </c>
      <c r="BG920" t="str">
        <f t="shared" si="1680"/>
        <v>غير جميل</v>
      </c>
      <c r="BH920" t="str">
        <f t="shared" si="1681"/>
        <v>غير جميل</v>
      </c>
      <c r="BI920" t="str">
        <f t="shared" si="1682"/>
        <v>غير جميل</v>
      </c>
      <c r="BJ920" t="str">
        <f t="shared" si="1683"/>
        <v>غير جميل</v>
      </c>
      <c r="BK920" t="str">
        <f t="shared" si="1626"/>
        <v>غير جميل</v>
      </c>
    </row>
    <row r="921" spans="1:63" ht="15.75">
      <c r="A921" s="6" t="s">
        <v>899</v>
      </c>
      <c r="B921" s="7" t="str">
        <f t="shared" ref="B921:I921" si="1723">MID($A921,COLUMN(A921),1)</f>
        <v>5</v>
      </c>
      <c r="C921" s="7" t="str">
        <f t="shared" si="1723"/>
        <v>5</v>
      </c>
      <c r="D921" s="7" t="str">
        <f t="shared" si="1723"/>
        <v>0</v>
      </c>
      <c r="E921" s="7" t="str">
        <f t="shared" si="1723"/>
        <v>7</v>
      </c>
      <c r="F921" s="7" t="str">
        <f t="shared" si="1723"/>
        <v>8</v>
      </c>
      <c r="G921" s="7" t="str">
        <f t="shared" si="1723"/>
        <v>0</v>
      </c>
      <c r="H921" s="7" t="str">
        <f t="shared" si="1723"/>
        <v>8</v>
      </c>
      <c r="I921" s="7" t="str">
        <f t="shared" si="1723"/>
        <v>5</v>
      </c>
      <c r="J921" s="8" t="str">
        <f t="shared" si="1672"/>
        <v>No</v>
      </c>
      <c r="K921" s="3" t="str">
        <f t="shared" si="1673"/>
        <v>No</v>
      </c>
      <c r="M921" s="10">
        <f t="shared" si="1693"/>
        <v>5</v>
      </c>
      <c r="N921" s="10">
        <f t="shared" si="1610"/>
        <v>3</v>
      </c>
      <c r="O921" s="12" t="b">
        <f t="shared" si="1677"/>
        <v>0</v>
      </c>
      <c r="P921" s="10" t="str">
        <f t="shared" si="1694"/>
        <v>55</v>
      </c>
      <c r="Q921" s="10" t="str">
        <f t="shared" si="1695"/>
        <v>07</v>
      </c>
      <c r="R921" s="10" t="str">
        <f t="shared" si="1696"/>
        <v>80</v>
      </c>
      <c r="S921" s="10" t="str">
        <f t="shared" si="1697"/>
        <v>85</v>
      </c>
      <c r="T921" s="13" t="e">
        <f t="shared" si="1698"/>
        <v>#N/A</v>
      </c>
      <c r="U921" s="13">
        <f t="shared" si="1699"/>
        <v>0</v>
      </c>
      <c r="V921" s="12" t="b">
        <f t="shared" si="1674"/>
        <v>0</v>
      </c>
      <c r="W921" s="10">
        <f t="shared" si="1700"/>
        <v>0</v>
      </c>
      <c r="X921" s="10">
        <f t="shared" si="1611"/>
        <v>-5</v>
      </c>
      <c r="Y921" s="10">
        <f t="shared" si="1612"/>
        <v>7</v>
      </c>
      <c r="Z921" s="10">
        <f t="shared" si="1613"/>
        <v>1</v>
      </c>
      <c r="AA921" s="10">
        <f t="shared" si="1614"/>
        <v>-8</v>
      </c>
      <c r="AB921" s="10">
        <f t="shared" si="1615"/>
        <v>8</v>
      </c>
      <c r="AC921" s="10">
        <f t="shared" si="1616"/>
        <v>-3</v>
      </c>
      <c r="AD921" s="12" t="b">
        <f t="shared" si="1701"/>
        <v>0</v>
      </c>
      <c r="AE921" s="10">
        <f t="shared" si="1702"/>
        <v>5</v>
      </c>
      <c r="AF921" s="10">
        <f t="shared" si="1617"/>
        <v>-7</v>
      </c>
      <c r="AG921" s="10">
        <f t="shared" si="1618"/>
        <v>-1</v>
      </c>
      <c r="AH921" s="10">
        <f t="shared" si="1619"/>
        <v>8</v>
      </c>
      <c r="AI921" s="10">
        <f t="shared" si="1620"/>
        <v>-8</v>
      </c>
      <c r="AJ921" s="10">
        <f t="shared" si="1621"/>
        <v>3</v>
      </c>
      <c r="AK921" s="12" t="b">
        <f t="shared" si="1703"/>
        <v>0</v>
      </c>
      <c r="AL921" s="10" t="str">
        <f t="shared" si="1704"/>
        <v>55</v>
      </c>
      <c r="AM921" s="10" t="str">
        <f t="shared" si="1705"/>
        <v>07</v>
      </c>
      <c r="AN921" s="10" t="str">
        <f t="shared" si="1706"/>
        <v>80</v>
      </c>
      <c r="AO921" s="10" t="str">
        <f t="shared" si="1707"/>
        <v>85</v>
      </c>
      <c r="AP921" s="13">
        <f t="shared" si="1622"/>
        <v>-48</v>
      </c>
      <c r="AQ921" s="13">
        <f t="shared" si="1623"/>
        <v>73</v>
      </c>
      <c r="AR921" s="13">
        <f t="shared" si="1708"/>
        <v>5</v>
      </c>
      <c r="AS921" s="12" t="b">
        <f t="shared" si="1709"/>
        <v>0</v>
      </c>
      <c r="AT921" s="10" t="str">
        <f t="shared" si="1710"/>
        <v>55</v>
      </c>
      <c r="AU921" s="10" t="str">
        <f t="shared" si="1711"/>
        <v>07</v>
      </c>
      <c r="AV921" s="10" t="str">
        <f t="shared" si="1712"/>
        <v>80</v>
      </c>
      <c r="AW921" s="10" t="str">
        <f t="shared" si="1713"/>
        <v>85</v>
      </c>
      <c r="AX921" s="13">
        <f t="shared" si="1714"/>
        <v>48</v>
      </c>
      <c r="AY921" s="13">
        <f t="shared" si="1675"/>
        <v>-73</v>
      </c>
      <c r="AZ921" s="13">
        <f t="shared" si="1715"/>
        <v>-5</v>
      </c>
      <c r="BA921" s="12" t="b">
        <f t="shared" si="1716"/>
        <v>0</v>
      </c>
      <c r="BB921" s="12" t="b">
        <f t="shared" si="1624"/>
        <v>0</v>
      </c>
      <c r="BC921" t="b">
        <f>IF(OR((O921,V921,AD921,AK921,AS921,BA921)),TRUE,FALSE)</f>
        <v>0</v>
      </c>
      <c r="BD921" t="str">
        <f t="shared" si="1625"/>
        <v>غير جميل</v>
      </c>
      <c r="BE921" t="str">
        <f t="shared" si="1678"/>
        <v>غير جميل</v>
      </c>
      <c r="BF921" t="str">
        <f t="shared" si="1679"/>
        <v>غير جميل</v>
      </c>
      <c r="BG921" t="str">
        <f t="shared" si="1680"/>
        <v>غير جميل</v>
      </c>
      <c r="BH921" t="str">
        <f t="shared" si="1681"/>
        <v>غير جميل</v>
      </c>
      <c r="BI921" t="str">
        <f t="shared" si="1682"/>
        <v>غير جميل</v>
      </c>
      <c r="BJ921" t="str">
        <f t="shared" si="1683"/>
        <v>غير جميل</v>
      </c>
      <c r="BK921" t="str">
        <f t="shared" si="1626"/>
        <v>غير جميل</v>
      </c>
    </row>
    <row r="922" spans="1:63" ht="15.75">
      <c r="A922" s="6" t="s">
        <v>900</v>
      </c>
      <c r="B922" s="7" t="str">
        <f t="shared" ref="B922:I922" si="1724">MID($A922,COLUMN(A922),1)</f>
        <v>5</v>
      </c>
      <c r="C922" s="7" t="str">
        <f t="shared" si="1724"/>
        <v>5</v>
      </c>
      <c r="D922" s="7" t="str">
        <f t="shared" si="1724"/>
        <v>0</v>
      </c>
      <c r="E922" s="7" t="str">
        <f t="shared" si="1724"/>
        <v>7</v>
      </c>
      <c r="F922" s="7" t="str">
        <f t="shared" si="1724"/>
        <v>8</v>
      </c>
      <c r="G922" s="7" t="str">
        <f t="shared" si="1724"/>
        <v>2</v>
      </c>
      <c r="H922" s="7" t="str">
        <f t="shared" si="1724"/>
        <v>1</v>
      </c>
      <c r="I922" s="7" t="str">
        <f t="shared" si="1724"/>
        <v>7</v>
      </c>
      <c r="J922" s="8" t="str">
        <f t="shared" si="1672"/>
        <v>No</v>
      </c>
      <c r="K922" s="3" t="str">
        <f t="shared" si="1673"/>
        <v>No</v>
      </c>
      <c r="M922" s="10">
        <f t="shared" si="1693"/>
        <v>5</v>
      </c>
      <c r="N922" s="10">
        <f t="shared" si="1610"/>
        <v>2</v>
      </c>
      <c r="O922" s="12" t="b">
        <f t="shared" si="1677"/>
        <v>0</v>
      </c>
      <c r="P922" s="10" t="str">
        <f t="shared" si="1694"/>
        <v>55</v>
      </c>
      <c r="Q922" s="10" t="str">
        <f t="shared" si="1695"/>
        <v>07</v>
      </c>
      <c r="R922" s="10" t="str">
        <f t="shared" si="1696"/>
        <v>82</v>
      </c>
      <c r="S922" s="10" t="str">
        <f t="shared" si="1697"/>
        <v>17</v>
      </c>
      <c r="T922" s="13" t="e">
        <f t="shared" si="1698"/>
        <v>#N/A</v>
      </c>
      <c r="U922" s="13">
        <f t="shared" si="1699"/>
        <v>0</v>
      </c>
      <c r="V922" s="12" t="b">
        <f t="shared" si="1674"/>
        <v>0</v>
      </c>
      <c r="W922" s="10">
        <f t="shared" si="1700"/>
        <v>0</v>
      </c>
      <c r="X922" s="10">
        <f t="shared" si="1611"/>
        <v>-5</v>
      </c>
      <c r="Y922" s="10">
        <f t="shared" si="1612"/>
        <v>7</v>
      </c>
      <c r="Z922" s="10">
        <f t="shared" si="1613"/>
        <v>1</v>
      </c>
      <c r="AA922" s="10">
        <f t="shared" si="1614"/>
        <v>-6</v>
      </c>
      <c r="AB922" s="10">
        <f t="shared" si="1615"/>
        <v>-1</v>
      </c>
      <c r="AC922" s="10">
        <f t="shared" si="1616"/>
        <v>6</v>
      </c>
      <c r="AD922" s="12" t="b">
        <f t="shared" si="1701"/>
        <v>0</v>
      </c>
      <c r="AE922" s="10">
        <f t="shared" si="1702"/>
        <v>5</v>
      </c>
      <c r="AF922" s="10">
        <f t="shared" si="1617"/>
        <v>-7</v>
      </c>
      <c r="AG922" s="10">
        <f t="shared" si="1618"/>
        <v>-1</v>
      </c>
      <c r="AH922" s="10">
        <f t="shared" si="1619"/>
        <v>6</v>
      </c>
      <c r="AI922" s="10">
        <f t="shared" si="1620"/>
        <v>1</v>
      </c>
      <c r="AJ922" s="10">
        <f t="shared" si="1621"/>
        <v>-6</v>
      </c>
      <c r="AK922" s="12" t="b">
        <f t="shared" si="1703"/>
        <v>0</v>
      </c>
      <c r="AL922" s="10" t="str">
        <f t="shared" si="1704"/>
        <v>55</v>
      </c>
      <c r="AM922" s="10" t="str">
        <f t="shared" si="1705"/>
        <v>07</v>
      </c>
      <c r="AN922" s="10" t="str">
        <f t="shared" si="1706"/>
        <v>82</v>
      </c>
      <c r="AO922" s="10" t="str">
        <f t="shared" si="1707"/>
        <v>17</v>
      </c>
      <c r="AP922" s="13">
        <f t="shared" si="1622"/>
        <v>-48</v>
      </c>
      <c r="AQ922" s="13">
        <f t="shared" si="1623"/>
        <v>75</v>
      </c>
      <c r="AR922" s="13">
        <f t="shared" si="1708"/>
        <v>-65</v>
      </c>
      <c r="AS922" s="12" t="b">
        <f t="shared" si="1709"/>
        <v>0</v>
      </c>
      <c r="AT922" s="10" t="str">
        <f t="shared" si="1710"/>
        <v>55</v>
      </c>
      <c r="AU922" s="10" t="str">
        <f t="shared" si="1711"/>
        <v>07</v>
      </c>
      <c r="AV922" s="10" t="str">
        <f t="shared" si="1712"/>
        <v>82</v>
      </c>
      <c r="AW922" s="10" t="str">
        <f t="shared" si="1713"/>
        <v>17</v>
      </c>
      <c r="AX922" s="13">
        <f t="shared" si="1714"/>
        <v>48</v>
      </c>
      <c r="AY922" s="13">
        <f t="shared" si="1675"/>
        <v>-75</v>
      </c>
      <c r="AZ922" s="13">
        <f t="shared" si="1715"/>
        <v>65</v>
      </c>
      <c r="BA922" s="12" t="b">
        <f t="shared" si="1716"/>
        <v>0</v>
      </c>
      <c r="BB922" s="12" t="b">
        <f t="shared" si="1624"/>
        <v>0</v>
      </c>
      <c r="BC922" t="b">
        <f>IF(OR((O922,V922,AD922,AK922,AS922,BA922)),TRUE,FALSE)</f>
        <v>0</v>
      </c>
      <c r="BD922" t="str">
        <f t="shared" si="1625"/>
        <v>غير جميل</v>
      </c>
      <c r="BE922" t="str">
        <f t="shared" si="1678"/>
        <v>غير جميل</v>
      </c>
      <c r="BF922" t="str">
        <f t="shared" si="1679"/>
        <v>غير جميل</v>
      </c>
      <c r="BG922" t="str">
        <f t="shared" si="1680"/>
        <v>غير جميل</v>
      </c>
      <c r="BH922" t="str">
        <f t="shared" si="1681"/>
        <v>غير جميل</v>
      </c>
      <c r="BI922" t="str">
        <f t="shared" si="1682"/>
        <v>غير جميل</v>
      </c>
      <c r="BJ922" t="str">
        <f t="shared" si="1683"/>
        <v>غير جميل</v>
      </c>
      <c r="BK922" t="str">
        <f t="shared" si="1626"/>
        <v>غير جميل</v>
      </c>
    </row>
    <row r="923" spans="1:63" ht="15.75">
      <c r="A923" s="6" t="s">
        <v>901</v>
      </c>
      <c r="B923" s="7" t="str">
        <f t="shared" ref="B923:I923" si="1725">MID($A923,COLUMN(A923),1)</f>
        <v>5</v>
      </c>
      <c r="C923" s="7" t="str">
        <f t="shared" si="1725"/>
        <v>5</v>
      </c>
      <c r="D923" s="7" t="str">
        <f t="shared" si="1725"/>
        <v>0</v>
      </c>
      <c r="E923" s="7" t="str">
        <f t="shared" si="1725"/>
        <v>7</v>
      </c>
      <c r="F923" s="7" t="str">
        <f t="shared" si="1725"/>
        <v>8</v>
      </c>
      <c r="G923" s="7" t="str">
        <f t="shared" si="1725"/>
        <v>6</v>
      </c>
      <c r="H923" s="7" t="str">
        <f t="shared" si="1725"/>
        <v>9</v>
      </c>
      <c r="I923" s="7" t="str">
        <f t="shared" si="1725"/>
        <v>3</v>
      </c>
      <c r="J923" s="8" t="str">
        <f t="shared" si="1672"/>
        <v>No</v>
      </c>
      <c r="K923" s="3" t="str">
        <f t="shared" si="1673"/>
        <v>No</v>
      </c>
      <c r="M923" s="10">
        <f t="shared" si="1693"/>
        <v>5</v>
      </c>
      <c r="N923" s="10">
        <f t="shared" ref="N923:N986" si="1726">COUNTIF(B923:I923,M923)</f>
        <v>2</v>
      </c>
      <c r="O923" s="12" t="b">
        <f t="shared" si="1677"/>
        <v>0</v>
      </c>
      <c r="P923" s="10" t="str">
        <f t="shared" si="1694"/>
        <v>55</v>
      </c>
      <c r="Q923" s="10" t="str">
        <f t="shared" si="1695"/>
        <v>07</v>
      </c>
      <c r="R923" s="10" t="str">
        <f t="shared" si="1696"/>
        <v>86</v>
      </c>
      <c r="S923" s="10" t="str">
        <f t="shared" si="1697"/>
        <v>93</v>
      </c>
      <c r="T923" s="13" t="e">
        <f t="shared" si="1698"/>
        <v>#N/A</v>
      </c>
      <c r="U923" s="13">
        <f t="shared" si="1699"/>
        <v>0</v>
      </c>
      <c r="V923" s="12" t="b">
        <f t="shared" si="1674"/>
        <v>0</v>
      </c>
      <c r="W923" s="10">
        <f t="shared" si="1700"/>
        <v>0</v>
      </c>
      <c r="X923" s="10">
        <f t="shared" ref="X923:X986" si="1727">D923-C923</f>
        <v>-5</v>
      </c>
      <c r="Y923" s="10">
        <f t="shared" ref="Y923:Y986" si="1728">E923-D923</f>
        <v>7</v>
      </c>
      <c r="Z923" s="10">
        <f t="shared" ref="Z923:Z986" si="1729">F923-E923</f>
        <v>1</v>
      </c>
      <c r="AA923" s="10">
        <f t="shared" ref="AA923:AA986" si="1730">G923-F923</f>
        <v>-2</v>
      </c>
      <c r="AB923" s="10">
        <f t="shared" ref="AB923:AB986" si="1731">H923-G923</f>
        <v>3</v>
      </c>
      <c r="AC923" s="10">
        <f t="shared" ref="AC923:AC986" si="1732">I923-H923</f>
        <v>-6</v>
      </c>
      <c r="AD923" s="12" t="b">
        <f t="shared" si="1701"/>
        <v>0</v>
      </c>
      <c r="AE923" s="10">
        <f t="shared" si="1702"/>
        <v>5</v>
      </c>
      <c r="AF923" s="10">
        <f t="shared" ref="AF923:AF986" si="1733">D923-E923</f>
        <v>-7</v>
      </c>
      <c r="AG923" s="10">
        <f t="shared" ref="AG923:AG986" si="1734">E923-F923</f>
        <v>-1</v>
      </c>
      <c r="AH923" s="10">
        <f t="shared" ref="AH923:AH986" si="1735">F923-G923</f>
        <v>2</v>
      </c>
      <c r="AI923" s="10">
        <f t="shared" ref="AI923:AI986" si="1736">G923-H923</f>
        <v>-3</v>
      </c>
      <c r="AJ923" s="10">
        <f t="shared" ref="AJ923:AJ986" si="1737">H923-I923</f>
        <v>6</v>
      </c>
      <c r="AK923" s="12" t="b">
        <f t="shared" si="1703"/>
        <v>0</v>
      </c>
      <c r="AL923" s="10" t="str">
        <f t="shared" si="1704"/>
        <v>55</v>
      </c>
      <c r="AM923" s="10" t="str">
        <f t="shared" si="1705"/>
        <v>07</v>
      </c>
      <c r="AN923" s="10" t="str">
        <f t="shared" si="1706"/>
        <v>86</v>
      </c>
      <c r="AO923" s="10" t="str">
        <f t="shared" si="1707"/>
        <v>93</v>
      </c>
      <c r="AP923" s="13">
        <f t="shared" ref="AP923:AP986" si="1738">AM923-AL923</f>
        <v>-48</v>
      </c>
      <c r="AQ923" s="13">
        <f t="shared" ref="AQ923:AQ986" si="1739">AN923-AM923</f>
        <v>79</v>
      </c>
      <c r="AR923" s="13">
        <f t="shared" si="1708"/>
        <v>7</v>
      </c>
      <c r="AS923" s="12" t="b">
        <f t="shared" si="1709"/>
        <v>0</v>
      </c>
      <c r="AT923" s="10" t="str">
        <f t="shared" si="1710"/>
        <v>55</v>
      </c>
      <c r="AU923" s="10" t="str">
        <f t="shared" si="1711"/>
        <v>07</v>
      </c>
      <c r="AV923" s="10" t="str">
        <f t="shared" si="1712"/>
        <v>86</v>
      </c>
      <c r="AW923" s="10" t="str">
        <f t="shared" si="1713"/>
        <v>93</v>
      </c>
      <c r="AX923" s="13">
        <f t="shared" si="1714"/>
        <v>48</v>
      </c>
      <c r="AY923" s="13">
        <f t="shared" si="1675"/>
        <v>-79</v>
      </c>
      <c r="AZ923" s="13">
        <f t="shared" si="1715"/>
        <v>-7</v>
      </c>
      <c r="BA923" s="12" t="b">
        <f t="shared" si="1716"/>
        <v>0</v>
      </c>
      <c r="BB923" s="12" t="b">
        <f t="shared" ref="BB923:BB986" si="1740">IF(AND((B923=C923),(C923=D923),(D923=E923),(F923=G923),(G923=H923),(H923=I923)),TRUE,FALSE)</f>
        <v>0</v>
      </c>
      <c r="BC923" t="b">
        <f>IF(OR((O923,V923,AD923,AK923,AS923,BA923)),TRUE,FALSE)</f>
        <v>0</v>
      </c>
      <c r="BD923" t="str">
        <f t="shared" ref="BD923:BD986" si="1741">IF(O923,$M$1,IF(V923,$P$1,IF(AD923,$W$1,IF(AK923,$AE$1,IF(AS923,$AL$1,IF(BA923,$AT$1,IF(BB923,$BB$1,"غير جميل")))))))</f>
        <v>غير جميل</v>
      </c>
      <c r="BE923" t="str">
        <f t="shared" si="1678"/>
        <v>غير جميل</v>
      </c>
      <c r="BF923" t="str">
        <f t="shared" si="1679"/>
        <v>غير جميل</v>
      </c>
      <c r="BG923" t="str">
        <f t="shared" si="1680"/>
        <v>غير جميل</v>
      </c>
      <c r="BH923" t="str">
        <f t="shared" si="1681"/>
        <v>غير جميل</v>
      </c>
      <c r="BI923" t="str">
        <f t="shared" si="1682"/>
        <v>غير جميل</v>
      </c>
      <c r="BJ923" t="str">
        <f t="shared" si="1683"/>
        <v>غير جميل</v>
      </c>
      <c r="BK923" t="str">
        <f t="shared" ref="BK923:BK986" si="1742">IF(BB923,$BB$1,"غير جميل")</f>
        <v>غير جميل</v>
      </c>
    </row>
    <row r="924" spans="1:63" ht="15.75">
      <c r="A924" s="6" t="s">
        <v>902</v>
      </c>
      <c r="B924" s="7" t="str">
        <f t="shared" ref="B924:I924" si="1743">MID($A924,COLUMN(A924),1)</f>
        <v>5</v>
      </c>
      <c r="C924" s="7" t="str">
        <f t="shared" si="1743"/>
        <v>5</v>
      </c>
      <c r="D924" s="7" t="str">
        <f t="shared" si="1743"/>
        <v>0</v>
      </c>
      <c r="E924" s="7" t="str">
        <f t="shared" si="1743"/>
        <v>7</v>
      </c>
      <c r="F924" s="7" t="str">
        <f t="shared" si="1743"/>
        <v>8</v>
      </c>
      <c r="G924" s="7" t="str">
        <f t="shared" si="1743"/>
        <v>7</v>
      </c>
      <c r="H924" s="7" t="str">
        <f t="shared" si="1743"/>
        <v>1</v>
      </c>
      <c r="I924" s="7" t="str">
        <f t="shared" si="1743"/>
        <v>3</v>
      </c>
      <c r="J924" s="8" t="str">
        <f t="shared" si="1672"/>
        <v>No</v>
      </c>
      <c r="K924" s="3" t="str">
        <f t="shared" si="1673"/>
        <v>No</v>
      </c>
      <c r="M924" s="10">
        <f t="shared" si="1693"/>
        <v>5</v>
      </c>
      <c r="N924" s="10">
        <f t="shared" si="1726"/>
        <v>2</v>
      </c>
      <c r="O924" s="12" t="b">
        <f t="shared" si="1677"/>
        <v>0</v>
      </c>
      <c r="P924" s="10" t="str">
        <f t="shared" si="1694"/>
        <v>55</v>
      </c>
      <c r="Q924" s="10" t="str">
        <f t="shared" si="1695"/>
        <v>07</v>
      </c>
      <c r="R924" s="10" t="str">
        <f t="shared" si="1696"/>
        <v>87</v>
      </c>
      <c r="S924" s="10" t="str">
        <f t="shared" si="1697"/>
        <v>13</v>
      </c>
      <c r="T924" s="13" t="e">
        <f t="shared" si="1698"/>
        <v>#N/A</v>
      </c>
      <c r="U924" s="13">
        <f t="shared" si="1699"/>
        <v>0</v>
      </c>
      <c r="V924" s="12" t="b">
        <f t="shared" si="1674"/>
        <v>0</v>
      </c>
      <c r="W924" s="10">
        <f t="shared" si="1700"/>
        <v>0</v>
      </c>
      <c r="X924" s="10">
        <f t="shared" si="1727"/>
        <v>-5</v>
      </c>
      <c r="Y924" s="10">
        <f t="shared" si="1728"/>
        <v>7</v>
      </c>
      <c r="Z924" s="10">
        <f t="shared" si="1729"/>
        <v>1</v>
      </c>
      <c r="AA924" s="10">
        <f t="shared" si="1730"/>
        <v>-1</v>
      </c>
      <c r="AB924" s="10">
        <f t="shared" si="1731"/>
        <v>-6</v>
      </c>
      <c r="AC924" s="10">
        <f t="shared" si="1732"/>
        <v>2</v>
      </c>
      <c r="AD924" s="12" t="b">
        <f t="shared" si="1701"/>
        <v>0</v>
      </c>
      <c r="AE924" s="10">
        <f t="shared" si="1702"/>
        <v>5</v>
      </c>
      <c r="AF924" s="10">
        <f t="shared" si="1733"/>
        <v>-7</v>
      </c>
      <c r="AG924" s="10">
        <f t="shared" si="1734"/>
        <v>-1</v>
      </c>
      <c r="AH924" s="10">
        <f t="shared" si="1735"/>
        <v>1</v>
      </c>
      <c r="AI924" s="10">
        <f t="shared" si="1736"/>
        <v>6</v>
      </c>
      <c r="AJ924" s="10">
        <f t="shared" si="1737"/>
        <v>-2</v>
      </c>
      <c r="AK924" s="12" t="b">
        <f t="shared" si="1703"/>
        <v>0</v>
      </c>
      <c r="AL924" s="10" t="str">
        <f t="shared" si="1704"/>
        <v>55</v>
      </c>
      <c r="AM924" s="10" t="str">
        <f t="shared" si="1705"/>
        <v>07</v>
      </c>
      <c r="AN924" s="10" t="str">
        <f t="shared" si="1706"/>
        <v>87</v>
      </c>
      <c r="AO924" s="10" t="str">
        <f t="shared" si="1707"/>
        <v>13</v>
      </c>
      <c r="AP924" s="13">
        <f t="shared" si="1738"/>
        <v>-48</v>
      </c>
      <c r="AQ924" s="13">
        <f t="shared" si="1739"/>
        <v>80</v>
      </c>
      <c r="AR924" s="13">
        <f t="shared" si="1708"/>
        <v>-74</v>
      </c>
      <c r="AS924" s="12" t="b">
        <f t="shared" si="1709"/>
        <v>0</v>
      </c>
      <c r="AT924" s="10" t="str">
        <f t="shared" si="1710"/>
        <v>55</v>
      </c>
      <c r="AU924" s="10" t="str">
        <f t="shared" si="1711"/>
        <v>07</v>
      </c>
      <c r="AV924" s="10" t="str">
        <f t="shared" si="1712"/>
        <v>87</v>
      </c>
      <c r="AW924" s="10" t="str">
        <f t="shared" si="1713"/>
        <v>13</v>
      </c>
      <c r="AX924" s="13">
        <f t="shared" si="1714"/>
        <v>48</v>
      </c>
      <c r="AY924" s="13">
        <f t="shared" si="1675"/>
        <v>-80</v>
      </c>
      <c r="AZ924" s="13">
        <f t="shared" si="1715"/>
        <v>74</v>
      </c>
      <c r="BA924" s="12" t="b">
        <f t="shared" si="1716"/>
        <v>0</v>
      </c>
      <c r="BB924" s="12" t="b">
        <f t="shared" si="1740"/>
        <v>0</v>
      </c>
      <c r="BC924" t="b">
        <f>IF(OR((O924,V924,AD924,AK924,AS924,BA924)),TRUE,FALSE)</f>
        <v>0</v>
      </c>
      <c r="BD924" t="str">
        <f t="shared" si="1741"/>
        <v>غير جميل</v>
      </c>
      <c r="BE924" t="str">
        <f t="shared" si="1678"/>
        <v>غير جميل</v>
      </c>
      <c r="BF924" t="str">
        <f t="shared" si="1679"/>
        <v>غير جميل</v>
      </c>
      <c r="BG924" t="str">
        <f t="shared" si="1680"/>
        <v>غير جميل</v>
      </c>
      <c r="BH924" t="str">
        <f t="shared" si="1681"/>
        <v>غير جميل</v>
      </c>
      <c r="BI924" t="str">
        <f t="shared" si="1682"/>
        <v>غير جميل</v>
      </c>
      <c r="BJ924" t="str">
        <f t="shared" si="1683"/>
        <v>غير جميل</v>
      </c>
      <c r="BK924" t="str">
        <f t="shared" si="1742"/>
        <v>غير جميل</v>
      </c>
    </row>
    <row r="925" spans="1:63" ht="15.75">
      <c r="A925" s="6" t="s">
        <v>903</v>
      </c>
      <c r="B925" s="7" t="str">
        <f t="shared" ref="B925:I925" si="1744">MID($A925,COLUMN(A925),1)</f>
        <v>5</v>
      </c>
      <c r="C925" s="7" t="str">
        <f t="shared" si="1744"/>
        <v>5</v>
      </c>
      <c r="D925" s="7" t="str">
        <f t="shared" si="1744"/>
        <v>0</v>
      </c>
      <c r="E925" s="7" t="str">
        <f t="shared" si="1744"/>
        <v>7</v>
      </c>
      <c r="F925" s="7" t="str">
        <f t="shared" si="1744"/>
        <v>8</v>
      </c>
      <c r="G925" s="7" t="str">
        <f t="shared" si="1744"/>
        <v>9</v>
      </c>
      <c r="H925" s="7" t="str">
        <f t="shared" si="1744"/>
        <v>0</v>
      </c>
      <c r="I925" s="7" t="str">
        <f t="shared" si="1744"/>
        <v>8</v>
      </c>
      <c r="J925" s="8" t="str">
        <f t="shared" si="1672"/>
        <v>No</v>
      </c>
      <c r="K925" s="3" t="str">
        <f t="shared" si="1673"/>
        <v>No</v>
      </c>
      <c r="M925" s="10">
        <f t="shared" si="1693"/>
        <v>5</v>
      </c>
      <c r="N925" s="10">
        <f t="shared" si="1726"/>
        <v>2</v>
      </c>
      <c r="O925" s="12" t="b">
        <f t="shared" si="1677"/>
        <v>0</v>
      </c>
      <c r="P925" s="10" t="str">
        <f t="shared" si="1694"/>
        <v>55</v>
      </c>
      <c r="Q925" s="10" t="str">
        <f t="shared" si="1695"/>
        <v>07</v>
      </c>
      <c r="R925" s="10" t="str">
        <f t="shared" si="1696"/>
        <v>89</v>
      </c>
      <c r="S925" s="10" t="str">
        <f t="shared" si="1697"/>
        <v>08</v>
      </c>
      <c r="T925" s="13" t="e">
        <f t="shared" si="1698"/>
        <v>#N/A</v>
      </c>
      <c r="U925" s="13">
        <f t="shared" si="1699"/>
        <v>0</v>
      </c>
      <c r="V925" s="12" t="b">
        <f t="shared" si="1674"/>
        <v>0</v>
      </c>
      <c r="W925" s="10">
        <f t="shared" si="1700"/>
        <v>0</v>
      </c>
      <c r="X925" s="10">
        <f t="shared" si="1727"/>
        <v>-5</v>
      </c>
      <c r="Y925" s="10">
        <f t="shared" si="1728"/>
        <v>7</v>
      </c>
      <c r="Z925" s="10">
        <f t="shared" si="1729"/>
        <v>1</v>
      </c>
      <c r="AA925" s="10">
        <f t="shared" si="1730"/>
        <v>1</v>
      </c>
      <c r="AB925" s="10">
        <f t="shared" si="1731"/>
        <v>-9</v>
      </c>
      <c r="AC925" s="10">
        <f t="shared" si="1732"/>
        <v>8</v>
      </c>
      <c r="AD925" s="12" t="b">
        <f t="shared" si="1701"/>
        <v>0</v>
      </c>
      <c r="AE925" s="10">
        <f t="shared" si="1702"/>
        <v>5</v>
      </c>
      <c r="AF925" s="10">
        <f t="shared" si="1733"/>
        <v>-7</v>
      </c>
      <c r="AG925" s="10">
        <f t="shared" si="1734"/>
        <v>-1</v>
      </c>
      <c r="AH925" s="10">
        <f t="shared" si="1735"/>
        <v>-1</v>
      </c>
      <c r="AI925" s="10">
        <f t="shared" si="1736"/>
        <v>9</v>
      </c>
      <c r="AJ925" s="10">
        <f t="shared" si="1737"/>
        <v>-8</v>
      </c>
      <c r="AK925" s="12" t="b">
        <f t="shared" si="1703"/>
        <v>0</v>
      </c>
      <c r="AL925" s="10" t="str">
        <f t="shared" si="1704"/>
        <v>55</v>
      </c>
      <c r="AM925" s="10" t="str">
        <f t="shared" si="1705"/>
        <v>07</v>
      </c>
      <c r="AN925" s="10" t="str">
        <f t="shared" si="1706"/>
        <v>89</v>
      </c>
      <c r="AO925" s="10" t="str">
        <f t="shared" si="1707"/>
        <v>08</v>
      </c>
      <c r="AP925" s="13">
        <f t="shared" si="1738"/>
        <v>-48</v>
      </c>
      <c r="AQ925" s="13">
        <f t="shared" si="1739"/>
        <v>82</v>
      </c>
      <c r="AR925" s="13">
        <f t="shared" si="1708"/>
        <v>-81</v>
      </c>
      <c r="AS925" s="12" t="b">
        <f t="shared" si="1709"/>
        <v>0</v>
      </c>
      <c r="AT925" s="10" t="str">
        <f t="shared" si="1710"/>
        <v>55</v>
      </c>
      <c r="AU925" s="10" t="str">
        <f t="shared" si="1711"/>
        <v>07</v>
      </c>
      <c r="AV925" s="10" t="str">
        <f t="shared" si="1712"/>
        <v>89</v>
      </c>
      <c r="AW925" s="10" t="str">
        <f t="shared" si="1713"/>
        <v>08</v>
      </c>
      <c r="AX925" s="13">
        <f t="shared" si="1714"/>
        <v>48</v>
      </c>
      <c r="AY925" s="13">
        <f t="shared" si="1675"/>
        <v>-82</v>
      </c>
      <c r="AZ925" s="13">
        <f t="shared" si="1715"/>
        <v>81</v>
      </c>
      <c r="BA925" s="12" t="b">
        <f t="shared" si="1716"/>
        <v>0</v>
      </c>
      <c r="BB925" s="12" t="b">
        <f t="shared" si="1740"/>
        <v>0</v>
      </c>
      <c r="BC925" t="b">
        <f>IF(OR((O925,V925,AD925,AK925,AS925,BA925)),TRUE,FALSE)</f>
        <v>0</v>
      </c>
      <c r="BD925" t="str">
        <f t="shared" si="1741"/>
        <v>غير جميل</v>
      </c>
      <c r="BE925" t="str">
        <f t="shared" si="1678"/>
        <v>غير جميل</v>
      </c>
      <c r="BF925" t="str">
        <f t="shared" si="1679"/>
        <v>غير جميل</v>
      </c>
      <c r="BG925" t="str">
        <f t="shared" si="1680"/>
        <v>غير جميل</v>
      </c>
      <c r="BH925" t="str">
        <f t="shared" si="1681"/>
        <v>غير جميل</v>
      </c>
      <c r="BI925" t="str">
        <f t="shared" si="1682"/>
        <v>غير جميل</v>
      </c>
      <c r="BJ925" t="str">
        <f t="shared" si="1683"/>
        <v>غير جميل</v>
      </c>
      <c r="BK925" t="str">
        <f t="shared" si="1742"/>
        <v>غير جميل</v>
      </c>
    </row>
    <row r="926" spans="1:63" ht="15.75">
      <c r="A926" s="6" t="s">
        <v>904</v>
      </c>
      <c r="B926" s="7" t="str">
        <f t="shared" ref="B926:I926" si="1745">MID($A926,COLUMN(A926),1)</f>
        <v>5</v>
      </c>
      <c r="C926" s="7" t="str">
        <f t="shared" si="1745"/>
        <v>5</v>
      </c>
      <c r="D926" s="7" t="str">
        <f t="shared" si="1745"/>
        <v>0</v>
      </c>
      <c r="E926" s="7" t="str">
        <f t="shared" si="1745"/>
        <v>7</v>
      </c>
      <c r="F926" s="7" t="str">
        <f t="shared" si="1745"/>
        <v>9</v>
      </c>
      <c r="G926" s="7" t="str">
        <f t="shared" si="1745"/>
        <v>2</v>
      </c>
      <c r="H926" s="7" t="str">
        <f t="shared" si="1745"/>
        <v>6</v>
      </c>
      <c r="I926" s="7" t="str">
        <f t="shared" si="1745"/>
        <v>0</v>
      </c>
      <c r="J926" s="8" t="str">
        <f t="shared" si="1672"/>
        <v>No</v>
      </c>
      <c r="K926" s="3" t="str">
        <f t="shared" si="1673"/>
        <v>No</v>
      </c>
      <c r="M926" s="10">
        <f t="shared" si="1693"/>
        <v>5</v>
      </c>
      <c r="N926" s="10">
        <f t="shared" si="1726"/>
        <v>2</v>
      </c>
      <c r="O926" s="12" t="b">
        <f t="shared" si="1677"/>
        <v>0</v>
      </c>
      <c r="P926" s="10" t="str">
        <f t="shared" si="1694"/>
        <v>55</v>
      </c>
      <c r="Q926" s="10" t="str">
        <f t="shared" si="1695"/>
        <v>07</v>
      </c>
      <c r="R926" s="10" t="str">
        <f t="shared" si="1696"/>
        <v>92</v>
      </c>
      <c r="S926" s="10" t="str">
        <f t="shared" si="1697"/>
        <v>60</v>
      </c>
      <c r="T926" s="13" t="e">
        <f t="shared" si="1698"/>
        <v>#N/A</v>
      </c>
      <c r="U926" s="13">
        <f t="shared" si="1699"/>
        <v>0</v>
      </c>
      <c r="V926" s="12" t="b">
        <f t="shared" si="1674"/>
        <v>0</v>
      </c>
      <c r="W926" s="10">
        <f t="shared" si="1700"/>
        <v>0</v>
      </c>
      <c r="X926" s="10">
        <f t="shared" si="1727"/>
        <v>-5</v>
      </c>
      <c r="Y926" s="10">
        <f t="shared" si="1728"/>
        <v>7</v>
      </c>
      <c r="Z926" s="10">
        <f t="shared" si="1729"/>
        <v>2</v>
      </c>
      <c r="AA926" s="10">
        <f t="shared" si="1730"/>
        <v>-7</v>
      </c>
      <c r="AB926" s="10">
        <f t="shared" si="1731"/>
        <v>4</v>
      </c>
      <c r="AC926" s="10">
        <f t="shared" si="1732"/>
        <v>-6</v>
      </c>
      <c r="AD926" s="12" t="b">
        <f t="shared" si="1701"/>
        <v>0</v>
      </c>
      <c r="AE926" s="10">
        <f t="shared" si="1702"/>
        <v>5</v>
      </c>
      <c r="AF926" s="10">
        <f t="shared" si="1733"/>
        <v>-7</v>
      </c>
      <c r="AG926" s="10">
        <f t="shared" si="1734"/>
        <v>-2</v>
      </c>
      <c r="AH926" s="10">
        <f t="shared" si="1735"/>
        <v>7</v>
      </c>
      <c r="AI926" s="10">
        <f t="shared" si="1736"/>
        <v>-4</v>
      </c>
      <c r="AJ926" s="10">
        <f t="shared" si="1737"/>
        <v>6</v>
      </c>
      <c r="AK926" s="12" t="b">
        <f t="shared" si="1703"/>
        <v>0</v>
      </c>
      <c r="AL926" s="10" t="str">
        <f t="shared" si="1704"/>
        <v>55</v>
      </c>
      <c r="AM926" s="10" t="str">
        <f t="shared" si="1705"/>
        <v>07</v>
      </c>
      <c r="AN926" s="10" t="str">
        <f t="shared" si="1706"/>
        <v>92</v>
      </c>
      <c r="AO926" s="10" t="str">
        <f t="shared" si="1707"/>
        <v>60</v>
      </c>
      <c r="AP926" s="13">
        <f t="shared" si="1738"/>
        <v>-48</v>
      </c>
      <c r="AQ926" s="13">
        <f t="shared" si="1739"/>
        <v>85</v>
      </c>
      <c r="AR926" s="13">
        <f t="shared" si="1708"/>
        <v>-32</v>
      </c>
      <c r="AS926" s="12" t="b">
        <f t="shared" si="1709"/>
        <v>0</v>
      </c>
      <c r="AT926" s="10" t="str">
        <f t="shared" si="1710"/>
        <v>55</v>
      </c>
      <c r="AU926" s="10" t="str">
        <f t="shared" si="1711"/>
        <v>07</v>
      </c>
      <c r="AV926" s="10" t="str">
        <f t="shared" si="1712"/>
        <v>92</v>
      </c>
      <c r="AW926" s="10" t="str">
        <f t="shared" si="1713"/>
        <v>60</v>
      </c>
      <c r="AX926" s="13">
        <f t="shared" si="1714"/>
        <v>48</v>
      </c>
      <c r="AY926" s="13">
        <f t="shared" si="1675"/>
        <v>-85</v>
      </c>
      <c r="AZ926" s="13">
        <f t="shared" si="1715"/>
        <v>32</v>
      </c>
      <c r="BA926" s="12" t="b">
        <f t="shared" si="1716"/>
        <v>0</v>
      </c>
      <c r="BB926" s="12" t="b">
        <f t="shared" si="1740"/>
        <v>0</v>
      </c>
      <c r="BC926" t="b">
        <f>IF(OR((O926,V926,AD926,AK926,AS926,BA926)),TRUE,FALSE)</f>
        <v>0</v>
      </c>
      <c r="BD926" t="str">
        <f t="shared" si="1741"/>
        <v>غير جميل</v>
      </c>
      <c r="BE926" t="str">
        <f t="shared" si="1678"/>
        <v>غير جميل</v>
      </c>
      <c r="BF926" t="str">
        <f t="shared" si="1679"/>
        <v>غير جميل</v>
      </c>
      <c r="BG926" t="str">
        <f t="shared" si="1680"/>
        <v>غير جميل</v>
      </c>
      <c r="BH926" t="str">
        <f t="shared" si="1681"/>
        <v>غير جميل</v>
      </c>
      <c r="BI926" t="str">
        <f t="shared" si="1682"/>
        <v>غير جميل</v>
      </c>
      <c r="BJ926" t="str">
        <f t="shared" si="1683"/>
        <v>غير جميل</v>
      </c>
      <c r="BK926" t="str">
        <f t="shared" si="1742"/>
        <v>غير جميل</v>
      </c>
    </row>
    <row r="927" spans="1:63" ht="15.75">
      <c r="A927" s="6" t="s">
        <v>905</v>
      </c>
      <c r="B927" s="7" t="str">
        <f t="shared" ref="B927:I927" si="1746">MID($A927,COLUMN(A927),1)</f>
        <v>5</v>
      </c>
      <c r="C927" s="7" t="str">
        <f t="shared" si="1746"/>
        <v>5</v>
      </c>
      <c r="D927" s="7" t="str">
        <f t="shared" si="1746"/>
        <v>0</v>
      </c>
      <c r="E927" s="7" t="str">
        <f t="shared" si="1746"/>
        <v>7</v>
      </c>
      <c r="F927" s="7" t="str">
        <f t="shared" si="1746"/>
        <v>9</v>
      </c>
      <c r="G927" s="7" t="str">
        <f t="shared" si="1746"/>
        <v>2</v>
      </c>
      <c r="H927" s="7" t="str">
        <f t="shared" si="1746"/>
        <v>6</v>
      </c>
      <c r="I927" s="7" t="str">
        <f t="shared" si="1746"/>
        <v>8</v>
      </c>
      <c r="J927" s="8" t="str">
        <f t="shared" si="1672"/>
        <v>No</v>
      </c>
      <c r="K927" s="3" t="str">
        <f t="shared" si="1673"/>
        <v>No</v>
      </c>
      <c r="M927" s="10">
        <f t="shared" si="1693"/>
        <v>5</v>
      </c>
      <c r="N927" s="10">
        <f t="shared" si="1726"/>
        <v>2</v>
      </c>
      <c r="O927" s="12" t="b">
        <f t="shared" si="1677"/>
        <v>0</v>
      </c>
      <c r="P927" s="10" t="str">
        <f t="shared" si="1694"/>
        <v>55</v>
      </c>
      <c r="Q927" s="10" t="str">
        <f t="shared" si="1695"/>
        <v>07</v>
      </c>
      <c r="R927" s="10" t="str">
        <f t="shared" si="1696"/>
        <v>92</v>
      </c>
      <c r="S927" s="10" t="str">
        <f t="shared" si="1697"/>
        <v>68</v>
      </c>
      <c r="T927" s="13" t="e">
        <f t="shared" si="1698"/>
        <v>#N/A</v>
      </c>
      <c r="U927" s="13">
        <f t="shared" si="1699"/>
        <v>0</v>
      </c>
      <c r="V927" s="12" t="b">
        <f t="shared" si="1674"/>
        <v>0</v>
      </c>
      <c r="W927" s="10">
        <f t="shared" si="1700"/>
        <v>0</v>
      </c>
      <c r="X927" s="10">
        <f t="shared" si="1727"/>
        <v>-5</v>
      </c>
      <c r="Y927" s="10">
        <f t="shared" si="1728"/>
        <v>7</v>
      </c>
      <c r="Z927" s="10">
        <f t="shared" si="1729"/>
        <v>2</v>
      </c>
      <c r="AA927" s="10">
        <f t="shared" si="1730"/>
        <v>-7</v>
      </c>
      <c r="AB927" s="10">
        <f t="shared" si="1731"/>
        <v>4</v>
      </c>
      <c r="AC927" s="10">
        <f t="shared" si="1732"/>
        <v>2</v>
      </c>
      <c r="AD927" s="12" t="b">
        <f t="shared" si="1701"/>
        <v>0</v>
      </c>
      <c r="AE927" s="10">
        <f t="shared" si="1702"/>
        <v>5</v>
      </c>
      <c r="AF927" s="10">
        <f t="shared" si="1733"/>
        <v>-7</v>
      </c>
      <c r="AG927" s="10">
        <f t="shared" si="1734"/>
        <v>-2</v>
      </c>
      <c r="AH927" s="10">
        <f t="shared" si="1735"/>
        <v>7</v>
      </c>
      <c r="AI927" s="10">
        <f t="shared" si="1736"/>
        <v>-4</v>
      </c>
      <c r="AJ927" s="10">
        <f t="shared" si="1737"/>
        <v>-2</v>
      </c>
      <c r="AK927" s="12" t="b">
        <f t="shared" si="1703"/>
        <v>0</v>
      </c>
      <c r="AL927" s="10" t="str">
        <f t="shared" si="1704"/>
        <v>55</v>
      </c>
      <c r="AM927" s="10" t="str">
        <f t="shared" si="1705"/>
        <v>07</v>
      </c>
      <c r="AN927" s="10" t="str">
        <f t="shared" si="1706"/>
        <v>92</v>
      </c>
      <c r="AO927" s="10" t="str">
        <f t="shared" si="1707"/>
        <v>68</v>
      </c>
      <c r="AP927" s="13">
        <f t="shared" si="1738"/>
        <v>-48</v>
      </c>
      <c r="AQ927" s="13">
        <f t="shared" si="1739"/>
        <v>85</v>
      </c>
      <c r="AR927" s="13">
        <f t="shared" si="1708"/>
        <v>-24</v>
      </c>
      <c r="AS927" s="12" t="b">
        <f t="shared" si="1709"/>
        <v>0</v>
      </c>
      <c r="AT927" s="10" t="str">
        <f t="shared" si="1710"/>
        <v>55</v>
      </c>
      <c r="AU927" s="10" t="str">
        <f t="shared" si="1711"/>
        <v>07</v>
      </c>
      <c r="AV927" s="10" t="str">
        <f t="shared" si="1712"/>
        <v>92</v>
      </c>
      <c r="AW927" s="10" t="str">
        <f t="shared" si="1713"/>
        <v>68</v>
      </c>
      <c r="AX927" s="13">
        <f t="shared" si="1714"/>
        <v>48</v>
      </c>
      <c r="AY927" s="13">
        <f t="shared" si="1675"/>
        <v>-85</v>
      </c>
      <c r="AZ927" s="13">
        <f t="shared" si="1715"/>
        <v>24</v>
      </c>
      <c r="BA927" s="12" t="b">
        <f t="shared" si="1716"/>
        <v>0</v>
      </c>
      <c r="BB927" s="12" t="b">
        <f t="shared" si="1740"/>
        <v>0</v>
      </c>
      <c r="BC927" t="b">
        <f>IF(OR((O927,V927,AD927,AK927,AS927,BA927)),TRUE,FALSE)</f>
        <v>0</v>
      </c>
      <c r="BD927" t="str">
        <f t="shared" si="1741"/>
        <v>غير جميل</v>
      </c>
      <c r="BE927" t="str">
        <f t="shared" si="1678"/>
        <v>غير جميل</v>
      </c>
      <c r="BF927" t="str">
        <f t="shared" si="1679"/>
        <v>غير جميل</v>
      </c>
      <c r="BG927" t="str">
        <f t="shared" si="1680"/>
        <v>غير جميل</v>
      </c>
      <c r="BH927" t="str">
        <f t="shared" si="1681"/>
        <v>غير جميل</v>
      </c>
      <c r="BI927" t="str">
        <f t="shared" si="1682"/>
        <v>غير جميل</v>
      </c>
      <c r="BJ927" t="str">
        <f t="shared" si="1683"/>
        <v>غير جميل</v>
      </c>
      <c r="BK927" t="str">
        <f t="shared" si="1742"/>
        <v>غير جميل</v>
      </c>
    </row>
    <row r="928" spans="1:63" ht="15.75">
      <c r="A928" s="6" t="s">
        <v>906</v>
      </c>
      <c r="B928" s="7" t="str">
        <f t="shared" ref="B928:I928" si="1747">MID($A928,COLUMN(A928),1)</f>
        <v>5</v>
      </c>
      <c r="C928" s="7" t="str">
        <f t="shared" si="1747"/>
        <v>5</v>
      </c>
      <c r="D928" s="7" t="str">
        <f t="shared" si="1747"/>
        <v>0</v>
      </c>
      <c r="E928" s="7" t="str">
        <f t="shared" si="1747"/>
        <v>7</v>
      </c>
      <c r="F928" s="7" t="str">
        <f t="shared" si="1747"/>
        <v>9</v>
      </c>
      <c r="G928" s="7" t="str">
        <f t="shared" si="1747"/>
        <v>7</v>
      </c>
      <c r="H928" s="7" t="str">
        <f t="shared" si="1747"/>
        <v>1</v>
      </c>
      <c r="I928" s="7" t="str">
        <f t="shared" si="1747"/>
        <v>2</v>
      </c>
      <c r="J928" s="8" t="str">
        <f t="shared" si="1672"/>
        <v>No</v>
      </c>
      <c r="K928" s="3" t="str">
        <f t="shared" si="1673"/>
        <v>No</v>
      </c>
      <c r="M928" s="10">
        <f t="shared" si="1693"/>
        <v>5</v>
      </c>
      <c r="N928" s="10">
        <f t="shared" si="1726"/>
        <v>2</v>
      </c>
      <c r="O928" s="12" t="b">
        <f t="shared" si="1677"/>
        <v>0</v>
      </c>
      <c r="P928" s="10" t="str">
        <f t="shared" si="1694"/>
        <v>55</v>
      </c>
      <c r="Q928" s="10" t="str">
        <f t="shared" si="1695"/>
        <v>07</v>
      </c>
      <c r="R928" s="10" t="str">
        <f t="shared" si="1696"/>
        <v>97</v>
      </c>
      <c r="S928" s="10" t="str">
        <f t="shared" si="1697"/>
        <v>12</v>
      </c>
      <c r="T928" s="13" t="e">
        <f t="shared" si="1698"/>
        <v>#N/A</v>
      </c>
      <c r="U928" s="13">
        <f t="shared" si="1699"/>
        <v>0</v>
      </c>
      <c r="V928" s="12" t="b">
        <f t="shared" si="1674"/>
        <v>0</v>
      </c>
      <c r="W928" s="10">
        <f t="shared" si="1700"/>
        <v>0</v>
      </c>
      <c r="X928" s="10">
        <f t="shared" si="1727"/>
        <v>-5</v>
      </c>
      <c r="Y928" s="10">
        <f t="shared" si="1728"/>
        <v>7</v>
      </c>
      <c r="Z928" s="10">
        <f t="shared" si="1729"/>
        <v>2</v>
      </c>
      <c r="AA928" s="10">
        <f t="shared" si="1730"/>
        <v>-2</v>
      </c>
      <c r="AB928" s="10">
        <f t="shared" si="1731"/>
        <v>-6</v>
      </c>
      <c r="AC928" s="10">
        <f t="shared" si="1732"/>
        <v>1</v>
      </c>
      <c r="AD928" s="12" t="b">
        <f t="shared" si="1701"/>
        <v>0</v>
      </c>
      <c r="AE928" s="10">
        <f t="shared" si="1702"/>
        <v>5</v>
      </c>
      <c r="AF928" s="10">
        <f t="shared" si="1733"/>
        <v>-7</v>
      </c>
      <c r="AG928" s="10">
        <f t="shared" si="1734"/>
        <v>-2</v>
      </c>
      <c r="AH928" s="10">
        <f t="shared" si="1735"/>
        <v>2</v>
      </c>
      <c r="AI928" s="10">
        <f t="shared" si="1736"/>
        <v>6</v>
      </c>
      <c r="AJ928" s="10">
        <f t="shared" si="1737"/>
        <v>-1</v>
      </c>
      <c r="AK928" s="12" t="b">
        <f t="shared" si="1703"/>
        <v>0</v>
      </c>
      <c r="AL928" s="10" t="str">
        <f t="shared" si="1704"/>
        <v>55</v>
      </c>
      <c r="AM928" s="10" t="str">
        <f t="shared" si="1705"/>
        <v>07</v>
      </c>
      <c r="AN928" s="10" t="str">
        <f t="shared" si="1706"/>
        <v>97</v>
      </c>
      <c r="AO928" s="10" t="str">
        <f t="shared" si="1707"/>
        <v>12</v>
      </c>
      <c r="AP928" s="13">
        <f t="shared" si="1738"/>
        <v>-48</v>
      </c>
      <c r="AQ928" s="13">
        <f t="shared" si="1739"/>
        <v>90</v>
      </c>
      <c r="AR928" s="13">
        <f t="shared" si="1708"/>
        <v>-85</v>
      </c>
      <c r="AS928" s="12" t="b">
        <f t="shared" si="1709"/>
        <v>0</v>
      </c>
      <c r="AT928" s="10" t="str">
        <f t="shared" si="1710"/>
        <v>55</v>
      </c>
      <c r="AU928" s="10" t="str">
        <f t="shared" si="1711"/>
        <v>07</v>
      </c>
      <c r="AV928" s="10" t="str">
        <f t="shared" si="1712"/>
        <v>97</v>
      </c>
      <c r="AW928" s="10" t="str">
        <f t="shared" si="1713"/>
        <v>12</v>
      </c>
      <c r="AX928" s="13">
        <f t="shared" si="1714"/>
        <v>48</v>
      </c>
      <c r="AY928" s="13">
        <f t="shared" si="1675"/>
        <v>-90</v>
      </c>
      <c r="AZ928" s="13">
        <f t="shared" si="1715"/>
        <v>85</v>
      </c>
      <c r="BA928" s="12" t="b">
        <f t="shared" si="1716"/>
        <v>0</v>
      </c>
      <c r="BB928" s="12" t="b">
        <f t="shared" si="1740"/>
        <v>0</v>
      </c>
      <c r="BC928" t="b">
        <f>IF(OR((O928,V928,AD928,AK928,AS928,BA928)),TRUE,FALSE)</f>
        <v>0</v>
      </c>
      <c r="BD928" t="str">
        <f t="shared" si="1741"/>
        <v>غير جميل</v>
      </c>
      <c r="BE928" t="str">
        <f t="shared" si="1678"/>
        <v>غير جميل</v>
      </c>
      <c r="BF928" t="str">
        <f t="shared" si="1679"/>
        <v>غير جميل</v>
      </c>
      <c r="BG928" t="str">
        <f t="shared" si="1680"/>
        <v>غير جميل</v>
      </c>
      <c r="BH928" t="str">
        <f t="shared" si="1681"/>
        <v>غير جميل</v>
      </c>
      <c r="BI928" t="str">
        <f t="shared" si="1682"/>
        <v>غير جميل</v>
      </c>
      <c r="BJ928" t="str">
        <f t="shared" si="1683"/>
        <v>غير جميل</v>
      </c>
      <c r="BK928" t="str">
        <f t="shared" si="1742"/>
        <v>غير جميل</v>
      </c>
    </row>
    <row r="929" spans="1:63" ht="15.75">
      <c r="A929" s="6" t="s">
        <v>907</v>
      </c>
      <c r="B929" s="7" t="str">
        <f t="shared" ref="B929:I929" si="1748">MID($A929,COLUMN(A929),1)</f>
        <v>5</v>
      </c>
      <c r="C929" s="7" t="str">
        <f t="shared" si="1748"/>
        <v>5</v>
      </c>
      <c r="D929" s="7" t="str">
        <f t="shared" si="1748"/>
        <v>0</v>
      </c>
      <c r="E929" s="7" t="str">
        <f t="shared" si="1748"/>
        <v>8</v>
      </c>
      <c r="F929" s="7" t="str">
        <f t="shared" si="1748"/>
        <v>1</v>
      </c>
      <c r="G929" s="7" t="str">
        <f t="shared" si="1748"/>
        <v>2</v>
      </c>
      <c r="H929" s="7" t="str">
        <f t="shared" si="1748"/>
        <v>6</v>
      </c>
      <c r="I929" s="7" t="str">
        <f t="shared" si="1748"/>
        <v>6</v>
      </c>
      <c r="J929" s="8" t="str">
        <f t="shared" si="1672"/>
        <v>No</v>
      </c>
      <c r="K929" s="3" t="str">
        <f t="shared" si="1673"/>
        <v>No</v>
      </c>
      <c r="M929" s="10">
        <f t="shared" si="1693"/>
        <v>5</v>
      </c>
      <c r="N929" s="10">
        <f t="shared" si="1726"/>
        <v>2</v>
      </c>
      <c r="O929" s="12" t="b">
        <f t="shared" si="1677"/>
        <v>0</v>
      </c>
      <c r="P929" s="10" t="str">
        <f t="shared" si="1694"/>
        <v>55</v>
      </c>
      <c r="Q929" s="10" t="str">
        <f t="shared" si="1695"/>
        <v>08</v>
      </c>
      <c r="R929" s="10" t="str">
        <f t="shared" si="1696"/>
        <v>12</v>
      </c>
      <c r="S929" s="10" t="str">
        <f t="shared" si="1697"/>
        <v>66</v>
      </c>
      <c r="T929" s="13" t="e">
        <f t="shared" si="1698"/>
        <v>#N/A</v>
      </c>
      <c r="U929" s="13">
        <f t="shared" si="1699"/>
        <v>0</v>
      </c>
      <c r="V929" s="12" t="b">
        <f t="shared" si="1674"/>
        <v>0</v>
      </c>
      <c r="W929" s="10">
        <f t="shared" si="1700"/>
        <v>0</v>
      </c>
      <c r="X929" s="10">
        <f t="shared" si="1727"/>
        <v>-5</v>
      </c>
      <c r="Y929" s="10">
        <f t="shared" si="1728"/>
        <v>8</v>
      </c>
      <c r="Z929" s="10">
        <f t="shared" si="1729"/>
        <v>-7</v>
      </c>
      <c r="AA929" s="10">
        <f t="shared" si="1730"/>
        <v>1</v>
      </c>
      <c r="AB929" s="10">
        <f t="shared" si="1731"/>
        <v>4</v>
      </c>
      <c r="AC929" s="10">
        <f t="shared" si="1732"/>
        <v>0</v>
      </c>
      <c r="AD929" s="12" t="b">
        <f t="shared" si="1701"/>
        <v>0</v>
      </c>
      <c r="AE929" s="10">
        <f t="shared" si="1702"/>
        <v>5</v>
      </c>
      <c r="AF929" s="10">
        <f t="shared" si="1733"/>
        <v>-8</v>
      </c>
      <c r="AG929" s="10">
        <f t="shared" si="1734"/>
        <v>7</v>
      </c>
      <c r="AH929" s="10">
        <f t="shared" si="1735"/>
        <v>-1</v>
      </c>
      <c r="AI929" s="10">
        <f t="shared" si="1736"/>
        <v>-4</v>
      </c>
      <c r="AJ929" s="10">
        <f t="shared" si="1737"/>
        <v>0</v>
      </c>
      <c r="AK929" s="12" t="b">
        <f t="shared" si="1703"/>
        <v>0</v>
      </c>
      <c r="AL929" s="10" t="str">
        <f t="shared" si="1704"/>
        <v>55</v>
      </c>
      <c r="AM929" s="10" t="str">
        <f t="shared" si="1705"/>
        <v>08</v>
      </c>
      <c r="AN929" s="10" t="str">
        <f t="shared" si="1706"/>
        <v>12</v>
      </c>
      <c r="AO929" s="10" t="str">
        <f t="shared" si="1707"/>
        <v>66</v>
      </c>
      <c r="AP929" s="13">
        <f t="shared" si="1738"/>
        <v>-47</v>
      </c>
      <c r="AQ929" s="13">
        <f t="shared" si="1739"/>
        <v>4</v>
      </c>
      <c r="AR929" s="13">
        <f t="shared" si="1708"/>
        <v>54</v>
      </c>
      <c r="AS929" s="12" t="b">
        <f t="shared" si="1709"/>
        <v>0</v>
      </c>
      <c r="AT929" s="10" t="str">
        <f t="shared" si="1710"/>
        <v>55</v>
      </c>
      <c r="AU929" s="10" t="str">
        <f t="shared" si="1711"/>
        <v>08</v>
      </c>
      <c r="AV929" s="10" t="str">
        <f t="shared" si="1712"/>
        <v>12</v>
      </c>
      <c r="AW929" s="10" t="str">
        <f t="shared" si="1713"/>
        <v>66</v>
      </c>
      <c r="AX929" s="13">
        <f t="shared" si="1714"/>
        <v>47</v>
      </c>
      <c r="AY929" s="13">
        <f t="shared" si="1675"/>
        <v>-4</v>
      </c>
      <c r="AZ929" s="13">
        <f t="shared" si="1715"/>
        <v>-54</v>
      </c>
      <c r="BA929" s="12" t="b">
        <f t="shared" si="1716"/>
        <v>0</v>
      </c>
      <c r="BB929" s="12" t="b">
        <f t="shared" si="1740"/>
        <v>0</v>
      </c>
      <c r="BC929" t="b">
        <f>IF(OR((O929,V929,AD929,AK929,AS929,BA929)),TRUE,FALSE)</f>
        <v>0</v>
      </c>
      <c r="BD929" t="str">
        <f t="shared" si="1741"/>
        <v>غير جميل</v>
      </c>
      <c r="BE929" t="str">
        <f t="shared" si="1678"/>
        <v>غير جميل</v>
      </c>
      <c r="BF929" t="str">
        <f t="shared" si="1679"/>
        <v>غير جميل</v>
      </c>
      <c r="BG929" t="str">
        <f t="shared" si="1680"/>
        <v>غير جميل</v>
      </c>
      <c r="BH929" t="str">
        <f t="shared" si="1681"/>
        <v>غير جميل</v>
      </c>
      <c r="BI929" t="str">
        <f t="shared" si="1682"/>
        <v>غير جميل</v>
      </c>
      <c r="BJ929" t="str">
        <f t="shared" si="1683"/>
        <v>غير جميل</v>
      </c>
      <c r="BK929" t="str">
        <f t="shared" si="1742"/>
        <v>غير جميل</v>
      </c>
    </row>
    <row r="930" spans="1:63" ht="15.75">
      <c r="A930" s="6" t="s">
        <v>908</v>
      </c>
      <c r="B930" s="7" t="str">
        <f t="shared" ref="B930:I930" si="1749">MID($A930,COLUMN(A930),1)</f>
        <v>5</v>
      </c>
      <c r="C930" s="7" t="str">
        <f t="shared" si="1749"/>
        <v>5</v>
      </c>
      <c r="D930" s="7" t="str">
        <f t="shared" si="1749"/>
        <v>0</v>
      </c>
      <c r="E930" s="7" t="str">
        <f t="shared" si="1749"/>
        <v>8</v>
      </c>
      <c r="F930" s="7" t="str">
        <f t="shared" si="1749"/>
        <v>1</v>
      </c>
      <c r="G930" s="7" t="str">
        <f t="shared" si="1749"/>
        <v>7</v>
      </c>
      <c r="H930" s="7" t="str">
        <f t="shared" si="1749"/>
        <v>9</v>
      </c>
      <c r="I930" s="7" t="str">
        <f t="shared" si="1749"/>
        <v>6</v>
      </c>
      <c r="J930" s="8" t="str">
        <f t="shared" si="1672"/>
        <v>No</v>
      </c>
      <c r="K930" s="3" t="str">
        <f t="shared" si="1673"/>
        <v>No</v>
      </c>
      <c r="M930" s="10">
        <f t="shared" si="1693"/>
        <v>5</v>
      </c>
      <c r="N930" s="10">
        <f t="shared" si="1726"/>
        <v>2</v>
      </c>
      <c r="O930" s="12" t="b">
        <f t="shared" si="1677"/>
        <v>0</v>
      </c>
      <c r="P930" s="10" t="str">
        <f t="shared" si="1694"/>
        <v>55</v>
      </c>
      <c r="Q930" s="10" t="str">
        <f t="shared" si="1695"/>
        <v>08</v>
      </c>
      <c r="R930" s="10" t="str">
        <f t="shared" si="1696"/>
        <v>17</v>
      </c>
      <c r="S930" s="10" t="str">
        <f t="shared" si="1697"/>
        <v>96</v>
      </c>
      <c r="T930" s="13" t="e">
        <f t="shared" si="1698"/>
        <v>#N/A</v>
      </c>
      <c r="U930" s="13">
        <f t="shared" si="1699"/>
        <v>0</v>
      </c>
      <c r="V930" s="12" t="b">
        <f t="shared" si="1674"/>
        <v>0</v>
      </c>
      <c r="W930" s="10">
        <f t="shared" si="1700"/>
        <v>0</v>
      </c>
      <c r="X930" s="10">
        <f t="shared" si="1727"/>
        <v>-5</v>
      </c>
      <c r="Y930" s="10">
        <f t="shared" si="1728"/>
        <v>8</v>
      </c>
      <c r="Z930" s="10">
        <f t="shared" si="1729"/>
        <v>-7</v>
      </c>
      <c r="AA930" s="10">
        <f t="shared" si="1730"/>
        <v>6</v>
      </c>
      <c r="AB930" s="10">
        <f t="shared" si="1731"/>
        <v>2</v>
      </c>
      <c r="AC930" s="10">
        <f t="shared" si="1732"/>
        <v>-3</v>
      </c>
      <c r="AD930" s="12" t="b">
        <f t="shared" si="1701"/>
        <v>0</v>
      </c>
      <c r="AE930" s="10">
        <f t="shared" si="1702"/>
        <v>5</v>
      </c>
      <c r="AF930" s="10">
        <f t="shared" si="1733"/>
        <v>-8</v>
      </c>
      <c r="AG930" s="10">
        <f t="shared" si="1734"/>
        <v>7</v>
      </c>
      <c r="AH930" s="10">
        <f t="shared" si="1735"/>
        <v>-6</v>
      </c>
      <c r="AI930" s="10">
        <f t="shared" si="1736"/>
        <v>-2</v>
      </c>
      <c r="AJ930" s="10">
        <f t="shared" si="1737"/>
        <v>3</v>
      </c>
      <c r="AK930" s="12" t="b">
        <f t="shared" si="1703"/>
        <v>0</v>
      </c>
      <c r="AL930" s="10" t="str">
        <f t="shared" si="1704"/>
        <v>55</v>
      </c>
      <c r="AM930" s="10" t="str">
        <f t="shared" si="1705"/>
        <v>08</v>
      </c>
      <c r="AN930" s="10" t="str">
        <f t="shared" si="1706"/>
        <v>17</v>
      </c>
      <c r="AO930" s="10" t="str">
        <f t="shared" si="1707"/>
        <v>96</v>
      </c>
      <c r="AP930" s="13">
        <f t="shared" si="1738"/>
        <v>-47</v>
      </c>
      <c r="AQ930" s="13">
        <f t="shared" si="1739"/>
        <v>9</v>
      </c>
      <c r="AR930" s="13">
        <f t="shared" si="1708"/>
        <v>79</v>
      </c>
      <c r="AS930" s="12" t="b">
        <f t="shared" si="1709"/>
        <v>0</v>
      </c>
      <c r="AT930" s="10" t="str">
        <f t="shared" si="1710"/>
        <v>55</v>
      </c>
      <c r="AU930" s="10" t="str">
        <f t="shared" si="1711"/>
        <v>08</v>
      </c>
      <c r="AV930" s="10" t="str">
        <f t="shared" si="1712"/>
        <v>17</v>
      </c>
      <c r="AW930" s="10" t="str">
        <f t="shared" si="1713"/>
        <v>96</v>
      </c>
      <c r="AX930" s="13">
        <f t="shared" si="1714"/>
        <v>47</v>
      </c>
      <c r="AY930" s="13">
        <f t="shared" si="1675"/>
        <v>-9</v>
      </c>
      <c r="AZ930" s="13">
        <f t="shared" si="1715"/>
        <v>-79</v>
      </c>
      <c r="BA930" s="12" t="b">
        <f t="shared" si="1716"/>
        <v>0</v>
      </c>
      <c r="BB930" s="12" t="b">
        <f t="shared" si="1740"/>
        <v>0</v>
      </c>
      <c r="BC930" t="b">
        <f>IF(OR((O930,V930,AD930,AK930,AS930,BA930)),TRUE,FALSE)</f>
        <v>0</v>
      </c>
      <c r="BD930" t="str">
        <f t="shared" si="1741"/>
        <v>غير جميل</v>
      </c>
      <c r="BE930" t="str">
        <f t="shared" si="1678"/>
        <v>غير جميل</v>
      </c>
      <c r="BF930" t="str">
        <f t="shared" si="1679"/>
        <v>غير جميل</v>
      </c>
      <c r="BG930" t="str">
        <f t="shared" si="1680"/>
        <v>غير جميل</v>
      </c>
      <c r="BH930" t="str">
        <f t="shared" si="1681"/>
        <v>غير جميل</v>
      </c>
      <c r="BI930" t="str">
        <f t="shared" si="1682"/>
        <v>غير جميل</v>
      </c>
      <c r="BJ930" t="str">
        <f t="shared" si="1683"/>
        <v>غير جميل</v>
      </c>
      <c r="BK930" t="str">
        <f t="shared" si="1742"/>
        <v>غير جميل</v>
      </c>
    </row>
    <row r="931" spans="1:63" ht="15.75">
      <c r="A931" s="6" t="s">
        <v>909</v>
      </c>
      <c r="B931" s="7" t="str">
        <f t="shared" ref="B931:I931" si="1750">MID($A931,COLUMN(A931),1)</f>
        <v>5</v>
      </c>
      <c r="C931" s="7" t="str">
        <f t="shared" si="1750"/>
        <v>5</v>
      </c>
      <c r="D931" s="7" t="str">
        <f t="shared" si="1750"/>
        <v>0</v>
      </c>
      <c r="E931" s="7" t="str">
        <f t="shared" si="1750"/>
        <v>8</v>
      </c>
      <c r="F931" s="7" t="str">
        <f t="shared" si="1750"/>
        <v>2</v>
      </c>
      <c r="G931" s="7" t="str">
        <f t="shared" si="1750"/>
        <v>1</v>
      </c>
      <c r="H931" s="7" t="str">
        <f t="shared" si="1750"/>
        <v>8</v>
      </c>
      <c r="I931" s="7" t="str">
        <f t="shared" si="1750"/>
        <v>1</v>
      </c>
      <c r="J931" s="8" t="str">
        <f t="shared" si="1672"/>
        <v>No</v>
      </c>
      <c r="K931" s="3" t="str">
        <f t="shared" si="1673"/>
        <v>No</v>
      </c>
      <c r="M931" s="10">
        <f t="shared" si="1693"/>
        <v>5</v>
      </c>
      <c r="N931" s="10">
        <f t="shared" si="1726"/>
        <v>2</v>
      </c>
      <c r="O931" s="12" t="b">
        <f t="shared" si="1677"/>
        <v>0</v>
      </c>
      <c r="P931" s="10" t="str">
        <f t="shared" si="1694"/>
        <v>55</v>
      </c>
      <c r="Q931" s="10" t="str">
        <f t="shared" si="1695"/>
        <v>08</v>
      </c>
      <c r="R931" s="10" t="str">
        <f t="shared" si="1696"/>
        <v>21</v>
      </c>
      <c r="S931" s="10" t="str">
        <f t="shared" si="1697"/>
        <v>81</v>
      </c>
      <c r="T931" s="13" t="e">
        <f t="shared" si="1698"/>
        <v>#N/A</v>
      </c>
      <c r="U931" s="13">
        <f t="shared" si="1699"/>
        <v>0</v>
      </c>
      <c r="V931" s="12" t="b">
        <f t="shared" si="1674"/>
        <v>0</v>
      </c>
      <c r="W931" s="10">
        <f t="shared" si="1700"/>
        <v>0</v>
      </c>
      <c r="X931" s="10">
        <f t="shared" si="1727"/>
        <v>-5</v>
      </c>
      <c r="Y931" s="10">
        <f t="shared" si="1728"/>
        <v>8</v>
      </c>
      <c r="Z931" s="10">
        <f t="shared" si="1729"/>
        <v>-6</v>
      </c>
      <c r="AA931" s="10">
        <f t="shared" si="1730"/>
        <v>-1</v>
      </c>
      <c r="AB931" s="10">
        <f t="shared" si="1731"/>
        <v>7</v>
      </c>
      <c r="AC931" s="10">
        <f t="shared" si="1732"/>
        <v>-7</v>
      </c>
      <c r="AD931" s="12" t="b">
        <f t="shared" si="1701"/>
        <v>0</v>
      </c>
      <c r="AE931" s="10">
        <f t="shared" si="1702"/>
        <v>5</v>
      </c>
      <c r="AF931" s="10">
        <f t="shared" si="1733"/>
        <v>-8</v>
      </c>
      <c r="AG931" s="10">
        <f t="shared" si="1734"/>
        <v>6</v>
      </c>
      <c r="AH931" s="10">
        <f t="shared" si="1735"/>
        <v>1</v>
      </c>
      <c r="AI931" s="10">
        <f t="shared" si="1736"/>
        <v>-7</v>
      </c>
      <c r="AJ931" s="10">
        <f t="shared" si="1737"/>
        <v>7</v>
      </c>
      <c r="AK931" s="12" t="b">
        <f t="shared" si="1703"/>
        <v>0</v>
      </c>
      <c r="AL931" s="10" t="str">
        <f t="shared" si="1704"/>
        <v>55</v>
      </c>
      <c r="AM931" s="10" t="str">
        <f t="shared" si="1705"/>
        <v>08</v>
      </c>
      <c r="AN931" s="10" t="str">
        <f t="shared" si="1706"/>
        <v>21</v>
      </c>
      <c r="AO931" s="10" t="str">
        <f t="shared" si="1707"/>
        <v>81</v>
      </c>
      <c r="AP931" s="13">
        <f t="shared" si="1738"/>
        <v>-47</v>
      </c>
      <c r="AQ931" s="13">
        <f t="shared" si="1739"/>
        <v>13</v>
      </c>
      <c r="AR931" s="13">
        <f t="shared" si="1708"/>
        <v>60</v>
      </c>
      <c r="AS931" s="12" t="b">
        <f t="shared" si="1709"/>
        <v>0</v>
      </c>
      <c r="AT931" s="10" t="str">
        <f t="shared" si="1710"/>
        <v>55</v>
      </c>
      <c r="AU931" s="10" t="str">
        <f t="shared" si="1711"/>
        <v>08</v>
      </c>
      <c r="AV931" s="10" t="str">
        <f t="shared" si="1712"/>
        <v>21</v>
      </c>
      <c r="AW931" s="10" t="str">
        <f t="shared" si="1713"/>
        <v>81</v>
      </c>
      <c r="AX931" s="13">
        <f t="shared" si="1714"/>
        <v>47</v>
      </c>
      <c r="AY931" s="13">
        <f t="shared" si="1675"/>
        <v>-13</v>
      </c>
      <c r="AZ931" s="13">
        <f t="shared" si="1715"/>
        <v>-60</v>
      </c>
      <c r="BA931" s="12" t="b">
        <f t="shared" si="1716"/>
        <v>0</v>
      </c>
      <c r="BB931" s="12" t="b">
        <f t="shared" si="1740"/>
        <v>0</v>
      </c>
      <c r="BC931" t="b">
        <f>IF(OR((O931,V931,AD931,AK931,AS931,BA931)),TRUE,FALSE)</f>
        <v>0</v>
      </c>
      <c r="BD931" t="str">
        <f t="shared" si="1741"/>
        <v>غير جميل</v>
      </c>
      <c r="BE931" t="str">
        <f t="shared" si="1678"/>
        <v>غير جميل</v>
      </c>
      <c r="BF931" t="str">
        <f t="shared" si="1679"/>
        <v>غير جميل</v>
      </c>
      <c r="BG931" t="str">
        <f t="shared" si="1680"/>
        <v>غير جميل</v>
      </c>
      <c r="BH931" t="str">
        <f t="shared" si="1681"/>
        <v>غير جميل</v>
      </c>
      <c r="BI931" t="str">
        <f t="shared" si="1682"/>
        <v>غير جميل</v>
      </c>
      <c r="BJ931" t="str">
        <f t="shared" si="1683"/>
        <v>غير جميل</v>
      </c>
      <c r="BK931" t="str">
        <f t="shared" si="1742"/>
        <v>غير جميل</v>
      </c>
    </row>
    <row r="932" spans="1:63" ht="15.75">
      <c r="A932" s="6" t="s">
        <v>910</v>
      </c>
      <c r="B932" s="7" t="str">
        <f t="shared" ref="B932:I932" si="1751">MID($A932,COLUMN(A932),1)</f>
        <v>5</v>
      </c>
      <c r="C932" s="7" t="str">
        <f t="shared" si="1751"/>
        <v>5</v>
      </c>
      <c r="D932" s="7" t="str">
        <f t="shared" si="1751"/>
        <v>0</v>
      </c>
      <c r="E932" s="7" t="str">
        <f t="shared" si="1751"/>
        <v>8</v>
      </c>
      <c r="F932" s="7" t="str">
        <f t="shared" si="1751"/>
        <v>2</v>
      </c>
      <c r="G932" s="7" t="str">
        <f t="shared" si="1751"/>
        <v>6</v>
      </c>
      <c r="H932" s="7" t="str">
        <f t="shared" si="1751"/>
        <v>6</v>
      </c>
      <c r="I932" s="7" t="str">
        <f t="shared" si="1751"/>
        <v>5</v>
      </c>
      <c r="J932" s="8" t="str">
        <f t="shared" si="1672"/>
        <v>No</v>
      </c>
      <c r="K932" s="3" t="str">
        <f t="shared" si="1673"/>
        <v>No</v>
      </c>
      <c r="M932" s="10">
        <f t="shared" si="1693"/>
        <v>5</v>
      </c>
      <c r="N932" s="10">
        <f t="shared" si="1726"/>
        <v>3</v>
      </c>
      <c r="O932" s="12" t="b">
        <f t="shared" si="1677"/>
        <v>0</v>
      </c>
      <c r="P932" s="10" t="str">
        <f t="shared" si="1694"/>
        <v>55</v>
      </c>
      <c r="Q932" s="10" t="str">
        <f t="shared" si="1695"/>
        <v>08</v>
      </c>
      <c r="R932" s="10" t="str">
        <f t="shared" si="1696"/>
        <v>26</v>
      </c>
      <c r="S932" s="10" t="str">
        <f t="shared" si="1697"/>
        <v>65</v>
      </c>
      <c r="T932" s="13" t="e">
        <f t="shared" si="1698"/>
        <v>#N/A</v>
      </c>
      <c r="U932" s="13">
        <f t="shared" si="1699"/>
        <v>0</v>
      </c>
      <c r="V932" s="12" t="b">
        <f t="shared" si="1674"/>
        <v>0</v>
      </c>
      <c r="W932" s="10">
        <f t="shared" si="1700"/>
        <v>0</v>
      </c>
      <c r="X932" s="10">
        <f t="shared" si="1727"/>
        <v>-5</v>
      </c>
      <c r="Y932" s="10">
        <f t="shared" si="1728"/>
        <v>8</v>
      </c>
      <c r="Z932" s="10">
        <f t="shared" si="1729"/>
        <v>-6</v>
      </c>
      <c r="AA932" s="10">
        <f t="shared" si="1730"/>
        <v>4</v>
      </c>
      <c r="AB932" s="10">
        <f t="shared" si="1731"/>
        <v>0</v>
      </c>
      <c r="AC932" s="10">
        <f t="shared" si="1732"/>
        <v>-1</v>
      </c>
      <c r="AD932" s="12" t="b">
        <f t="shared" si="1701"/>
        <v>0</v>
      </c>
      <c r="AE932" s="10">
        <f t="shared" si="1702"/>
        <v>5</v>
      </c>
      <c r="AF932" s="10">
        <f t="shared" si="1733"/>
        <v>-8</v>
      </c>
      <c r="AG932" s="10">
        <f t="shared" si="1734"/>
        <v>6</v>
      </c>
      <c r="AH932" s="10">
        <f t="shared" si="1735"/>
        <v>-4</v>
      </c>
      <c r="AI932" s="10">
        <f t="shared" si="1736"/>
        <v>0</v>
      </c>
      <c r="AJ932" s="10">
        <f t="shared" si="1737"/>
        <v>1</v>
      </c>
      <c r="AK932" s="12" t="b">
        <f t="shared" si="1703"/>
        <v>0</v>
      </c>
      <c r="AL932" s="10" t="str">
        <f t="shared" si="1704"/>
        <v>55</v>
      </c>
      <c r="AM932" s="10" t="str">
        <f t="shared" si="1705"/>
        <v>08</v>
      </c>
      <c r="AN932" s="10" t="str">
        <f t="shared" si="1706"/>
        <v>26</v>
      </c>
      <c r="AO932" s="10" t="str">
        <f t="shared" si="1707"/>
        <v>65</v>
      </c>
      <c r="AP932" s="13">
        <f t="shared" si="1738"/>
        <v>-47</v>
      </c>
      <c r="AQ932" s="13">
        <f t="shared" si="1739"/>
        <v>18</v>
      </c>
      <c r="AR932" s="13">
        <f t="shared" si="1708"/>
        <v>39</v>
      </c>
      <c r="AS932" s="12" t="b">
        <f t="shared" si="1709"/>
        <v>0</v>
      </c>
      <c r="AT932" s="10" t="str">
        <f t="shared" si="1710"/>
        <v>55</v>
      </c>
      <c r="AU932" s="10" t="str">
        <f t="shared" si="1711"/>
        <v>08</v>
      </c>
      <c r="AV932" s="10" t="str">
        <f t="shared" si="1712"/>
        <v>26</v>
      </c>
      <c r="AW932" s="10" t="str">
        <f t="shared" si="1713"/>
        <v>65</v>
      </c>
      <c r="AX932" s="13">
        <f t="shared" si="1714"/>
        <v>47</v>
      </c>
      <c r="AY932" s="13">
        <f t="shared" si="1675"/>
        <v>-18</v>
      </c>
      <c r="AZ932" s="13">
        <f t="shared" si="1715"/>
        <v>-39</v>
      </c>
      <c r="BA932" s="12" t="b">
        <f t="shared" si="1716"/>
        <v>0</v>
      </c>
      <c r="BB932" s="12" t="b">
        <f t="shared" si="1740"/>
        <v>0</v>
      </c>
      <c r="BC932" t="b">
        <f>IF(OR((O932,V932,AD932,AK932,AS932,BA932)),TRUE,FALSE)</f>
        <v>0</v>
      </c>
      <c r="BD932" t="str">
        <f t="shared" si="1741"/>
        <v>غير جميل</v>
      </c>
      <c r="BE932" t="str">
        <f t="shared" si="1678"/>
        <v>غير جميل</v>
      </c>
      <c r="BF932" t="str">
        <f t="shared" si="1679"/>
        <v>غير جميل</v>
      </c>
      <c r="BG932" t="str">
        <f t="shared" si="1680"/>
        <v>غير جميل</v>
      </c>
      <c r="BH932" t="str">
        <f t="shared" si="1681"/>
        <v>غير جميل</v>
      </c>
      <c r="BI932" t="str">
        <f t="shared" si="1682"/>
        <v>غير جميل</v>
      </c>
      <c r="BJ932" t="str">
        <f t="shared" si="1683"/>
        <v>غير جميل</v>
      </c>
      <c r="BK932" t="str">
        <f t="shared" si="1742"/>
        <v>غير جميل</v>
      </c>
    </row>
    <row r="933" spans="1:63" ht="15.75">
      <c r="A933" s="6" t="s">
        <v>911</v>
      </c>
      <c r="B933" s="7" t="str">
        <f t="shared" ref="B933:I933" si="1752">MID($A933,COLUMN(A933),1)</f>
        <v>5</v>
      </c>
      <c r="C933" s="7" t="str">
        <f t="shared" si="1752"/>
        <v>5</v>
      </c>
      <c r="D933" s="7" t="str">
        <f t="shared" si="1752"/>
        <v>0</v>
      </c>
      <c r="E933" s="7" t="str">
        <f t="shared" si="1752"/>
        <v>8</v>
      </c>
      <c r="F933" s="7" t="str">
        <f t="shared" si="1752"/>
        <v>2</v>
      </c>
      <c r="G933" s="7" t="str">
        <f t="shared" si="1752"/>
        <v>7</v>
      </c>
      <c r="H933" s="7" t="str">
        <f t="shared" si="1752"/>
        <v>9</v>
      </c>
      <c r="I933" s="7" t="str">
        <f t="shared" si="1752"/>
        <v>0</v>
      </c>
      <c r="J933" s="8" t="str">
        <f t="shared" si="1672"/>
        <v>No</v>
      </c>
      <c r="K933" s="3" t="str">
        <f t="shared" si="1673"/>
        <v>No</v>
      </c>
      <c r="M933" s="10">
        <f t="shared" si="1693"/>
        <v>5</v>
      </c>
      <c r="N933" s="10">
        <f t="shared" si="1726"/>
        <v>2</v>
      </c>
      <c r="O933" s="12" t="b">
        <f t="shared" si="1677"/>
        <v>0</v>
      </c>
      <c r="P933" s="10" t="str">
        <f t="shared" si="1694"/>
        <v>55</v>
      </c>
      <c r="Q933" s="10" t="str">
        <f t="shared" si="1695"/>
        <v>08</v>
      </c>
      <c r="R933" s="10" t="str">
        <f t="shared" si="1696"/>
        <v>27</v>
      </c>
      <c r="S933" s="10" t="str">
        <f t="shared" si="1697"/>
        <v>90</v>
      </c>
      <c r="T933" s="13" t="e">
        <f t="shared" si="1698"/>
        <v>#N/A</v>
      </c>
      <c r="U933" s="13">
        <f t="shared" si="1699"/>
        <v>0</v>
      </c>
      <c r="V933" s="12" t="b">
        <f t="shared" si="1674"/>
        <v>0</v>
      </c>
      <c r="W933" s="10">
        <f t="shared" si="1700"/>
        <v>0</v>
      </c>
      <c r="X933" s="10">
        <f t="shared" si="1727"/>
        <v>-5</v>
      </c>
      <c r="Y933" s="10">
        <f t="shared" si="1728"/>
        <v>8</v>
      </c>
      <c r="Z933" s="10">
        <f t="shared" si="1729"/>
        <v>-6</v>
      </c>
      <c r="AA933" s="10">
        <f t="shared" si="1730"/>
        <v>5</v>
      </c>
      <c r="AB933" s="10">
        <f t="shared" si="1731"/>
        <v>2</v>
      </c>
      <c r="AC933" s="10">
        <f t="shared" si="1732"/>
        <v>-9</v>
      </c>
      <c r="AD933" s="12" t="b">
        <f t="shared" si="1701"/>
        <v>0</v>
      </c>
      <c r="AE933" s="10">
        <f t="shared" si="1702"/>
        <v>5</v>
      </c>
      <c r="AF933" s="10">
        <f t="shared" si="1733"/>
        <v>-8</v>
      </c>
      <c r="AG933" s="10">
        <f t="shared" si="1734"/>
        <v>6</v>
      </c>
      <c r="AH933" s="10">
        <f t="shared" si="1735"/>
        <v>-5</v>
      </c>
      <c r="AI933" s="10">
        <f t="shared" si="1736"/>
        <v>-2</v>
      </c>
      <c r="AJ933" s="10">
        <f t="shared" si="1737"/>
        <v>9</v>
      </c>
      <c r="AK933" s="12" t="b">
        <f t="shared" si="1703"/>
        <v>0</v>
      </c>
      <c r="AL933" s="10" t="str">
        <f t="shared" si="1704"/>
        <v>55</v>
      </c>
      <c r="AM933" s="10" t="str">
        <f t="shared" si="1705"/>
        <v>08</v>
      </c>
      <c r="AN933" s="10" t="str">
        <f t="shared" si="1706"/>
        <v>27</v>
      </c>
      <c r="AO933" s="10" t="str">
        <f t="shared" si="1707"/>
        <v>90</v>
      </c>
      <c r="AP933" s="13">
        <f t="shared" si="1738"/>
        <v>-47</v>
      </c>
      <c r="AQ933" s="13">
        <f t="shared" si="1739"/>
        <v>19</v>
      </c>
      <c r="AR933" s="13">
        <f t="shared" si="1708"/>
        <v>63</v>
      </c>
      <c r="AS933" s="12" t="b">
        <f t="shared" si="1709"/>
        <v>0</v>
      </c>
      <c r="AT933" s="10" t="str">
        <f t="shared" si="1710"/>
        <v>55</v>
      </c>
      <c r="AU933" s="10" t="str">
        <f t="shared" si="1711"/>
        <v>08</v>
      </c>
      <c r="AV933" s="10" t="str">
        <f t="shared" si="1712"/>
        <v>27</v>
      </c>
      <c r="AW933" s="10" t="str">
        <f t="shared" si="1713"/>
        <v>90</v>
      </c>
      <c r="AX933" s="13">
        <f t="shared" si="1714"/>
        <v>47</v>
      </c>
      <c r="AY933" s="13">
        <f t="shared" si="1675"/>
        <v>-19</v>
      </c>
      <c r="AZ933" s="13">
        <f t="shared" si="1715"/>
        <v>-63</v>
      </c>
      <c r="BA933" s="12" t="b">
        <f t="shared" si="1716"/>
        <v>0</v>
      </c>
      <c r="BB933" s="12" t="b">
        <f t="shared" si="1740"/>
        <v>0</v>
      </c>
      <c r="BC933" t="b">
        <f>IF(OR((O933,V933,AD933,AK933,AS933,BA933)),TRUE,FALSE)</f>
        <v>0</v>
      </c>
      <c r="BD933" t="str">
        <f t="shared" si="1741"/>
        <v>غير جميل</v>
      </c>
      <c r="BE933" t="str">
        <f t="shared" si="1678"/>
        <v>غير جميل</v>
      </c>
      <c r="BF933" t="str">
        <f t="shared" si="1679"/>
        <v>غير جميل</v>
      </c>
      <c r="BG933" t="str">
        <f t="shared" si="1680"/>
        <v>غير جميل</v>
      </c>
      <c r="BH933" t="str">
        <f t="shared" si="1681"/>
        <v>غير جميل</v>
      </c>
      <c r="BI933" t="str">
        <f t="shared" si="1682"/>
        <v>غير جميل</v>
      </c>
      <c r="BJ933" t="str">
        <f t="shared" si="1683"/>
        <v>غير جميل</v>
      </c>
      <c r="BK933" t="str">
        <f t="shared" si="1742"/>
        <v>غير جميل</v>
      </c>
    </row>
    <row r="934" spans="1:63" ht="15.75">
      <c r="A934" s="6" t="s">
        <v>912</v>
      </c>
      <c r="B934" s="7" t="str">
        <f t="shared" ref="B934:I934" si="1753">MID($A934,COLUMN(A934),1)</f>
        <v>5</v>
      </c>
      <c r="C934" s="7" t="str">
        <f t="shared" si="1753"/>
        <v>5</v>
      </c>
      <c r="D934" s="7" t="str">
        <f t="shared" si="1753"/>
        <v>0</v>
      </c>
      <c r="E934" s="7" t="str">
        <f t="shared" si="1753"/>
        <v>8</v>
      </c>
      <c r="F934" s="7" t="str">
        <f t="shared" si="1753"/>
        <v>2</v>
      </c>
      <c r="G934" s="7" t="str">
        <f t="shared" si="1753"/>
        <v>9</v>
      </c>
      <c r="H934" s="7" t="str">
        <f t="shared" si="1753"/>
        <v>3</v>
      </c>
      <c r="I934" s="7" t="str">
        <f t="shared" si="1753"/>
        <v>2</v>
      </c>
      <c r="J934" s="8" t="str">
        <f t="shared" si="1672"/>
        <v>No</v>
      </c>
      <c r="K934" s="3" t="str">
        <f t="shared" si="1673"/>
        <v>No</v>
      </c>
      <c r="M934" s="10">
        <f t="shared" si="1693"/>
        <v>5</v>
      </c>
      <c r="N934" s="10">
        <f t="shared" si="1726"/>
        <v>2</v>
      </c>
      <c r="O934" s="12" t="b">
        <f t="shared" si="1677"/>
        <v>0</v>
      </c>
      <c r="P934" s="10" t="str">
        <f t="shared" si="1694"/>
        <v>55</v>
      </c>
      <c r="Q934" s="10" t="str">
        <f t="shared" si="1695"/>
        <v>08</v>
      </c>
      <c r="R934" s="10" t="str">
        <f t="shared" si="1696"/>
        <v>29</v>
      </c>
      <c r="S934" s="10" t="str">
        <f t="shared" si="1697"/>
        <v>32</v>
      </c>
      <c r="T934" s="13" t="e">
        <f t="shared" si="1698"/>
        <v>#N/A</v>
      </c>
      <c r="U934" s="13">
        <f t="shared" si="1699"/>
        <v>0</v>
      </c>
      <c r="V934" s="12" t="b">
        <f t="shared" si="1674"/>
        <v>0</v>
      </c>
      <c r="W934" s="10">
        <f t="shared" si="1700"/>
        <v>0</v>
      </c>
      <c r="X934" s="10">
        <f t="shared" si="1727"/>
        <v>-5</v>
      </c>
      <c r="Y934" s="10">
        <f t="shared" si="1728"/>
        <v>8</v>
      </c>
      <c r="Z934" s="10">
        <f t="shared" si="1729"/>
        <v>-6</v>
      </c>
      <c r="AA934" s="10">
        <f t="shared" si="1730"/>
        <v>7</v>
      </c>
      <c r="AB934" s="10">
        <f t="shared" si="1731"/>
        <v>-6</v>
      </c>
      <c r="AC934" s="10">
        <f t="shared" si="1732"/>
        <v>-1</v>
      </c>
      <c r="AD934" s="12" t="b">
        <f t="shared" si="1701"/>
        <v>0</v>
      </c>
      <c r="AE934" s="10">
        <f t="shared" si="1702"/>
        <v>5</v>
      </c>
      <c r="AF934" s="10">
        <f t="shared" si="1733"/>
        <v>-8</v>
      </c>
      <c r="AG934" s="10">
        <f t="shared" si="1734"/>
        <v>6</v>
      </c>
      <c r="AH934" s="10">
        <f t="shared" si="1735"/>
        <v>-7</v>
      </c>
      <c r="AI934" s="10">
        <f t="shared" si="1736"/>
        <v>6</v>
      </c>
      <c r="AJ934" s="10">
        <f t="shared" si="1737"/>
        <v>1</v>
      </c>
      <c r="AK934" s="12" t="b">
        <f t="shared" si="1703"/>
        <v>0</v>
      </c>
      <c r="AL934" s="10" t="str">
        <f t="shared" si="1704"/>
        <v>55</v>
      </c>
      <c r="AM934" s="10" t="str">
        <f t="shared" si="1705"/>
        <v>08</v>
      </c>
      <c r="AN934" s="10" t="str">
        <f t="shared" si="1706"/>
        <v>29</v>
      </c>
      <c r="AO934" s="10" t="str">
        <f t="shared" si="1707"/>
        <v>32</v>
      </c>
      <c r="AP934" s="13">
        <f t="shared" si="1738"/>
        <v>-47</v>
      </c>
      <c r="AQ934" s="13">
        <f t="shared" si="1739"/>
        <v>21</v>
      </c>
      <c r="AR934" s="13">
        <f t="shared" si="1708"/>
        <v>3</v>
      </c>
      <c r="AS934" s="12" t="b">
        <f t="shared" si="1709"/>
        <v>0</v>
      </c>
      <c r="AT934" s="10" t="str">
        <f t="shared" si="1710"/>
        <v>55</v>
      </c>
      <c r="AU934" s="10" t="str">
        <f t="shared" si="1711"/>
        <v>08</v>
      </c>
      <c r="AV934" s="10" t="str">
        <f t="shared" si="1712"/>
        <v>29</v>
      </c>
      <c r="AW934" s="10" t="str">
        <f t="shared" si="1713"/>
        <v>32</v>
      </c>
      <c r="AX934" s="13">
        <f t="shared" si="1714"/>
        <v>47</v>
      </c>
      <c r="AY934" s="13">
        <f t="shared" si="1675"/>
        <v>-21</v>
      </c>
      <c r="AZ934" s="13">
        <f t="shared" si="1715"/>
        <v>-3</v>
      </c>
      <c r="BA934" s="12" t="b">
        <f t="shared" si="1716"/>
        <v>0</v>
      </c>
      <c r="BB934" s="12" t="b">
        <f t="shared" si="1740"/>
        <v>0</v>
      </c>
      <c r="BC934" t="b">
        <f>IF(OR((O934,V934,AD934,AK934,AS934,BA934)),TRUE,FALSE)</f>
        <v>0</v>
      </c>
      <c r="BD934" t="str">
        <f t="shared" si="1741"/>
        <v>غير جميل</v>
      </c>
      <c r="BE934" t="str">
        <f t="shared" si="1678"/>
        <v>غير جميل</v>
      </c>
      <c r="BF934" t="str">
        <f t="shared" si="1679"/>
        <v>غير جميل</v>
      </c>
      <c r="BG934" t="str">
        <f t="shared" si="1680"/>
        <v>غير جميل</v>
      </c>
      <c r="BH934" t="str">
        <f t="shared" si="1681"/>
        <v>غير جميل</v>
      </c>
      <c r="BI934" t="str">
        <f t="shared" si="1682"/>
        <v>غير جميل</v>
      </c>
      <c r="BJ934" t="str">
        <f t="shared" si="1683"/>
        <v>غير جميل</v>
      </c>
      <c r="BK934" t="str">
        <f t="shared" si="1742"/>
        <v>غير جميل</v>
      </c>
    </row>
    <row r="935" spans="1:63" ht="15.75">
      <c r="A935" s="6" t="s">
        <v>913</v>
      </c>
      <c r="B935" s="7" t="str">
        <f t="shared" ref="B935:I935" si="1754">MID($A935,COLUMN(A935),1)</f>
        <v>5</v>
      </c>
      <c r="C935" s="7" t="str">
        <f t="shared" si="1754"/>
        <v>5</v>
      </c>
      <c r="D935" s="7" t="str">
        <f t="shared" si="1754"/>
        <v>0</v>
      </c>
      <c r="E935" s="7" t="str">
        <f t="shared" si="1754"/>
        <v>8</v>
      </c>
      <c r="F935" s="7" t="str">
        <f t="shared" si="1754"/>
        <v>3</v>
      </c>
      <c r="G935" s="7" t="str">
        <f t="shared" si="1754"/>
        <v>3</v>
      </c>
      <c r="H935" s="7" t="str">
        <f t="shared" si="1754"/>
        <v>5</v>
      </c>
      <c r="I935" s="7" t="str">
        <f t="shared" si="1754"/>
        <v>2</v>
      </c>
      <c r="J935" s="8" t="str">
        <f t="shared" si="1672"/>
        <v>No</v>
      </c>
      <c r="K935" s="3" t="str">
        <f t="shared" si="1673"/>
        <v>No</v>
      </c>
      <c r="M935" s="10">
        <f t="shared" si="1693"/>
        <v>5</v>
      </c>
      <c r="N935" s="10">
        <f t="shared" si="1726"/>
        <v>3</v>
      </c>
      <c r="O935" s="12" t="b">
        <f t="shared" si="1677"/>
        <v>0</v>
      </c>
      <c r="P935" s="10" t="str">
        <f t="shared" si="1694"/>
        <v>55</v>
      </c>
      <c r="Q935" s="10" t="str">
        <f t="shared" si="1695"/>
        <v>08</v>
      </c>
      <c r="R935" s="10" t="str">
        <f t="shared" si="1696"/>
        <v>33</v>
      </c>
      <c r="S935" s="10" t="str">
        <f t="shared" si="1697"/>
        <v>52</v>
      </c>
      <c r="T935" s="13" t="e">
        <f t="shared" si="1698"/>
        <v>#N/A</v>
      </c>
      <c r="U935" s="13">
        <f t="shared" si="1699"/>
        <v>0</v>
      </c>
      <c r="V935" s="12" t="b">
        <f t="shared" si="1674"/>
        <v>0</v>
      </c>
      <c r="W935" s="10">
        <f t="shared" si="1700"/>
        <v>0</v>
      </c>
      <c r="X935" s="10">
        <f t="shared" si="1727"/>
        <v>-5</v>
      </c>
      <c r="Y935" s="10">
        <f t="shared" si="1728"/>
        <v>8</v>
      </c>
      <c r="Z935" s="10">
        <f t="shared" si="1729"/>
        <v>-5</v>
      </c>
      <c r="AA935" s="10">
        <f t="shared" si="1730"/>
        <v>0</v>
      </c>
      <c r="AB935" s="10">
        <f t="shared" si="1731"/>
        <v>2</v>
      </c>
      <c r="AC935" s="10">
        <f t="shared" si="1732"/>
        <v>-3</v>
      </c>
      <c r="AD935" s="12" t="b">
        <f t="shared" si="1701"/>
        <v>0</v>
      </c>
      <c r="AE935" s="10">
        <f t="shared" si="1702"/>
        <v>5</v>
      </c>
      <c r="AF935" s="10">
        <f t="shared" si="1733"/>
        <v>-8</v>
      </c>
      <c r="AG935" s="10">
        <f t="shared" si="1734"/>
        <v>5</v>
      </c>
      <c r="AH935" s="10">
        <f t="shared" si="1735"/>
        <v>0</v>
      </c>
      <c r="AI935" s="10">
        <f t="shared" si="1736"/>
        <v>-2</v>
      </c>
      <c r="AJ935" s="10">
        <f t="shared" si="1737"/>
        <v>3</v>
      </c>
      <c r="AK935" s="12" t="b">
        <f t="shared" si="1703"/>
        <v>0</v>
      </c>
      <c r="AL935" s="10" t="str">
        <f t="shared" si="1704"/>
        <v>55</v>
      </c>
      <c r="AM935" s="10" t="str">
        <f t="shared" si="1705"/>
        <v>08</v>
      </c>
      <c r="AN935" s="10" t="str">
        <f t="shared" si="1706"/>
        <v>33</v>
      </c>
      <c r="AO935" s="10" t="str">
        <f t="shared" si="1707"/>
        <v>52</v>
      </c>
      <c r="AP935" s="13">
        <f t="shared" si="1738"/>
        <v>-47</v>
      </c>
      <c r="AQ935" s="13">
        <f t="shared" si="1739"/>
        <v>25</v>
      </c>
      <c r="AR935" s="13">
        <f t="shared" si="1708"/>
        <v>19</v>
      </c>
      <c r="AS935" s="12" t="b">
        <f t="shared" si="1709"/>
        <v>0</v>
      </c>
      <c r="AT935" s="10" t="str">
        <f t="shared" si="1710"/>
        <v>55</v>
      </c>
      <c r="AU935" s="10" t="str">
        <f t="shared" si="1711"/>
        <v>08</v>
      </c>
      <c r="AV935" s="10" t="str">
        <f t="shared" si="1712"/>
        <v>33</v>
      </c>
      <c r="AW935" s="10" t="str">
        <f t="shared" si="1713"/>
        <v>52</v>
      </c>
      <c r="AX935" s="13">
        <f t="shared" si="1714"/>
        <v>47</v>
      </c>
      <c r="AY935" s="13">
        <f t="shared" si="1675"/>
        <v>-25</v>
      </c>
      <c r="AZ935" s="13">
        <f t="shared" si="1715"/>
        <v>-19</v>
      </c>
      <c r="BA935" s="12" t="b">
        <f t="shared" si="1716"/>
        <v>0</v>
      </c>
      <c r="BB935" s="12" t="b">
        <f t="shared" si="1740"/>
        <v>0</v>
      </c>
      <c r="BC935" t="b">
        <f>IF(OR((O935,V935,AD935,AK935,AS935,BA935)),TRUE,FALSE)</f>
        <v>0</v>
      </c>
      <c r="BD935" t="str">
        <f t="shared" si="1741"/>
        <v>غير جميل</v>
      </c>
      <c r="BE935" t="str">
        <f t="shared" si="1678"/>
        <v>غير جميل</v>
      </c>
      <c r="BF935" t="str">
        <f t="shared" si="1679"/>
        <v>غير جميل</v>
      </c>
      <c r="BG935" t="str">
        <f t="shared" si="1680"/>
        <v>غير جميل</v>
      </c>
      <c r="BH935" t="str">
        <f t="shared" si="1681"/>
        <v>غير جميل</v>
      </c>
      <c r="BI935" t="str">
        <f t="shared" si="1682"/>
        <v>غير جميل</v>
      </c>
      <c r="BJ935" t="str">
        <f t="shared" si="1683"/>
        <v>غير جميل</v>
      </c>
      <c r="BK935" t="str">
        <f t="shared" si="1742"/>
        <v>غير جميل</v>
      </c>
    </row>
    <row r="936" spans="1:63" ht="15.75">
      <c r="A936" s="6" t="s">
        <v>914</v>
      </c>
      <c r="B936" s="7" t="str">
        <f t="shared" ref="B936:I936" si="1755">MID($A936,COLUMN(A936),1)</f>
        <v>5</v>
      </c>
      <c r="C936" s="7" t="str">
        <f t="shared" si="1755"/>
        <v>5</v>
      </c>
      <c r="D936" s="7" t="str">
        <f t="shared" si="1755"/>
        <v>0</v>
      </c>
      <c r="E936" s="7" t="str">
        <f t="shared" si="1755"/>
        <v>8</v>
      </c>
      <c r="F936" s="7" t="str">
        <f t="shared" si="1755"/>
        <v>4</v>
      </c>
      <c r="G936" s="7" t="str">
        <f t="shared" si="1755"/>
        <v>2</v>
      </c>
      <c r="H936" s="7" t="str">
        <f t="shared" si="1755"/>
        <v>3</v>
      </c>
      <c r="I936" s="7" t="str">
        <f t="shared" si="1755"/>
        <v>7</v>
      </c>
      <c r="J936" s="8" t="str">
        <f t="shared" si="1672"/>
        <v>No</v>
      </c>
      <c r="K936" s="3" t="str">
        <f t="shared" si="1673"/>
        <v>No</v>
      </c>
      <c r="M936" s="10">
        <f t="shared" si="1693"/>
        <v>5</v>
      </c>
      <c r="N936" s="10">
        <f t="shared" si="1726"/>
        <v>2</v>
      </c>
      <c r="O936" s="12" t="b">
        <f t="shared" si="1677"/>
        <v>0</v>
      </c>
      <c r="P936" s="10" t="str">
        <f t="shared" si="1694"/>
        <v>55</v>
      </c>
      <c r="Q936" s="10" t="str">
        <f t="shared" si="1695"/>
        <v>08</v>
      </c>
      <c r="R936" s="10" t="str">
        <f t="shared" si="1696"/>
        <v>42</v>
      </c>
      <c r="S936" s="10" t="str">
        <f t="shared" si="1697"/>
        <v>37</v>
      </c>
      <c r="T936" s="13" t="e">
        <f t="shared" si="1698"/>
        <v>#N/A</v>
      </c>
      <c r="U936" s="13">
        <f t="shared" si="1699"/>
        <v>0</v>
      </c>
      <c r="V936" s="12" t="b">
        <f t="shared" si="1674"/>
        <v>0</v>
      </c>
      <c r="W936" s="10">
        <f t="shared" si="1700"/>
        <v>0</v>
      </c>
      <c r="X936" s="10">
        <f t="shared" si="1727"/>
        <v>-5</v>
      </c>
      <c r="Y936" s="10">
        <f t="shared" si="1728"/>
        <v>8</v>
      </c>
      <c r="Z936" s="10">
        <f t="shared" si="1729"/>
        <v>-4</v>
      </c>
      <c r="AA936" s="10">
        <f t="shared" si="1730"/>
        <v>-2</v>
      </c>
      <c r="AB936" s="10">
        <f t="shared" si="1731"/>
        <v>1</v>
      </c>
      <c r="AC936" s="10">
        <f t="shared" si="1732"/>
        <v>4</v>
      </c>
      <c r="AD936" s="12" t="b">
        <f t="shared" si="1701"/>
        <v>0</v>
      </c>
      <c r="AE936" s="10">
        <f t="shared" si="1702"/>
        <v>5</v>
      </c>
      <c r="AF936" s="10">
        <f t="shared" si="1733"/>
        <v>-8</v>
      </c>
      <c r="AG936" s="10">
        <f t="shared" si="1734"/>
        <v>4</v>
      </c>
      <c r="AH936" s="10">
        <f t="shared" si="1735"/>
        <v>2</v>
      </c>
      <c r="AI936" s="10">
        <f t="shared" si="1736"/>
        <v>-1</v>
      </c>
      <c r="AJ936" s="10">
        <f t="shared" si="1737"/>
        <v>-4</v>
      </c>
      <c r="AK936" s="12" t="b">
        <f t="shared" si="1703"/>
        <v>0</v>
      </c>
      <c r="AL936" s="10" t="str">
        <f t="shared" si="1704"/>
        <v>55</v>
      </c>
      <c r="AM936" s="10" t="str">
        <f t="shared" si="1705"/>
        <v>08</v>
      </c>
      <c r="AN936" s="10" t="str">
        <f t="shared" si="1706"/>
        <v>42</v>
      </c>
      <c r="AO936" s="10" t="str">
        <f t="shared" si="1707"/>
        <v>37</v>
      </c>
      <c r="AP936" s="13">
        <f t="shared" si="1738"/>
        <v>-47</v>
      </c>
      <c r="AQ936" s="13">
        <f t="shared" si="1739"/>
        <v>34</v>
      </c>
      <c r="AR936" s="13">
        <f t="shared" si="1708"/>
        <v>-5</v>
      </c>
      <c r="AS936" s="12" t="b">
        <f t="shared" si="1709"/>
        <v>0</v>
      </c>
      <c r="AT936" s="10" t="str">
        <f t="shared" si="1710"/>
        <v>55</v>
      </c>
      <c r="AU936" s="10" t="str">
        <f t="shared" si="1711"/>
        <v>08</v>
      </c>
      <c r="AV936" s="10" t="str">
        <f t="shared" si="1712"/>
        <v>42</v>
      </c>
      <c r="AW936" s="10" t="str">
        <f t="shared" si="1713"/>
        <v>37</v>
      </c>
      <c r="AX936" s="13">
        <f t="shared" si="1714"/>
        <v>47</v>
      </c>
      <c r="AY936" s="13">
        <f t="shared" si="1675"/>
        <v>-34</v>
      </c>
      <c r="AZ936" s="13">
        <f t="shared" si="1715"/>
        <v>5</v>
      </c>
      <c r="BA936" s="12" t="b">
        <f t="shared" si="1716"/>
        <v>0</v>
      </c>
      <c r="BB936" s="12" t="b">
        <f t="shared" si="1740"/>
        <v>0</v>
      </c>
      <c r="BC936" t="b">
        <f>IF(OR((O936,V936,AD936,AK936,AS936,BA936)),TRUE,FALSE)</f>
        <v>0</v>
      </c>
      <c r="BD936" t="str">
        <f t="shared" si="1741"/>
        <v>غير جميل</v>
      </c>
      <c r="BE936" t="str">
        <f t="shared" si="1678"/>
        <v>غير جميل</v>
      </c>
      <c r="BF936" t="str">
        <f t="shared" si="1679"/>
        <v>غير جميل</v>
      </c>
      <c r="BG936" t="str">
        <f t="shared" si="1680"/>
        <v>غير جميل</v>
      </c>
      <c r="BH936" t="str">
        <f t="shared" si="1681"/>
        <v>غير جميل</v>
      </c>
      <c r="BI936" t="str">
        <f t="shared" si="1682"/>
        <v>غير جميل</v>
      </c>
      <c r="BJ936" t="str">
        <f t="shared" si="1683"/>
        <v>غير جميل</v>
      </c>
      <c r="BK936" t="str">
        <f t="shared" si="1742"/>
        <v>غير جميل</v>
      </c>
    </row>
    <row r="937" spans="1:63" ht="15.75">
      <c r="A937" s="6" t="s">
        <v>915</v>
      </c>
      <c r="B937" s="7" t="str">
        <f t="shared" ref="B937:I937" si="1756">MID($A937,COLUMN(A937),1)</f>
        <v>5</v>
      </c>
      <c r="C937" s="7" t="str">
        <f t="shared" si="1756"/>
        <v>5</v>
      </c>
      <c r="D937" s="7" t="str">
        <f t="shared" si="1756"/>
        <v>0</v>
      </c>
      <c r="E937" s="7" t="str">
        <f t="shared" si="1756"/>
        <v>8</v>
      </c>
      <c r="F937" s="7" t="str">
        <f t="shared" si="1756"/>
        <v>4</v>
      </c>
      <c r="G937" s="7" t="str">
        <f t="shared" si="1756"/>
        <v>5</v>
      </c>
      <c r="H937" s="7" t="str">
        <f t="shared" si="1756"/>
        <v>2</v>
      </c>
      <c r="I937" s="7" t="str">
        <f t="shared" si="1756"/>
        <v>3</v>
      </c>
      <c r="J937" s="8" t="str">
        <f t="shared" si="1672"/>
        <v>No</v>
      </c>
      <c r="K937" s="3" t="str">
        <f t="shared" si="1673"/>
        <v>No</v>
      </c>
      <c r="M937" s="10">
        <f t="shared" si="1693"/>
        <v>5</v>
      </c>
      <c r="N937" s="10">
        <f t="shared" si="1726"/>
        <v>3</v>
      </c>
      <c r="O937" s="12" t="b">
        <f t="shared" si="1677"/>
        <v>0</v>
      </c>
      <c r="P937" s="10" t="str">
        <f t="shared" si="1694"/>
        <v>55</v>
      </c>
      <c r="Q937" s="10" t="str">
        <f t="shared" si="1695"/>
        <v>08</v>
      </c>
      <c r="R937" s="10" t="str">
        <f t="shared" si="1696"/>
        <v>45</v>
      </c>
      <c r="S937" s="10" t="str">
        <f t="shared" si="1697"/>
        <v>23</v>
      </c>
      <c r="T937" s="13" t="e">
        <f t="shared" si="1698"/>
        <v>#N/A</v>
      </c>
      <c r="U937" s="13">
        <f t="shared" si="1699"/>
        <v>0</v>
      </c>
      <c r="V937" s="12" t="b">
        <f t="shared" si="1674"/>
        <v>0</v>
      </c>
      <c r="W937" s="10">
        <f t="shared" si="1700"/>
        <v>0</v>
      </c>
      <c r="X937" s="10">
        <f t="shared" si="1727"/>
        <v>-5</v>
      </c>
      <c r="Y937" s="10">
        <f t="shared" si="1728"/>
        <v>8</v>
      </c>
      <c r="Z937" s="10">
        <f t="shared" si="1729"/>
        <v>-4</v>
      </c>
      <c r="AA937" s="10">
        <f t="shared" si="1730"/>
        <v>1</v>
      </c>
      <c r="AB937" s="10">
        <f t="shared" si="1731"/>
        <v>-3</v>
      </c>
      <c r="AC937" s="10">
        <f t="shared" si="1732"/>
        <v>1</v>
      </c>
      <c r="AD937" s="12" t="b">
        <f t="shared" si="1701"/>
        <v>0</v>
      </c>
      <c r="AE937" s="10">
        <f t="shared" si="1702"/>
        <v>5</v>
      </c>
      <c r="AF937" s="10">
        <f t="shared" si="1733"/>
        <v>-8</v>
      </c>
      <c r="AG937" s="10">
        <f t="shared" si="1734"/>
        <v>4</v>
      </c>
      <c r="AH937" s="10">
        <f t="shared" si="1735"/>
        <v>-1</v>
      </c>
      <c r="AI937" s="10">
        <f t="shared" si="1736"/>
        <v>3</v>
      </c>
      <c r="AJ937" s="10">
        <f t="shared" si="1737"/>
        <v>-1</v>
      </c>
      <c r="AK937" s="12" t="b">
        <f t="shared" si="1703"/>
        <v>0</v>
      </c>
      <c r="AL937" s="10" t="str">
        <f t="shared" si="1704"/>
        <v>55</v>
      </c>
      <c r="AM937" s="10" t="str">
        <f t="shared" si="1705"/>
        <v>08</v>
      </c>
      <c r="AN937" s="10" t="str">
        <f t="shared" si="1706"/>
        <v>45</v>
      </c>
      <c r="AO937" s="10" t="str">
        <f t="shared" si="1707"/>
        <v>23</v>
      </c>
      <c r="AP937" s="13">
        <f t="shared" si="1738"/>
        <v>-47</v>
      </c>
      <c r="AQ937" s="13">
        <f t="shared" si="1739"/>
        <v>37</v>
      </c>
      <c r="AR937" s="13">
        <f t="shared" si="1708"/>
        <v>-22</v>
      </c>
      <c r="AS937" s="12" t="b">
        <f t="shared" si="1709"/>
        <v>0</v>
      </c>
      <c r="AT937" s="10" t="str">
        <f t="shared" si="1710"/>
        <v>55</v>
      </c>
      <c r="AU937" s="10" t="str">
        <f t="shared" si="1711"/>
        <v>08</v>
      </c>
      <c r="AV937" s="10" t="str">
        <f t="shared" si="1712"/>
        <v>45</v>
      </c>
      <c r="AW937" s="10" t="str">
        <f t="shared" si="1713"/>
        <v>23</v>
      </c>
      <c r="AX937" s="13">
        <f t="shared" si="1714"/>
        <v>47</v>
      </c>
      <c r="AY937" s="13">
        <f t="shared" si="1675"/>
        <v>-37</v>
      </c>
      <c r="AZ937" s="13">
        <f t="shared" si="1715"/>
        <v>22</v>
      </c>
      <c r="BA937" s="12" t="b">
        <f t="shared" si="1716"/>
        <v>0</v>
      </c>
      <c r="BB937" s="12" t="b">
        <f t="shared" si="1740"/>
        <v>0</v>
      </c>
      <c r="BC937" t="b">
        <f>IF(OR((O937,V937,AD937,AK937,AS937,BA937)),TRUE,FALSE)</f>
        <v>0</v>
      </c>
      <c r="BD937" t="str">
        <f t="shared" si="1741"/>
        <v>غير جميل</v>
      </c>
      <c r="BE937" t="str">
        <f t="shared" si="1678"/>
        <v>غير جميل</v>
      </c>
      <c r="BF937" t="str">
        <f t="shared" si="1679"/>
        <v>غير جميل</v>
      </c>
      <c r="BG937" t="str">
        <f t="shared" si="1680"/>
        <v>غير جميل</v>
      </c>
      <c r="BH937" t="str">
        <f t="shared" si="1681"/>
        <v>غير جميل</v>
      </c>
      <c r="BI937" t="str">
        <f t="shared" si="1682"/>
        <v>غير جميل</v>
      </c>
      <c r="BJ937" t="str">
        <f t="shared" si="1683"/>
        <v>غير جميل</v>
      </c>
      <c r="BK937" t="str">
        <f t="shared" si="1742"/>
        <v>غير جميل</v>
      </c>
    </row>
    <row r="938" spans="1:63" ht="15.75">
      <c r="A938" s="6" t="s">
        <v>916</v>
      </c>
      <c r="B938" s="7" t="str">
        <f t="shared" ref="B938:I938" si="1757">MID($A938,COLUMN(A938),1)</f>
        <v>5</v>
      </c>
      <c r="C938" s="7" t="str">
        <f t="shared" si="1757"/>
        <v>5</v>
      </c>
      <c r="D938" s="7" t="str">
        <f t="shared" si="1757"/>
        <v>0</v>
      </c>
      <c r="E938" s="7" t="str">
        <f t="shared" si="1757"/>
        <v>8</v>
      </c>
      <c r="F938" s="7" t="str">
        <f t="shared" si="1757"/>
        <v>4</v>
      </c>
      <c r="G938" s="7" t="str">
        <f t="shared" si="1757"/>
        <v>8</v>
      </c>
      <c r="H938" s="7" t="str">
        <f t="shared" si="1757"/>
        <v>0</v>
      </c>
      <c r="I938" s="7" t="str">
        <f t="shared" si="1757"/>
        <v>3</v>
      </c>
      <c r="J938" s="8" t="str">
        <f t="shared" si="1672"/>
        <v>No</v>
      </c>
      <c r="K938" s="3" t="str">
        <f t="shared" si="1673"/>
        <v>No</v>
      </c>
      <c r="M938" s="10">
        <f t="shared" si="1693"/>
        <v>5</v>
      </c>
      <c r="N938" s="10">
        <f t="shared" si="1726"/>
        <v>2</v>
      </c>
      <c r="O938" s="12" t="b">
        <f t="shared" si="1677"/>
        <v>0</v>
      </c>
      <c r="P938" s="10" t="str">
        <f t="shared" si="1694"/>
        <v>55</v>
      </c>
      <c r="Q938" s="10" t="str">
        <f t="shared" si="1695"/>
        <v>08</v>
      </c>
      <c r="R938" s="10" t="str">
        <f t="shared" si="1696"/>
        <v>48</v>
      </c>
      <c r="S938" s="10" t="str">
        <f t="shared" si="1697"/>
        <v>03</v>
      </c>
      <c r="T938" s="13" t="e">
        <f t="shared" si="1698"/>
        <v>#N/A</v>
      </c>
      <c r="U938" s="13">
        <f t="shared" si="1699"/>
        <v>0</v>
      </c>
      <c r="V938" s="12" t="b">
        <f t="shared" si="1674"/>
        <v>0</v>
      </c>
      <c r="W938" s="10">
        <f t="shared" si="1700"/>
        <v>0</v>
      </c>
      <c r="X938" s="10">
        <f t="shared" si="1727"/>
        <v>-5</v>
      </c>
      <c r="Y938" s="10">
        <f t="shared" si="1728"/>
        <v>8</v>
      </c>
      <c r="Z938" s="10">
        <f t="shared" si="1729"/>
        <v>-4</v>
      </c>
      <c r="AA938" s="10">
        <f t="shared" si="1730"/>
        <v>4</v>
      </c>
      <c r="AB938" s="10">
        <f t="shared" si="1731"/>
        <v>-8</v>
      </c>
      <c r="AC938" s="10">
        <f t="shared" si="1732"/>
        <v>3</v>
      </c>
      <c r="AD938" s="12" t="b">
        <f t="shared" si="1701"/>
        <v>0</v>
      </c>
      <c r="AE938" s="10">
        <f t="shared" si="1702"/>
        <v>5</v>
      </c>
      <c r="AF938" s="10">
        <f t="shared" si="1733"/>
        <v>-8</v>
      </c>
      <c r="AG938" s="10">
        <f t="shared" si="1734"/>
        <v>4</v>
      </c>
      <c r="AH938" s="10">
        <f t="shared" si="1735"/>
        <v>-4</v>
      </c>
      <c r="AI938" s="10">
        <f t="shared" si="1736"/>
        <v>8</v>
      </c>
      <c r="AJ938" s="10">
        <f t="shared" si="1737"/>
        <v>-3</v>
      </c>
      <c r="AK938" s="12" t="b">
        <f t="shared" si="1703"/>
        <v>0</v>
      </c>
      <c r="AL938" s="10" t="str">
        <f t="shared" si="1704"/>
        <v>55</v>
      </c>
      <c r="AM938" s="10" t="str">
        <f t="shared" si="1705"/>
        <v>08</v>
      </c>
      <c r="AN938" s="10" t="str">
        <f t="shared" si="1706"/>
        <v>48</v>
      </c>
      <c r="AO938" s="10" t="str">
        <f t="shared" si="1707"/>
        <v>03</v>
      </c>
      <c r="AP938" s="13">
        <f t="shared" si="1738"/>
        <v>-47</v>
      </c>
      <c r="AQ938" s="13">
        <f t="shared" si="1739"/>
        <v>40</v>
      </c>
      <c r="AR938" s="13">
        <f t="shared" si="1708"/>
        <v>-45</v>
      </c>
      <c r="AS938" s="12" t="b">
        <f t="shared" si="1709"/>
        <v>0</v>
      </c>
      <c r="AT938" s="10" t="str">
        <f t="shared" si="1710"/>
        <v>55</v>
      </c>
      <c r="AU938" s="10" t="str">
        <f t="shared" si="1711"/>
        <v>08</v>
      </c>
      <c r="AV938" s="10" t="str">
        <f t="shared" si="1712"/>
        <v>48</v>
      </c>
      <c r="AW938" s="10" t="str">
        <f t="shared" si="1713"/>
        <v>03</v>
      </c>
      <c r="AX938" s="13">
        <f t="shared" si="1714"/>
        <v>47</v>
      </c>
      <c r="AY938" s="13">
        <f t="shared" si="1675"/>
        <v>-40</v>
      </c>
      <c r="AZ938" s="13">
        <f t="shared" si="1715"/>
        <v>45</v>
      </c>
      <c r="BA938" s="12" t="b">
        <f t="shared" si="1716"/>
        <v>0</v>
      </c>
      <c r="BB938" s="12" t="b">
        <f t="shared" si="1740"/>
        <v>0</v>
      </c>
      <c r="BC938" t="b">
        <f>IF(OR((O938,V938,AD938,AK938,AS938,BA938)),TRUE,FALSE)</f>
        <v>0</v>
      </c>
      <c r="BD938" t="str">
        <f t="shared" si="1741"/>
        <v>غير جميل</v>
      </c>
      <c r="BE938" t="str">
        <f t="shared" si="1678"/>
        <v>غير جميل</v>
      </c>
      <c r="BF938" t="str">
        <f t="shared" si="1679"/>
        <v>غير جميل</v>
      </c>
      <c r="BG938" t="str">
        <f t="shared" si="1680"/>
        <v>غير جميل</v>
      </c>
      <c r="BH938" t="str">
        <f t="shared" si="1681"/>
        <v>غير جميل</v>
      </c>
      <c r="BI938" t="str">
        <f t="shared" si="1682"/>
        <v>غير جميل</v>
      </c>
      <c r="BJ938" t="str">
        <f t="shared" si="1683"/>
        <v>غير جميل</v>
      </c>
      <c r="BK938" t="str">
        <f t="shared" si="1742"/>
        <v>غير جميل</v>
      </c>
    </row>
    <row r="939" spans="1:63" ht="15.75">
      <c r="A939" s="6" t="s">
        <v>917</v>
      </c>
      <c r="B939" s="7" t="str">
        <f t="shared" ref="B939:I939" si="1758">MID($A939,COLUMN(A939),1)</f>
        <v>5</v>
      </c>
      <c r="C939" s="7" t="str">
        <f t="shared" si="1758"/>
        <v>5</v>
      </c>
      <c r="D939" s="7" t="str">
        <f t="shared" si="1758"/>
        <v>0</v>
      </c>
      <c r="E939" s="7" t="str">
        <f t="shared" si="1758"/>
        <v>8</v>
      </c>
      <c r="F939" s="7" t="str">
        <f t="shared" si="1758"/>
        <v>4</v>
      </c>
      <c r="G939" s="7" t="str">
        <f t="shared" si="1758"/>
        <v>9</v>
      </c>
      <c r="H939" s="7" t="str">
        <f t="shared" si="1758"/>
        <v>7</v>
      </c>
      <c r="I939" s="7" t="str">
        <f t="shared" si="1758"/>
        <v>6</v>
      </c>
      <c r="J939" s="8" t="str">
        <f t="shared" si="1672"/>
        <v>No</v>
      </c>
      <c r="K939" s="3" t="str">
        <f t="shared" si="1673"/>
        <v>No</v>
      </c>
      <c r="M939" s="10">
        <f t="shared" si="1693"/>
        <v>5</v>
      </c>
      <c r="N939" s="10">
        <f t="shared" si="1726"/>
        <v>2</v>
      </c>
      <c r="O939" s="12" t="b">
        <f t="shared" si="1677"/>
        <v>0</v>
      </c>
      <c r="P939" s="10" t="str">
        <f t="shared" si="1694"/>
        <v>55</v>
      </c>
      <c r="Q939" s="10" t="str">
        <f t="shared" si="1695"/>
        <v>08</v>
      </c>
      <c r="R939" s="10" t="str">
        <f t="shared" si="1696"/>
        <v>49</v>
      </c>
      <c r="S939" s="10" t="str">
        <f t="shared" si="1697"/>
        <v>76</v>
      </c>
      <c r="T939" s="13" t="e">
        <f t="shared" si="1698"/>
        <v>#N/A</v>
      </c>
      <c r="U939" s="13">
        <f t="shared" si="1699"/>
        <v>0</v>
      </c>
      <c r="V939" s="12" t="b">
        <f t="shared" si="1674"/>
        <v>0</v>
      </c>
      <c r="W939" s="10">
        <f t="shared" si="1700"/>
        <v>0</v>
      </c>
      <c r="X939" s="10">
        <f t="shared" si="1727"/>
        <v>-5</v>
      </c>
      <c r="Y939" s="10">
        <f t="shared" si="1728"/>
        <v>8</v>
      </c>
      <c r="Z939" s="10">
        <f t="shared" si="1729"/>
        <v>-4</v>
      </c>
      <c r="AA939" s="10">
        <f t="shared" si="1730"/>
        <v>5</v>
      </c>
      <c r="AB939" s="10">
        <f t="shared" si="1731"/>
        <v>-2</v>
      </c>
      <c r="AC939" s="10">
        <f t="shared" si="1732"/>
        <v>-1</v>
      </c>
      <c r="AD939" s="12" t="b">
        <f t="shared" si="1701"/>
        <v>0</v>
      </c>
      <c r="AE939" s="10">
        <f t="shared" si="1702"/>
        <v>5</v>
      </c>
      <c r="AF939" s="10">
        <f t="shared" si="1733"/>
        <v>-8</v>
      </c>
      <c r="AG939" s="10">
        <f t="shared" si="1734"/>
        <v>4</v>
      </c>
      <c r="AH939" s="10">
        <f t="shared" si="1735"/>
        <v>-5</v>
      </c>
      <c r="AI939" s="10">
        <f t="shared" si="1736"/>
        <v>2</v>
      </c>
      <c r="AJ939" s="10">
        <f t="shared" si="1737"/>
        <v>1</v>
      </c>
      <c r="AK939" s="12" t="b">
        <f t="shared" si="1703"/>
        <v>0</v>
      </c>
      <c r="AL939" s="10" t="str">
        <f t="shared" si="1704"/>
        <v>55</v>
      </c>
      <c r="AM939" s="10" t="str">
        <f t="shared" si="1705"/>
        <v>08</v>
      </c>
      <c r="AN939" s="10" t="str">
        <f t="shared" si="1706"/>
        <v>49</v>
      </c>
      <c r="AO939" s="10" t="str">
        <f t="shared" si="1707"/>
        <v>76</v>
      </c>
      <c r="AP939" s="13">
        <f t="shared" si="1738"/>
        <v>-47</v>
      </c>
      <c r="AQ939" s="13">
        <f t="shared" si="1739"/>
        <v>41</v>
      </c>
      <c r="AR939" s="13">
        <f t="shared" si="1708"/>
        <v>27</v>
      </c>
      <c r="AS939" s="12" t="b">
        <f t="shared" si="1709"/>
        <v>0</v>
      </c>
      <c r="AT939" s="10" t="str">
        <f t="shared" si="1710"/>
        <v>55</v>
      </c>
      <c r="AU939" s="10" t="str">
        <f t="shared" si="1711"/>
        <v>08</v>
      </c>
      <c r="AV939" s="10" t="str">
        <f t="shared" si="1712"/>
        <v>49</v>
      </c>
      <c r="AW939" s="10" t="str">
        <f t="shared" si="1713"/>
        <v>76</v>
      </c>
      <c r="AX939" s="13">
        <f t="shared" si="1714"/>
        <v>47</v>
      </c>
      <c r="AY939" s="13">
        <f t="shared" si="1675"/>
        <v>-41</v>
      </c>
      <c r="AZ939" s="13">
        <f t="shared" si="1715"/>
        <v>-27</v>
      </c>
      <c r="BA939" s="12" t="b">
        <f t="shared" si="1716"/>
        <v>0</v>
      </c>
      <c r="BB939" s="12" t="b">
        <f t="shared" si="1740"/>
        <v>0</v>
      </c>
      <c r="BC939" t="b">
        <f>IF(OR((O939,V939,AD939,AK939,AS939,BA939)),TRUE,FALSE)</f>
        <v>0</v>
      </c>
      <c r="BD939" t="str">
        <f t="shared" si="1741"/>
        <v>غير جميل</v>
      </c>
      <c r="BE939" t="str">
        <f t="shared" si="1678"/>
        <v>غير جميل</v>
      </c>
      <c r="BF939" t="str">
        <f t="shared" si="1679"/>
        <v>غير جميل</v>
      </c>
      <c r="BG939" t="str">
        <f t="shared" si="1680"/>
        <v>غير جميل</v>
      </c>
      <c r="BH939" t="str">
        <f t="shared" si="1681"/>
        <v>غير جميل</v>
      </c>
      <c r="BI939" t="str">
        <f t="shared" si="1682"/>
        <v>غير جميل</v>
      </c>
      <c r="BJ939" t="str">
        <f t="shared" si="1683"/>
        <v>غير جميل</v>
      </c>
      <c r="BK939" t="str">
        <f t="shared" si="1742"/>
        <v>غير جميل</v>
      </c>
    </row>
    <row r="940" spans="1:63" ht="15.75">
      <c r="A940" s="6" t="s">
        <v>918</v>
      </c>
      <c r="B940" s="7" t="str">
        <f t="shared" ref="B940:I940" si="1759">MID($A940,COLUMN(A940),1)</f>
        <v>5</v>
      </c>
      <c r="C940" s="7" t="str">
        <f t="shared" si="1759"/>
        <v>5</v>
      </c>
      <c r="D940" s="7" t="str">
        <f t="shared" si="1759"/>
        <v>0</v>
      </c>
      <c r="E940" s="7" t="str">
        <f t="shared" si="1759"/>
        <v>8</v>
      </c>
      <c r="F940" s="7" t="str">
        <f t="shared" si="1759"/>
        <v>5</v>
      </c>
      <c r="G940" s="7" t="str">
        <f t="shared" si="1759"/>
        <v>1</v>
      </c>
      <c r="H940" s="7" t="str">
        <f t="shared" si="1759"/>
        <v>9</v>
      </c>
      <c r="I940" s="7" t="str">
        <f t="shared" si="1759"/>
        <v>5</v>
      </c>
      <c r="J940" s="8" t="str">
        <f t="shared" si="1672"/>
        <v>No</v>
      </c>
      <c r="K940" s="3" t="str">
        <f t="shared" si="1673"/>
        <v>No</v>
      </c>
      <c r="M940" s="10">
        <f t="shared" si="1693"/>
        <v>5</v>
      </c>
      <c r="N940" s="10">
        <f t="shared" si="1726"/>
        <v>4</v>
      </c>
      <c r="O940" s="12" t="b">
        <f t="shared" si="1677"/>
        <v>0</v>
      </c>
      <c r="P940" s="10" t="str">
        <f t="shared" si="1694"/>
        <v>55</v>
      </c>
      <c r="Q940" s="10" t="str">
        <f t="shared" si="1695"/>
        <v>08</v>
      </c>
      <c r="R940" s="10" t="str">
        <f t="shared" si="1696"/>
        <v>51</v>
      </c>
      <c r="S940" s="10" t="str">
        <f t="shared" si="1697"/>
        <v>95</v>
      </c>
      <c r="T940" s="13" t="e">
        <f t="shared" si="1698"/>
        <v>#N/A</v>
      </c>
      <c r="U940" s="13">
        <f t="shared" si="1699"/>
        <v>0</v>
      </c>
      <c r="V940" s="12" t="b">
        <f t="shared" si="1674"/>
        <v>0</v>
      </c>
      <c r="W940" s="10">
        <f t="shared" si="1700"/>
        <v>0</v>
      </c>
      <c r="X940" s="10">
        <f t="shared" si="1727"/>
        <v>-5</v>
      </c>
      <c r="Y940" s="10">
        <f t="shared" si="1728"/>
        <v>8</v>
      </c>
      <c r="Z940" s="10">
        <f t="shared" si="1729"/>
        <v>-3</v>
      </c>
      <c r="AA940" s="10">
        <f t="shared" si="1730"/>
        <v>-4</v>
      </c>
      <c r="AB940" s="10">
        <f t="shared" si="1731"/>
        <v>8</v>
      </c>
      <c r="AC940" s="10">
        <f t="shared" si="1732"/>
        <v>-4</v>
      </c>
      <c r="AD940" s="12" t="b">
        <f t="shared" si="1701"/>
        <v>0</v>
      </c>
      <c r="AE940" s="10">
        <f t="shared" si="1702"/>
        <v>5</v>
      </c>
      <c r="AF940" s="10">
        <f t="shared" si="1733"/>
        <v>-8</v>
      </c>
      <c r="AG940" s="10">
        <f t="shared" si="1734"/>
        <v>3</v>
      </c>
      <c r="AH940" s="10">
        <f t="shared" si="1735"/>
        <v>4</v>
      </c>
      <c r="AI940" s="10">
        <f t="shared" si="1736"/>
        <v>-8</v>
      </c>
      <c r="AJ940" s="10">
        <f t="shared" si="1737"/>
        <v>4</v>
      </c>
      <c r="AK940" s="12" t="b">
        <f t="shared" si="1703"/>
        <v>0</v>
      </c>
      <c r="AL940" s="10" t="str">
        <f t="shared" si="1704"/>
        <v>55</v>
      </c>
      <c r="AM940" s="10" t="str">
        <f t="shared" si="1705"/>
        <v>08</v>
      </c>
      <c r="AN940" s="10" t="str">
        <f t="shared" si="1706"/>
        <v>51</v>
      </c>
      <c r="AO940" s="10" t="str">
        <f t="shared" si="1707"/>
        <v>95</v>
      </c>
      <c r="AP940" s="13">
        <f t="shared" si="1738"/>
        <v>-47</v>
      </c>
      <c r="AQ940" s="13">
        <f t="shared" si="1739"/>
        <v>43</v>
      </c>
      <c r="AR940" s="13">
        <f t="shared" si="1708"/>
        <v>44</v>
      </c>
      <c r="AS940" s="12" t="b">
        <f t="shared" si="1709"/>
        <v>0</v>
      </c>
      <c r="AT940" s="10" t="str">
        <f t="shared" si="1710"/>
        <v>55</v>
      </c>
      <c r="AU940" s="10" t="str">
        <f t="shared" si="1711"/>
        <v>08</v>
      </c>
      <c r="AV940" s="10" t="str">
        <f t="shared" si="1712"/>
        <v>51</v>
      </c>
      <c r="AW940" s="10" t="str">
        <f t="shared" si="1713"/>
        <v>95</v>
      </c>
      <c r="AX940" s="13">
        <f t="shared" si="1714"/>
        <v>47</v>
      </c>
      <c r="AY940" s="13">
        <f t="shared" si="1675"/>
        <v>-43</v>
      </c>
      <c r="AZ940" s="13">
        <f t="shared" si="1715"/>
        <v>-44</v>
      </c>
      <c r="BA940" s="12" t="b">
        <f t="shared" si="1716"/>
        <v>0</v>
      </c>
      <c r="BB940" s="12" t="b">
        <f t="shared" si="1740"/>
        <v>0</v>
      </c>
      <c r="BC940" t="b">
        <f>IF(OR((O940,V940,AD940,AK940,AS940,BA940)),TRUE,FALSE)</f>
        <v>0</v>
      </c>
      <c r="BD940" t="str">
        <f t="shared" si="1741"/>
        <v>غير جميل</v>
      </c>
      <c r="BE940" t="str">
        <f t="shared" si="1678"/>
        <v>غير جميل</v>
      </c>
      <c r="BF940" t="str">
        <f t="shared" si="1679"/>
        <v>غير جميل</v>
      </c>
      <c r="BG940" t="str">
        <f t="shared" si="1680"/>
        <v>غير جميل</v>
      </c>
      <c r="BH940" t="str">
        <f t="shared" si="1681"/>
        <v>غير جميل</v>
      </c>
      <c r="BI940" t="str">
        <f t="shared" si="1682"/>
        <v>غير جميل</v>
      </c>
      <c r="BJ940" t="str">
        <f t="shared" si="1683"/>
        <v>غير جميل</v>
      </c>
      <c r="BK940" t="str">
        <f t="shared" si="1742"/>
        <v>غير جميل</v>
      </c>
    </row>
    <row r="941" spans="1:63" ht="15.75">
      <c r="A941" s="6" t="s">
        <v>919</v>
      </c>
      <c r="B941" s="7" t="str">
        <f t="shared" ref="B941:I941" si="1760">MID($A941,COLUMN(A941),1)</f>
        <v>5</v>
      </c>
      <c r="C941" s="7" t="str">
        <f t="shared" si="1760"/>
        <v>5</v>
      </c>
      <c r="D941" s="7" t="str">
        <f t="shared" si="1760"/>
        <v>0</v>
      </c>
      <c r="E941" s="7" t="str">
        <f t="shared" si="1760"/>
        <v>8</v>
      </c>
      <c r="F941" s="7" t="str">
        <f t="shared" si="1760"/>
        <v>5</v>
      </c>
      <c r="G941" s="7" t="str">
        <f t="shared" si="1760"/>
        <v>2</v>
      </c>
      <c r="H941" s="7" t="str">
        <f t="shared" si="1760"/>
        <v>1</v>
      </c>
      <c r="I941" s="7" t="str">
        <f t="shared" si="1760"/>
        <v>5</v>
      </c>
      <c r="J941" s="8" t="str">
        <f t="shared" si="1672"/>
        <v>No</v>
      </c>
      <c r="K941" s="3" t="str">
        <f t="shared" si="1673"/>
        <v>No</v>
      </c>
      <c r="M941" s="10">
        <f t="shared" si="1693"/>
        <v>5</v>
      </c>
      <c r="N941" s="10">
        <f t="shared" si="1726"/>
        <v>4</v>
      </c>
      <c r="O941" s="12" t="b">
        <f t="shared" si="1677"/>
        <v>0</v>
      </c>
      <c r="P941" s="10" t="str">
        <f t="shared" si="1694"/>
        <v>55</v>
      </c>
      <c r="Q941" s="10" t="str">
        <f t="shared" si="1695"/>
        <v>08</v>
      </c>
      <c r="R941" s="10" t="str">
        <f t="shared" si="1696"/>
        <v>52</v>
      </c>
      <c r="S941" s="10" t="str">
        <f t="shared" si="1697"/>
        <v>15</v>
      </c>
      <c r="T941" s="13" t="e">
        <f t="shared" si="1698"/>
        <v>#N/A</v>
      </c>
      <c r="U941" s="13">
        <f t="shared" si="1699"/>
        <v>0</v>
      </c>
      <c r="V941" s="12" t="b">
        <f t="shared" si="1674"/>
        <v>0</v>
      </c>
      <c r="W941" s="10">
        <f t="shared" si="1700"/>
        <v>0</v>
      </c>
      <c r="X941" s="10">
        <f t="shared" si="1727"/>
        <v>-5</v>
      </c>
      <c r="Y941" s="10">
        <f t="shared" si="1728"/>
        <v>8</v>
      </c>
      <c r="Z941" s="10">
        <f t="shared" si="1729"/>
        <v>-3</v>
      </c>
      <c r="AA941" s="10">
        <f t="shared" si="1730"/>
        <v>-3</v>
      </c>
      <c r="AB941" s="10">
        <f t="shared" si="1731"/>
        <v>-1</v>
      </c>
      <c r="AC941" s="10">
        <f t="shared" si="1732"/>
        <v>4</v>
      </c>
      <c r="AD941" s="12" t="b">
        <f t="shared" si="1701"/>
        <v>0</v>
      </c>
      <c r="AE941" s="10">
        <f t="shared" si="1702"/>
        <v>5</v>
      </c>
      <c r="AF941" s="10">
        <f t="shared" si="1733"/>
        <v>-8</v>
      </c>
      <c r="AG941" s="10">
        <f t="shared" si="1734"/>
        <v>3</v>
      </c>
      <c r="AH941" s="10">
        <f t="shared" si="1735"/>
        <v>3</v>
      </c>
      <c r="AI941" s="10">
        <f t="shared" si="1736"/>
        <v>1</v>
      </c>
      <c r="AJ941" s="10">
        <f t="shared" si="1737"/>
        <v>-4</v>
      </c>
      <c r="AK941" s="12" t="b">
        <f t="shared" si="1703"/>
        <v>0</v>
      </c>
      <c r="AL941" s="10" t="str">
        <f t="shared" si="1704"/>
        <v>55</v>
      </c>
      <c r="AM941" s="10" t="str">
        <f t="shared" si="1705"/>
        <v>08</v>
      </c>
      <c r="AN941" s="10" t="str">
        <f t="shared" si="1706"/>
        <v>52</v>
      </c>
      <c r="AO941" s="10" t="str">
        <f t="shared" si="1707"/>
        <v>15</v>
      </c>
      <c r="AP941" s="13">
        <f t="shared" si="1738"/>
        <v>-47</v>
      </c>
      <c r="AQ941" s="13">
        <f t="shared" si="1739"/>
        <v>44</v>
      </c>
      <c r="AR941" s="13">
        <f t="shared" si="1708"/>
        <v>-37</v>
      </c>
      <c r="AS941" s="12" t="b">
        <f t="shared" si="1709"/>
        <v>0</v>
      </c>
      <c r="AT941" s="10" t="str">
        <f t="shared" si="1710"/>
        <v>55</v>
      </c>
      <c r="AU941" s="10" t="str">
        <f t="shared" si="1711"/>
        <v>08</v>
      </c>
      <c r="AV941" s="10" t="str">
        <f t="shared" si="1712"/>
        <v>52</v>
      </c>
      <c r="AW941" s="10" t="str">
        <f t="shared" si="1713"/>
        <v>15</v>
      </c>
      <c r="AX941" s="13">
        <f t="shared" si="1714"/>
        <v>47</v>
      </c>
      <c r="AY941" s="13">
        <f t="shared" si="1675"/>
        <v>-44</v>
      </c>
      <c r="AZ941" s="13">
        <f t="shared" si="1715"/>
        <v>37</v>
      </c>
      <c r="BA941" s="12" t="b">
        <f t="shared" si="1716"/>
        <v>0</v>
      </c>
      <c r="BB941" s="12" t="b">
        <f t="shared" si="1740"/>
        <v>0</v>
      </c>
      <c r="BC941" t="b">
        <f>IF(OR((O941,V941,AD941,AK941,AS941,BA941)),TRUE,FALSE)</f>
        <v>0</v>
      </c>
      <c r="BD941" t="str">
        <f t="shared" si="1741"/>
        <v>غير جميل</v>
      </c>
      <c r="BE941" t="str">
        <f t="shared" si="1678"/>
        <v>غير جميل</v>
      </c>
      <c r="BF941" t="str">
        <f t="shared" si="1679"/>
        <v>غير جميل</v>
      </c>
      <c r="BG941" t="str">
        <f t="shared" si="1680"/>
        <v>غير جميل</v>
      </c>
      <c r="BH941" t="str">
        <f t="shared" si="1681"/>
        <v>غير جميل</v>
      </c>
      <c r="BI941" t="str">
        <f t="shared" si="1682"/>
        <v>غير جميل</v>
      </c>
      <c r="BJ941" t="str">
        <f t="shared" si="1683"/>
        <v>غير جميل</v>
      </c>
      <c r="BK941" t="str">
        <f t="shared" si="1742"/>
        <v>غير جميل</v>
      </c>
    </row>
    <row r="942" spans="1:63" ht="15.75">
      <c r="A942" s="6" t="s">
        <v>920</v>
      </c>
      <c r="B942" s="7" t="str">
        <f t="shared" ref="B942:I942" si="1761">MID($A942,COLUMN(A942),1)</f>
        <v>5</v>
      </c>
      <c r="C942" s="7" t="str">
        <f t="shared" si="1761"/>
        <v>5</v>
      </c>
      <c r="D942" s="7" t="str">
        <f t="shared" si="1761"/>
        <v>0</v>
      </c>
      <c r="E942" s="7" t="str">
        <f t="shared" si="1761"/>
        <v>8</v>
      </c>
      <c r="F942" s="7" t="str">
        <f t="shared" si="1761"/>
        <v>5</v>
      </c>
      <c r="G942" s="7" t="str">
        <f t="shared" si="1761"/>
        <v>2</v>
      </c>
      <c r="H942" s="7" t="str">
        <f t="shared" si="1761"/>
        <v>7</v>
      </c>
      <c r="I942" s="7" t="str">
        <f t="shared" si="1761"/>
        <v>0</v>
      </c>
      <c r="J942" s="8" t="str">
        <f t="shared" si="1672"/>
        <v>No</v>
      </c>
      <c r="K942" s="3" t="str">
        <f t="shared" si="1673"/>
        <v>No</v>
      </c>
      <c r="M942" s="10">
        <f t="shared" si="1693"/>
        <v>5</v>
      </c>
      <c r="N942" s="10">
        <f t="shared" si="1726"/>
        <v>3</v>
      </c>
      <c r="O942" s="12" t="b">
        <f t="shared" si="1677"/>
        <v>0</v>
      </c>
      <c r="P942" s="10" t="str">
        <f t="shared" si="1694"/>
        <v>55</v>
      </c>
      <c r="Q942" s="10" t="str">
        <f t="shared" si="1695"/>
        <v>08</v>
      </c>
      <c r="R942" s="10" t="str">
        <f t="shared" si="1696"/>
        <v>52</v>
      </c>
      <c r="S942" s="10" t="str">
        <f t="shared" si="1697"/>
        <v>70</v>
      </c>
      <c r="T942" s="13" t="e">
        <f t="shared" si="1698"/>
        <v>#N/A</v>
      </c>
      <c r="U942" s="13">
        <f t="shared" si="1699"/>
        <v>0</v>
      </c>
      <c r="V942" s="12" t="b">
        <f t="shared" si="1674"/>
        <v>0</v>
      </c>
      <c r="W942" s="10">
        <f t="shared" si="1700"/>
        <v>0</v>
      </c>
      <c r="X942" s="10">
        <f t="shared" si="1727"/>
        <v>-5</v>
      </c>
      <c r="Y942" s="10">
        <f t="shared" si="1728"/>
        <v>8</v>
      </c>
      <c r="Z942" s="10">
        <f t="shared" si="1729"/>
        <v>-3</v>
      </c>
      <c r="AA942" s="10">
        <f t="shared" si="1730"/>
        <v>-3</v>
      </c>
      <c r="AB942" s="10">
        <f t="shared" si="1731"/>
        <v>5</v>
      </c>
      <c r="AC942" s="10">
        <f t="shared" si="1732"/>
        <v>-7</v>
      </c>
      <c r="AD942" s="12" t="b">
        <f t="shared" si="1701"/>
        <v>0</v>
      </c>
      <c r="AE942" s="10">
        <f t="shared" si="1702"/>
        <v>5</v>
      </c>
      <c r="AF942" s="10">
        <f t="shared" si="1733"/>
        <v>-8</v>
      </c>
      <c r="AG942" s="10">
        <f t="shared" si="1734"/>
        <v>3</v>
      </c>
      <c r="AH942" s="10">
        <f t="shared" si="1735"/>
        <v>3</v>
      </c>
      <c r="AI942" s="10">
        <f t="shared" si="1736"/>
        <v>-5</v>
      </c>
      <c r="AJ942" s="10">
        <f t="shared" si="1737"/>
        <v>7</v>
      </c>
      <c r="AK942" s="12" t="b">
        <f t="shared" si="1703"/>
        <v>0</v>
      </c>
      <c r="AL942" s="10" t="str">
        <f t="shared" si="1704"/>
        <v>55</v>
      </c>
      <c r="AM942" s="10" t="str">
        <f t="shared" si="1705"/>
        <v>08</v>
      </c>
      <c r="AN942" s="10" t="str">
        <f t="shared" si="1706"/>
        <v>52</v>
      </c>
      <c r="AO942" s="10" t="str">
        <f t="shared" si="1707"/>
        <v>70</v>
      </c>
      <c r="AP942" s="13">
        <f t="shared" si="1738"/>
        <v>-47</v>
      </c>
      <c r="AQ942" s="13">
        <f t="shared" si="1739"/>
        <v>44</v>
      </c>
      <c r="AR942" s="13">
        <f t="shared" si="1708"/>
        <v>18</v>
      </c>
      <c r="AS942" s="12" t="b">
        <f t="shared" si="1709"/>
        <v>0</v>
      </c>
      <c r="AT942" s="10" t="str">
        <f t="shared" si="1710"/>
        <v>55</v>
      </c>
      <c r="AU942" s="10" t="str">
        <f t="shared" si="1711"/>
        <v>08</v>
      </c>
      <c r="AV942" s="10" t="str">
        <f t="shared" si="1712"/>
        <v>52</v>
      </c>
      <c r="AW942" s="10" t="str">
        <f t="shared" si="1713"/>
        <v>70</v>
      </c>
      <c r="AX942" s="13">
        <f t="shared" si="1714"/>
        <v>47</v>
      </c>
      <c r="AY942" s="13">
        <f t="shared" si="1675"/>
        <v>-44</v>
      </c>
      <c r="AZ942" s="13">
        <f t="shared" si="1715"/>
        <v>-18</v>
      </c>
      <c r="BA942" s="12" t="b">
        <f t="shared" si="1716"/>
        <v>0</v>
      </c>
      <c r="BB942" s="12" t="b">
        <f t="shared" si="1740"/>
        <v>0</v>
      </c>
      <c r="BC942" t="b">
        <f>IF(OR((O942,V942,AD942,AK942,AS942,BA942)),TRUE,FALSE)</f>
        <v>0</v>
      </c>
      <c r="BD942" t="str">
        <f t="shared" si="1741"/>
        <v>غير جميل</v>
      </c>
      <c r="BE942" t="str">
        <f t="shared" si="1678"/>
        <v>غير جميل</v>
      </c>
      <c r="BF942" t="str">
        <f t="shared" si="1679"/>
        <v>غير جميل</v>
      </c>
      <c r="BG942" t="str">
        <f t="shared" si="1680"/>
        <v>غير جميل</v>
      </c>
      <c r="BH942" t="str">
        <f t="shared" si="1681"/>
        <v>غير جميل</v>
      </c>
      <c r="BI942" t="str">
        <f t="shared" si="1682"/>
        <v>غير جميل</v>
      </c>
      <c r="BJ942" t="str">
        <f t="shared" si="1683"/>
        <v>غير جميل</v>
      </c>
      <c r="BK942" t="str">
        <f t="shared" si="1742"/>
        <v>غير جميل</v>
      </c>
    </row>
    <row r="943" spans="1:63" ht="15.75">
      <c r="A943" s="6" t="s">
        <v>921</v>
      </c>
      <c r="B943" s="7" t="str">
        <f t="shared" ref="B943:I943" si="1762">MID($A943,COLUMN(A943),1)</f>
        <v>5</v>
      </c>
      <c r="C943" s="7" t="str">
        <f t="shared" si="1762"/>
        <v>5</v>
      </c>
      <c r="D943" s="7" t="str">
        <f t="shared" si="1762"/>
        <v>0</v>
      </c>
      <c r="E943" s="7" t="str">
        <f t="shared" si="1762"/>
        <v>8</v>
      </c>
      <c r="F943" s="7" t="str">
        <f t="shared" si="1762"/>
        <v>5</v>
      </c>
      <c r="G943" s="7" t="str">
        <f t="shared" si="1762"/>
        <v>3</v>
      </c>
      <c r="H943" s="7" t="str">
        <f t="shared" si="1762"/>
        <v>7</v>
      </c>
      <c r="I943" s="7" t="str">
        <f t="shared" si="1762"/>
        <v>9</v>
      </c>
      <c r="J943" s="8" t="str">
        <f t="shared" si="1672"/>
        <v>No</v>
      </c>
      <c r="K943" s="3" t="str">
        <f t="shared" si="1673"/>
        <v>No</v>
      </c>
      <c r="M943" s="10">
        <f t="shared" si="1693"/>
        <v>5</v>
      </c>
      <c r="N943" s="10">
        <f t="shared" si="1726"/>
        <v>3</v>
      </c>
      <c r="O943" s="12" t="b">
        <f t="shared" si="1677"/>
        <v>0</v>
      </c>
      <c r="P943" s="10" t="str">
        <f t="shared" si="1694"/>
        <v>55</v>
      </c>
      <c r="Q943" s="10" t="str">
        <f t="shared" si="1695"/>
        <v>08</v>
      </c>
      <c r="R943" s="10" t="str">
        <f t="shared" si="1696"/>
        <v>53</v>
      </c>
      <c r="S943" s="10" t="str">
        <f t="shared" si="1697"/>
        <v>79</v>
      </c>
      <c r="T943" s="13" t="e">
        <f t="shared" si="1698"/>
        <v>#N/A</v>
      </c>
      <c r="U943" s="13">
        <f t="shared" si="1699"/>
        <v>0</v>
      </c>
      <c r="V943" s="12" t="b">
        <f t="shared" si="1674"/>
        <v>0</v>
      </c>
      <c r="W943" s="10">
        <f t="shared" si="1700"/>
        <v>0</v>
      </c>
      <c r="X943" s="10">
        <f t="shared" si="1727"/>
        <v>-5</v>
      </c>
      <c r="Y943" s="10">
        <f t="shared" si="1728"/>
        <v>8</v>
      </c>
      <c r="Z943" s="10">
        <f t="shared" si="1729"/>
        <v>-3</v>
      </c>
      <c r="AA943" s="10">
        <f t="shared" si="1730"/>
        <v>-2</v>
      </c>
      <c r="AB943" s="10">
        <f t="shared" si="1731"/>
        <v>4</v>
      </c>
      <c r="AC943" s="10">
        <f t="shared" si="1732"/>
        <v>2</v>
      </c>
      <c r="AD943" s="12" t="b">
        <f t="shared" si="1701"/>
        <v>0</v>
      </c>
      <c r="AE943" s="10">
        <f t="shared" si="1702"/>
        <v>5</v>
      </c>
      <c r="AF943" s="10">
        <f t="shared" si="1733"/>
        <v>-8</v>
      </c>
      <c r="AG943" s="10">
        <f t="shared" si="1734"/>
        <v>3</v>
      </c>
      <c r="AH943" s="10">
        <f t="shared" si="1735"/>
        <v>2</v>
      </c>
      <c r="AI943" s="10">
        <f t="shared" si="1736"/>
        <v>-4</v>
      </c>
      <c r="AJ943" s="10">
        <f t="shared" si="1737"/>
        <v>-2</v>
      </c>
      <c r="AK943" s="12" t="b">
        <f t="shared" si="1703"/>
        <v>0</v>
      </c>
      <c r="AL943" s="10" t="str">
        <f t="shared" si="1704"/>
        <v>55</v>
      </c>
      <c r="AM943" s="10" t="str">
        <f t="shared" si="1705"/>
        <v>08</v>
      </c>
      <c r="AN943" s="10" t="str">
        <f t="shared" si="1706"/>
        <v>53</v>
      </c>
      <c r="AO943" s="10" t="str">
        <f t="shared" si="1707"/>
        <v>79</v>
      </c>
      <c r="AP943" s="13">
        <f t="shared" si="1738"/>
        <v>-47</v>
      </c>
      <c r="AQ943" s="13">
        <f t="shared" si="1739"/>
        <v>45</v>
      </c>
      <c r="AR943" s="13">
        <f t="shared" si="1708"/>
        <v>26</v>
      </c>
      <c r="AS943" s="12" t="b">
        <f t="shared" si="1709"/>
        <v>0</v>
      </c>
      <c r="AT943" s="10" t="str">
        <f t="shared" si="1710"/>
        <v>55</v>
      </c>
      <c r="AU943" s="10" t="str">
        <f t="shared" si="1711"/>
        <v>08</v>
      </c>
      <c r="AV943" s="10" t="str">
        <f t="shared" si="1712"/>
        <v>53</v>
      </c>
      <c r="AW943" s="10" t="str">
        <f t="shared" si="1713"/>
        <v>79</v>
      </c>
      <c r="AX943" s="13">
        <f t="shared" si="1714"/>
        <v>47</v>
      </c>
      <c r="AY943" s="13">
        <f t="shared" si="1675"/>
        <v>-45</v>
      </c>
      <c r="AZ943" s="13">
        <f t="shared" si="1715"/>
        <v>-26</v>
      </c>
      <c r="BA943" s="12" t="b">
        <f t="shared" si="1716"/>
        <v>0</v>
      </c>
      <c r="BB943" s="12" t="b">
        <f t="shared" si="1740"/>
        <v>0</v>
      </c>
      <c r="BC943" t="b">
        <f>IF(OR((O943,V943,AD943,AK943,AS943,BA943)),TRUE,FALSE)</f>
        <v>0</v>
      </c>
      <c r="BD943" t="str">
        <f t="shared" si="1741"/>
        <v>غير جميل</v>
      </c>
      <c r="BE943" t="str">
        <f t="shared" si="1678"/>
        <v>غير جميل</v>
      </c>
      <c r="BF943" t="str">
        <f t="shared" si="1679"/>
        <v>غير جميل</v>
      </c>
      <c r="BG943" t="str">
        <f t="shared" si="1680"/>
        <v>غير جميل</v>
      </c>
      <c r="BH943" t="str">
        <f t="shared" si="1681"/>
        <v>غير جميل</v>
      </c>
      <c r="BI943" t="str">
        <f t="shared" si="1682"/>
        <v>غير جميل</v>
      </c>
      <c r="BJ943" t="str">
        <f t="shared" si="1683"/>
        <v>غير جميل</v>
      </c>
      <c r="BK943" t="str">
        <f t="shared" si="1742"/>
        <v>غير جميل</v>
      </c>
    </row>
    <row r="944" spans="1:63" ht="15.75">
      <c r="A944" s="6" t="s">
        <v>922</v>
      </c>
      <c r="B944" s="7" t="str">
        <f t="shared" ref="B944:I944" si="1763">MID($A944,COLUMN(A944),1)</f>
        <v>5</v>
      </c>
      <c r="C944" s="7" t="str">
        <f t="shared" si="1763"/>
        <v>5</v>
      </c>
      <c r="D944" s="7" t="str">
        <f t="shared" si="1763"/>
        <v>0</v>
      </c>
      <c r="E944" s="7" t="str">
        <f t="shared" si="1763"/>
        <v>8</v>
      </c>
      <c r="F944" s="7" t="str">
        <f t="shared" si="1763"/>
        <v>5</v>
      </c>
      <c r="G944" s="7" t="str">
        <f t="shared" si="1763"/>
        <v>4</v>
      </c>
      <c r="H944" s="7" t="str">
        <f t="shared" si="1763"/>
        <v>4</v>
      </c>
      <c r="I944" s="7" t="str">
        <f t="shared" si="1763"/>
        <v>1</v>
      </c>
      <c r="J944" s="8" t="str">
        <f t="shared" si="1672"/>
        <v>No</v>
      </c>
      <c r="K944" s="3" t="str">
        <f t="shared" si="1673"/>
        <v>No</v>
      </c>
      <c r="M944" s="10">
        <f t="shared" si="1693"/>
        <v>5</v>
      </c>
      <c r="N944" s="10">
        <f t="shared" si="1726"/>
        <v>3</v>
      </c>
      <c r="O944" s="12" t="b">
        <f t="shared" si="1677"/>
        <v>0</v>
      </c>
      <c r="P944" s="10" t="str">
        <f t="shared" si="1694"/>
        <v>55</v>
      </c>
      <c r="Q944" s="10" t="str">
        <f t="shared" si="1695"/>
        <v>08</v>
      </c>
      <c r="R944" s="10" t="str">
        <f t="shared" si="1696"/>
        <v>54</v>
      </c>
      <c r="S944" s="10" t="str">
        <f t="shared" si="1697"/>
        <v>41</v>
      </c>
      <c r="T944" s="13" t="e">
        <f t="shared" si="1698"/>
        <v>#N/A</v>
      </c>
      <c r="U944" s="13">
        <f t="shared" si="1699"/>
        <v>0</v>
      </c>
      <c r="V944" s="12" t="b">
        <f t="shared" si="1674"/>
        <v>0</v>
      </c>
      <c r="W944" s="10">
        <f t="shared" si="1700"/>
        <v>0</v>
      </c>
      <c r="X944" s="10">
        <f t="shared" si="1727"/>
        <v>-5</v>
      </c>
      <c r="Y944" s="10">
        <f t="shared" si="1728"/>
        <v>8</v>
      </c>
      <c r="Z944" s="10">
        <f t="shared" si="1729"/>
        <v>-3</v>
      </c>
      <c r="AA944" s="10">
        <f t="shared" si="1730"/>
        <v>-1</v>
      </c>
      <c r="AB944" s="10">
        <f t="shared" si="1731"/>
        <v>0</v>
      </c>
      <c r="AC944" s="10">
        <f t="shared" si="1732"/>
        <v>-3</v>
      </c>
      <c r="AD944" s="12" t="b">
        <f t="shared" si="1701"/>
        <v>0</v>
      </c>
      <c r="AE944" s="10">
        <f t="shared" si="1702"/>
        <v>5</v>
      </c>
      <c r="AF944" s="10">
        <f t="shared" si="1733"/>
        <v>-8</v>
      </c>
      <c r="AG944" s="10">
        <f t="shared" si="1734"/>
        <v>3</v>
      </c>
      <c r="AH944" s="10">
        <f t="shared" si="1735"/>
        <v>1</v>
      </c>
      <c r="AI944" s="10">
        <f t="shared" si="1736"/>
        <v>0</v>
      </c>
      <c r="AJ944" s="10">
        <f t="shared" si="1737"/>
        <v>3</v>
      </c>
      <c r="AK944" s="12" t="b">
        <f t="shared" si="1703"/>
        <v>0</v>
      </c>
      <c r="AL944" s="10" t="str">
        <f t="shared" si="1704"/>
        <v>55</v>
      </c>
      <c r="AM944" s="10" t="str">
        <f t="shared" si="1705"/>
        <v>08</v>
      </c>
      <c r="AN944" s="10" t="str">
        <f t="shared" si="1706"/>
        <v>54</v>
      </c>
      <c r="AO944" s="10" t="str">
        <f t="shared" si="1707"/>
        <v>41</v>
      </c>
      <c r="AP944" s="13">
        <f t="shared" si="1738"/>
        <v>-47</v>
      </c>
      <c r="AQ944" s="13">
        <f t="shared" si="1739"/>
        <v>46</v>
      </c>
      <c r="AR944" s="13">
        <f t="shared" si="1708"/>
        <v>-13</v>
      </c>
      <c r="AS944" s="12" t="b">
        <f t="shared" si="1709"/>
        <v>0</v>
      </c>
      <c r="AT944" s="10" t="str">
        <f t="shared" si="1710"/>
        <v>55</v>
      </c>
      <c r="AU944" s="10" t="str">
        <f t="shared" si="1711"/>
        <v>08</v>
      </c>
      <c r="AV944" s="10" t="str">
        <f t="shared" si="1712"/>
        <v>54</v>
      </c>
      <c r="AW944" s="10" t="str">
        <f t="shared" si="1713"/>
        <v>41</v>
      </c>
      <c r="AX944" s="13">
        <f t="shared" si="1714"/>
        <v>47</v>
      </c>
      <c r="AY944" s="13">
        <f t="shared" si="1675"/>
        <v>-46</v>
      </c>
      <c r="AZ944" s="13">
        <f t="shared" si="1715"/>
        <v>13</v>
      </c>
      <c r="BA944" s="12" t="b">
        <f t="shared" si="1716"/>
        <v>0</v>
      </c>
      <c r="BB944" s="12" t="b">
        <f t="shared" si="1740"/>
        <v>0</v>
      </c>
      <c r="BC944" t="b">
        <f>IF(OR((O944,V944,AD944,AK944,AS944,BA944)),TRUE,FALSE)</f>
        <v>0</v>
      </c>
      <c r="BD944" t="str">
        <f t="shared" si="1741"/>
        <v>غير جميل</v>
      </c>
      <c r="BE944" t="str">
        <f t="shared" si="1678"/>
        <v>غير جميل</v>
      </c>
      <c r="BF944" t="str">
        <f t="shared" si="1679"/>
        <v>غير جميل</v>
      </c>
      <c r="BG944" t="str">
        <f t="shared" si="1680"/>
        <v>غير جميل</v>
      </c>
      <c r="BH944" t="str">
        <f t="shared" si="1681"/>
        <v>غير جميل</v>
      </c>
      <c r="BI944" t="str">
        <f t="shared" si="1682"/>
        <v>غير جميل</v>
      </c>
      <c r="BJ944" t="str">
        <f t="shared" si="1683"/>
        <v>غير جميل</v>
      </c>
      <c r="BK944" t="str">
        <f t="shared" si="1742"/>
        <v>غير جميل</v>
      </c>
    </row>
    <row r="945" spans="1:63" ht="15.75">
      <c r="A945" s="6" t="s">
        <v>923</v>
      </c>
      <c r="B945" s="7" t="str">
        <f t="shared" ref="B945:I945" si="1764">MID($A945,COLUMN(A945),1)</f>
        <v>5</v>
      </c>
      <c r="C945" s="7" t="str">
        <f t="shared" si="1764"/>
        <v>5</v>
      </c>
      <c r="D945" s="7" t="str">
        <f t="shared" si="1764"/>
        <v>0</v>
      </c>
      <c r="E945" s="7" t="str">
        <f t="shared" si="1764"/>
        <v>8</v>
      </c>
      <c r="F945" s="7" t="str">
        <f t="shared" si="1764"/>
        <v>5</v>
      </c>
      <c r="G945" s="7" t="str">
        <f t="shared" si="1764"/>
        <v>4</v>
      </c>
      <c r="H945" s="7" t="str">
        <f t="shared" si="1764"/>
        <v>7</v>
      </c>
      <c r="I945" s="7" t="str">
        <f t="shared" si="1764"/>
        <v>6</v>
      </c>
      <c r="J945" s="8" t="str">
        <f t="shared" si="1672"/>
        <v>No</v>
      </c>
      <c r="K945" s="3" t="str">
        <f t="shared" si="1673"/>
        <v>No</v>
      </c>
      <c r="M945" s="10">
        <f t="shared" si="1693"/>
        <v>5</v>
      </c>
      <c r="N945" s="10">
        <f t="shared" si="1726"/>
        <v>3</v>
      </c>
      <c r="O945" s="12" t="b">
        <f t="shared" si="1677"/>
        <v>0</v>
      </c>
      <c r="P945" s="10" t="str">
        <f t="shared" si="1694"/>
        <v>55</v>
      </c>
      <c r="Q945" s="10" t="str">
        <f t="shared" si="1695"/>
        <v>08</v>
      </c>
      <c r="R945" s="10" t="str">
        <f t="shared" si="1696"/>
        <v>54</v>
      </c>
      <c r="S945" s="10" t="str">
        <f t="shared" si="1697"/>
        <v>76</v>
      </c>
      <c r="T945" s="13" t="e">
        <f t="shared" si="1698"/>
        <v>#N/A</v>
      </c>
      <c r="U945" s="13">
        <f t="shared" si="1699"/>
        <v>0</v>
      </c>
      <c r="V945" s="12" t="b">
        <f t="shared" si="1674"/>
        <v>0</v>
      </c>
      <c r="W945" s="10">
        <f t="shared" si="1700"/>
        <v>0</v>
      </c>
      <c r="X945" s="10">
        <f t="shared" si="1727"/>
        <v>-5</v>
      </c>
      <c r="Y945" s="10">
        <f t="shared" si="1728"/>
        <v>8</v>
      </c>
      <c r="Z945" s="10">
        <f t="shared" si="1729"/>
        <v>-3</v>
      </c>
      <c r="AA945" s="10">
        <f t="shared" si="1730"/>
        <v>-1</v>
      </c>
      <c r="AB945" s="10">
        <f t="shared" si="1731"/>
        <v>3</v>
      </c>
      <c r="AC945" s="10">
        <f t="shared" si="1732"/>
        <v>-1</v>
      </c>
      <c r="AD945" s="12" t="b">
        <f t="shared" si="1701"/>
        <v>0</v>
      </c>
      <c r="AE945" s="10">
        <f t="shared" si="1702"/>
        <v>5</v>
      </c>
      <c r="AF945" s="10">
        <f t="shared" si="1733"/>
        <v>-8</v>
      </c>
      <c r="AG945" s="10">
        <f t="shared" si="1734"/>
        <v>3</v>
      </c>
      <c r="AH945" s="10">
        <f t="shared" si="1735"/>
        <v>1</v>
      </c>
      <c r="AI945" s="10">
        <f t="shared" si="1736"/>
        <v>-3</v>
      </c>
      <c r="AJ945" s="10">
        <f t="shared" si="1737"/>
        <v>1</v>
      </c>
      <c r="AK945" s="12" t="b">
        <f t="shared" si="1703"/>
        <v>0</v>
      </c>
      <c r="AL945" s="10" t="str">
        <f t="shared" si="1704"/>
        <v>55</v>
      </c>
      <c r="AM945" s="10" t="str">
        <f t="shared" si="1705"/>
        <v>08</v>
      </c>
      <c r="AN945" s="10" t="str">
        <f t="shared" si="1706"/>
        <v>54</v>
      </c>
      <c r="AO945" s="10" t="str">
        <f t="shared" si="1707"/>
        <v>76</v>
      </c>
      <c r="AP945" s="13">
        <f t="shared" si="1738"/>
        <v>-47</v>
      </c>
      <c r="AQ945" s="13">
        <f t="shared" si="1739"/>
        <v>46</v>
      </c>
      <c r="AR945" s="13">
        <f t="shared" si="1708"/>
        <v>22</v>
      </c>
      <c r="AS945" s="12" t="b">
        <f t="shared" si="1709"/>
        <v>0</v>
      </c>
      <c r="AT945" s="10" t="str">
        <f t="shared" si="1710"/>
        <v>55</v>
      </c>
      <c r="AU945" s="10" t="str">
        <f t="shared" si="1711"/>
        <v>08</v>
      </c>
      <c r="AV945" s="10" t="str">
        <f t="shared" si="1712"/>
        <v>54</v>
      </c>
      <c r="AW945" s="10" t="str">
        <f t="shared" si="1713"/>
        <v>76</v>
      </c>
      <c r="AX945" s="13">
        <f t="shared" si="1714"/>
        <v>47</v>
      </c>
      <c r="AY945" s="13">
        <f t="shared" si="1675"/>
        <v>-46</v>
      </c>
      <c r="AZ945" s="13">
        <f t="shared" si="1715"/>
        <v>-22</v>
      </c>
      <c r="BA945" s="12" t="b">
        <f t="shared" si="1716"/>
        <v>0</v>
      </c>
      <c r="BB945" s="12" t="b">
        <f t="shared" si="1740"/>
        <v>0</v>
      </c>
      <c r="BC945" t="b">
        <f>IF(OR((O945,V945,AD945,AK945,AS945,BA945)),TRUE,FALSE)</f>
        <v>0</v>
      </c>
      <c r="BD945" t="str">
        <f t="shared" si="1741"/>
        <v>غير جميل</v>
      </c>
      <c r="BE945" t="str">
        <f t="shared" si="1678"/>
        <v>غير جميل</v>
      </c>
      <c r="BF945" t="str">
        <f t="shared" si="1679"/>
        <v>غير جميل</v>
      </c>
      <c r="BG945" t="str">
        <f t="shared" si="1680"/>
        <v>غير جميل</v>
      </c>
      <c r="BH945" t="str">
        <f t="shared" si="1681"/>
        <v>غير جميل</v>
      </c>
      <c r="BI945" t="str">
        <f t="shared" si="1682"/>
        <v>غير جميل</v>
      </c>
      <c r="BJ945" t="str">
        <f t="shared" si="1683"/>
        <v>غير جميل</v>
      </c>
      <c r="BK945" t="str">
        <f t="shared" si="1742"/>
        <v>غير جميل</v>
      </c>
    </row>
    <row r="946" spans="1:63" ht="15.75">
      <c r="A946" s="6" t="s">
        <v>924</v>
      </c>
      <c r="B946" s="7" t="str">
        <f t="shared" ref="B946:I946" si="1765">MID($A946,COLUMN(A946),1)</f>
        <v>5</v>
      </c>
      <c r="C946" s="7" t="str">
        <f t="shared" si="1765"/>
        <v>5</v>
      </c>
      <c r="D946" s="7" t="str">
        <f t="shared" si="1765"/>
        <v>0</v>
      </c>
      <c r="E946" s="7" t="str">
        <f t="shared" si="1765"/>
        <v>8</v>
      </c>
      <c r="F946" s="7" t="str">
        <f t="shared" si="1765"/>
        <v>5</v>
      </c>
      <c r="G946" s="7" t="str">
        <f t="shared" si="1765"/>
        <v>7</v>
      </c>
      <c r="H946" s="7" t="str">
        <f t="shared" si="1765"/>
        <v>9</v>
      </c>
      <c r="I946" s="7" t="str">
        <f t="shared" si="1765"/>
        <v>6</v>
      </c>
      <c r="J946" s="8" t="str">
        <f t="shared" si="1672"/>
        <v>No</v>
      </c>
      <c r="K946" s="3" t="str">
        <f t="shared" si="1673"/>
        <v>No</v>
      </c>
      <c r="M946" s="10">
        <f t="shared" si="1693"/>
        <v>5</v>
      </c>
      <c r="N946" s="10">
        <f t="shared" si="1726"/>
        <v>3</v>
      </c>
      <c r="O946" s="12" t="b">
        <f t="shared" si="1677"/>
        <v>0</v>
      </c>
      <c r="P946" s="10" t="str">
        <f t="shared" si="1694"/>
        <v>55</v>
      </c>
      <c r="Q946" s="10" t="str">
        <f t="shared" si="1695"/>
        <v>08</v>
      </c>
      <c r="R946" s="10" t="str">
        <f t="shared" si="1696"/>
        <v>57</v>
      </c>
      <c r="S946" s="10" t="str">
        <f t="shared" si="1697"/>
        <v>96</v>
      </c>
      <c r="T946" s="13" t="e">
        <f t="shared" si="1698"/>
        <v>#N/A</v>
      </c>
      <c r="U946" s="13">
        <f t="shared" si="1699"/>
        <v>0</v>
      </c>
      <c r="V946" s="12" t="b">
        <f t="shared" si="1674"/>
        <v>0</v>
      </c>
      <c r="W946" s="10">
        <f t="shared" si="1700"/>
        <v>0</v>
      </c>
      <c r="X946" s="10">
        <f t="shared" si="1727"/>
        <v>-5</v>
      </c>
      <c r="Y946" s="10">
        <f t="shared" si="1728"/>
        <v>8</v>
      </c>
      <c r="Z946" s="10">
        <f t="shared" si="1729"/>
        <v>-3</v>
      </c>
      <c r="AA946" s="10">
        <f t="shared" si="1730"/>
        <v>2</v>
      </c>
      <c r="AB946" s="10">
        <f t="shared" si="1731"/>
        <v>2</v>
      </c>
      <c r="AC946" s="10">
        <f t="shared" si="1732"/>
        <v>-3</v>
      </c>
      <c r="AD946" s="12" t="b">
        <f t="shared" si="1701"/>
        <v>0</v>
      </c>
      <c r="AE946" s="10">
        <f t="shared" si="1702"/>
        <v>5</v>
      </c>
      <c r="AF946" s="10">
        <f t="shared" si="1733"/>
        <v>-8</v>
      </c>
      <c r="AG946" s="10">
        <f t="shared" si="1734"/>
        <v>3</v>
      </c>
      <c r="AH946" s="10">
        <f t="shared" si="1735"/>
        <v>-2</v>
      </c>
      <c r="AI946" s="10">
        <f t="shared" si="1736"/>
        <v>-2</v>
      </c>
      <c r="AJ946" s="10">
        <f t="shared" si="1737"/>
        <v>3</v>
      </c>
      <c r="AK946" s="12" t="b">
        <f t="shared" si="1703"/>
        <v>0</v>
      </c>
      <c r="AL946" s="10" t="str">
        <f t="shared" si="1704"/>
        <v>55</v>
      </c>
      <c r="AM946" s="10" t="str">
        <f t="shared" si="1705"/>
        <v>08</v>
      </c>
      <c r="AN946" s="10" t="str">
        <f t="shared" si="1706"/>
        <v>57</v>
      </c>
      <c r="AO946" s="10" t="str">
        <f t="shared" si="1707"/>
        <v>96</v>
      </c>
      <c r="AP946" s="13">
        <f t="shared" si="1738"/>
        <v>-47</v>
      </c>
      <c r="AQ946" s="13">
        <f t="shared" si="1739"/>
        <v>49</v>
      </c>
      <c r="AR946" s="13">
        <f t="shared" si="1708"/>
        <v>39</v>
      </c>
      <c r="AS946" s="12" t="b">
        <f t="shared" si="1709"/>
        <v>0</v>
      </c>
      <c r="AT946" s="10" t="str">
        <f t="shared" si="1710"/>
        <v>55</v>
      </c>
      <c r="AU946" s="10" t="str">
        <f t="shared" si="1711"/>
        <v>08</v>
      </c>
      <c r="AV946" s="10" t="str">
        <f t="shared" si="1712"/>
        <v>57</v>
      </c>
      <c r="AW946" s="10" t="str">
        <f t="shared" si="1713"/>
        <v>96</v>
      </c>
      <c r="AX946" s="13">
        <f t="shared" si="1714"/>
        <v>47</v>
      </c>
      <c r="AY946" s="13">
        <f t="shared" si="1675"/>
        <v>-49</v>
      </c>
      <c r="AZ946" s="13">
        <f t="shared" si="1715"/>
        <v>-39</v>
      </c>
      <c r="BA946" s="12" t="b">
        <f t="shared" si="1716"/>
        <v>0</v>
      </c>
      <c r="BB946" s="12" t="b">
        <f t="shared" si="1740"/>
        <v>0</v>
      </c>
      <c r="BC946" t="b">
        <f>IF(OR((O946,V946,AD946,AK946,AS946,BA946)),TRUE,FALSE)</f>
        <v>0</v>
      </c>
      <c r="BD946" t="str">
        <f t="shared" si="1741"/>
        <v>غير جميل</v>
      </c>
      <c r="BE946" t="str">
        <f t="shared" si="1678"/>
        <v>غير جميل</v>
      </c>
      <c r="BF946" t="str">
        <f t="shared" si="1679"/>
        <v>غير جميل</v>
      </c>
      <c r="BG946" t="str">
        <f t="shared" si="1680"/>
        <v>غير جميل</v>
      </c>
      <c r="BH946" t="str">
        <f t="shared" si="1681"/>
        <v>غير جميل</v>
      </c>
      <c r="BI946" t="str">
        <f t="shared" si="1682"/>
        <v>غير جميل</v>
      </c>
      <c r="BJ946" t="str">
        <f t="shared" si="1683"/>
        <v>غير جميل</v>
      </c>
      <c r="BK946" t="str">
        <f t="shared" si="1742"/>
        <v>غير جميل</v>
      </c>
    </row>
    <row r="947" spans="1:63" ht="15.75">
      <c r="A947" s="6" t="s">
        <v>925</v>
      </c>
      <c r="B947" s="7" t="str">
        <f t="shared" ref="B947:I947" si="1766">MID($A947,COLUMN(A947),1)</f>
        <v>5</v>
      </c>
      <c r="C947" s="7" t="str">
        <f t="shared" si="1766"/>
        <v>5</v>
      </c>
      <c r="D947" s="7" t="str">
        <f t="shared" si="1766"/>
        <v>0</v>
      </c>
      <c r="E947" s="7" t="str">
        <f t="shared" si="1766"/>
        <v>8</v>
      </c>
      <c r="F947" s="7" t="str">
        <f t="shared" si="1766"/>
        <v>5</v>
      </c>
      <c r="G947" s="7" t="str">
        <f t="shared" si="1766"/>
        <v>8</v>
      </c>
      <c r="H947" s="7" t="str">
        <f t="shared" si="1766"/>
        <v>8</v>
      </c>
      <c r="I947" s="7" t="str">
        <f t="shared" si="1766"/>
        <v>6</v>
      </c>
      <c r="J947" s="8" t="str">
        <f t="shared" si="1672"/>
        <v>No</v>
      </c>
      <c r="K947" s="3" t="str">
        <f t="shared" si="1673"/>
        <v>No</v>
      </c>
      <c r="M947" s="10">
        <f t="shared" si="1693"/>
        <v>5</v>
      </c>
      <c r="N947" s="10">
        <f t="shared" si="1726"/>
        <v>3</v>
      </c>
      <c r="O947" s="12" t="b">
        <f t="shared" si="1677"/>
        <v>0</v>
      </c>
      <c r="P947" s="10" t="str">
        <f t="shared" si="1694"/>
        <v>55</v>
      </c>
      <c r="Q947" s="10" t="str">
        <f t="shared" si="1695"/>
        <v>08</v>
      </c>
      <c r="R947" s="10" t="str">
        <f t="shared" si="1696"/>
        <v>58</v>
      </c>
      <c r="S947" s="10" t="str">
        <f t="shared" si="1697"/>
        <v>86</v>
      </c>
      <c r="T947" s="13" t="e">
        <f t="shared" si="1698"/>
        <v>#N/A</v>
      </c>
      <c r="U947" s="13">
        <f t="shared" si="1699"/>
        <v>0</v>
      </c>
      <c r="V947" s="12" t="b">
        <f t="shared" si="1674"/>
        <v>0</v>
      </c>
      <c r="W947" s="10">
        <f t="shared" si="1700"/>
        <v>0</v>
      </c>
      <c r="X947" s="10">
        <f t="shared" si="1727"/>
        <v>-5</v>
      </c>
      <c r="Y947" s="10">
        <f t="shared" si="1728"/>
        <v>8</v>
      </c>
      <c r="Z947" s="10">
        <f t="shared" si="1729"/>
        <v>-3</v>
      </c>
      <c r="AA947" s="10">
        <f t="shared" si="1730"/>
        <v>3</v>
      </c>
      <c r="AB947" s="10">
        <f t="shared" si="1731"/>
        <v>0</v>
      </c>
      <c r="AC947" s="10">
        <f t="shared" si="1732"/>
        <v>-2</v>
      </c>
      <c r="AD947" s="12" t="b">
        <f t="shared" si="1701"/>
        <v>0</v>
      </c>
      <c r="AE947" s="10">
        <f t="shared" si="1702"/>
        <v>5</v>
      </c>
      <c r="AF947" s="10">
        <f t="shared" si="1733"/>
        <v>-8</v>
      </c>
      <c r="AG947" s="10">
        <f t="shared" si="1734"/>
        <v>3</v>
      </c>
      <c r="AH947" s="10">
        <f t="shared" si="1735"/>
        <v>-3</v>
      </c>
      <c r="AI947" s="10">
        <f t="shared" si="1736"/>
        <v>0</v>
      </c>
      <c r="AJ947" s="10">
        <f t="shared" si="1737"/>
        <v>2</v>
      </c>
      <c r="AK947" s="12" t="b">
        <f t="shared" si="1703"/>
        <v>0</v>
      </c>
      <c r="AL947" s="10" t="str">
        <f t="shared" si="1704"/>
        <v>55</v>
      </c>
      <c r="AM947" s="10" t="str">
        <f t="shared" si="1705"/>
        <v>08</v>
      </c>
      <c r="AN947" s="10" t="str">
        <f t="shared" si="1706"/>
        <v>58</v>
      </c>
      <c r="AO947" s="10" t="str">
        <f t="shared" si="1707"/>
        <v>86</v>
      </c>
      <c r="AP947" s="13">
        <f t="shared" si="1738"/>
        <v>-47</v>
      </c>
      <c r="AQ947" s="13">
        <f t="shared" si="1739"/>
        <v>50</v>
      </c>
      <c r="AR947" s="13">
        <f t="shared" si="1708"/>
        <v>28</v>
      </c>
      <c r="AS947" s="12" t="b">
        <f t="shared" si="1709"/>
        <v>0</v>
      </c>
      <c r="AT947" s="10" t="str">
        <f t="shared" si="1710"/>
        <v>55</v>
      </c>
      <c r="AU947" s="10" t="str">
        <f t="shared" si="1711"/>
        <v>08</v>
      </c>
      <c r="AV947" s="10" t="str">
        <f t="shared" si="1712"/>
        <v>58</v>
      </c>
      <c r="AW947" s="10" t="str">
        <f t="shared" si="1713"/>
        <v>86</v>
      </c>
      <c r="AX947" s="13">
        <f t="shared" si="1714"/>
        <v>47</v>
      </c>
      <c r="AY947" s="13">
        <f t="shared" si="1675"/>
        <v>-50</v>
      </c>
      <c r="AZ947" s="13">
        <f t="shared" si="1715"/>
        <v>-28</v>
      </c>
      <c r="BA947" s="12" t="b">
        <f t="shared" si="1716"/>
        <v>0</v>
      </c>
      <c r="BB947" s="12" t="b">
        <f t="shared" si="1740"/>
        <v>0</v>
      </c>
      <c r="BC947" t="b">
        <f>IF(OR((O947,V947,AD947,AK947,AS947,BA947)),TRUE,FALSE)</f>
        <v>0</v>
      </c>
      <c r="BD947" t="str">
        <f t="shared" si="1741"/>
        <v>غير جميل</v>
      </c>
      <c r="BE947" t="str">
        <f t="shared" si="1678"/>
        <v>غير جميل</v>
      </c>
      <c r="BF947" t="str">
        <f t="shared" si="1679"/>
        <v>غير جميل</v>
      </c>
      <c r="BG947" t="str">
        <f t="shared" si="1680"/>
        <v>غير جميل</v>
      </c>
      <c r="BH947" t="str">
        <f t="shared" si="1681"/>
        <v>غير جميل</v>
      </c>
      <c r="BI947" t="str">
        <f t="shared" si="1682"/>
        <v>غير جميل</v>
      </c>
      <c r="BJ947" t="str">
        <f t="shared" si="1683"/>
        <v>غير جميل</v>
      </c>
      <c r="BK947" t="str">
        <f t="shared" si="1742"/>
        <v>غير جميل</v>
      </c>
    </row>
    <row r="948" spans="1:63" ht="15.75">
      <c r="A948" s="6" t="s">
        <v>926</v>
      </c>
      <c r="B948" s="7" t="str">
        <f t="shared" ref="B948:I948" si="1767">MID($A948,COLUMN(A948),1)</f>
        <v>5</v>
      </c>
      <c r="C948" s="7" t="str">
        <f t="shared" si="1767"/>
        <v>5</v>
      </c>
      <c r="D948" s="7" t="str">
        <f t="shared" si="1767"/>
        <v>0</v>
      </c>
      <c r="E948" s="7" t="str">
        <f t="shared" si="1767"/>
        <v>8</v>
      </c>
      <c r="F948" s="7" t="str">
        <f t="shared" si="1767"/>
        <v>5</v>
      </c>
      <c r="G948" s="7" t="str">
        <f t="shared" si="1767"/>
        <v>9</v>
      </c>
      <c r="H948" s="7" t="str">
        <f t="shared" si="1767"/>
        <v>7</v>
      </c>
      <c r="I948" s="7" t="str">
        <f t="shared" si="1767"/>
        <v>3</v>
      </c>
      <c r="J948" s="8" t="str">
        <f t="shared" si="1672"/>
        <v>No</v>
      </c>
      <c r="K948" s="3" t="str">
        <f t="shared" si="1673"/>
        <v>No</v>
      </c>
      <c r="M948" s="10">
        <f t="shared" si="1693"/>
        <v>5</v>
      </c>
      <c r="N948" s="10">
        <f t="shared" si="1726"/>
        <v>3</v>
      </c>
      <c r="O948" s="12" t="b">
        <f t="shared" si="1677"/>
        <v>0</v>
      </c>
      <c r="P948" s="10" t="str">
        <f t="shared" si="1694"/>
        <v>55</v>
      </c>
      <c r="Q948" s="10" t="str">
        <f t="shared" si="1695"/>
        <v>08</v>
      </c>
      <c r="R948" s="10" t="str">
        <f t="shared" si="1696"/>
        <v>59</v>
      </c>
      <c r="S948" s="10" t="str">
        <f t="shared" si="1697"/>
        <v>73</v>
      </c>
      <c r="T948" s="13" t="e">
        <f t="shared" si="1698"/>
        <v>#N/A</v>
      </c>
      <c r="U948" s="13">
        <f t="shared" si="1699"/>
        <v>0</v>
      </c>
      <c r="V948" s="12" t="b">
        <f t="shared" si="1674"/>
        <v>0</v>
      </c>
      <c r="W948" s="10">
        <f t="shared" si="1700"/>
        <v>0</v>
      </c>
      <c r="X948" s="10">
        <f t="shared" si="1727"/>
        <v>-5</v>
      </c>
      <c r="Y948" s="10">
        <f t="shared" si="1728"/>
        <v>8</v>
      </c>
      <c r="Z948" s="10">
        <f t="shared" si="1729"/>
        <v>-3</v>
      </c>
      <c r="AA948" s="10">
        <f t="shared" si="1730"/>
        <v>4</v>
      </c>
      <c r="AB948" s="10">
        <f t="shared" si="1731"/>
        <v>-2</v>
      </c>
      <c r="AC948" s="10">
        <f t="shared" si="1732"/>
        <v>-4</v>
      </c>
      <c r="AD948" s="12" t="b">
        <f t="shared" si="1701"/>
        <v>0</v>
      </c>
      <c r="AE948" s="10">
        <f t="shared" si="1702"/>
        <v>5</v>
      </c>
      <c r="AF948" s="10">
        <f t="shared" si="1733"/>
        <v>-8</v>
      </c>
      <c r="AG948" s="10">
        <f t="shared" si="1734"/>
        <v>3</v>
      </c>
      <c r="AH948" s="10">
        <f t="shared" si="1735"/>
        <v>-4</v>
      </c>
      <c r="AI948" s="10">
        <f t="shared" si="1736"/>
        <v>2</v>
      </c>
      <c r="AJ948" s="10">
        <f t="shared" si="1737"/>
        <v>4</v>
      </c>
      <c r="AK948" s="12" t="b">
        <f t="shared" si="1703"/>
        <v>0</v>
      </c>
      <c r="AL948" s="10" t="str">
        <f t="shared" si="1704"/>
        <v>55</v>
      </c>
      <c r="AM948" s="10" t="str">
        <f t="shared" si="1705"/>
        <v>08</v>
      </c>
      <c r="AN948" s="10" t="str">
        <f t="shared" si="1706"/>
        <v>59</v>
      </c>
      <c r="AO948" s="10" t="str">
        <f t="shared" si="1707"/>
        <v>73</v>
      </c>
      <c r="AP948" s="13">
        <f t="shared" si="1738"/>
        <v>-47</v>
      </c>
      <c r="AQ948" s="13">
        <f t="shared" si="1739"/>
        <v>51</v>
      </c>
      <c r="AR948" s="13">
        <f t="shared" si="1708"/>
        <v>14</v>
      </c>
      <c r="AS948" s="12" t="b">
        <f t="shared" si="1709"/>
        <v>0</v>
      </c>
      <c r="AT948" s="10" t="str">
        <f t="shared" si="1710"/>
        <v>55</v>
      </c>
      <c r="AU948" s="10" t="str">
        <f t="shared" si="1711"/>
        <v>08</v>
      </c>
      <c r="AV948" s="10" t="str">
        <f t="shared" si="1712"/>
        <v>59</v>
      </c>
      <c r="AW948" s="10" t="str">
        <f t="shared" si="1713"/>
        <v>73</v>
      </c>
      <c r="AX948" s="13">
        <f t="shared" si="1714"/>
        <v>47</v>
      </c>
      <c r="AY948" s="13">
        <f t="shared" si="1675"/>
        <v>-51</v>
      </c>
      <c r="AZ948" s="13">
        <f t="shared" si="1715"/>
        <v>-14</v>
      </c>
      <c r="BA948" s="12" t="b">
        <f t="shared" si="1716"/>
        <v>0</v>
      </c>
      <c r="BB948" s="12" t="b">
        <f t="shared" si="1740"/>
        <v>0</v>
      </c>
      <c r="BC948" t="b">
        <f>IF(OR((O948,V948,AD948,AK948,AS948,BA948)),TRUE,FALSE)</f>
        <v>0</v>
      </c>
      <c r="BD948" t="str">
        <f t="shared" si="1741"/>
        <v>غير جميل</v>
      </c>
      <c r="BE948" t="str">
        <f t="shared" si="1678"/>
        <v>غير جميل</v>
      </c>
      <c r="BF948" t="str">
        <f t="shared" si="1679"/>
        <v>غير جميل</v>
      </c>
      <c r="BG948" t="str">
        <f t="shared" si="1680"/>
        <v>غير جميل</v>
      </c>
      <c r="BH948" t="str">
        <f t="shared" si="1681"/>
        <v>غير جميل</v>
      </c>
      <c r="BI948" t="str">
        <f t="shared" si="1682"/>
        <v>غير جميل</v>
      </c>
      <c r="BJ948" t="str">
        <f t="shared" si="1683"/>
        <v>غير جميل</v>
      </c>
      <c r="BK948" t="str">
        <f t="shared" si="1742"/>
        <v>غير جميل</v>
      </c>
    </row>
    <row r="949" spans="1:63" ht="15.75">
      <c r="A949" s="6" t="s">
        <v>927</v>
      </c>
      <c r="B949" s="7" t="str">
        <f t="shared" ref="B949:I949" si="1768">MID($A949,COLUMN(A949),1)</f>
        <v>5</v>
      </c>
      <c r="C949" s="7" t="str">
        <f t="shared" si="1768"/>
        <v>5</v>
      </c>
      <c r="D949" s="7" t="str">
        <f t="shared" si="1768"/>
        <v>0</v>
      </c>
      <c r="E949" s="7" t="str">
        <f t="shared" si="1768"/>
        <v>8</v>
      </c>
      <c r="F949" s="7" t="str">
        <f t="shared" si="1768"/>
        <v>6</v>
      </c>
      <c r="G949" s="7" t="str">
        <f t="shared" si="1768"/>
        <v>1</v>
      </c>
      <c r="H949" s="7" t="str">
        <f t="shared" si="1768"/>
        <v>5</v>
      </c>
      <c r="I949" s="7" t="str">
        <f t="shared" si="1768"/>
        <v>1</v>
      </c>
      <c r="J949" s="8" t="str">
        <f t="shared" si="1672"/>
        <v>No</v>
      </c>
      <c r="K949" s="3" t="str">
        <f t="shared" si="1673"/>
        <v>No</v>
      </c>
      <c r="M949" s="10">
        <f t="shared" si="1693"/>
        <v>5</v>
      </c>
      <c r="N949" s="10">
        <f t="shared" si="1726"/>
        <v>3</v>
      </c>
      <c r="O949" s="12" t="b">
        <f t="shared" si="1677"/>
        <v>0</v>
      </c>
      <c r="P949" s="10" t="str">
        <f t="shared" si="1694"/>
        <v>55</v>
      </c>
      <c r="Q949" s="10" t="str">
        <f t="shared" si="1695"/>
        <v>08</v>
      </c>
      <c r="R949" s="10" t="str">
        <f t="shared" si="1696"/>
        <v>61</v>
      </c>
      <c r="S949" s="10" t="str">
        <f t="shared" si="1697"/>
        <v>51</v>
      </c>
      <c r="T949" s="13" t="e">
        <f t="shared" si="1698"/>
        <v>#N/A</v>
      </c>
      <c r="U949" s="13">
        <f t="shared" si="1699"/>
        <v>0</v>
      </c>
      <c r="V949" s="12" t="b">
        <f t="shared" si="1674"/>
        <v>0</v>
      </c>
      <c r="W949" s="10">
        <f t="shared" si="1700"/>
        <v>0</v>
      </c>
      <c r="X949" s="10">
        <f t="shared" si="1727"/>
        <v>-5</v>
      </c>
      <c r="Y949" s="10">
        <f t="shared" si="1728"/>
        <v>8</v>
      </c>
      <c r="Z949" s="10">
        <f t="shared" si="1729"/>
        <v>-2</v>
      </c>
      <c r="AA949" s="10">
        <f t="shared" si="1730"/>
        <v>-5</v>
      </c>
      <c r="AB949" s="10">
        <f t="shared" si="1731"/>
        <v>4</v>
      </c>
      <c r="AC949" s="10">
        <f t="shared" si="1732"/>
        <v>-4</v>
      </c>
      <c r="AD949" s="12" t="b">
        <f t="shared" si="1701"/>
        <v>0</v>
      </c>
      <c r="AE949" s="10">
        <f t="shared" si="1702"/>
        <v>5</v>
      </c>
      <c r="AF949" s="10">
        <f t="shared" si="1733"/>
        <v>-8</v>
      </c>
      <c r="AG949" s="10">
        <f t="shared" si="1734"/>
        <v>2</v>
      </c>
      <c r="AH949" s="10">
        <f t="shared" si="1735"/>
        <v>5</v>
      </c>
      <c r="AI949" s="10">
        <f t="shared" si="1736"/>
        <v>-4</v>
      </c>
      <c r="AJ949" s="10">
        <f t="shared" si="1737"/>
        <v>4</v>
      </c>
      <c r="AK949" s="12" t="b">
        <f t="shared" si="1703"/>
        <v>0</v>
      </c>
      <c r="AL949" s="10" t="str">
        <f t="shared" si="1704"/>
        <v>55</v>
      </c>
      <c r="AM949" s="10" t="str">
        <f t="shared" si="1705"/>
        <v>08</v>
      </c>
      <c r="AN949" s="10" t="str">
        <f t="shared" si="1706"/>
        <v>61</v>
      </c>
      <c r="AO949" s="10" t="str">
        <f t="shared" si="1707"/>
        <v>51</v>
      </c>
      <c r="AP949" s="13">
        <f t="shared" si="1738"/>
        <v>-47</v>
      </c>
      <c r="AQ949" s="13">
        <f t="shared" si="1739"/>
        <v>53</v>
      </c>
      <c r="AR949" s="13">
        <f t="shared" si="1708"/>
        <v>-10</v>
      </c>
      <c r="AS949" s="12" t="b">
        <f t="shared" si="1709"/>
        <v>0</v>
      </c>
      <c r="AT949" s="10" t="str">
        <f t="shared" si="1710"/>
        <v>55</v>
      </c>
      <c r="AU949" s="10" t="str">
        <f t="shared" si="1711"/>
        <v>08</v>
      </c>
      <c r="AV949" s="10" t="str">
        <f t="shared" si="1712"/>
        <v>61</v>
      </c>
      <c r="AW949" s="10" t="str">
        <f t="shared" si="1713"/>
        <v>51</v>
      </c>
      <c r="AX949" s="13">
        <f t="shared" si="1714"/>
        <v>47</v>
      </c>
      <c r="AY949" s="13">
        <f t="shared" si="1675"/>
        <v>-53</v>
      </c>
      <c r="AZ949" s="13">
        <f t="shared" si="1715"/>
        <v>10</v>
      </c>
      <c r="BA949" s="12" t="b">
        <f t="shared" si="1716"/>
        <v>0</v>
      </c>
      <c r="BB949" s="12" t="b">
        <f t="shared" si="1740"/>
        <v>0</v>
      </c>
      <c r="BC949" t="b">
        <f>IF(OR((O949,V949,AD949,AK949,AS949,BA949)),TRUE,FALSE)</f>
        <v>0</v>
      </c>
      <c r="BD949" t="str">
        <f t="shared" si="1741"/>
        <v>غير جميل</v>
      </c>
      <c r="BE949" t="str">
        <f t="shared" si="1678"/>
        <v>غير جميل</v>
      </c>
      <c r="BF949" t="str">
        <f t="shared" si="1679"/>
        <v>غير جميل</v>
      </c>
      <c r="BG949" t="str">
        <f t="shared" si="1680"/>
        <v>غير جميل</v>
      </c>
      <c r="BH949" t="str">
        <f t="shared" si="1681"/>
        <v>غير جميل</v>
      </c>
      <c r="BI949" t="str">
        <f t="shared" si="1682"/>
        <v>غير جميل</v>
      </c>
      <c r="BJ949" t="str">
        <f t="shared" si="1683"/>
        <v>غير جميل</v>
      </c>
      <c r="BK949" t="str">
        <f t="shared" si="1742"/>
        <v>غير جميل</v>
      </c>
    </row>
    <row r="950" spans="1:63" ht="15.75">
      <c r="A950" s="6" t="s">
        <v>928</v>
      </c>
      <c r="B950" s="7" t="str">
        <f t="shared" ref="B950:I950" si="1769">MID($A950,COLUMN(A950),1)</f>
        <v>5</v>
      </c>
      <c r="C950" s="7" t="str">
        <f t="shared" si="1769"/>
        <v>5</v>
      </c>
      <c r="D950" s="7" t="str">
        <f t="shared" si="1769"/>
        <v>0</v>
      </c>
      <c r="E950" s="7" t="str">
        <f t="shared" si="1769"/>
        <v>8</v>
      </c>
      <c r="F950" s="7" t="str">
        <f t="shared" si="1769"/>
        <v>6</v>
      </c>
      <c r="G950" s="7" t="str">
        <f t="shared" si="1769"/>
        <v>5</v>
      </c>
      <c r="H950" s="7" t="str">
        <f t="shared" si="1769"/>
        <v>2</v>
      </c>
      <c r="I950" s="7" t="str">
        <f t="shared" si="1769"/>
        <v>4</v>
      </c>
      <c r="J950" s="8" t="str">
        <f t="shared" si="1672"/>
        <v>No</v>
      </c>
      <c r="K950" s="3" t="str">
        <f t="shared" si="1673"/>
        <v>No</v>
      </c>
      <c r="M950" s="10">
        <f t="shared" si="1693"/>
        <v>5</v>
      </c>
      <c r="N950" s="10">
        <f t="shared" si="1726"/>
        <v>3</v>
      </c>
      <c r="O950" s="12" t="b">
        <f t="shared" si="1677"/>
        <v>0</v>
      </c>
      <c r="P950" s="10" t="str">
        <f t="shared" si="1694"/>
        <v>55</v>
      </c>
      <c r="Q950" s="10" t="str">
        <f t="shared" si="1695"/>
        <v>08</v>
      </c>
      <c r="R950" s="10" t="str">
        <f t="shared" si="1696"/>
        <v>65</v>
      </c>
      <c r="S950" s="10" t="str">
        <f t="shared" si="1697"/>
        <v>24</v>
      </c>
      <c r="T950" s="13" t="e">
        <f t="shared" si="1698"/>
        <v>#N/A</v>
      </c>
      <c r="U950" s="13">
        <f t="shared" si="1699"/>
        <v>0</v>
      </c>
      <c r="V950" s="12" t="b">
        <f t="shared" si="1674"/>
        <v>0</v>
      </c>
      <c r="W950" s="10">
        <f t="shared" si="1700"/>
        <v>0</v>
      </c>
      <c r="X950" s="10">
        <f t="shared" si="1727"/>
        <v>-5</v>
      </c>
      <c r="Y950" s="10">
        <f t="shared" si="1728"/>
        <v>8</v>
      </c>
      <c r="Z950" s="10">
        <f t="shared" si="1729"/>
        <v>-2</v>
      </c>
      <c r="AA950" s="10">
        <f t="shared" si="1730"/>
        <v>-1</v>
      </c>
      <c r="AB950" s="10">
        <f t="shared" si="1731"/>
        <v>-3</v>
      </c>
      <c r="AC950" s="10">
        <f t="shared" si="1732"/>
        <v>2</v>
      </c>
      <c r="AD950" s="12" t="b">
        <f t="shared" si="1701"/>
        <v>0</v>
      </c>
      <c r="AE950" s="10">
        <f t="shared" si="1702"/>
        <v>5</v>
      </c>
      <c r="AF950" s="10">
        <f t="shared" si="1733"/>
        <v>-8</v>
      </c>
      <c r="AG950" s="10">
        <f t="shared" si="1734"/>
        <v>2</v>
      </c>
      <c r="AH950" s="10">
        <f t="shared" si="1735"/>
        <v>1</v>
      </c>
      <c r="AI950" s="10">
        <f t="shared" si="1736"/>
        <v>3</v>
      </c>
      <c r="AJ950" s="10">
        <f t="shared" si="1737"/>
        <v>-2</v>
      </c>
      <c r="AK950" s="12" t="b">
        <f t="shared" si="1703"/>
        <v>0</v>
      </c>
      <c r="AL950" s="10" t="str">
        <f t="shared" si="1704"/>
        <v>55</v>
      </c>
      <c r="AM950" s="10" t="str">
        <f t="shared" si="1705"/>
        <v>08</v>
      </c>
      <c r="AN950" s="10" t="str">
        <f t="shared" si="1706"/>
        <v>65</v>
      </c>
      <c r="AO950" s="10" t="str">
        <f t="shared" si="1707"/>
        <v>24</v>
      </c>
      <c r="AP950" s="13">
        <f t="shared" si="1738"/>
        <v>-47</v>
      </c>
      <c r="AQ950" s="13">
        <f t="shared" si="1739"/>
        <v>57</v>
      </c>
      <c r="AR950" s="13">
        <f t="shared" si="1708"/>
        <v>-41</v>
      </c>
      <c r="AS950" s="12" t="b">
        <f t="shared" si="1709"/>
        <v>0</v>
      </c>
      <c r="AT950" s="10" t="str">
        <f t="shared" si="1710"/>
        <v>55</v>
      </c>
      <c r="AU950" s="10" t="str">
        <f t="shared" si="1711"/>
        <v>08</v>
      </c>
      <c r="AV950" s="10" t="str">
        <f t="shared" si="1712"/>
        <v>65</v>
      </c>
      <c r="AW950" s="10" t="str">
        <f t="shared" si="1713"/>
        <v>24</v>
      </c>
      <c r="AX950" s="13">
        <f t="shared" si="1714"/>
        <v>47</v>
      </c>
      <c r="AY950" s="13">
        <f t="shared" si="1675"/>
        <v>-57</v>
      </c>
      <c r="AZ950" s="13">
        <f t="shared" si="1715"/>
        <v>41</v>
      </c>
      <c r="BA950" s="12" t="b">
        <f t="shared" si="1716"/>
        <v>0</v>
      </c>
      <c r="BB950" s="12" t="b">
        <f t="shared" si="1740"/>
        <v>0</v>
      </c>
      <c r="BC950" t="b">
        <f>IF(OR((O950,V950,AD950,AK950,AS950,BA950)),TRUE,FALSE)</f>
        <v>0</v>
      </c>
      <c r="BD950" t="str">
        <f t="shared" si="1741"/>
        <v>غير جميل</v>
      </c>
      <c r="BE950" t="str">
        <f t="shared" si="1678"/>
        <v>غير جميل</v>
      </c>
      <c r="BF950" t="str">
        <f t="shared" si="1679"/>
        <v>غير جميل</v>
      </c>
      <c r="BG950" t="str">
        <f t="shared" si="1680"/>
        <v>غير جميل</v>
      </c>
      <c r="BH950" t="str">
        <f t="shared" si="1681"/>
        <v>غير جميل</v>
      </c>
      <c r="BI950" t="str">
        <f t="shared" si="1682"/>
        <v>غير جميل</v>
      </c>
      <c r="BJ950" t="str">
        <f t="shared" si="1683"/>
        <v>غير جميل</v>
      </c>
      <c r="BK950" t="str">
        <f t="shared" si="1742"/>
        <v>غير جميل</v>
      </c>
    </row>
    <row r="951" spans="1:63" ht="15.75">
      <c r="A951" s="6" t="s">
        <v>929</v>
      </c>
      <c r="B951" s="7" t="str">
        <f t="shared" ref="B951:I951" si="1770">MID($A951,COLUMN(A951),1)</f>
        <v>5</v>
      </c>
      <c r="C951" s="7" t="str">
        <f t="shared" si="1770"/>
        <v>5</v>
      </c>
      <c r="D951" s="7" t="str">
        <f t="shared" si="1770"/>
        <v>0</v>
      </c>
      <c r="E951" s="7" t="str">
        <f t="shared" si="1770"/>
        <v>8</v>
      </c>
      <c r="F951" s="7" t="str">
        <f t="shared" si="1770"/>
        <v>6</v>
      </c>
      <c r="G951" s="7" t="str">
        <f t="shared" si="1770"/>
        <v>9</v>
      </c>
      <c r="H951" s="7" t="str">
        <f t="shared" si="1770"/>
        <v>0</v>
      </c>
      <c r="I951" s="7" t="str">
        <f t="shared" si="1770"/>
        <v>5</v>
      </c>
      <c r="J951" s="8" t="str">
        <f t="shared" si="1672"/>
        <v>No</v>
      </c>
      <c r="K951" s="3" t="str">
        <f t="shared" si="1673"/>
        <v>No</v>
      </c>
      <c r="M951" s="10">
        <f t="shared" si="1693"/>
        <v>5</v>
      </c>
      <c r="N951" s="10">
        <f t="shared" si="1726"/>
        <v>3</v>
      </c>
      <c r="O951" s="12" t="b">
        <f t="shared" si="1677"/>
        <v>0</v>
      </c>
      <c r="P951" s="10" t="str">
        <f t="shared" si="1694"/>
        <v>55</v>
      </c>
      <c r="Q951" s="10" t="str">
        <f t="shared" si="1695"/>
        <v>08</v>
      </c>
      <c r="R951" s="10" t="str">
        <f t="shared" si="1696"/>
        <v>69</v>
      </c>
      <c r="S951" s="10" t="str">
        <f t="shared" si="1697"/>
        <v>05</v>
      </c>
      <c r="T951" s="13" t="e">
        <f t="shared" si="1698"/>
        <v>#N/A</v>
      </c>
      <c r="U951" s="13">
        <f t="shared" si="1699"/>
        <v>0</v>
      </c>
      <c r="V951" s="12" t="b">
        <f t="shared" si="1674"/>
        <v>0</v>
      </c>
      <c r="W951" s="10">
        <f t="shared" si="1700"/>
        <v>0</v>
      </c>
      <c r="X951" s="10">
        <f t="shared" si="1727"/>
        <v>-5</v>
      </c>
      <c r="Y951" s="10">
        <f t="shared" si="1728"/>
        <v>8</v>
      </c>
      <c r="Z951" s="10">
        <f t="shared" si="1729"/>
        <v>-2</v>
      </c>
      <c r="AA951" s="10">
        <f t="shared" si="1730"/>
        <v>3</v>
      </c>
      <c r="AB951" s="10">
        <f t="shared" si="1731"/>
        <v>-9</v>
      </c>
      <c r="AC951" s="10">
        <f t="shared" si="1732"/>
        <v>5</v>
      </c>
      <c r="AD951" s="12" t="b">
        <f t="shared" si="1701"/>
        <v>0</v>
      </c>
      <c r="AE951" s="10">
        <f t="shared" si="1702"/>
        <v>5</v>
      </c>
      <c r="AF951" s="10">
        <f t="shared" si="1733"/>
        <v>-8</v>
      </c>
      <c r="AG951" s="10">
        <f t="shared" si="1734"/>
        <v>2</v>
      </c>
      <c r="AH951" s="10">
        <f t="shared" si="1735"/>
        <v>-3</v>
      </c>
      <c r="AI951" s="10">
        <f t="shared" si="1736"/>
        <v>9</v>
      </c>
      <c r="AJ951" s="10">
        <f t="shared" si="1737"/>
        <v>-5</v>
      </c>
      <c r="AK951" s="12" t="b">
        <f t="shared" si="1703"/>
        <v>0</v>
      </c>
      <c r="AL951" s="10" t="str">
        <f t="shared" si="1704"/>
        <v>55</v>
      </c>
      <c r="AM951" s="10" t="str">
        <f t="shared" si="1705"/>
        <v>08</v>
      </c>
      <c r="AN951" s="10" t="str">
        <f t="shared" si="1706"/>
        <v>69</v>
      </c>
      <c r="AO951" s="10" t="str">
        <f t="shared" si="1707"/>
        <v>05</v>
      </c>
      <c r="AP951" s="13">
        <f t="shared" si="1738"/>
        <v>-47</v>
      </c>
      <c r="AQ951" s="13">
        <f t="shared" si="1739"/>
        <v>61</v>
      </c>
      <c r="AR951" s="13">
        <f t="shared" si="1708"/>
        <v>-64</v>
      </c>
      <c r="AS951" s="12" t="b">
        <f t="shared" si="1709"/>
        <v>0</v>
      </c>
      <c r="AT951" s="10" t="str">
        <f t="shared" si="1710"/>
        <v>55</v>
      </c>
      <c r="AU951" s="10" t="str">
        <f t="shared" si="1711"/>
        <v>08</v>
      </c>
      <c r="AV951" s="10" t="str">
        <f t="shared" si="1712"/>
        <v>69</v>
      </c>
      <c r="AW951" s="10" t="str">
        <f t="shared" si="1713"/>
        <v>05</v>
      </c>
      <c r="AX951" s="13">
        <f t="shared" si="1714"/>
        <v>47</v>
      </c>
      <c r="AY951" s="13">
        <f t="shared" si="1675"/>
        <v>-61</v>
      </c>
      <c r="AZ951" s="13">
        <f t="shared" si="1715"/>
        <v>64</v>
      </c>
      <c r="BA951" s="12" t="b">
        <f t="shared" si="1716"/>
        <v>0</v>
      </c>
      <c r="BB951" s="12" t="b">
        <f t="shared" si="1740"/>
        <v>0</v>
      </c>
      <c r="BC951" t="b">
        <f>IF(OR((O951,V951,AD951,AK951,AS951,BA951)),TRUE,FALSE)</f>
        <v>0</v>
      </c>
      <c r="BD951" t="str">
        <f t="shared" si="1741"/>
        <v>غير جميل</v>
      </c>
      <c r="BE951" t="str">
        <f t="shared" si="1678"/>
        <v>غير جميل</v>
      </c>
      <c r="BF951" t="str">
        <f t="shared" si="1679"/>
        <v>غير جميل</v>
      </c>
      <c r="BG951" t="str">
        <f t="shared" si="1680"/>
        <v>غير جميل</v>
      </c>
      <c r="BH951" t="str">
        <f t="shared" si="1681"/>
        <v>غير جميل</v>
      </c>
      <c r="BI951" t="str">
        <f t="shared" si="1682"/>
        <v>غير جميل</v>
      </c>
      <c r="BJ951" t="str">
        <f t="shared" si="1683"/>
        <v>غير جميل</v>
      </c>
      <c r="BK951" t="str">
        <f t="shared" si="1742"/>
        <v>غير جميل</v>
      </c>
    </row>
    <row r="952" spans="1:63" ht="15.75">
      <c r="A952" s="6" t="s">
        <v>930</v>
      </c>
      <c r="B952" s="7" t="str">
        <f t="shared" ref="B952:I952" si="1771">MID($A952,COLUMN(A952),1)</f>
        <v>5</v>
      </c>
      <c r="C952" s="7" t="str">
        <f t="shared" si="1771"/>
        <v>5</v>
      </c>
      <c r="D952" s="7" t="str">
        <f t="shared" si="1771"/>
        <v>0</v>
      </c>
      <c r="E952" s="7" t="str">
        <f t="shared" si="1771"/>
        <v>8</v>
      </c>
      <c r="F952" s="7" t="str">
        <f t="shared" si="1771"/>
        <v>6</v>
      </c>
      <c r="G952" s="7" t="str">
        <f t="shared" si="1771"/>
        <v>9</v>
      </c>
      <c r="H952" s="7" t="str">
        <f t="shared" si="1771"/>
        <v>1</v>
      </c>
      <c r="I952" s="7" t="str">
        <f t="shared" si="1771"/>
        <v>3</v>
      </c>
      <c r="J952" s="8" t="str">
        <f t="shared" si="1672"/>
        <v>No</v>
      </c>
      <c r="K952" s="3" t="str">
        <f t="shared" si="1673"/>
        <v>No</v>
      </c>
      <c r="M952" s="10">
        <f t="shared" si="1693"/>
        <v>5</v>
      </c>
      <c r="N952" s="10">
        <f t="shared" si="1726"/>
        <v>2</v>
      </c>
      <c r="O952" s="12" t="b">
        <f t="shared" si="1677"/>
        <v>0</v>
      </c>
      <c r="P952" s="10" t="str">
        <f t="shared" si="1694"/>
        <v>55</v>
      </c>
      <c r="Q952" s="10" t="str">
        <f t="shared" si="1695"/>
        <v>08</v>
      </c>
      <c r="R952" s="10" t="str">
        <f t="shared" si="1696"/>
        <v>69</v>
      </c>
      <c r="S952" s="10" t="str">
        <f t="shared" si="1697"/>
        <v>13</v>
      </c>
      <c r="T952" s="13" t="e">
        <f t="shared" si="1698"/>
        <v>#N/A</v>
      </c>
      <c r="U952" s="13">
        <f t="shared" si="1699"/>
        <v>0</v>
      </c>
      <c r="V952" s="12" t="b">
        <f t="shared" si="1674"/>
        <v>0</v>
      </c>
      <c r="W952" s="10">
        <f t="shared" si="1700"/>
        <v>0</v>
      </c>
      <c r="X952" s="10">
        <f t="shared" si="1727"/>
        <v>-5</v>
      </c>
      <c r="Y952" s="10">
        <f t="shared" si="1728"/>
        <v>8</v>
      </c>
      <c r="Z952" s="10">
        <f t="shared" si="1729"/>
        <v>-2</v>
      </c>
      <c r="AA952" s="10">
        <f t="shared" si="1730"/>
        <v>3</v>
      </c>
      <c r="AB952" s="10">
        <f t="shared" si="1731"/>
        <v>-8</v>
      </c>
      <c r="AC952" s="10">
        <f t="shared" si="1732"/>
        <v>2</v>
      </c>
      <c r="AD952" s="12" t="b">
        <f t="shared" si="1701"/>
        <v>0</v>
      </c>
      <c r="AE952" s="10">
        <f t="shared" si="1702"/>
        <v>5</v>
      </c>
      <c r="AF952" s="10">
        <f t="shared" si="1733"/>
        <v>-8</v>
      </c>
      <c r="AG952" s="10">
        <f t="shared" si="1734"/>
        <v>2</v>
      </c>
      <c r="AH952" s="10">
        <f t="shared" si="1735"/>
        <v>-3</v>
      </c>
      <c r="AI952" s="10">
        <f t="shared" si="1736"/>
        <v>8</v>
      </c>
      <c r="AJ952" s="10">
        <f t="shared" si="1737"/>
        <v>-2</v>
      </c>
      <c r="AK952" s="12" t="b">
        <f t="shared" si="1703"/>
        <v>0</v>
      </c>
      <c r="AL952" s="10" t="str">
        <f t="shared" si="1704"/>
        <v>55</v>
      </c>
      <c r="AM952" s="10" t="str">
        <f t="shared" si="1705"/>
        <v>08</v>
      </c>
      <c r="AN952" s="10" t="str">
        <f t="shared" si="1706"/>
        <v>69</v>
      </c>
      <c r="AO952" s="10" t="str">
        <f t="shared" si="1707"/>
        <v>13</v>
      </c>
      <c r="AP952" s="13">
        <f t="shared" si="1738"/>
        <v>-47</v>
      </c>
      <c r="AQ952" s="13">
        <f t="shared" si="1739"/>
        <v>61</v>
      </c>
      <c r="AR952" s="13">
        <f t="shared" si="1708"/>
        <v>-56</v>
      </c>
      <c r="AS952" s="12" t="b">
        <f t="shared" si="1709"/>
        <v>0</v>
      </c>
      <c r="AT952" s="10" t="str">
        <f t="shared" si="1710"/>
        <v>55</v>
      </c>
      <c r="AU952" s="10" t="str">
        <f t="shared" si="1711"/>
        <v>08</v>
      </c>
      <c r="AV952" s="10" t="str">
        <f t="shared" si="1712"/>
        <v>69</v>
      </c>
      <c r="AW952" s="10" t="str">
        <f t="shared" si="1713"/>
        <v>13</v>
      </c>
      <c r="AX952" s="13">
        <f t="shared" si="1714"/>
        <v>47</v>
      </c>
      <c r="AY952" s="13">
        <f t="shared" si="1675"/>
        <v>-61</v>
      </c>
      <c r="AZ952" s="13">
        <f t="shared" si="1715"/>
        <v>56</v>
      </c>
      <c r="BA952" s="12" t="b">
        <f t="shared" si="1716"/>
        <v>0</v>
      </c>
      <c r="BB952" s="12" t="b">
        <f t="shared" si="1740"/>
        <v>0</v>
      </c>
      <c r="BC952" t="b">
        <f>IF(OR((O952,V952,AD952,AK952,AS952,BA952)),TRUE,FALSE)</f>
        <v>0</v>
      </c>
      <c r="BD952" t="str">
        <f t="shared" si="1741"/>
        <v>غير جميل</v>
      </c>
      <c r="BE952" t="str">
        <f t="shared" si="1678"/>
        <v>غير جميل</v>
      </c>
      <c r="BF952" t="str">
        <f t="shared" si="1679"/>
        <v>غير جميل</v>
      </c>
      <c r="BG952" t="str">
        <f t="shared" si="1680"/>
        <v>غير جميل</v>
      </c>
      <c r="BH952" t="str">
        <f t="shared" si="1681"/>
        <v>غير جميل</v>
      </c>
      <c r="BI952" t="str">
        <f t="shared" si="1682"/>
        <v>غير جميل</v>
      </c>
      <c r="BJ952" t="str">
        <f t="shared" si="1683"/>
        <v>غير جميل</v>
      </c>
      <c r="BK952" t="str">
        <f t="shared" si="1742"/>
        <v>غير جميل</v>
      </c>
    </row>
    <row r="953" spans="1:63" ht="15.75">
      <c r="A953" s="6" t="s">
        <v>931</v>
      </c>
      <c r="B953" s="7" t="str">
        <f t="shared" ref="B953:I953" si="1772">MID($A953,COLUMN(A953),1)</f>
        <v>5</v>
      </c>
      <c r="C953" s="7" t="str">
        <f t="shared" si="1772"/>
        <v>5</v>
      </c>
      <c r="D953" s="7" t="str">
        <f t="shared" si="1772"/>
        <v>0</v>
      </c>
      <c r="E953" s="7" t="str">
        <f t="shared" si="1772"/>
        <v>8</v>
      </c>
      <c r="F953" s="7" t="str">
        <f t="shared" si="1772"/>
        <v>7</v>
      </c>
      <c r="G953" s="7" t="str">
        <f t="shared" si="1772"/>
        <v>0</v>
      </c>
      <c r="H953" s="7" t="str">
        <f t="shared" si="1772"/>
        <v>6</v>
      </c>
      <c r="I953" s="7" t="str">
        <f t="shared" si="1772"/>
        <v>4</v>
      </c>
      <c r="J953" s="8" t="str">
        <f t="shared" si="1672"/>
        <v>No</v>
      </c>
      <c r="K953" s="3" t="str">
        <f t="shared" si="1673"/>
        <v>No</v>
      </c>
      <c r="M953" s="10">
        <f t="shared" si="1693"/>
        <v>5</v>
      </c>
      <c r="N953" s="10">
        <f t="shared" si="1726"/>
        <v>2</v>
      </c>
      <c r="O953" s="12" t="b">
        <f t="shared" si="1677"/>
        <v>0</v>
      </c>
      <c r="P953" s="10" t="str">
        <f t="shared" si="1694"/>
        <v>55</v>
      </c>
      <c r="Q953" s="10" t="str">
        <f t="shared" si="1695"/>
        <v>08</v>
      </c>
      <c r="R953" s="10" t="str">
        <f t="shared" si="1696"/>
        <v>70</v>
      </c>
      <c r="S953" s="10" t="str">
        <f t="shared" si="1697"/>
        <v>64</v>
      </c>
      <c r="T953" s="13" t="e">
        <f t="shared" si="1698"/>
        <v>#N/A</v>
      </c>
      <c r="U953" s="13">
        <f t="shared" si="1699"/>
        <v>0</v>
      </c>
      <c r="V953" s="12" t="b">
        <f t="shared" si="1674"/>
        <v>0</v>
      </c>
      <c r="W953" s="10">
        <f t="shared" si="1700"/>
        <v>0</v>
      </c>
      <c r="X953" s="10">
        <f t="shared" si="1727"/>
        <v>-5</v>
      </c>
      <c r="Y953" s="10">
        <f t="shared" si="1728"/>
        <v>8</v>
      </c>
      <c r="Z953" s="10">
        <f t="shared" si="1729"/>
        <v>-1</v>
      </c>
      <c r="AA953" s="10">
        <f t="shared" si="1730"/>
        <v>-7</v>
      </c>
      <c r="AB953" s="10">
        <f t="shared" si="1731"/>
        <v>6</v>
      </c>
      <c r="AC953" s="10">
        <f t="shared" si="1732"/>
        <v>-2</v>
      </c>
      <c r="AD953" s="12" t="b">
        <f t="shared" si="1701"/>
        <v>0</v>
      </c>
      <c r="AE953" s="10">
        <f t="shared" si="1702"/>
        <v>5</v>
      </c>
      <c r="AF953" s="10">
        <f t="shared" si="1733"/>
        <v>-8</v>
      </c>
      <c r="AG953" s="10">
        <f t="shared" si="1734"/>
        <v>1</v>
      </c>
      <c r="AH953" s="10">
        <f t="shared" si="1735"/>
        <v>7</v>
      </c>
      <c r="AI953" s="10">
        <f t="shared" si="1736"/>
        <v>-6</v>
      </c>
      <c r="AJ953" s="10">
        <f t="shared" si="1737"/>
        <v>2</v>
      </c>
      <c r="AK953" s="12" t="b">
        <f t="shared" si="1703"/>
        <v>0</v>
      </c>
      <c r="AL953" s="10" t="str">
        <f t="shared" si="1704"/>
        <v>55</v>
      </c>
      <c r="AM953" s="10" t="str">
        <f t="shared" si="1705"/>
        <v>08</v>
      </c>
      <c r="AN953" s="10" t="str">
        <f t="shared" si="1706"/>
        <v>70</v>
      </c>
      <c r="AO953" s="10" t="str">
        <f t="shared" si="1707"/>
        <v>64</v>
      </c>
      <c r="AP953" s="13">
        <f t="shared" si="1738"/>
        <v>-47</v>
      </c>
      <c r="AQ953" s="13">
        <f t="shared" si="1739"/>
        <v>62</v>
      </c>
      <c r="AR953" s="13">
        <f t="shared" si="1708"/>
        <v>-6</v>
      </c>
      <c r="AS953" s="12" t="b">
        <f t="shared" si="1709"/>
        <v>0</v>
      </c>
      <c r="AT953" s="10" t="str">
        <f t="shared" si="1710"/>
        <v>55</v>
      </c>
      <c r="AU953" s="10" t="str">
        <f t="shared" si="1711"/>
        <v>08</v>
      </c>
      <c r="AV953" s="10" t="str">
        <f t="shared" si="1712"/>
        <v>70</v>
      </c>
      <c r="AW953" s="10" t="str">
        <f t="shared" si="1713"/>
        <v>64</v>
      </c>
      <c r="AX953" s="13">
        <f t="shared" si="1714"/>
        <v>47</v>
      </c>
      <c r="AY953" s="13">
        <f t="shared" si="1675"/>
        <v>-62</v>
      </c>
      <c r="AZ953" s="13">
        <f t="shared" si="1715"/>
        <v>6</v>
      </c>
      <c r="BA953" s="12" t="b">
        <f t="shared" si="1716"/>
        <v>0</v>
      </c>
      <c r="BB953" s="12" t="b">
        <f t="shared" si="1740"/>
        <v>0</v>
      </c>
      <c r="BC953" t="b">
        <f>IF(OR((O953,V953,AD953,AK953,AS953,BA953)),TRUE,FALSE)</f>
        <v>0</v>
      </c>
      <c r="BD953" t="str">
        <f t="shared" si="1741"/>
        <v>غير جميل</v>
      </c>
      <c r="BE953" t="str">
        <f t="shared" si="1678"/>
        <v>غير جميل</v>
      </c>
      <c r="BF953" t="str">
        <f t="shared" si="1679"/>
        <v>غير جميل</v>
      </c>
      <c r="BG953" t="str">
        <f t="shared" si="1680"/>
        <v>غير جميل</v>
      </c>
      <c r="BH953" t="str">
        <f t="shared" si="1681"/>
        <v>غير جميل</v>
      </c>
      <c r="BI953" t="str">
        <f t="shared" si="1682"/>
        <v>غير جميل</v>
      </c>
      <c r="BJ953" t="str">
        <f t="shared" si="1683"/>
        <v>غير جميل</v>
      </c>
      <c r="BK953" t="str">
        <f t="shared" si="1742"/>
        <v>غير جميل</v>
      </c>
    </row>
    <row r="954" spans="1:63" ht="15.75">
      <c r="A954" s="6" t="s">
        <v>932</v>
      </c>
      <c r="B954" s="7" t="str">
        <f t="shared" ref="B954:I954" si="1773">MID($A954,COLUMN(A954),1)</f>
        <v>5</v>
      </c>
      <c r="C954" s="7" t="str">
        <f t="shared" si="1773"/>
        <v>5</v>
      </c>
      <c r="D954" s="7" t="str">
        <f t="shared" si="1773"/>
        <v>0</v>
      </c>
      <c r="E954" s="7" t="str">
        <f t="shared" si="1773"/>
        <v>8</v>
      </c>
      <c r="F954" s="7" t="str">
        <f t="shared" si="1773"/>
        <v>7</v>
      </c>
      <c r="G954" s="7" t="str">
        <f t="shared" si="1773"/>
        <v>1</v>
      </c>
      <c r="H954" s="7" t="str">
        <f t="shared" si="1773"/>
        <v>7</v>
      </c>
      <c r="I954" s="7" t="str">
        <f t="shared" si="1773"/>
        <v>2</v>
      </c>
      <c r="J954" s="8" t="str">
        <f t="shared" si="1672"/>
        <v>No</v>
      </c>
      <c r="K954" s="3" t="str">
        <f t="shared" si="1673"/>
        <v>No</v>
      </c>
      <c r="M954" s="10">
        <f t="shared" si="1693"/>
        <v>5</v>
      </c>
      <c r="N954" s="10">
        <f t="shared" si="1726"/>
        <v>2</v>
      </c>
      <c r="O954" s="12" t="b">
        <f t="shared" si="1677"/>
        <v>0</v>
      </c>
      <c r="P954" s="10" t="str">
        <f t="shared" si="1694"/>
        <v>55</v>
      </c>
      <c r="Q954" s="10" t="str">
        <f t="shared" si="1695"/>
        <v>08</v>
      </c>
      <c r="R954" s="10" t="str">
        <f t="shared" si="1696"/>
        <v>71</v>
      </c>
      <c r="S954" s="10" t="str">
        <f t="shared" si="1697"/>
        <v>72</v>
      </c>
      <c r="T954" s="13" t="e">
        <f t="shared" si="1698"/>
        <v>#N/A</v>
      </c>
      <c r="U954" s="13">
        <f t="shared" si="1699"/>
        <v>0</v>
      </c>
      <c r="V954" s="12" t="b">
        <f t="shared" si="1674"/>
        <v>0</v>
      </c>
      <c r="W954" s="10">
        <f t="shared" si="1700"/>
        <v>0</v>
      </c>
      <c r="X954" s="10">
        <f t="shared" si="1727"/>
        <v>-5</v>
      </c>
      <c r="Y954" s="10">
        <f t="shared" si="1728"/>
        <v>8</v>
      </c>
      <c r="Z954" s="10">
        <f t="shared" si="1729"/>
        <v>-1</v>
      </c>
      <c r="AA954" s="10">
        <f t="shared" si="1730"/>
        <v>-6</v>
      </c>
      <c r="AB954" s="10">
        <f t="shared" si="1731"/>
        <v>6</v>
      </c>
      <c r="AC954" s="10">
        <f t="shared" si="1732"/>
        <v>-5</v>
      </c>
      <c r="AD954" s="12" t="b">
        <f t="shared" si="1701"/>
        <v>0</v>
      </c>
      <c r="AE954" s="10">
        <f t="shared" si="1702"/>
        <v>5</v>
      </c>
      <c r="AF954" s="10">
        <f t="shared" si="1733"/>
        <v>-8</v>
      </c>
      <c r="AG954" s="10">
        <f t="shared" si="1734"/>
        <v>1</v>
      </c>
      <c r="AH954" s="10">
        <f t="shared" si="1735"/>
        <v>6</v>
      </c>
      <c r="AI954" s="10">
        <f t="shared" si="1736"/>
        <v>-6</v>
      </c>
      <c r="AJ954" s="10">
        <f t="shared" si="1737"/>
        <v>5</v>
      </c>
      <c r="AK954" s="12" t="b">
        <f t="shared" si="1703"/>
        <v>0</v>
      </c>
      <c r="AL954" s="10" t="str">
        <f t="shared" si="1704"/>
        <v>55</v>
      </c>
      <c r="AM954" s="10" t="str">
        <f t="shared" si="1705"/>
        <v>08</v>
      </c>
      <c r="AN954" s="10" t="str">
        <f t="shared" si="1706"/>
        <v>71</v>
      </c>
      <c r="AO954" s="10" t="str">
        <f t="shared" si="1707"/>
        <v>72</v>
      </c>
      <c r="AP954" s="13">
        <f t="shared" si="1738"/>
        <v>-47</v>
      </c>
      <c r="AQ954" s="13">
        <f t="shared" si="1739"/>
        <v>63</v>
      </c>
      <c r="AR954" s="13">
        <f t="shared" si="1708"/>
        <v>1</v>
      </c>
      <c r="AS954" s="12" t="b">
        <f t="shared" si="1709"/>
        <v>0</v>
      </c>
      <c r="AT954" s="10" t="str">
        <f t="shared" si="1710"/>
        <v>55</v>
      </c>
      <c r="AU954" s="10" t="str">
        <f t="shared" si="1711"/>
        <v>08</v>
      </c>
      <c r="AV954" s="10" t="str">
        <f t="shared" si="1712"/>
        <v>71</v>
      </c>
      <c r="AW954" s="10" t="str">
        <f t="shared" si="1713"/>
        <v>72</v>
      </c>
      <c r="AX954" s="13">
        <f t="shared" si="1714"/>
        <v>47</v>
      </c>
      <c r="AY954" s="13">
        <f t="shared" si="1675"/>
        <v>-63</v>
      </c>
      <c r="AZ954" s="13">
        <f t="shared" si="1715"/>
        <v>-1</v>
      </c>
      <c r="BA954" s="12" t="b">
        <f t="shared" si="1716"/>
        <v>0</v>
      </c>
      <c r="BB954" s="12" t="b">
        <f t="shared" si="1740"/>
        <v>0</v>
      </c>
      <c r="BC954" t="b">
        <f>IF(OR((O954,V954,AD954,AK954,AS954,BA954)),TRUE,FALSE)</f>
        <v>0</v>
      </c>
      <c r="BD954" t="str">
        <f t="shared" si="1741"/>
        <v>غير جميل</v>
      </c>
      <c r="BE954" t="str">
        <f t="shared" si="1678"/>
        <v>غير جميل</v>
      </c>
      <c r="BF954" t="str">
        <f t="shared" si="1679"/>
        <v>غير جميل</v>
      </c>
      <c r="BG954" t="str">
        <f t="shared" si="1680"/>
        <v>غير جميل</v>
      </c>
      <c r="BH954" t="str">
        <f t="shared" si="1681"/>
        <v>غير جميل</v>
      </c>
      <c r="BI954" t="str">
        <f t="shared" si="1682"/>
        <v>غير جميل</v>
      </c>
      <c r="BJ954" t="str">
        <f t="shared" si="1683"/>
        <v>غير جميل</v>
      </c>
      <c r="BK954" t="str">
        <f t="shared" si="1742"/>
        <v>غير جميل</v>
      </c>
    </row>
    <row r="955" spans="1:63" ht="15.75">
      <c r="A955" s="6" t="s">
        <v>933</v>
      </c>
      <c r="B955" s="7" t="str">
        <f t="shared" ref="B955:I955" si="1774">MID($A955,COLUMN(A955),1)</f>
        <v>5</v>
      </c>
      <c r="C955" s="7" t="str">
        <f t="shared" si="1774"/>
        <v>5</v>
      </c>
      <c r="D955" s="7" t="str">
        <f t="shared" si="1774"/>
        <v>0</v>
      </c>
      <c r="E955" s="7" t="str">
        <f t="shared" si="1774"/>
        <v>8</v>
      </c>
      <c r="F955" s="7" t="str">
        <f t="shared" si="1774"/>
        <v>7</v>
      </c>
      <c r="G955" s="7" t="str">
        <f t="shared" si="1774"/>
        <v>8</v>
      </c>
      <c r="H955" s="7" t="str">
        <f t="shared" si="1774"/>
        <v>3</v>
      </c>
      <c r="I955" s="7" t="str">
        <f t="shared" si="1774"/>
        <v>1</v>
      </c>
      <c r="J955" s="8" t="str">
        <f t="shared" si="1672"/>
        <v>No</v>
      </c>
      <c r="K955" s="3" t="str">
        <f t="shared" si="1673"/>
        <v>No</v>
      </c>
      <c r="M955" s="10">
        <f t="shared" si="1693"/>
        <v>5</v>
      </c>
      <c r="N955" s="10">
        <f t="shared" si="1726"/>
        <v>2</v>
      </c>
      <c r="O955" s="12" t="b">
        <f t="shared" si="1677"/>
        <v>0</v>
      </c>
      <c r="P955" s="10" t="str">
        <f t="shared" si="1694"/>
        <v>55</v>
      </c>
      <c r="Q955" s="10" t="str">
        <f t="shared" si="1695"/>
        <v>08</v>
      </c>
      <c r="R955" s="10" t="str">
        <f t="shared" si="1696"/>
        <v>78</v>
      </c>
      <c r="S955" s="10" t="str">
        <f t="shared" si="1697"/>
        <v>31</v>
      </c>
      <c r="T955" s="13" t="e">
        <f t="shared" si="1698"/>
        <v>#N/A</v>
      </c>
      <c r="U955" s="13">
        <f t="shared" si="1699"/>
        <v>0</v>
      </c>
      <c r="V955" s="12" t="b">
        <f t="shared" si="1674"/>
        <v>0</v>
      </c>
      <c r="W955" s="10">
        <f t="shared" si="1700"/>
        <v>0</v>
      </c>
      <c r="X955" s="10">
        <f t="shared" si="1727"/>
        <v>-5</v>
      </c>
      <c r="Y955" s="10">
        <f t="shared" si="1728"/>
        <v>8</v>
      </c>
      <c r="Z955" s="10">
        <f t="shared" si="1729"/>
        <v>-1</v>
      </c>
      <c r="AA955" s="10">
        <f t="shared" si="1730"/>
        <v>1</v>
      </c>
      <c r="AB955" s="10">
        <f t="shared" si="1731"/>
        <v>-5</v>
      </c>
      <c r="AC955" s="10">
        <f t="shared" si="1732"/>
        <v>-2</v>
      </c>
      <c r="AD955" s="12" t="b">
        <f t="shared" si="1701"/>
        <v>0</v>
      </c>
      <c r="AE955" s="10">
        <f t="shared" si="1702"/>
        <v>5</v>
      </c>
      <c r="AF955" s="10">
        <f t="shared" si="1733"/>
        <v>-8</v>
      </c>
      <c r="AG955" s="10">
        <f t="shared" si="1734"/>
        <v>1</v>
      </c>
      <c r="AH955" s="10">
        <f t="shared" si="1735"/>
        <v>-1</v>
      </c>
      <c r="AI955" s="10">
        <f t="shared" si="1736"/>
        <v>5</v>
      </c>
      <c r="AJ955" s="10">
        <f t="shared" si="1737"/>
        <v>2</v>
      </c>
      <c r="AK955" s="12" t="b">
        <f t="shared" si="1703"/>
        <v>0</v>
      </c>
      <c r="AL955" s="10" t="str">
        <f t="shared" si="1704"/>
        <v>55</v>
      </c>
      <c r="AM955" s="10" t="str">
        <f t="shared" si="1705"/>
        <v>08</v>
      </c>
      <c r="AN955" s="10" t="str">
        <f t="shared" si="1706"/>
        <v>78</v>
      </c>
      <c r="AO955" s="10" t="str">
        <f t="shared" si="1707"/>
        <v>31</v>
      </c>
      <c r="AP955" s="13">
        <f t="shared" si="1738"/>
        <v>-47</v>
      </c>
      <c r="AQ955" s="13">
        <f t="shared" si="1739"/>
        <v>70</v>
      </c>
      <c r="AR955" s="13">
        <f t="shared" si="1708"/>
        <v>-47</v>
      </c>
      <c r="AS955" s="12" t="b">
        <f t="shared" si="1709"/>
        <v>0</v>
      </c>
      <c r="AT955" s="10" t="str">
        <f t="shared" si="1710"/>
        <v>55</v>
      </c>
      <c r="AU955" s="10" t="str">
        <f t="shared" si="1711"/>
        <v>08</v>
      </c>
      <c r="AV955" s="10" t="str">
        <f t="shared" si="1712"/>
        <v>78</v>
      </c>
      <c r="AW955" s="10" t="str">
        <f t="shared" si="1713"/>
        <v>31</v>
      </c>
      <c r="AX955" s="13">
        <f t="shared" si="1714"/>
        <v>47</v>
      </c>
      <c r="AY955" s="13">
        <f t="shared" si="1675"/>
        <v>-70</v>
      </c>
      <c r="AZ955" s="13">
        <f t="shared" si="1715"/>
        <v>47</v>
      </c>
      <c r="BA955" s="12" t="b">
        <f t="shared" si="1716"/>
        <v>0</v>
      </c>
      <c r="BB955" s="12" t="b">
        <f t="shared" si="1740"/>
        <v>0</v>
      </c>
      <c r="BC955" t="b">
        <f>IF(OR((O955,V955,AD955,AK955,AS955,BA955)),TRUE,FALSE)</f>
        <v>0</v>
      </c>
      <c r="BD955" t="str">
        <f t="shared" si="1741"/>
        <v>غير جميل</v>
      </c>
      <c r="BE955" t="str">
        <f t="shared" si="1678"/>
        <v>غير جميل</v>
      </c>
      <c r="BF955" t="str">
        <f t="shared" si="1679"/>
        <v>غير جميل</v>
      </c>
      <c r="BG955" t="str">
        <f t="shared" si="1680"/>
        <v>غير جميل</v>
      </c>
      <c r="BH955" t="str">
        <f t="shared" si="1681"/>
        <v>غير جميل</v>
      </c>
      <c r="BI955" t="str">
        <f t="shared" si="1682"/>
        <v>غير جميل</v>
      </c>
      <c r="BJ955" t="str">
        <f t="shared" si="1683"/>
        <v>غير جميل</v>
      </c>
      <c r="BK955" t="str">
        <f t="shared" si="1742"/>
        <v>غير جميل</v>
      </c>
    </row>
    <row r="956" spans="1:63" ht="15.75">
      <c r="A956" s="6" t="s">
        <v>934</v>
      </c>
      <c r="B956" s="7" t="str">
        <f t="shared" ref="B956:I956" si="1775">MID($A956,COLUMN(A956),1)</f>
        <v>5</v>
      </c>
      <c r="C956" s="7" t="str">
        <f t="shared" si="1775"/>
        <v>5</v>
      </c>
      <c r="D956" s="7" t="str">
        <f t="shared" si="1775"/>
        <v>0</v>
      </c>
      <c r="E956" s="7" t="str">
        <f t="shared" si="1775"/>
        <v>8</v>
      </c>
      <c r="F956" s="7" t="str">
        <f t="shared" si="1775"/>
        <v>7</v>
      </c>
      <c r="G956" s="7" t="str">
        <f t="shared" si="1775"/>
        <v>9</v>
      </c>
      <c r="H956" s="7" t="str">
        <f t="shared" si="1775"/>
        <v>5</v>
      </c>
      <c r="I956" s="7" t="str">
        <f t="shared" si="1775"/>
        <v>4</v>
      </c>
      <c r="J956" s="8" t="str">
        <f t="shared" si="1672"/>
        <v>No</v>
      </c>
      <c r="K956" s="3" t="str">
        <f t="shared" si="1673"/>
        <v>No</v>
      </c>
      <c r="M956" s="10">
        <f t="shared" si="1693"/>
        <v>5</v>
      </c>
      <c r="N956" s="10">
        <f t="shared" si="1726"/>
        <v>3</v>
      </c>
      <c r="O956" s="12" t="b">
        <f t="shared" si="1677"/>
        <v>0</v>
      </c>
      <c r="P956" s="10" t="str">
        <f t="shared" si="1694"/>
        <v>55</v>
      </c>
      <c r="Q956" s="10" t="str">
        <f t="shared" si="1695"/>
        <v>08</v>
      </c>
      <c r="R956" s="10" t="str">
        <f t="shared" si="1696"/>
        <v>79</v>
      </c>
      <c r="S956" s="10" t="str">
        <f t="shared" si="1697"/>
        <v>54</v>
      </c>
      <c r="T956" s="13" t="e">
        <f t="shared" si="1698"/>
        <v>#N/A</v>
      </c>
      <c r="U956" s="13">
        <f t="shared" si="1699"/>
        <v>0</v>
      </c>
      <c r="V956" s="12" t="b">
        <f t="shared" si="1674"/>
        <v>0</v>
      </c>
      <c r="W956" s="10">
        <f t="shared" si="1700"/>
        <v>0</v>
      </c>
      <c r="X956" s="10">
        <f t="shared" si="1727"/>
        <v>-5</v>
      </c>
      <c r="Y956" s="10">
        <f t="shared" si="1728"/>
        <v>8</v>
      </c>
      <c r="Z956" s="10">
        <f t="shared" si="1729"/>
        <v>-1</v>
      </c>
      <c r="AA956" s="10">
        <f t="shared" si="1730"/>
        <v>2</v>
      </c>
      <c r="AB956" s="10">
        <f t="shared" si="1731"/>
        <v>-4</v>
      </c>
      <c r="AC956" s="10">
        <f t="shared" si="1732"/>
        <v>-1</v>
      </c>
      <c r="AD956" s="12" t="b">
        <f t="shared" si="1701"/>
        <v>0</v>
      </c>
      <c r="AE956" s="10">
        <f t="shared" si="1702"/>
        <v>5</v>
      </c>
      <c r="AF956" s="10">
        <f t="shared" si="1733"/>
        <v>-8</v>
      </c>
      <c r="AG956" s="10">
        <f t="shared" si="1734"/>
        <v>1</v>
      </c>
      <c r="AH956" s="10">
        <f t="shared" si="1735"/>
        <v>-2</v>
      </c>
      <c r="AI956" s="10">
        <f t="shared" si="1736"/>
        <v>4</v>
      </c>
      <c r="AJ956" s="10">
        <f t="shared" si="1737"/>
        <v>1</v>
      </c>
      <c r="AK956" s="12" t="b">
        <f t="shared" si="1703"/>
        <v>0</v>
      </c>
      <c r="AL956" s="10" t="str">
        <f t="shared" si="1704"/>
        <v>55</v>
      </c>
      <c r="AM956" s="10" t="str">
        <f t="shared" si="1705"/>
        <v>08</v>
      </c>
      <c r="AN956" s="10" t="str">
        <f t="shared" si="1706"/>
        <v>79</v>
      </c>
      <c r="AO956" s="10" t="str">
        <f t="shared" si="1707"/>
        <v>54</v>
      </c>
      <c r="AP956" s="13">
        <f t="shared" si="1738"/>
        <v>-47</v>
      </c>
      <c r="AQ956" s="13">
        <f t="shared" si="1739"/>
        <v>71</v>
      </c>
      <c r="AR956" s="13">
        <f t="shared" si="1708"/>
        <v>-25</v>
      </c>
      <c r="AS956" s="12" t="b">
        <f t="shared" si="1709"/>
        <v>0</v>
      </c>
      <c r="AT956" s="10" t="str">
        <f t="shared" si="1710"/>
        <v>55</v>
      </c>
      <c r="AU956" s="10" t="str">
        <f t="shared" si="1711"/>
        <v>08</v>
      </c>
      <c r="AV956" s="10" t="str">
        <f t="shared" si="1712"/>
        <v>79</v>
      </c>
      <c r="AW956" s="10" t="str">
        <f t="shared" si="1713"/>
        <v>54</v>
      </c>
      <c r="AX956" s="13">
        <f t="shared" si="1714"/>
        <v>47</v>
      </c>
      <c r="AY956" s="13">
        <f t="shared" si="1675"/>
        <v>-71</v>
      </c>
      <c r="AZ956" s="13">
        <f t="shared" si="1715"/>
        <v>25</v>
      </c>
      <c r="BA956" s="12" t="b">
        <f t="shared" si="1716"/>
        <v>0</v>
      </c>
      <c r="BB956" s="12" t="b">
        <f t="shared" si="1740"/>
        <v>0</v>
      </c>
      <c r="BC956" t="b">
        <f>IF(OR((O956,V956,AD956,AK956,AS956,BA956)),TRUE,FALSE)</f>
        <v>0</v>
      </c>
      <c r="BD956" t="str">
        <f t="shared" si="1741"/>
        <v>غير جميل</v>
      </c>
      <c r="BE956" t="str">
        <f t="shared" si="1678"/>
        <v>غير جميل</v>
      </c>
      <c r="BF956" t="str">
        <f t="shared" si="1679"/>
        <v>غير جميل</v>
      </c>
      <c r="BG956" t="str">
        <f t="shared" si="1680"/>
        <v>غير جميل</v>
      </c>
      <c r="BH956" t="str">
        <f t="shared" si="1681"/>
        <v>غير جميل</v>
      </c>
      <c r="BI956" t="str">
        <f t="shared" si="1682"/>
        <v>غير جميل</v>
      </c>
      <c r="BJ956" t="str">
        <f t="shared" si="1683"/>
        <v>غير جميل</v>
      </c>
      <c r="BK956" t="str">
        <f t="shared" si="1742"/>
        <v>غير جميل</v>
      </c>
    </row>
    <row r="957" spans="1:63" ht="15.75">
      <c r="A957" s="6" t="s">
        <v>935</v>
      </c>
      <c r="B957" s="7" t="str">
        <f t="shared" ref="B957:I957" si="1776">MID($A957,COLUMN(A957),1)</f>
        <v>5</v>
      </c>
      <c r="C957" s="7" t="str">
        <f t="shared" si="1776"/>
        <v>5</v>
      </c>
      <c r="D957" s="7" t="str">
        <f t="shared" si="1776"/>
        <v>0</v>
      </c>
      <c r="E957" s="7" t="str">
        <f t="shared" si="1776"/>
        <v>8</v>
      </c>
      <c r="F957" s="7" t="str">
        <f t="shared" si="1776"/>
        <v>7</v>
      </c>
      <c r="G957" s="7" t="str">
        <f t="shared" si="1776"/>
        <v>9</v>
      </c>
      <c r="H957" s="7" t="str">
        <f t="shared" si="1776"/>
        <v>5</v>
      </c>
      <c r="I957" s="7" t="str">
        <f t="shared" si="1776"/>
        <v>6</v>
      </c>
      <c r="J957" s="8" t="str">
        <f t="shared" si="1672"/>
        <v>No</v>
      </c>
      <c r="K957" s="3" t="str">
        <f t="shared" si="1673"/>
        <v>No</v>
      </c>
      <c r="M957" s="10">
        <f t="shared" si="1693"/>
        <v>5</v>
      </c>
      <c r="N957" s="10">
        <f t="shared" si="1726"/>
        <v>3</v>
      </c>
      <c r="O957" s="12" t="b">
        <f t="shared" si="1677"/>
        <v>0</v>
      </c>
      <c r="P957" s="10" t="str">
        <f t="shared" si="1694"/>
        <v>55</v>
      </c>
      <c r="Q957" s="10" t="str">
        <f t="shared" si="1695"/>
        <v>08</v>
      </c>
      <c r="R957" s="10" t="str">
        <f t="shared" si="1696"/>
        <v>79</v>
      </c>
      <c r="S957" s="10" t="str">
        <f t="shared" si="1697"/>
        <v>56</v>
      </c>
      <c r="T957" s="13" t="e">
        <f t="shared" si="1698"/>
        <v>#N/A</v>
      </c>
      <c r="U957" s="13">
        <f t="shared" si="1699"/>
        <v>0</v>
      </c>
      <c r="V957" s="12" t="b">
        <f t="shared" si="1674"/>
        <v>0</v>
      </c>
      <c r="W957" s="10">
        <f t="shared" si="1700"/>
        <v>0</v>
      </c>
      <c r="X957" s="10">
        <f t="shared" si="1727"/>
        <v>-5</v>
      </c>
      <c r="Y957" s="10">
        <f t="shared" si="1728"/>
        <v>8</v>
      </c>
      <c r="Z957" s="10">
        <f t="shared" si="1729"/>
        <v>-1</v>
      </c>
      <c r="AA957" s="10">
        <f t="shared" si="1730"/>
        <v>2</v>
      </c>
      <c r="AB957" s="10">
        <f t="shared" si="1731"/>
        <v>-4</v>
      </c>
      <c r="AC957" s="10">
        <f t="shared" si="1732"/>
        <v>1</v>
      </c>
      <c r="AD957" s="12" t="b">
        <f t="shared" si="1701"/>
        <v>0</v>
      </c>
      <c r="AE957" s="10">
        <f t="shared" si="1702"/>
        <v>5</v>
      </c>
      <c r="AF957" s="10">
        <f t="shared" si="1733"/>
        <v>-8</v>
      </c>
      <c r="AG957" s="10">
        <f t="shared" si="1734"/>
        <v>1</v>
      </c>
      <c r="AH957" s="10">
        <f t="shared" si="1735"/>
        <v>-2</v>
      </c>
      <c r="AI957" s="10">
        <f t="shared" si="1736"/>
        <v>4</v>
      </c>
      <c r="AJ957" s="10">
        <f t="shared" si="1737"/>
        <v>-1</v>
      </c>
      <c r="AK957" s="12" t="b">
        <f t="shared" si="1703"/>
        <v>0</v>
      </c>
      <c r="AL957" s="10" t="str">
        <f t="shared" si="1704"/>
        <v>55</v>
      </c>
      <c r="AM957" s="10" t="str">
        <f t="shared" si="1705"/>
        <v>08</v>
      </c>
      <c r="AN957" s="10" t="str">
        <f t="shared" si="1706"/>
        <v>79</v>
      </c>
      <c r="AO957" s="10" t="str">
        <f t="shared" si="1707"/>
        <v>56</v>
      </c>
      <c r="AP957" s="13">
        <f t="shared" si="1738"/>
        <v>-47</v>
      </c>
      <c r="AQ957" s="13">
        <f t="shared" si="1739"/>
        <v>71</v>
      </c>
      <c r="AR957" s="13">
        <f t="shared" si="1708"/>
        <v>-23</v>
      </c>
      <c r="AS957" s="12" t="b">
        <f t="shared" si="1709"/>
        <v>0</v>
      </c>
      <c r="AT957" s="10" t="str">
        <f t="shared" si="1710"/>
        <v>55</v>
      </c>
      <c r="AU957" s="10" t="str">
        <f t="shared" si="1711"/>
        <v>08</v>
      </c>
      <c r="AV957" s="10" t="str">
        <f t="shared" si="1712"/>
        <v>79</v>
      </c>
      <c r="AW957" s="10" t="str">
        <f t="shared" si="1713"/>
        <v>56</v>
      </c>
      <c r="AX957" s="13">
        <f t="shared" si="1714"/>
        <v>47</v>
      </c>
      <c r="AY957" s="13">
        <f t="shared" si="1675"/>
        <v>-71</v>
      </c>
      <c r="AZ957" s="13">
        <f t="shared" si="1715"/>
        <v>23</v>
      </c>
      <c r="BA957" s="12" t="b">
        <f t="shared" si="1716"/>
        <v>0</v>
      </c>
      <c r="BB957" s="12" t="b">
        <f t="shared" si="1740"/>
        <v>0</v>
      </c>
      <c r="BC957" t="b">
        <f>IF(OR((O957,V957,AD957,AK957,AS957,BA957)),TRUE,FALSE)</f>
        <v>0</v>
      </c>
      <c r="BD957" t="str">
        <f t="shared" si="1741"/>
        <v>غير جميل</v>
      </c>
      <c r="BE957" t="str">
        <f t="shared" si="1678"/>
        <v>غير جميل</v>
      </c>
      <c r="BF957" t="str">
        <f t="shared" si="1679"/>
        <v>غير جميل</v>
      </c>
      <c r="BG957" t="str">
        <f t="shared" si="1680"/>
        <v>غير جميل</v>
      </c>
      <c r="BH957" t="str">
        <f t="shared" si="1681"/>
        <v>غير جميل</v>
      </c>
      <c r="BI957" t="str">
        <f t="shared" si="1682"/>
        <v>غير جميل</v>
      </c>
      <c r="BJ957" t="str">
        <f t="shared" si="1683"/>
        <v>غير جميل</v>
      </c>
      <c r="BK957" t="str">
        <f t="shared" si="1742"/>
        <v>غير جميل</v>
      </c>
    </row>
    <row r="958" spans="1:63" ht="15.75">
      <c r="A958" s="6" t="s">
        <v>936</v>
      </c>
      <c r="B958" s="7" t="str">
        <f t="shared" ref="B958:I958" si="1777">MID($A958,COLUMN(A958),1)</f>
        <v>5</v>
      </c>
      <c r="C958" s="7" t="str">
        <f t="shared" si="1777"/>
        <v>5</v>
      </c>
      <c r="D958" s="7" t="str">
        <f t="shared" si="1777"/>
        <v>0</v>
      </c>
      <c r="E958" s="7" t="str">
        <f t="shared" si="1777"/>
        <v>8</v>
      </c>
      <c r="F958" s="7" t="str">
        <f t="shared" si="1777"/>
        <v>8</v>
      </c>
      <c r="G958" s="7" t="str">
        <f t="shared" si="1777"/>
        <v>6</v>
      </c>
      <c r="H958" s="7" t="str">
        <f t="shared" si="1777"/>
        <v>7</v>
      </c>
      <c r="I958" s="7" t="str">
        <f t="shared" si="1777"/>
        <v>0</v>
      </c>
      <c r="J958" s="8" t="str">
        <f t="shared" si="1672"/>
        <v>No</v>
      </c>
      <c r="K958" s="3" t="str">
        <f t="shared" si="1673"/>
        <v>No</v>
      </c>
      <c r="M958" s="10">
        <f t="shared" si="1693"/>
        <v>5</v>
      </c>
      <c r="N958" s="10">
        <f t="shared" si="1726"/>
        <v>2</v>
      </c>
      <c r="O958" s="12" t="b">
        <f t="shared" si="1677"/>
        <v>0</v>
      </c>
      <c r="P958" s="10" t="str">
        <f t="shared" si="1694"/>
        <v>55</v>
      </c>
      <c r="Q958" s="10" t="str">
        <f t="shared" si="1695"/>
        <v>08</v>
      </c>
      <c r="R958" s="10" t="str">
        <f t="shared" si="1696"/>
        <v>86</v>
      </c>
      <c r="S958" s="10" t="str">
        <f t="shared" si="1697"/>
        <v>70</v>
      </c>
      <c r="T958" s="13" t="e">
        <f t="shared" si="1698"/>
        <v>#N/A</v>
      </c>
      <c r="U958" s="13">
        <f t="shared" si="1699"/>
        <v>0</v>
      </c>
      <c r="V958" s="12" t="b">
        <f t="shared" si="1674"/>
        <v>0</v>
      </c>
      <c r="W958" s="10">
        <f t="shared" si="1700"/>
        <v>0</v>
      </c>
      <c r="X958" s="10">
        <f t="shared" si="1727"/>
        <v>-5</v>
      </c>
      <c r="Y958" s="10">
        <f t="shared" si="1728"/>
        <v>8</v>
      </c>
      <c r="Z958" s="10">
        <f t="shared" si="1729"/>
        <v>0</v>
      </c>
      <c r="AA958" s="10">
        <f t="shared" si="1730"/>
        <v>-2</v>
      </c>
      <c r="AB958" s="10">
        <f t="shared" si="1731"/>
        <v>1</v>
      </c>
      <c r="AC958" s="10">
        <f t="shared" si="1732"/>
        <v>-7</v>
      </c>
      <c r="AD958" s="12" t="b">
        <f t="shared" si="1701"/>
        <v>0</v>
      </c>
      <c r="AE958" s="10">
        <f t="shared" si="1702"/>
        <v>5</v>
      </c>
      <c r="AF958" s="10">
        <f t="shared" si="1733"/>
        <v>-8</v>
      </c>
      <c r="AG958" s="10">
        <f t="shared" si="1734"/>
        <v>0</v>
      </c>
      <c r="AH958" s="10">
        <f t="shared" si="1735"/>
        <v>2</v>
      </c>
      <c r="AI958" s="10">
        <f t="shared" si="1736"/>
        <v>-1</v>
      </c>
      <c r="AJ958" s="10">
        <f t="shared" si="1737"/>
        <v>7</v>
      </c>
      <c r="AK958" s="12" t="b">
        <f t="shared" si="1703"/>
        <v>0</v>
      </c>
      <c r="AL958" s="10" t="str">
        <f t="shared" si="1704"/>
        <v>55</v>
      </c>
      <c r="AM958" s="10" t="str">
        <f t="shared" si="1705"/>
        <v>08</v>
      </c>
      <c r="AN958" s="10" t="str">
        <f t="shared" si="1706"/>
        <v>86</v>
      </c>
      <c r="AO958" s="10" t="str">
        <f t="shared" si="1707"/>
        <v>70</v>
      </c>
      <c r="AP958" s="13">
        <f t="shared" si="1738"/>
        <v>-47</v>
      </c>
      <c r="AQ958" s="13">
        <f t="shared" si="1739"/>
        <v>78</v>
      </c>
      <c r="AR958" s="13">
        <f t="shared" si="1708"/>
        <v>-16</v>
      </c>
      <c r="AS958" s="12" t="b">
        <f t="shared" si="1709"/>
        <v>0</v>
      </c>
      <c r="AT958" s="10" t="str">
        <f t="shared" si="1710"/>
        <v>55</v>
      </c>
      <c r="AU958" s="10" t="str">
        <f t="shared" si="1711"/>
        <v>08</v>
      </c>
      <c r="AV958" s="10" t="str">
        <f t="shared" si="1712"/>
        <v>86</v>
      </c>
      <c r="AW958" s="10" t="str">
        <f t="shared" si="1713"/>
        <v>70</v>
      </c>
      <c r="AX958" s="13">
        <f t="shared" si="1714"/>
        <v>47</v>
      </c>
      <c r="AY958" s="13">
        <f t="shared" si="1675"/>
        <v>-78</v>
      </c>
      <c r="AZ958" s="13">
        <f t="shared" si="1715"/>
        <v>16</v>
      </c>
      <c r="BA958" s="12" t="b">
        <f t="shared" si="1716"/>
        <v>0</v>
      </c>
      <c r="BB958" s="12" t="b">
        <f t="shared" si="1740"/>
        <v>0</v>
      </c>
      <c r="BC958" t="b">
        <f>IF(OR((O958,V958,AD958,AK958,AS958,BA958)),TRUE,FALSE)</f>
        <v>0</v>
      </c>
      <c r="BD958" t="str">
        <f t="shared" si="1741"/>
        <v>غير جميل</v>
      </c>
      <c r="BE958" t="str">
        <f t="shared" si="1678"/>
        <v>غير جميل</v>
      </c>
      <c r="BF958" t="str">
        <f t="shared" si="1679"/>
        <v>غير جميل</v>
      </c>
      <c r="BG958" t="str">
        <f t="shared" si="1680"/>
        <v>غير جميل</v>
      </c>
      <c r="BH958" t="str">
        <f t="shared" si="1681"/>
        <v>غير جميل</v>
      </c>
      <c r="BI958" t="str">
        <f t="shared" si="1682"/>
        <v>غير جميل</v>
      </c>
      <c r="BJ958" t="str">
        <f t="shared" si="1683"/>
        <v>غير جميل</v>
      </c>
      <c r="BK958" t="str">
        <f t="shared" si="1742"/>
        <v>غير جميل</v>
      </c>
    </row>
    <row r="959" spans="1:63" ht="15.75">
      <c r="A959" s="6" t="s">
        <v>937</v>
      </c>
      <c r="B959" s="7" t="str">
        <f t="shared" ref="B959:I959" si="1778">MID($A959,COLUMN(A959),1)</f>
        <v>5</v>
      </c>
      <c r="C959" s="7" t="str">
        <f t="shared" si="1778"/>
        <v>5</v>
      </c>
      <c r="D959" s="7" t="str">
        <f t="shared" si="1778"/>
        <v>0</v>
      </c>
      <c r="E959" s="7" t="str">
        <f t="shared" si="1778"/>
        <v>8</v>
      </c>
      <c r="F959" s="7" t="str">
        <f t="shared" si="1778"/>
        <v>9</v>
      </c>
      <c r="G959" s="7" t="str">
        <f t="shared" si="1778"/>
        <v>3</v>
      </c>
      <c r="H959" s="7" t="str">
        <f t="shared" si="1778"/>
        <v>2</v>
      </c>
      <c r="I959" s="7" t="str">
        <f t="shared" si="1778"/>
        <v>2</v>
      </c>
      <c r="J959" s="8" t="str">
        <f t="shared" si="1672"/>
        <v>No</v>
      </c>
      <c r="K959" s="3" t="str">
        <f t="shared" si="1673"/>
        <v>No</v>
      </c>
      <c r="M959" s="10">
        <f t="shared" si="1693"/>
        <v>5</v>
      </c>
      <c r="N959" s="10">
        <f t="shared" si="1726"/>
        <v>2</v>
      </c>
      <c r="O959" s="12" t="b">
        <f t="shared" si="1677"/>
        <v>0</v>
      </c>
      <c r="P959" s="10" t="str">
        <f t="shared" si="1694"/>
        <v>55</v>
      </c>
      <c r="Q959" s="10" t="str">
        <f t="shared" si="1695"/>
        <v>08</v>
      </c>
      <c r="R959" s="10" t="str">
        <f t="shared" si="1696"/>
        <v>93</v>
      </c>
      <c r="S959" s="10" t="str">
        <f t="shared" si="1697"/>
        <v>22</v>
      </c>
      <c r="T959" s="13" t="e">
        <f t="shared" si="1698"/>
        <v>#N/A</v>
      </c>
      <c r="U959" s="13">
        <f t="shared" si="1699"/>
        <v>0</v>
      </c>
      <c r="V959" s="12" t="b">
        <f t="shared" si="1674"/>
        <v>0</v>
      </c>
      <c r="W959" s="10">
        <f t="shared" si="1700"/>
        <v>0</v>
      </c>
      <c r="X959" s="10">
        <f t="shared" si="1727"/>
        <v>-5</v>
      </c>
      <c r="Y959" s="10">
        <f t="shared" si="1728"/>
        <v>8</v>
      </c>
      <c r="Z959" s="10">
        <f t="shared" si="1729"/>
        <v>1</v>
      </c>
      <c r="AA959" s="10">
        <f t="shared" si="1730"/>
        <v>-6</v>
      </c>
      <c r="AB959" s="10">
        <f t="shared" si="1731"/>
        <v>-1</v>
      </c>
      <c r="AC959" s="10">
        <f t="shared" si="1732"/>
        <v>0</v>
      </c>
      <c r="AD959" s="12" t="b">
        <f t="shared" si="1701"/>
        <v>0</v>
      </c>
      <c r="AE959" s="10">
        <f t="shared" si="1702"/>
        <v>5</v>
      </c>
      <c r="AF959" s="10">
        <f t="shared" si="1733"/>
        <v>-8</v>
      </c>
      <c r="AG959" s="10">
        <f t="shared" si="1734"/>
        <v>-1</v>
      </c>
      <c r="AH959" s="10">
        <f t="shared" si="1735"/>
        <v>6</v>
      </c>
      <c r="AI959" s="10">
        <f t="shared" si="1736"/>
        <v>1</v>
      </c>
      <c r="AJ959" s="10">
        <f t="shared" si="1737"/>
        <v>0</v>
      </c>
      <c r="AK959" s="12" t="b">
        <f t="shared" si="1703"/>
        <v>0</v>
      </c>
      <c r="AL959" s="10" t="str">
        <f t="shared" si="1704"/>
        <v>55</v>
      </c>
      <c r="AM959" s="10" t="str">
        <f t="shared" si="1705"/>
        <v>08</v>
      </c>
      <c r="AN959" s="10" t="str">
        <f t="shared" si="1706"/>
        <v>93</v>
      </c>
      <c r="AO959" s="10" t="str">
        <f t="shared" si="1707"/>
        <v>22</v>
      </c>
      <c r="AP959" s="13">
        <f t="shared" si="1738"/>
        <v>-47</v>
      </c>
      <c r="AQ959" s="13">
        <f t="shared" si="1739"/>
        <v>85</v>
      </c>
      <c r="AR959" s="13">
        <f t="shared" si="1708"/>
        <v>-71</v>
      </c>
      <c r="AS959" s="12" t="b">
        <f t="shared" si="1709"/>
        <v>0</v>
      </c>
      <c r="AT959" s="10" t="str">
        <f t="shared" si="1710"/>
        <v>55</v>
      </c>
      <c r="AU959" s="10" t="str">
        <f t="shared" si="1711"/>
        <v>08</v>
      </c>
      <c r="AV959" s="10" t="str">
        <f t="shared" si="1712"/>
        <v>93</v>
      </c>
      <c r="AW959" s="10" t="str">
        <f t="shared" si="1713"/>
        <v>22</v>
      </c>
      <c r="AX959" s="13">
        <f t="shared" si="1714"/>
        <v>47</v>
      </c>
      <c r="AY959" s="13">
        <f t="shared" si="1675"/>
        <v>-85</v>
      </c>
      <c r="AZ959" s="13">
        <f t="shared" si="1715"/>
        <v>71</v>
      </c>
      <c r="BA959" s="12" t="b">
        <f t="shared" si="1716"/>
        <v>0</v>
      </c>
      <c r="BB959" s="12" t="b">
        <f t="shared" si="1740"/>
        <v>0</v>
      </c>
      <c r="BC959" t="b">
        <f>IF(OR((O959,V959,AD959,AK959,AS959,BA959)),TRUE,FALSE)</f>
        <v>0</v>
      </c>
      <c r="BD959" t="str">
        <f t="shared" si="1741"/>
        <v>غير جميل</v>
      </c>
      <c r="BE959" t="str">
        <f t="shared" si="1678"/>
        <v>غير جميل</v>
      </c>
      <c r="BF959" t="str">
        <f t="shared" si="1679"/>
        <v>غير جميل</v>
      </c>
      <c r="BG959" t="str">
        <f t="shared" si="1680"/>
        <v>غير جميل</v>
      </c>
      <c r="BH959" t="str">
        <f t="shared" si="1681"/>
        <v>غير جميل</v>
      </c>
      <c r="BI959" t="str">
        <f t="shared" si="1682"/>
        <v>غير جميل</v>
      </c>
      <c r="BJ959" t="str">
        <f t="shared" si="1683"/>
        <v>غير جميل</v>
      </c>
      <c r="BK959" t="str">
        <f t="shared" si="1742"/>
        <v>غير جميل</v>
      </c>
    </row>
    <row r="960" spans="1:63" ht="15.75">
      <c r="A960" s="6" t="s">
        <v>938</v>
      </c>
      <c r="B960" s="7" t="str">
        <f t="shared" ref="B960:I960" si="1779">MID($A960,COLUMN(A960),1)</f>
        <v>5</v>
      </c>
      <c r="C960" s="7" t="str">
        <f t="shared" si="1779"/>
        <v>5</v>
      </c>
      <c r="D960" s="7" t="str">
        <f t="shared" si="1779"/>
        <v>0</v>
      </c>
      <c r="E960" s="7" t="str">
        <f t="shared" si="1779"/>
        <v>8</v>
      </c>
      <c r="F960" s="7" t="str">
        <f t="shared" si="1779"/>
        <v>9</v>
      </c>
      <c r="G960" s="7" t="str">
        <f t="shared" si="1779"/>
        <v>4</v>
      </c>
      <c r="H960" s="7" t="str">
        <f t="shared" si="1779"/>
        <v>0</v>
      </c>
      <c r="I960" s="7" t="str">
        <f t="shared" si="1779"/>
        <v>4</v>
      </c>
      <c r="J960" s="8" t="str">
        <f t="shared" si="1672"/>
        <v>No</v>
      </c>
      <c r="K960" s="3" t="str">
        <f t="shared" si="1673"/>
        <v>No</v>
      </c>
      <c r="M960" s="10">
        <f t="shared" si="1693"/>
        <v>5</v>
      </c>
      <c r="N960" s="10">
        <f t="shared" si="1726"/>
        <v>2</v>
      </c>
      <c r="O960" s="12" t="b">
        <f t="shared" si="1677"/>
        <v>0</v>
      </c>
      <c r="P960" s="10" t="str">
        <f t="shared" si="1694"/>
        <v>55</v>
      </c>
      <c r="Q960" s="10" t="str">
        <f t="shared" si="1695"/>
        <v>08</v>
      </c>
      <c r="R960" s="10" t="str">
        <f t="shared" si="1696"/>
        <v>94</v>
      </c>
      <c r="S960" s="10" t="str">
        <f t="shared" si="1697"/>
        <v>04</v>
      </c>
      <c r="T960" s="13" t="e">
        <f t="shared" si="1698"/>
        <v>#N/A</v>
      </c>
      <c r="U960" s="13">
        <f t="shared" si="1699"/>
        <v>0</v>
      </c>
      <c r="V960" s="12" t="b">
        <f t="shared" si="1674"/>
        <v>0</v>
      </c>
      <c r="W960" s="10">
        <f t="shared" si="1700"/>
        <v>0</v>
      </c>
      <c r="X960" s="10">
        <f t="shared" si="1727"/>
        <v>-5</v>
      </c>
      <c r="Y960" s="10">
        <f t="shared" si="1728"/>
        <v>8</v>
      </c>
      <c r="Z960" s="10">
        <f t="shared" si="1729"/>
        <v>1</v>
      </c>
      <c r="AA960" s="10">
        <f t="shared" si="1730"/>
        <v>-5</v>
      </c>
      <c r="AB960" s="10">
        <f t="shared" si="1731"/>
        <v>-4</v>
      </c>
      <c r="AC960" s="10">
        <f t="shared" si="1732"/>
        <v>4</v>
      </c>
      <c r="AD960" s="12" t="b">
        <f t="shared" si="1701"/>
        <v>0</v>
      </c>
      <c r="AE960" s="10">
        <f t="shared" si="1702"/>
        <v>5</v>
      </c>
      <c r="AF960" s="10">
        <f t="shared" si="1733"/>
        <v>-8</v>
      </c>
      <c r="AG960" s="10">
        <f t="shared" si="1734"/>
        <v>-1</v>
      </c>
      <c r="AH960" s="10">
        <f t="shared" si="1735"/>
        <v>5</v>
      </c>
      <c r="AI960" s="10">
        <f t="shared" si="1736"/>
        <v>4</v>
      </c>
      <c r="AJ960" s="10">
        <f t="shared" si="1737"/>
        <v>-4</v>
      </c>
      <c r="AK960" s="12" t="b">
        <f t="shared" si="1703"/>
        <v>0</v>
      </c>
      <c r="AL960" s="10" t="str">
        <f t="shared" si="1704"/>
        <v>55</v>
      </c>
      <c r="AM960" s="10" t="str">
        <f t="shared" si="1705"/>
        <v>08</v>
      </c>
      <c r="AN960" s="10" t="str">
        <f t="shared" si="1706"/>
        <v>94</v>
      </c>
      <c r="AO960" s="10" t="str">
        <f t="shared" si="1707"/>
        <v>04</v>
      </c>
      <c r="AP960" s="13">
        <f t="shared" si="1738"/>
        <v>-47</v>
      </c>
      <c r="AQ960" s="13">
        <f t="shared" si="1739"/>
        <v>86</v>
      </c>
      <c r="AR960" s="13">
        <f t="shared" si="1708"/>
        <v>-90</v>
      </c>
      <c r="AS960" s="12" t="b">
        <f t="shared" si="1709"/>
        <v>0</v>
      </c>
      <c r="AT960" s="10" t="str">
        <f t="shared" si="1710"/>
        <v>55</v>
      </c>
      <c r="AU960" s="10" t="str">
        <f t="shared" si="1711"/>
        <v>08</v>
      </c>
      <c r="AV960" s="10" t="str">
        <f t="shared" si="1712"/>
        <v>94</v>
      </c>
      <c r="AW960" s="10" t="str">
        <f t="shared" si="1713"/>
        <v>04</v>
      </c>
      <c r="AX960" s="13">
        <f t="shared" si="1714"/>
        <v>47</v>
      </c>
      <c r="AY960" s="13">
        <f t="shared" si="1675"/>
        <v>-86</v>
      </c>
      <c r="AZ960" s="13">
        <f t="shared" si="1715"/>
        <v>90</v>
      </c>
      <c r="BA960" s="12" t="b">
        <f t="shared" si="1716"/>
        <v>0</v>
      </c>
      <c r="BB960" s="12" t="b">
        <f t="shared" si="1740"/>
        <v>0</v>
      </c>
      <c r="BC960" t="b">
        <f>IF(OR((O960,V960,AD960,AK960,AS960,BA960)),TRUE,FALSE)</f>
        <v>0</v>
      </c>
      <c r="BD960" t="str">
        <f t="shared" si="1741"/>
        <v>غير جميل</v>
      </c>
      <c r="BE960" t="str">
        <f t="shared" si="1678"/>
        <v>غير جميل</v>
      </c>
      <c r="BF960" t="str">
        <f t="shared" si="1679"/>
        <v>غير جميل</v>
      </c>
      <c r="BG960" t="str">
        <f t="shared" si="1680"/>
        <v>غير جميل</v>
      </c>
      <c r="BH960" t="str">
        <f t="shared" si="1681"/>
        <v>غير جميل</v>
      </c>
      <c r="BI960" t="str">
        <f t="shared" si="1682"/>
        <v>غير جميل</v>
      </c>
      <c r="BJ960" t="str">
        <f t="shared" si="1683"/>
        <v>غير جميل</v>
      </c>
      <c r="BK960" t="str">
        <f t="shared" si="1742"/>
        <v>غير جميل</v>
      </c>
    </row>
    <row r="961" spans="1:63" ht="15.75">
      <c r="A961" s="6" t="s">
        <v>939</v>
      </c>
      <c r="B961" s="7" t="str">
        <f t="shared" ref="B961:I961" si="1780">MID($A961,COLUMN(A961),1)</f>
        <v>5</v>
      </c>
      <c r="C961" s="7" t="str">
        <f t="shared" si="1780"/>
        <v>5</v>
      </c>
      <c r="D961" s="7" t="str">
        <f t="shared" si="1780"/>
        <v>0</v>
      </c>
      <c r="E961" s="7" t="str">
        <f t="shared" si="1780"/>
        <v>8</v>
      </c>
      <c r="F961" s="7" t="str">
        <f t="shared" si="1780"/>
        <v>9</v>
      </c>
      <c r="G961" s="7" t="str">
        <f t="shared" si="1780"/>
        <v>7</v>
      </c>
      <c r="H961" s="7" t="str">
        <f t="shared" si="1780"/>
        <v>6</v>
      </c>
      <c r="I961" s="7" t="str">
        <f t="shared" si="1780"/>
        <v>9</v>
      </c>
      <c r="J961" s="8" t="str">
        <f t="shared" si="1672"/>
        <v>No</v>
      </c>
      <c r="K961" s="3" t="str">
        <f t="shared" si="1673"/>
        <v>No</v>
      </c>
      <c r="M961" s="10">
        <f t="shared" si="1693"/>
        <v>5</v>
      </c>
      <c r="N961" s="10">
        <f t="shared" si="1726"/>
        <v>2</v>
      </c>
      <c r="O961" s="12" t="b">
        <f t="shared" si="1677"/>
        <v>0</v>
      </c>
      <c r="P961" s="10" t="str">
        <f t="shared" si="1694"/>
        <v>55</v>
      </c>
      <c r="Q961" s="10" t="str">
        <f t="shared" si="1695"/>
        <v>08</v>
      </c>
      <c r="R961" s="10" t="str">
        <f t="shared" si="1696"/>
        <v>97</v>
      </c>
      <c r="S961" s="10" t="str">
        <f t="shared" si="1697"/>
        <v>69</v>
      </c>
      <c r="T961" s="13" t="e">
        <f t="shared" si="1698"/>
        <v>#N/A</v>
      </c>
      <c r="U961" s="13">
        <f t="shared" si="1699"/>
        <v>0</v>
      </c>
      <c r="V961" s="12" t="b">
        <f t="shared" si="1674"/>
        <v>0</v>
      </c>
      <c r="W961" s="10">
        <f t="shared" si="1700"/>
        <v>0</v>
      </c>
      <c r="X961" s="10">
        <f t="shared" si="1727"/>
        <v>-5</v>
      </c>
      <c r="Y961" s="10">
        <f t="shared" si="1728"/>
        <v>8</v>
      </c>
      <c r="Z961" s="10">
        <f t="shared" si="1729"/>
        <v>1</v>
      </c>
      <c r="AA961" s="10">
        <f t="shared" si="1730"/>
        <v>-2</v>
      </c>
      <c r="AB961" s="10">
        <f t="shared" si="1731"/>
        <v>-1</v>
      </c>
      <c r="AC961" s="10">
        <f t="shared" si="1732"/>
        <v>3</v>
      </c>
      <c r="AD961" s="12" t="b">
        <f t="shared" si="1701"/>
        <v>0</v>
      </c>
      <c r="AE961" s="10">
        <f t="shared" si="1702"/>
        <v>5</v>
      </c>
      <c r="AF961" s="10">
        <f t="shared" si="1733"/>
        <v>-8</v>
      </c>
      <c r="AG961" s="10">
        <f t="shared" si="1734"/>
        <v>-1</v>
      </c>
      <c r="AH961" s="10">
        <f t="shared" si="1735"/>
        <v>2</v>
      </c>
      <c r="AI961" s="10">
        <f t="shared" si="1736"/>
        <v>1</v>
      </c>
      <c r="AJ961" s="10">
        <f t="shared" si="1737"/>
        <v>-3</v>
      </c>
      <c r="AK961" s="12" t="b">
        <f t="shared" si="1703"/>
        <v>0</v>
      </c>
      <c r="AL961" s="10" t="str">
        <f t="shared" si="1704"/>
        <v>55</v>
      </c>
      <c r="AM961" s="10" t="str">
        <f t="shared" si="1705"/>
        <v>08</v>
      </c>
      <c r="AN961" s="10" t="str">
        <f t="shared" si="1706"/>
        <v>97</v>
      </c>
      <c r="AO961" s="10" t="str">
        <f t="shared" si="1707"/>
        <v>69</v>
      </c>
      <c r="AP961" s="13">
        <f t="shared" si="1738"/>
        <v>-47</v>
      </c>
      <c r="AQ961" s="13">
        <f t="shared" si="1739"/>
        <v>89</v>
      </c>
      <c r="AR961" s="13">
        <f t="shared" si="1708"/>
        <v>-28</v>
      </c>
      <c r="AS961" s="12" t="b">
        <f t="shared" si="1709"/>
        <v>0</v>
      </c>
      <c r="AT961" s="10" t="str">
        <f t="shared" si="1710"/>
        <v>55</v>
      </c>
      <c r="AU961" s="10" t="str">
        <f t="shared" si="1711"/>
        <v>08</v>
      </c>
      <c r="AV961" s="10" t="str">
        <f t="shared" si="1712"/>
        <v>97</v>
      </c>
      <c r="AW961" s="10" t="str">
        <f t="shared" si="1713"/>
        <v>69</v>
      </c>
      <c r="AX961" s="13">
        <f t="shared" si="1714"/>
        <v>47</v>
      </c>
      <c r="AY961" s="13">
        <f t="shared" si="1675"/>
        <v>-89</v>
      </c>
      <c r="AZ961" s="13">
        <f t="shared" si="1715"/>
        <v>28</v>
      </c>
      <c r="BA961" s="12" t="b">
        <f t="shared" si="1716"/>
        <v>0</v>
      </c>
      <c r="BB961" s="12" t="b">
        <f t="shared" si="1740"/>
        <v>0</v>
      </c>
      <c r="BC961" t="b">
        <f>IF(OR((O961,V961,AD961,AK961,AS961,BA961)),TRUE,FALSE)</f>
        <v>0</v>
      </c>
      <c r="BD961" t="str">
        <f t="shared" si="1741"/>
        <v>غير جميل</v>
      </c>
      <c r="BE961" t="str">
        <f t="shared" si="1678"/>
        <v>غير جميل</v>
      </c>
      <c r="BF961" t="str">
        <f t="shared" si="1679"/>
        <v>غير جميل</v>
      </c>
      <c r="BG961" t="str">
        <f t="shared" si="1680"/>
        <v>غير جميل</v>
      </c>
      <c r="BH961" t="str">
        <f t="shared" si="1681"/>
        <v>غير جميل</v>
      </c>
      <c r="BI961" t="str">
        <f t="shared" si="1682"/>
        <v>غير جميل</v>
      </c>
      <c r="BJ961" t="str">
        <f t="shared" si="1683"/>
        <v>غير جميل</v>
      </c>
      <c r="BK961" t="str">
        <f t="shared" si="1742"/>
        <v>غير جميل</v>
      </c>
    </row>
    <row r="962" spans="1:63" ht="15.75">
      <c r="A962" s="6" t="s">
        <v>940</v>
      </c>
      <c r="B962" s="7" t="str">
        <f t="shared" ref="B962:I962" si="1781">MID($A962,COLUMN(A962),1)</f>
        <v>5</v>
      </c>
      <c r="C962" s="7" t="str">
        <f t="shared" si="1781"/>
        <v>5</v>
      </c>
      <c r="D962" s="7" t="str">
        <f t="shared" si="1781"/>
        <v>0</v>
      </c>
      <c r="E962" s="7" t="str">
        <f t="shared" si="1781"/>
        <v>8</v>
      </c>
      <c r="F962" s="7" t="str">
        <f t="shared" si="1781"/>
        <v>9</v>
      </c>
      <c r="G962" s="7" t="str">
        <f t="shared" si="1781"/>
        <v>8</v>
      </c>
      <c r="H962" s="7" t="str">
        <f t="shared" si="1781"/>
        <v>2</v>
      </c>
      <c r="I962" s="7" t="str">
        <f t="shared" si="1781"/>
        <v>2</v>
      </c>
      <c r="J962" s="8" t="str">
        <f t="shared" si="1672"/>
        <v>No</v>
      </c>
      <c r="K962" s="3" t="str">
        <f t="shared" si="1673"/>
        <v>No</v>
      </c>
      <c r="M962" s="10">
        <f t="shared" si="1693"/>
        <v>5</v>
      </c>
      <c r="N962" s="10">
        <f t="shared" si="1726"/>
        <v>2</v>
      </c>
      <c r="O962" s="12" t="b">
        <f t="shared" si="1677"/>
        <v>0</v>
      </c>
      <c r="P962" s="10" t="str">
        <f t="shared" si="1694"/>
        <v>55</v>
      </c>
      <c r="Q962" s="10" t="str">
        <f t="shared" si="1695"/>
        <v>08</v>
      </c>
      <c r="R962" s="10" t="str">
        <f t="shared" si="1696"/>
        <v>98</v>
      </c>
      <c r="S962" s="10" t="str">
        <f t="shared" si="1697"/>
        <v>22</v>
      </c>
      <c r="T962" s="13" t="e">
        <f t="shared" si="1698"/>
        <v>#N/A</v>
      </c>
      <c r="U962" s="13">
        <f t="shared" si="1699"/>
        <v>0</v>
      </c>
      <c r="V962" s="12" t="b">
        <f t="shared" si="1674"/>
        <v>0</v>
      </c>
      <c r="W962" s="10">
        <f t="shared" si="1700"/>
        <v>0</v>
      </c>
      <c r="X962" s="10">
        <f t="shared" si="1727"/>
        <v>-5</v>
      </c>
      <c r="Y962" s="10">
        <f t="shared" si="1728"/>
        <v>8</v>
      </c>
      <c r="Z962" s="10">
        <f t="shared" si="1729"/>
        <v>1</v>
      </c>
      <c r="AA962" s="10">
        <f t="shared" si="1730"/>
        <v>-1</v>
      </c>
      <c r="AB962" s="10">
        <f t="shared" si="1731"/>
        <v>-6</v>
      </c>
      <c r="AC962" s="10">
        <f t="shared" si="1732"/>
        <v>0</v>
      </c>
      <c r="AD962" s="12" t="b">
        <f t="shared" si="1701"/>
        <v>0</v>
      </c>
      <c r="AE962" s="10">
        <f t="shared" si="1702"/>
        <v>5</v>
      </c>
      <c r="AF962" s="10">
        <f t="shared" si="1733"/>
        <v>-8</v>
      </c>
      <c r="AG962" s="10">
        <f t="shared" si="1734"/>
        <v>-1</v>
      </c>
      <c r="AH962" s="10">
        <f t="shared" si="1735"/>
        <v>1</v>
      </c>
      <c r="AI962" s="10">
        <f t="shared" si="1736"/>
        <v>6</v>
      </c>
      <c r="AJ962" s="10">
        <f t="shared" si="1737"/>
        <v>0</v>
      </c>
      <c r="AK962" s="12" t="b">
        <f t="shared" si="1703"/>
        <v>0</v>
      </c>
      <c r="AL962" s="10" t="str">
        <f t="shared" si="1704"/>
        <v>55</v>
      </c>
      <c r="AM962" s="10" t="str">
        <f t="shared" si="1705"/>
        <v>08</v>
      </c>
      <c r="AN962" s="10" t="str">
        <f t="shared" si="1706"/>
        <v>98</v>
      </c>
      <c r="AO962" s="10" t="str">
        <f t="shared" si="1707"/>
        <v>22</v>
      </c>
      <c r="AP962" s="13">
        <f t="shared" si="1738"/>
        <v>-47</v>
      </c>
      <c r="AQ962" s="13">
        <f t="shared" si="1739"/>
        <v>90</v>
      </c>
      <c r="AR962" s="13">
        <f t="shared" si="1708"/>
        <v>-76</v>
      </c>
      <c r="AS962" s="12" t="b">
        <f t="shared" si="1709"/>
        <v>0</v>
      </c>
      <c r="AT962" s="10" t="str">
        <f t="shared" si="1710"/>
        <v>55</v>
      </c>
      <c r="AU962" s="10" t="str">
        <f t="shared" si="1711"/>
        <v>08</v>
      </c>
      <c r="AV962" s="10" t="str">
        <f t="shared" si="1712"/>
        <v>98</v>
      </c>
      <c r="AW962" s="10" t="str">
        <f t="shared" si="1713"/>
        <v>22</v>
      </c>
      <c r="AX962" s="13">
        <f t="shared" si="1714"/>
        <v>47</v>
      </c>
      <c r="AY962" s="13">
        <f t="shared" si="1675"/>
        <v>-90</v>
      </c>
      <c r="AZ962" s="13">
        <f t="shared" si="1715"/>
        <v>76</v>
      </c>
      <c r="BA962" s="12" t="b">
        <f t="shared" si="1716"/>
        <v>0</v>
      </c>
      <c r="BB962" s="12" t="b">
        <f t="shared" si="1740"/>
        <v>0</v>
      </c>
      <c r="BC962" t="b">
        <f>IF(OR((O962,V962,AD962,AK962,AS962,BA962)),TRUE,FALSE)</f>
        <v>0</v>
      </c>
      <c r="BD962" t="str">
        <f t="shared" si="1741"/>
        <v>غير جميل</v>
      </c>
      <c r="BE962" t="str">
        <f t="shared" si="1678"/>
        <v>غير جميل</v>
      </c>
      <c r="BF962" t="str">
        <f t="shared" si="1679"/>
        <v>غير جميل</v>
      </c>
      <c r="BG962" t="str">
        <f t="shared" si="1680"/>
        <v>غير جميل</v>
      </c>
      <c r="BH962" t="str">
        <f t="shared" si="1681"/>
        <v>غير جميل</v>
      </c>
      <c r="BI962" t="str">
        <f t="shared" si="1682"/>
        <v>غير جميل</v>
      </c>
      <c r="BJ962" t="str">
        <f t="shared" si="1683"/>
        <v>غير جميل</v>
      </c>
      <c r="BK962" t="str">
        <f t="shared" si="1742"/>
        <v>غير جميل</v>
      </c>
    </row>
    <row r="963" spans="1:63" ht="15.75">
      <c r="A963" s="6" t="s">
        <v>941</v>
      </c>
      <c r="B963" s="7" t="str">
        <f t="shared" ref="B963:I963" si="1782">MID($A963,COLUMN(A963),1)</f>
        <v>5</v>
      </c>
      <c r="C963" s="7" t="str">
        <f t="shared" si="1782"/>
        <v>5</v>
      </c>
      <c r="D963" s="7" t="str">
        <f t="shared" si="1782"/>
        <v>0</v>
      </c>
      <c r="E963" s="7" t="str">
        <f t="shared" si="1782"/>
        <v>9</v>
      </c>
      <c r="F963" s="7" t="str">
        <f t="shared" si="1782"/>
        <v>0</v>
      </c>
      <c r="G963" s="7" t="str">
        <f t="shared" si="1782"/>
        <v>1</v>
      </c>
      <c r="H963" s="7" t="str">
        <f t="shared" si="1782"/>
        <v>0</v>
      </c>
      <c r="I963" s="7" t="str">
        <f t="shared" si="1782"/>
        <v>5</v>
      </c>
      <c r="J963" s="8" t="str">
        <f t="shared" si="1672"/>
        <v>No</v>
      </c>
      <c r="K963" s="3" t="str">
        <f t="shared" si="1673"/>
        <v>No</v>
      </c>
      <c r="M963" s="10">
        <f t="shared" si="1693"/>
        <v>5</v>
      </c>
      <c r="N963" s="10">
        <f t="shared" si="1726"/>
        <v>3</v>
      </c>
      <c r="O963" s="12" t="b">
        <f t="shared" si="1677"/>
        <v>0</v>
      </c>
      <c r="P963" s="10" t="str">
        <f t="shared" si="1694"/>
        <v>55</v>
      </c>
      <c r="Q963" s="10" t="str">
        <f t="shared" si="1695"/>
        <v>09</v>
      </c>
      <c r="R963" s="10" t="str">
        <f t="shared" si="1696"/>
        <v>01</v>
      </c>
      <c r="S963" s="10" t="str">
        <f t="shared" si="1697"/>
        <v>05</v>
      </c>
      <c r="T963" s="13" t="e">
        <f t="shared" si="1698"/>
        <v>#N/A</v>
      </c>
      <c r="U963" s="13">
        <f t="shared" si="1699"/>
        <v>0</v>
      </c>
      <c r="V963" s="12" t="b">
        <f t="shared" si="1674"/>
        <v>0</v>
      </c>
      <c r="W963" s="10">
        <f t="shared" si="1700"/>
        <v>0</v>
      </c>
      <c r="X963" s="10">
        <f t="shared" si="1727"/>
        <v>-5</v>
      </c>
      <c r="Y963" s="10">
        <f t="shared" si="1728"/>
        <v>9</v>
      </c>
      <c r="Z963" s="10">
        <f t="shared" si="1729"/>
        <v>-9</v>
      </c>
      <c r="AA963" s="10">
        <f t="shared" si="1730"/>
        <v>1</v>
      </c>
      <c r="AB963" s="10">
        <f t="shared" si="1731"/>
        <v>-1</v>
      </c>
      <c r="AC963" s="10">
        <f t="shared" si="1732"/>
        <v>5</v>
      </c>
      <c r="AD963" s="12" t="b">
        <f t="shared" si="1701"/>
        <v>0</v>
      </c>
      <c r="AE963" s="10">
        <f t="shared" si="1702"/>
        <v>5</v>
      </c>
      <c r="AF963" s="10">
        <f t="shared" si="1733"/>
        <v>-9</v>
      </c>
      <c r="AG963" s="10">
        <f t="shared" si="1734"/>
        <v>9</v>
      </c>
      <c r="AH963" s="10">
        <f t="shared" si="1735"/>
        <v>-1</v>
      </c>
      <c r="AI963" s="10">
        <f t="shared" si="1736"/>
        <v>1</v>
      </c>
      <c r="AJ963" s="10">
        <f t="shared" si="1737"/>
        <v>-5</v>
      </c>
      <c r="AK963" s="12" t="b">
        <f t="shared" si="1703"/>
        <v>0</v>
      </c>
      <c r="AL963" s="10" t="str">
        <f t="shared" si="1704"/>
        <v>55</v>
      </c>
      <c r="AM963" s="10" t="str">
        <f t="shared" si="1705"/>
        <v>09</v>
      </c>
      <c r="AN963" s="10" t="str">
        <f t="shared" si="1706"/>
        <v>01</v>
      </c>
      <c r="AO963" s="10" t="str">
        <f t="shared" si="1707"/>
        <v>05</v>
      </c>
      <c r="AP963" s="13">
        <f t="shared" si="1738"/>
        <v>-46</v>
      </c>
      <c r="AQ963" s="13">
        <f t="shared" si="1739"/>
        <v>-8</v>
      </c>
      <c r="AR963" s="13">
        <f t="shared" si="1708"/>
        <v>4</v>
      </c>
      <c r="AS963" s="12" t="b">
        <f t="shared" si="1709"/>
        <v>0</v>
      </c>
      <c r="AT963" s="10" t="str">
        <f t="shared" si="1710"/>
        <v>55</v>
      </c>
      <c r="AU963" s="10" t="str">
        <f t="shared" si="1711"/>
        <v>09</v>
      </c>
      <c r="AV963" s="10" t="str">
        <f t="shared" si="1712"/>
        <v>01</v>
      </c>
      <c r="AW963" s="10" t="str">
        <f t="shared" si="1713"/>
        <v>05</v>
      </c>
      <c r="AX963" s="13">
        <f t="shared" si="1714"/>
        <v>46</v>
      </c>
      <c r="AY963" s="13">
        <f t="shared" si="1675"/>
        <v>8</v>
      </c>
      <c r="AZ963" s="13">
        <f t="shared" si="1715"/>
        <v>-4</v>
      </c>
      <c r="BA963" s="12" t="b">
        <f t="shared" si="1716"/>
        <v>0</v>
      </c>
      <c r="BB963" s="12" t="b">
        <f t="shared" si="1740"/>
        <v>0</v>
      </c>
      <c r="BC963" t="b">
        <f>IF(OR((O963,V963,AD963,AK963,AS963,BA963)),TRUE,FALSE)</f>
        <v>0</v>
      </c>
      <c r="BD963" t="str">
        <f t="shared" si="1741"/>
        <v>غير جميل</v>
      </c>
      <c r="BE963" t="str">
        <f t="shared" si="1678"/>
        <v>غير جميل</v>
      </c>
      <c r="BF963" t="str">
        <f t="shared" si="1679"/>
        <v>غير جميل</v>
      </c>
      <c r="BG963" t="str">
        <f t="shared" si="1680"/>
        <v>غير جميل</v>
      </c>
      <c r="BH963" t="str">
        <f t="shared" si="1681"/>
        <v>غير جميل</v>
      </c>
      <c r="BI963" t="str">
        <f t="shared" si="1682"/>
        <v>غير جميل</v>
      </c>
      <c r="BJ963" t="str">
        <f t="shared" si="1683"/>
        <v>غير جميل</v>
      </c>
      <c r="BK963" t="str">
        <f t="shared" si="1742"/>
        <v>غير جميل</v>
      </c>
    </row>
    <row r="964" spans="1:63" ht="15.75">
      <c r="A964" s="6" t="s">
        <v>942</v>
      </c>
      <c r="B964" s="7" t="str">
        <f t="shared" ref="B964:I964" si="1783">MID($A964,COLUMN(A964),1)</f>
        <v>5</v>
      </c>
      <c r="C964" s="7" t="str">
        <f t="shared" si="1783"/>
        <v>5</v>
      </c>
      <c r="D964" s="7" t="str">
        <f t="shared" si="1783"/>
        <v>0</v>
      </c>
      <c r="E964" s="7" t="str">
        <f t="shared" si="1783"/>
        <v>9</v>
      </c>
      <c r="F964" s="7" t="str">
        <f t="shared" si="1783"/>
        <v>0</v>
      </c>
      <c r="G964" s="7" t="str">
        <f t="shared" si="1783"/>
        <v>5</v>
      </c>
      <c r="H964" s="7" t="str">
        <f t="shared" si="1783"/>
        <v>1</v>
      </c>
      <c r="I964" s="7" t="str">
        <f t="shared" si="1783"/>
        <v>1</v>
      </c>
      <c r="J964" s="8" t="str">
        <f t="shared" si="1672"/>
        <v>No</v>
      </c>
      <c r="K964" s="3" t="str">
        <f t="shared" si="1673"/>
        <v>No</v>
      </c>
      <c r="M964" s="10">
        <f t="shared" si="1693"/>
        <v>5</v>
      </c>
      <c r="N964" s="10">
        <f t="shared" si="1726"/>
        <v>3</v>
      </c>
      <c r="O964" s="12" t="b">
        <f t="shared" si="1677"/>
        <v>0</v>
      </c>
      <c r="P964" s="10" t="str">
        <f t="shared" si="1694"/>
        <v>55</v>
      </c>
      <c r="Q964" s="10" t="str">
        <f t="shared" si="1695"/>
        <v>09</v>
      </c>
      <c r="R964" s="10" t="str">
        <f t="shared" si="1696"/>
        <v>05</v>
      </c>
      <c r="S964" s="10" t="str">
        <f t="shared" si="1697"/>
        <v>11</v>
      </c>
      <c r="T964" s="13" t="e">
        <f t="shared" si="1698"/>
        <v>#N/A</v>
      </c>
      <c r="U964" s="13">
        <f t="shared" si="1699"/>
        <v>0</v>
      </c>
      <c r="V964" s="12" t="b">
        <f t="shared" si="1674"/>
        <v>0</v>
      </c>
      <c r="W964" s="10">
        <f t="shared" si="1700"/>
        <v>0</v>
      </c>
      <c r="X964" s="10">
        <f t="shared" si="1727"/>
        <v>-5</v>
      </c>
      <c r="Y964" s="10">
        <f t="shared" si="1728"/>
        <v>9</v>
      </c>
      <c r="Z964" s="10">
        <f t="shared" si="1729"/>
        <v>-9</v>
      </c>
      <c r="AA964" s="10">
        <f t="shared" si="1730"/>
        <v>5</v>
      </c>
      <c r="AB964" s="10">
        <f t="shared" si="1731"/>
        <v>-4</v>
      </c>
      <c r="AC964" s="10">
        <f t="shared" si="1732"/>
        <v>0</v>
      </c>
      <c r="AD964" s="12" t="b">
        <f t="shared" si="1701"/>
        <v>0</v>
      </c>
      <c r="AE964" s="10">
        <f t="shared" si="1702"/>
        <v>5</v>
      </c>
      <c r="AF964" s="10">
        <f t="shared" si="1733"/>
        <v>-9</v>
      </c>
      <c r="AG964" s="10">
        <f t="shared" si="1734"/>
        <v>9</v>
      </c>
      <c r="AH964" s="10">
        <f t="shared" si="1735"/>
        <v>-5</v>
      </c>
      <c r="AI964" s="10">
        <f t="shared" si="1736"/>
        <v>4</v>
      </c>
      <c r="AJ964" s="10">
        <f t="shared" si="1737"/>
        <v>0</v>
      </c>
      <c r="AK964" s="12" t="b">
        <f t="shared" si="1703"/>
        <v>0</v>
      </c>
      <c r="AL964" s="10" t="str">
        <f t="shared" si="1704"/>
        <v>55</v>
      </c>
      <c r="AM964" s="10" t="str">
        <f t="shared" si="1705"/>
        <v>09</v>
      </c>
      <c r="AN964" s="10" t="str">
        <f t="shared" si="1706"/>
        <v>05</v>
      </c>
      <c r="AO964" s="10" t="str">
        <f t="shared" si="1707"/>
        <v>11</v>
      </c>
      <c r="AP964" s="13">
        <f t="shared" si="1738"/>
        <v>-46</v>
      </c>
      <c r="AQ964" s="13">
        <f t="shared" si="1739"/>
        <v>-4</v>
      </c>
      <c r="AR964" s="13">
        <f t="shared" si="1708"/>
        <v>6</v>
      </c>
      <c r="AS964" s="12" t="b">
        <f t="shared" si="1709"/>
        <v>0</v>
      </c>
      <c r="AT964" s="10" t="str">
        <f t="shared" si="1710"/>
        <v>55</v>
      </c>
      <c r="AU964" s="10" t="str">
        <f t="shared" si="1711"/>
        <v>09</v>
      </c>
      <c r="AV964" s="10" t="str">
        <f t="shared" si="1712"/>
        <v>05</v>
      </c>
      <c r="AW964" s="10" t="str">
        <f t="shared" si="1713"/>
        <v>11</v>
      </c>
      <c r="AX964" s="13">
        <f t="shared" si="1714"/>
        <v>46</v>
      </c>
      <c r="AY964" s="13">
        <f t="shared" si="1675"/>
        <v>4</v>
      </c>
      <c r="AZ964" s="13">
        <f t="shared" si="1715"/>
        <v>-6</v>
      </c>
      <c r="BA964" s="12" t="b">
        <f t="shared" si="1716"/>
        <v>0</v>
      </c>
      <c r="BB964" s="12" t="b">
        <f t="shared" si="1740"/>
        <v>0</v>
      </c>
      <c r="BC964" t="b">
        <f>IF(OR((O964,V964,AD964,AK964,AS964,BA964)),TRUE,FALSE)</f>
        <v>0</v>
      </c>
      <c r="BD964" t="str">
        <f t="shared" si="1741"/>
        <v>غير جميل</v>
      </c>
      <c r="BE964" t="str">
        <f t="shared" si="1678"/>
        <v>غير جميل</v>
      </c>
      <c r="BF964" t="str">
        <f t="shared" si="1679"/>
        <v>غير جميل</v>
      </c>
      <c r="BG964" t="str">
        <f t="shared" si="1680"/>
        <v>غير جميل</v>
      </c>
      <c r="BH964" t="str">
        <f t="shared" si="1681"/>
        <v>غير جميل</v>
      </c>
      <c r="BI964" t="str">
        <f t="shared" si="1682"/>
        <v>غير جميل</v>
      </c>
      <c r="BJ964" t="str">
        <f t="shared" si="1683"/>
        <v>غير جميل</v>
      </c>
      <c r="BK964" t="str">
        <f t="shared" si="1742"/>
        <v>غير جميل</v>
      </c>
    </row>
    <row r="965" spans="1:63" ht="15.75">
      <c r="A965" s="6" t="s">
        <v>943</v>
      </c>
      <c r="B965" s="7" t="str">
        <f t="shared" ref="B965:I965" si="1784">MID($A965,COLUMN(A965),1)</f>
        <v>5</v>
      </c>
      <c r="C965" s="7" t="str">
        <f t="shared" si="1784"/>
        <v>5</v>
      </c>
      <c r="D965" s="7" t="str">
        <f t="shared" si="1784"/>
        <v>0</v>
      </c>
      <c r="E965" s="7" t="str">
        <f t="shared" si="1784"/>
        <v>9</v>
      </c>
      <c r="F965" s="7" t="str">
        <f t="shared" si="1784"/>
        <v>0</v>
      </c>
      <c r="G965" s="7" t="str">
        <f t="shared" si="1784"/>
        <v>6</v>
      </c>
      <c r="H965" s="7" t="str">
        <f t="shared" si="1784"/>
        <v>4</v>
      </c>
      <c r="I965" s="7" t="str">
        <f t="shared" si="1784"/>
        <v>0</v>
      </c>
      <c r="J965" s="8" t="str">
        <f t="shared" si="1672"/>
        <v>No</v>
      </c>
      <c r="K965" s="3" t="str">
        <f t="shared" si="1673"/>
        <v>No</v>
      </c>
      <c r="M965" s="10">
        <f t="shared" si="1693"/>
        <v>0</v>
      </c>
      <c r="N965" s="10">
        <f t="shared" si="1726"/>
        <v>3</v>
      </c>
      <c r="O965" s="12" t="b">
        <f t="shared" si="1677"/>
        <v>0</v>
      </c>
      <c r="P965" s="10" t="str">
        <f t="shared" si="1694"/>
        <v>55</v>
      </c>
      <c r="Q965" s="10" t="str">
        <f t="shared" si="1695"/>
        <v>09</v>
      </c>
      <c r="R965" s="10" t="str">
        <f t="shared" si="1696"/>
        <v>06</v>
      </c>
      <c r="S965" s="10" t="str">
        <f t="shared" si="1697"/>
        <v>40</v>
      </c>
      <c r="T965" s="13" t="e">
        <f t="shared" si="1698"/>
        <v>#N/A</v>
      </c>
      <c r="U965" s="13">
        <f t="shared" si="1699"/>
        <v>0</v>
      </c>
      <c r="V965" s="12" t="b">
        <f t="shared" si="1674"/>
        <v>0</v>
      </c>
      <c r="W965" s="10">
        <f t="shared" si="1700"/>
        <v>0</v>
      </c>
      <c r="X965" s="10">
        <f t="shared" si="1727"/>
        <v>-5</v>
      </c>
      <c r="Y965" s="10">
        <f t="shared" si="1728"/>
        <v>9</v>
      </c>
      <c r="Z965" s="10">
        <f t="shared" si="1729"/>
        <v>-9</v>
      </c>
      <c r="AA965" s="10">
        <f t="shared" si="1730"/>
        <v>6</v>
      </c>
      <c r="AB965" s="10">
        <f t="shared" si="1731"/>
        <v>-2</v>
      </c>
      <c r="AC965" s="10">
        <f t="shared" si="1732"/>
        <v>-4</v>
      </c>
      <c r="AD965" s="12" t="b">
        <f t="shared" si="1701"/>
        <v>0</v>
      </c>
      <c r="AE965" s="10">
        <f t="shared" si="1702"/>
        <v>5</v>
      </c>
      <c r="AF965" s="10">
        <f t="shared" si="1733"/>
        <v>-9</v>
      </c>
      <c r="AG965" s="10">
        <f t="shared" si="1734"/>
        <v>9</v>
      </c>
      <c r="AH965" s="10">
        <f t="shared" si="1735"/>
        <v>-6</v>
      </c>
      <c r="AI965" s="10">
        <f t="shared" si="1736"/>
        <v>2</v>
      </c>
      <c r="AJ965" s="10">
        <f t="shared" si="1737"/>
        <v>4</v>
      </c>
      <c r="AK965" s="12" t="b">
        <f t="shared" si="1703"/>
        <v>0</v>
      </c>
      <c r="AL965" s="10" t="str">
        <f t="shared" si="1704"/>
        <v>55</v>
      </c>
      <c r="AM965" s="10" t="str">
        <f t="shared" si="1705"/>
        <v>09</v>
      </c>
      <c r="AN965" s="10" t="str">
        <f t="shared" si="1706"/>
        <v>06</v>
      </c>
      <c r="AO965" s="10" t="str">
        <f t="shared" si="1707"/>
        <v>40</v>
      </c>
      <c r="AP965" s="13">
        <f t="shared" si="1738"/>
        <v>-46</v>
      </c>
      <c r="AQ965" s="13">
        <f t="shared" si="1739"/>
        <v>-3</v>
      </c>
      <c r="AR965" s="13">
        <f t="shared" si="1708"/>
        <v>34</v>
      </c>
      <c r="AS965" s="12" t="b">
        <f t="shared" si="1709"/>
        <v>0</v>
      </c>
      <c r="AT965" s="10" t="str">
        <f t="shared" si="1710"/>
        <v>55</v>
      </c>
      <c r="AU965" s="10" t="str">
        <f t="shared" si="1711"/>
        <v>09</v>
      </c>
      <c r="AV965" s="10" t="str">
        <f t="shared" si="1712"/>
        <v>06</v>
      </c>
      <c r="AW965" s="10" t="str">
        <f t="shared" si="1713"/>
        <v>40</v>
      </c>
      <c r="AX965" s="13">
        <f t="shared" si="1714"/>
        <v>46</v>
      </c>
      <c r="AY965" s="13">
        <f t="shared" si="1675"/>
        <v>3</v>
      </c>
      <c r="AZ965" s="13">
        <f t="shared" si="1715"/>
        <v>-34</v>
      </c>
      <c r="BA965" s="12" t="b">
        <f t="shared" si="1716"/>
        <v>0</v>
      </c>
      <c r="BB965" s="12" t="b">
        <f t="shared" si="1740"/>
        <v>0</v>
      </c>
      <c r="BC965" t="b">
        <f>IF(OR((O965,V965,AD965,AK965,AS965,BA965)),TRUE,FALSE)</f>
        <v>0</v>
      </c>
      <c r="BD965" t="str">
        <f t="shared" si="1741"/>
        <v>غير جميل</v>
      </c>
      <c r="BE965" t="str">
        <f t="shared" si="1678"/>
        <v>غير جميل</v>
      </c>
      <c r="BF965" t="str">
        <f t="shared" si="1679"/>
        <v>غير جميل</v>
      </c>
      <c r="BG965" t="str">
        <f t="shared" si="1680"/>
        <v>غير جميل</v>
      </c>
      <c r="BH965" t="str">
        <f t="shared" si="1681"/>
        <v>غير جميل</v>
      </c>
      <c r="BI965" t="str">
        <f t="shared" si="1682"/>
        <v>غير جميل</v>
      </c>
      <c r="BJ965" t="str">
        <f t="shared" si="1683"/>
        <v>غير جميل</v>
      </c>
      <c r="BK965" t="str">
        <f t="shared" si="1742"/>
        <v>غير جميل</v>
      </c>
    </row>
    <row r="966" spans="1:63" ht="15.75">
      <c r="A966" s="6" t="s">
        <v>944</v>
      </c>
      <c r="B966" s="7" t="str">
        <f t="shared" ref="B966:I966" si="1785">MID($A966,COLUMN(A966),1)</f>
        <v>5</v>
      </c>
      <c r="C966" s="7" t="str">
        <f t="shared" si="1785"/>
        <v>5</v>
      </c>
      <c r="D966" s="7" t="str">
        <f t="shared" si="1785"/>
        <v>0</v>
      </c>
      <c r="E966" s="7" t="str">
        <f t="shared" si="1785"/>
        <v>9</v>
      </c>
      <c r="F966" s="7" t="str">
        <f t="shared" si="1785"/>
        <v>0</v>
      </c>
      <c r="G966" s="7" t="str">
        <f t="shared" si="1785"/>
        <v>8</v>
      </c>
      <c r="H966" s="7" t="str">
        <f t="shared" si="1785"/>
        <v>4</v>
      </c>
      <c r="I966" s="7" t="str">
        <f t="shared" si="1785"/>
        <v>0</v>
      </c>
      <c r="J966" s="8" t="str">
        <f t="shared" si="1672"/>
        <v>No</v>
      </c>
      <c r="K966" s="3" t="str">
        <f t="shared" si="1673"/>
        <v>No</v>
      </c>
      <c r="M966" s="10">
        <f t="shared" si="1693"/>
        <v>0</v>
      </c>
      <c r="N966" s="10">
        <f t="shared" si="1726"/>
        <v>3</v>
      </c>
      <c r="O966" s="12" t="b">
        <f t="shared" si="1677"/>
        <v>0</v>
      </c>
      <c r="P966" s="10" t="str">
        <f t="shared" si="1694"/>
        <v>55</v>
      </c>
      <c r="Q966" s="10" t="str">
        <f t="shared" si="1695"/>
        <v>09</v>
      </c>
      <c r="R966" s="10" t="str">
        <f t="shared" si="1696"/>
        <v>08</v>
      </c>
      <c r="S966" s="10" t="str">
        <f t="shared" si="1697"/>
        <v>40</v>
      </c>
      <c r="T966" s="13" t="e">
        <f t="shared" si="1698"/>
        <v>#N/A</v>
      </c>
      <c r="U966" s="13">
        <f t="shared" si="1699"/>
        <v>0</v>
      </c>
      <c r="V966" s="12" t="b">
        <f t="shared" si="1674"/>
        <v>0</v>
      </c>
      <c r="W966" s="10">
        <f t="shared" si="1700"/>
        <v>0</v>
      </c>
      <c r="X966" s="10">
        <f t="shared" si="1727"/>
        <v>-5</v>
      </c>
      <c r="Y966" s="10">
        <f t="shared" si="1728"/>
        <v>9</v>
      </c>
      <c r="Z966" s="10">
        <f t="shared" si="1729"/>
        <v>-9</v>
      </c>
      <c r="AA966" s="10">
        <f t="shared" si="1730"/>
        <v>8</v>
      </c>
      <c r="AB966" s="10">
        <f t="shared" si="1731"/>
        <v>-4</v>
      </c>
      <c r="AC966" s="10">
        <f t="shared" si="1732"/>
        <v>-4</v>
      </c>
      <c r="AD966" s="12" t="b">
        <f t="shared" si="1701"/>
        <v>0</v>
      </c>
      <c r="AE966" s="10">
        <f t="shared" si="1702"/>
        <v>5</v>
      </c>
      <c r="AF966" s="10">
        <f t="shared" si="1733"/>
        <v>-9</v>
      </c>
      <c r="AG966" s="10">
        <f t="shared" si="1734"/>
        <v>9</v>
      </c>
      <c r="AH966" s="10">
        <f t="shared" si="1735"/>
        <v>-8</v>
      </c>
      <c r="AI966" s="10">
        <f t="shared" si="1736"/>
        <v>4</v>
      </c>
      <c r="AJ966" s="10">
        <f t="shared" si="1737"/>
        <v>4</v>
      </c>
      <c r="AK966" s="12" t="b">
        <f t="shared" si="1703"/>
        <v>0</v>
      </c>
      <c r="AL966" s="10" t="str">
        <f t="shared" si="1704"/>
        <v>55</v>
      </c>
      <c r="AM966" s="10" t="str">
        <f t="shared" si="1705"/>
        <v>09</v>
      </c>
      <c r="AN966" s="10" t="str">
        <f t="shared" si="1706"/>
        <v>08</v>
      </c>
      <c r="AO966" s="10" t="str">
        <f t="shared" si="1707"/>
        <v>40</v>
      </c>
      <c r="AP966" s="13">
        <f t="shared" si="1738"/>
        <v>-46</v>
      </c>
      <c r="AQ966" s="13">
        <f t="shared" si="1739"/>
        <v>-1</v>
      </c>
      <c r="AR966" s="13">
        <f t="shared" si="1708"/>
        <v>32</v>
      </c>
      <c r="AS966" s="12" t="b">
        <f t="shared" si="1709"/>
        <v>0</v>
      </c>
      <c r="AT966" s="10" t="str">
        <f t="shared" si="1710"/>
        <v>55</v>
      </c>
      <c r="AU966" s="10" t="str">
        <f t="shared" si="1711"/>
        <v>09</v>
      </c>
      <c r="AV966" s="10" t="str">
        <f t="shared" si="1712"/>
        <v>08</v>
      </c>
      <c r="AW966" s="10" t="str">
        <f t="shared" si="1713"/>
        <v>40</v>
      </c>
      <c r="AX966" s="13">
        <f t="shared" si="1714"/>
        <v>46</v>
      </c>
      <c r="AY966" s="13">
        <f t="shared" si="1675"/>
        <v>1</v>
      </c>
      <c r="AZ966" s="13">
        <f t="shared" si="1715"/>
        <v>-32</v>
      </c>
      <c r="BA966" s="12" t="b">
        <f t="shared" si="1716"/>
        <v>0</v>
      </c>
      <c r="BB966" s="12" t="b">
        <f t="shared" si="1740"/>
        <v>0</v>
      </c>
      <c r="BC966" t="b">
        <f>IF(OR((O966,V966,AD966,AK966,AS966,BA966)),TRUE,FALSE)</f>
        <v>0</v>
      </c>
      <c r="BD966" t="str">
        <f t="shared" si="1741"/>
        <v>غير جميل</v>
      </c>
      <c r="BE966" t="str">
        <f t="shared" si="1678"/>
        <v>غير جميل</v>
      </c>
      <c r="BF966" t="str">
        <f t="shared" si="1679"/>
        <v>غير جميل</v>
      </c>
      <c r="BG966" t="str">
        <f t="shared" si="1680"/>
        <v>غير جميل</v>
      </c>
      <c r="BH966" t="str">
        <f t="shared" si="1681"/>
        <v>غير جميل</v>
      </c>
      <c r="BI966" t="str">
        <f t="shared" si="1682"/>
        <v>غير جميل</v>
      </c>
      <c r="BJ966" t="str">
        <f t="shared" si="1683"/>
        <v>غير جميل</v>
      </c>
      <c r="BK966" t="str">
        <f t="shared" si="1742"/>
        <v>غير جميل</v>
      </c>
    </row>
    <row r="967" spans="1:63" ht="15.75">
      <c r="A967" s="6" t="s">
        <v>945</v>
      </c>
      <c r="B967" s="7" t="str">
        <f t="shared" ref="B967:I967" si="1786">MID($A967,COLUMN(A967),1)</f>
        <v>5</v>
      </c>
      <c r="C967" s="7" t="str">
        <f t="shared" si="1786"/>
        <v>5</v>
      </c>
      <c r="D967" s="7" t="str">
        <f t="shared" si="1786"/>
        <v>0</v>
      </c>
      <c r="E967" s="7" t="str">
        <f t="shared" si="1786"/>
        <v>9</v>
      </c>
      <c r="F967" s="7" t="str">
        <f t="shared" si="1786"/>
        <v>0</v>
      </c>
      <c r="G967" s="7" t="str">
        <f t="shared" si="1786"/>
        <v>9</v>
      </c>
      <c r="H967" s="7" t="str">
        <f t="shared" si="1786"/>
        <v>2</v>
      </c>
      <c r="I967" s="7" t="str">
        <f t="shared" si="1786"/>
        <v>4</v>
      </c>
      <c r="J967" s="8" t="str">
        <f t="shared" si="1672"/>
        <v>No</v>
      </c>
      <c r="K967" s="3" t="str">
        <f t="shared" si="1673"/>
        <v>No</v>
      </c>
      <c r="M967" s="10">
        <f t="shared" si="1693"/>
        <v>5</v>
      </c>
      <c r="N967" s="10">
        <f t="shared" si="1726"/>
        <v>2</v>
      </c>
      <c r="O967" s="12" t="b">
        <f t="shared" si="1677"/>
        <v>0</v>
      </c>
      <c r="P967" s="10" t="str">
        <f t="shared" si="1694"/>
        <v>55</v>
      </c>
      <c r="Q967" s="10" t="str">
        <f t="shared" si="1695"/>
        <v>09</v>
      </c>
      <c r="R967" s="10" t="str">
        <f t="shared" si="1696"/>
        <v>09</v>
      </c>
      <c r="S967" s="10" t="str">
        <f t="shared" si="1697"/>
        <v>24</v>
      </c>
      <c r="T967" s="13">
        <f t="shared" si="1698"/>
        <v>9</v>
      </c>
      <c r="U967" s="13">
        <f t="shared" si="1699"/>
        <v>2</v>
      </c>
      <c r="V967" s="12" t="b">
        <f t="shared" si="1674"/>
        <v>0</v>
      </c>
      <c r="W967" s="10">
        <f t="shared" si="1700"/>
        <v>0</v>
      </c>
      <c r="X967" s="10">
        <f t="shared" si="1727"/>
        <v>-5</v>
      </c>
      <c r="Y967" s="10">
        <f t="shared" si="1728"/>
        <v>9</v>
      </c>
      <c r="Z967" s="10">
        <f t="shared" si="1729"/>
        <v>-9</v>
      </c>
      <c r="AA967" s="10">
        <f t="shared" si="1730"/>
        <v>9</v>
      </c>
      <c r="AB967" s="10">
        <f t="shared" si="1731"/>
        <v>-7</v>
      </c>
      <c r="AC967" s="10">
        <f t="shared" si="1732"/>
        <v>2</v>
      </c>
      <c r="AD967" s="12" t="b">
        <f t="shared" si="1701"/>
        <v>0</v>
      </c>
      <c r="AE967" s="10">
        <f t="shared" si="1702"/>
        <v>5</v>
      </c>
      <c r="AF967" s="10">
        <f t="shared" si="1733"/>
        <v>-9</v>
      </c>
      <c r="AG967" s="10">
        <f t="shared" si="1734"/>
        <v>9</v>
      </c>
      <c r="AH967" s="10">
        <f t="shared" si="1735"/>
        <v>-9</v>
      </c>
      <c r="AI967" s="10">
        <f t="shared" si="1736"/>
        <v>7</v>
      </c>
      <c r="AJ967" s="10">
        <f t="shared" si="1737"/>
        <v>-2</v>
      </c>
      <c r="AK967" s="12" t="b">
        <f t="shared" si="1703"/>
        <v>0</v>
      </c>
      <c r="AL967" s="10" t="str">
        <f t="shared" si="1704"/>
        <v>55</v>
      </c>
      <c r="AM967" s="10" t="str">
        <f t="shared" si="1705"/>
        <v>09</v>
      </c>
      <c r="AN967" s="10" t="str">
        <f t="shared" si="1706"/>
        <v>09</v>
      </c>
      <c r="AO967" s="10" t="str">
        <f t="shared" si="1707"/>
        <v>24</v>
      </c>
      <c r="AP967" s="13">
        <f t="shared" si="1738"/>
        <v>-46</v>
      </c>
      <c r="AQ967" s="13">
        <f t="shared" si="1739"/>
        <v>0</v>
      </c>
      <c r="AR967" s="13">
        <f t="shared" si="1708"/>
        <v>15</v>
      </c>
      <c r="AS967" s="12" t="b">
        <f t="shared" si="1709"/>
        <v>0</v>
      </c>
      <c r="AT967" s="10" t="str">
        <f t="shared" si="1710"/>
        <v>55</v>
      </c>
      <c r="AU967" s="10" t="str">
        <f t="shared" si="1711"/>
        <v>09</v>
      </c>
      <c r="AV967" s="10" t="str">
        <f t="shared" si="1712"/>
        <v>09</v>
      </c>
      <c r="AW967" s="10" t="str">
        <f t="shared" si="1713"/>
        <v>24</v>
      </c>
      <c r="AX967" s="13">
        <f t="shared" si="1714"/>
        <v>46</v>
      </c>
      <c r="AY967" s="13">
        <f t="shared" si="1675"/>
        <v>0</v>
      </c>
      <c r="AZ967" s="13">
        <f t="shared" si="1715"/>
        <v>-15</v>
      </c>
      <c r="BA967" s="12" t="b">
        <f t="shared" si="1716"/>
        <v>0</v>
      </c>
      <c r="BB967" s="12" t="b">
        <f t="shared" si="1740"/>
        <v>0</v>
      </c>
      <c r="BC967" t="b">
        <f>IF(OR((O967,V967,AD967,AK967,AS967,BA967)),TRUE,FALSE)</f>
        <v>0</v>
      </c>
      <c r="BD967" t="str">
        <f t="shared" si="1741"/>
        <v>غير جميل</v>
      </c>
      <c r="BE967" t="str">
        <f t="shared" si="1678"/>
        <v>غير جميل</v>
      </c>
      <c r="BF967" t="str">
        <f t="shared" si="1679"/>
        <v>غير جميل</v>
      </c>
      <c r="BG967" t="str">
        <f t="shared" si="1680"/>
        <v>غير جميل</v>
      </c>
      <c r="BH967" t="str">
        <f t="shared" si="1681"/>
        <v>غير جميل</v>
      </c>
      <c r="BI967" t="str">
        <f t="shared" si="1682"/>
        <v>غير جميل</v>
      </c>
      <c r="BJ967" t="str">
        <f t="shared" si="1683"/>
        <v>غير جميل</v>
      </c>
      <c r="BK967" t="str">
        <f t="shared" si="1742"/>
        <v>غير جميل</v>
      </c>
    </row>
    <row r="968" spans="1:63" ht="15.75">
      <c r="A968" s="6" t="s">
        <v>946</v>
      </c>
      <c r="B968" s="7" t="str">
        <f t="shared" ref="B968:I968" si="1787">MID($A968,COLUMN(A968),1)</f>
        <v>5</v>
      </c>
      <c r="C968" s="7" t="str">
        <f t="shared" si="1787"/>
        <v>5</v>
      </c>
      <c r="D968" s="7" t="str">
        <f t="shared" si="1787"/>
        <v>0</v>
      </c>
      <c r="E968" s="7" t="str">
        <f t="shared" si="1787"/>
        <v>9</v>
      </c>
      <c r="F968" s="7" t="str">
        <f t="shared" si="1787"/>
        <v>0</v>
      </c>
      <c r="G968" s="7" t="str">
        <f t="shared" si="1787"/>
        <v>9</v>
      </c>
      <c r="H968" s="7" t="str">
        <f t="shared" si="1787"/>
        <v>5</v>
      </c>
      <c r="I968" s="7" t="str">
        <f t="shared" si="1787"/>
        <v>2</v>
      </c>
      <c r="J968" s="8" t="str">
        <f t="shared" ref="J968:J1031" si="1788">IF(COUNTIF(B968:I968,MODE(--(B968:I968)))&gt;=5,"Ok","No")</f>
        <v>No</v>
      </c>
      <c r="K968" s="3" t="str">
        <f t="shared" ref="K968:K1031" si="1789">IF(OR(COUNTIF(B968:I968,0)&gt;=5,COUNTIF(B968:I968,1)&gt;=5,COUNTIF(B968:I968,2)&gt;=5,COUNTIF(B968:I968,3)&gt;=5,COUNTIF(B968:I968,4)&gt;=5,COUNTIF(B968:I968,5)&gt;=5,COUNTIF(B968:I968,6)&gt;=5,COUNTIF(B968:I968,7)&gt;=5,COUNTIF(B968:I968,8)&gt;=5,COUNTIF(B968:I968,9)&gt;=5),"Ok","No")</f>
        <v>No</v>
      </c>
      <c r="M968" s="10">
        <f t="shared" si="1693"/>
        <v>5</v>
      </c>
      <c r="N968" s="10">
        <f t="shared" si="1726"/>
        <v>3</v>
      </c>
      <c r="O968" s="12" t="b">
        <f t="shared" si="1677"/>
        <v>0</v>
      </c>
      <c r="P968" s="10" t="str">
        <f t="shared" si="1694"/>
        <v>55</v>
      </c>
      <c r="Q968" s="10" t="str">
        <f t="shared" si="1695"/>
        <v>09</v>
      </c>
      <c r="R968" s="10" t="str">
        <f t="shared" si="1696"/>
        <v>09</v>
      </c>
      <c r="S968" s="10" t="str">
        <f t="shared" si="1697"/>
        <v>52</v>
      </c>
      <c r="T968" s="13">
        <f t="shared" si="1698"/>
        <v>9</v>
      </c>
      <c r="U968" s="13">
        <f t="shared" si="1699"/>
        <v>2</v>
      </c>
      <c r="V968" s="12" t="b">
        <f t="shared" ref="V968:V1031" si="1790">IF(U968&gt;=4,TRUE,FALSE)</f>
        <v>0</v>
      </c>
      <c r="W968" s="10">
        <f t="shared" si="1700"/>
        <v>0</v>
      </c>
      <c r="X968" s="10">
        <f t="shared" si="1727"/>
        <v>-5</v>
      </c>
      <c r="Y968" s="10">
        <f t="shared" si="1728"/>
        <v>9</v>
      </c>
      <c r="Z968" s="10">
        <f t="shared" si="1729"/>
        <v>-9</v>
      </c>
      <c r="AA968" s="10">
        <f t="shared" si="1730"/>
        <v>9</v>
      </c>
      <c r="AB968" s="10">
        <f t="shared" si="1731"/>
        <v>-4</v>
      </c>
      <c r="AC968" s="10">
        <f t="shared" si="1732"/>
        <v>-3</v>
      </c>
      <c r="AD968" s="12" t="b">
        <f t="shared" si="1701"/>
        <v>0</v>
      </c>
      <c r="AE968" s="10">
        <f t="shared" si="1702"/>
        <v>5</v>
      </c>
      <c r="AF968" s="10">
        <f t="shared" si="1733"/>
        <v>-9</v>
      </c>
      <c r="AG968" s="10">
        <f t="shared" si="1734"/>
        <v>9</v>
      </c>
      <c r="AH968" s="10">
        <f t="shared" si="1735"/>
        <v>-9</v>
      </c>
      <c r="AI968" s="10">
        <f t="shared" si="1736"/>
        <v>4</v>
      </c>
      <c r="AJ968" s="10">
        <f t="shared" si="1737"/>
        <v>3</v>
      </c>
      <c r="AK968" s="12" t="b">
        <f t="shared" si="1703"/>
        <v>0</v>
      </c>
      <c r="AL968" s="10" t="str">
        <f t="shared" si="1704"/>
        <v>55</v>
      </c>
      <c r="AM968" s="10" t="str">
        <f t="shared" si="1705"/>
        <v>09</v>
      </c>
      <c r="AN968" s="10" t="str">
        <f t="shared" si="1706"/>
        <v>09</v>
      </c>
      <c r="AO968" s="10" t="str">
        <f t="shared" si="1707"/>
        <v>52</v>
      </c>
      <c r="AP968" s="13">
        <f t="shared" si="1738"/>
        <v>-46</v>
      </c>
      <c r="AQ968" s="13">
        <f t="shared" si="1739"/>
        <v>0</v>
      </c>
      <c r="AR968" s="13">
        <f t="shared" si="1708"/>
        <v>43</v>
      </c>
      <c r="AS968" s="12" t="b">
        <f t="shared" si="1709"/>
        <v>0</v>
      </c>
      <c r="AT968" s="10" t="str">
        <f t="shared" si="1710"/>
        <v>55</v>
      </c>
      <c r="AU968" s="10" t="str">
        <f t="shared" si="1711"/>
        <v>09</v>
      </c>
      <c r="AV968" s="10" t="str">
        <f t="shared" si="1712"/>
        <v>09</v>
      </c>
      <c r="AW968" s="10" t="str">
        <f t="shared" si="1713"/>
        <v>52</v>
      </c>
      <c r="AX968" s="13">
        <f t="shared" si="1714"/>
        <v>46</v>
      </c>
      <c r="AY968" s="13">
        <f t="shared" ref="AY968:AY1031" si="1791">AU968-AV968</f>
        <v>0</v>
      </c>
      <c r="AZ968" s="13">
        <f t="shared" si="1715"/>
        <v>-43</v>
      </c>
      <c r="BA968" s="12" t="b">
        <f t="shared" si="1716"/>
        <v>0</v>
      </c>
      <c r="BB968" s="12" t="b">
        <f t="shared" si="1740"/>
        <v>0</v>
      </c>
      <c r="BC968" t="b">
        <f>IF(OR((O968,V968,AD968,AK968,AS968,BA968)),TRUE,FALSE)</f>
        <v>0</v>
      </c>
      <c r="BD968" t="str">
        <f t="shared" si="1741"/>
        <v>غير جميل</v>
      </c>
      <c r="BE968" t="str">
        <f t="shared" si="1678"/>
        <v>غير جميل</v>
      </c>
      <c r="BF968" t="str">
        <f t="shared" si="1679"/>
        <v>غير جميل</v>
      </c>
      <c r="BG968" t="str">
        <f t="shared" si="1680"/>
        <v>غير جميل</v>
      </c>
      <c r="BH968" t="str">
        <f t="shared" si="1681"/>
        <v>غير جميل</v>
      </c>
      <c r="BI968" t="str">
        <f t="shared" si="1682"/>
        <v>غير جميل</v>
      </c>
      <c r="BJ968" t="str">
        <f t="shared" si="1683"/>
        <v>غير جميل</v>
      </c>
      <c r="BK968" t="str">
        <f t="shared" si="1742"/>
        <v>غير جميل</v>
      </c>
    </row>
    <row r="969" spans="1:63" ht="15.75">
      <c r="A969" s="6" t="s">
        <v>947</v>
      </c>
      <c r="B969" s="7" t="str">
        <f t="shared" ref="B969:I969" si="1792">MID($A969,COLUMN(A969),1)</f>
        <v>5</v>
      </c>
      <c r="C969" s="7" t="str">
        <f t="shared" si="1792"/>
        <v>5</v>
      </c>
      <c r="D969" s="7" t="str">
        <f t="shared" si="1792"/>
        <v>0</v>
      </c>
      <c r="E969" s="7" t="str">
        <f t="shared" si="1792"/>
        <v>9</v>
      </c>
      <c r="F969" s="7" t="str">
        <f t="shared" si="1792"/>
        <v>1</v>
      </c>
      <c r="G969" s="7" t="str">
        <f t="shared" si="1792"/>
        <v>0</v>
      </c>
      <c r="H969" s="7" t="str">
        <f t="shared" si="1792"/>
        <v>4</v>
      </c>
      <c r="I969" s="7" t="str">
        <f t="shared" si="1792"/>
        <v>0</v>
      </c>
      <c r="J969" s="8" t="str">
        <f t="shared" si="1788"/>
        <v>No</v>
      </c>
      <c r="K969" s="3" t="str">
        <f t="shared" si="1789"/>
        <v>No</v>
      </c>
      <c r="M969" s="10">
        <f t="shared" si="1693"/>
        <v>0</v>
      </c>
      <c r="N969" s="10">
        <f t="shared" si="1726"/>
        <v>3</v>
      </c>
      <c r="O969" s="12" t="b">
        <f t="shared" ref="O969:O1032" si="1793">IF(N969&gt;4,TRUE,FALSE)</f>
        <v>0</v>
      </c>
      <c r="P969" s="10" t="str">
        <f t="shared" si="1694"/>
        <v>55</v>
      </c>
      <c r="Q969" s="10" t="str">
        <f t="shared" si="1695"/>
        <v>09</v>
      </c>
      <c r="R969" s="10" t="str">
        <f t="shared" si="1696"/>
        <v>10</v>
      </c>
      <c r="S969" s="10" t="str">
        <f t="shared" si="1697"/>
        <v>40</v>
      </c>
      <c r="T969" s="13" t="e">
        <f t="shared" si="1698"/>
        <v>#N/A</v>
      </c>
      <c r="U969" s="13">
        <f t="shared" si="1699"/>
        <v>0</v>
      </c>
      <c r="V969" s="12" t="b">
        <f t="shared" si="1790"/>
        <v>0</v>
      </c>
      <c r="W969" s="10">
        <f t="shared" si="1700"/>
        <v>0</v>
      </c>
      <c r="X969" s="10">
        <f t="shared" si="1727"/>
        <v>-5</v>
      </c>
      <c r="Y969" s="10">
        <f t="shared" si="1728"/>
        <v>9</v>
      </c>
      <c r="Z969" s="10">
        <f t="shared" si="1729"/>
        <v>-8</v>
      </c>
      <c r="AA969" s="10">
        <f t="shared" si="1730"/>
        <v>-1</v>
      </c>
      <c r="AB969" s="10">
        <f t="shared" si="1731"/>
        <v>4</v>
      </c>
      <c r="AC969" s="10">
        <f t="shared" si="1732"/>
        <v>-4</v>
      </c>
      <c r="AD969" s="12" t="b">
        <f t="shared" si="1701"/>
        <v>0</v>
      </c>
      <c r="AE969" s="10">
        <f t="shared" si="1702"/>
        <v>5</v>
      </c>
      <c r="AF969" s="10">
        <f t="shared" si="1733"/>
        <v>-9</v>
      </c>
      <c r="AG969" s="10">
        <f t="shared" si="1734"/>
        <v>8</v>
      </c>
      <c r="AH969" s="10">
        <f t="shared" si="1735"/>
        <v>1</v>
      </c>
      <c r="AI969" s="10">
        <f t="shared" si="1736"/>
        <v>-4</v>
      </c>
      <c r="AJ969" s="10">
        <f t="shared" si="1737"/>
        <v>4</v>
      </c>
      <c r="AK969" s="12" t="b">
        <f t="shared" si="1703"/>
        <v>0</v>
      </c>
      <c r="AL969" s="10" t="str">
        <f t="shared" si="1704"/>
        <v>55</v>
      </c>
      <c r="AM969" s="10" t="str">
        <f t="shared" si="1705"/>
        <v>09</v>
      </c>
      <c r="AN969" s="10" t="str">
        <f t="shared" si="1706"/>
        <v>10</v>
      </c>
      <c r="AO969" s="10" t="str">
        <f t="shared" si="1707"/>
        <v>40</v>
      </c>
      <c r="AP969" s="13">
        <f t="shared" si="1738"/>
        <v>-46</v>
      </c>
      <c r="AQ969" s="13">
        <f t="shared" si="1739"/>
        <v>1</v>
      </c>
      <c r="AR969" s="13">
        <f t="shared" si="1708"/>
        <v>30</v>
      </c>
      <c r="AS969" s="12" t="b">
        <f t="shared" si="1709"/>
        <v>0</v>
      </c>
      <c r="AT969" s="10" t="str">
        <f t="shared" si="1710"/>
        <v>55</v>
      </c>
      <c r="AU969" s="10" t="str">
        <f t="shared" si="1711"/>
        <v>09</v>
      </c>
      <c r="AV969" s="10" t="str">
        <f t="shared" si="1712"/>
        <v>10</v>
      </c>
      <c r="AW969" s="10" t="str">
        <f t="shared" si="1713"/>
        <v>40</v>
      </c>
      <c r="AX969" s="13">
        <f t="shared" si="1714"/>
        <v>46</v>
      </c>
      <c r="AY969" s="13">
        <f t="shared" si="1791"/>
        <v>-1</v>
      </c>
      <c r="AZ969" s="13">
        <f t="shared" si="1715"/>
        <v>-30</v>
      </c>
      <c r="BA969" s="12" t="b">
        <f t="shared" si="1716"/>
        <v>0</v>
      </c>
      <c r="BB969" s="12" t="b">
        <f t="shared" si="1740"/>
        <v>0</v>
      </c>
      <c r="BC969" t="b">
        <f>IF(OR((O969,V969,AD969,AK969,AS969,BA969)),TRUE,FALSE)</f>
        <v>0</v>
      </c>
      <c r="BD969" t="str">
        <f t="shared" si="1741"/>
        <v>غير جميل</v>
      </c>
      <c r="BE969" t="str">
        <f t="shared" ref="BE969:BE1032" si="1794">IF(O969,$M$1,"غير جميل")</f>
        <v>غير جميل</v>
      </c>
      <c r="BF969" t="str">
        <f t="shared" ref="BF969:BF1032" si="1795">IF(V969,$P$1,"غير جميل")</f>
        <v>غير جميل</v>
      </c>
      <c r="BG969" t="str">
        <f t="shared" ref="BG969:BG1032" si="1796">IF(AD969,$W$1,"غير جميل")</f>
        <v>غير جميل</v>
      </c>
      <c r="BH969" t="str">
        <f t="shared" ref="BH969:BH1032" si="1797">IF(AK969,$AE$1,"غير جميل")</f>
        <v>غير جميل</v>
      </c>
      <c r="BI969" t="str">
        <f t="shared" ref="BI969:BI1032" si="1798">IF(AS969,$AL$1,"غير جميل")</f>
        <v>غير جميل</v>
      </c>
      <c r="BJ969" t="str">
        <f t="shared" ref="BJ969:BJ1032" si="1799">IF(BA969,$AT$1,"غير جميل")</f>
        <v>غير جميل</v>
      </c>
      <c r="BK969" t="str">
        <f t="shared" si="1742"/>
        <v>غير جميل</v>
      </c>
    </row>
    <row r="970" spans="1:63" ht="15.75">
      <c r="A970" s="6" t="s">
        <v>948</v>
      </c>
      <c r="B970" s="7" t="str">
        <f t="shared" ref="B970:I970" si="1800">MID($A970,COLUMN(A970),1)</f>
        <v>5</v>
      </c>
      <c r="C970" s="7" t="str">
        <f t="shared" si="1800"/>
        <v>5</v>
      </c>
      <c r="D970" s="7" t="str">
        <f t="shared" si="1800"/>
        <v>0</v>
      </c>
      <c r="E970" s="7" t="str">
        <f t="shared" si="1800"/>
        <v>9</v>
      </c>
      <c r="F970" s="7" t="str">
        <f t="shared" si="1800"/>
        <v>1</v>
      </c>
      <c r="G970" s="7" t="str">
        <f t="shared" si="1800"/>
        <v>2</v>
      </c>
      <c r="H970" s="7" t="str">
        <f t="shared" si="1800"/>
        <v>0</v>
      </c>
      <c r="I970" s="7" t="str">
        <f t="shared" si="1800"/>
        <v>5</v>
      </c>
      <c r="J970" s="8" t="str">
        <f t="shared" si="1788"/>
        <v>No</v>
      </c>
      <c r="K970" s="3" t="str">
        <f t="shared" si="1789"/>
        <v>No</v>
      </c>
      <c r="M970" s="10">
        <f t="shared" si="1693"/>
        <v>5</v>
      </c>
      <c r="N970" s="10">
        <f t="shared" si="1726"/>
        <v>3</v>
      </c>
      <c r="O970" s="12" t="b">
        <f t="shared" si="1793"/>
        <v>0</v>
      </c>
      <c r="P970" s="10" t="str">
        <f t="shared" si="1694"/>
        <v>55</v>
      </c>
      <c r="Q970" s="10" t="str">
        <f t="shared" si="1695"/>
        <v>09</v>
      </c>
      <c r="R970" s="10" t="str">
        <f t="shared" si="1696"/>
        <v>12</v>
      </c>
      <c r="S970" s="10" t="str">
        <f t="shared" si="1697"/>
        <v>05</v>
      </c>
      <c r="T970" s="13" t="e">
        <f t="shared" si="1698"/>
        <v>#N/A</v>
      </c>
      <c r="U970" s="13">
        <f t="shared" si="1699"/>
        <v>0</v>
      </c>
      <c r="V970" s="12" t="b">
        <f t="shared" si="1790"/>
        <v>0</v>
      </c>
      <c r="W970" s="10">
        <f t="shared" si="1700"/>
        <v>0</v>
      </c>
      <c r="X970" s="10">
        <f t="shared" si="1727"/>
        <v>-5</v>
      </c>
      <c r="Y970" s="10">
        <f t="shared" si="1728"/>
        <v>9</v>
      </c>
      <c r="Z970" s="10">
        <f t="shared" si="1729"/>
        <v>-8</v>
      </c>
      <c r="AA970" s="10">
        <f t="shared" si="1730"/>
        <v>1</v>
      </c>
      <c r="AB970" s="10">
        <f t="shared" si="1731"/>
        <v>-2</v>
      </c>
      <c r="AC970" s="10">
        <f t="shared" si="1732"/>
        <v>5</v>
      </c>
      <c r="AD970" s="12" t="b">
        <f t="shared" si="1701"/>
        <v>0</v>
      </c>
      <c r="AE970" s="10">
        <f t="shared" si="1702"/>
        <v>5</v>
      </c>
      <c r="AF970" s="10">
        <f t="shared" si="1733"/>
        <v>-9</v>
      </c>
      <c r="AG970" s="10">
        <f t="shared" si="1734"/>
        <v>8</v>
      </c>
      <c r="AH970" s="10">
        <f t="shared" si="1735"/>
        <v>-1</v>
      </c>
      <c r="AI970" s="10">
        <f t="shared" si="1736"/>
        <v>2</v>
      </c>
      <c r="AJ970" s="10">
        <f t="shared" si="1737"/>
        <v>-5</v>
      </c>
      <c r="AK970" s="12" t="b">
        <f t="shared" si="1703"/>
        <v>0</v>
      </c>
      <c r="AL970" s="10" t="str">
        <f t="shared" si="1704"/>
        <v>55</v>
      </c>
      <c r="AM970" s="10" t="str">
        <f t="shared" si="1705"/>
        <v>09</v>
      </c>
      <c r="AN970" s="10" t="str">
        <f t="shared" si="1706"/>
        <v>12</v>
      </c>
      <c r="AO970" s="10" t="str">
        <f t="shared" si="1707"/>
        <v>05</v>
      </c>
      <c r="AP970" s="13">
        <f t="shared" si="1738"/>
        <v>-46</v>
      </c>
      <c r="AQ970" s="13">
        <f t="shared" si="1739"/>
        <v>3</v>
      </c>
      <c r="AR970" s="13">
        <f t="shared" si="1708"/>
        <v>-7</v>
      </c>
      <c r="AS970" s="12" t="b">
        <f t="shared" si="1709"/>
        <v>0</v>
      </c>
      <c r="AT970" s="10" t="str">
        <f t="shared" si="1710"/>
        <v>55</v>
      </c>
      <c r="AU970" s="10" t="str">
        <f t="shared" si="1711"/>
        <v>09</v>
      </c>
      <c r="AV970" s="10" t="str">
        <f t="shared" si="1712"/>
        <v>12</v>
      </c>
      <c r="AW970" s="10" t="str">
        <f t="shared" si="1713"/>
        <v>05</v>
      </c>
      <c r="AX970" s="13">
        <f t="shared" si="1714"/>
        <v>46</v>
      </c>
      <c r="AY970" s="13">
        <f t="shared" si="1791"/>
        <v>-3</v>
      </c>
      <c r="AZ970" s="13">
        <f t="shared" si="1715"/>
        <v>7</v>
      </c>
      <c r="BA970" s="12" t="b">
        <f t="shared" si="1716"/>
        <v>0</v>
      </c>
      <c r="BB970" s="12" t="b">
        <f t="shared" si="1740"/>
        <v>0</v>
      </c>
      <c r="BC970" t="b">
        <f>IF(OR((O970,V970,AD970,AK970,AS970,BA970)),TRUE,FALSE)</f>
        <v>0</v>
      </c>
      <c r="BD970" t="str">
        <f t="shared" si="1741"/>
        <v>غير جميل</v>
      </c>
      <c r="BE970" t="str">
        <f t="shared" si="1794"/>
        <v>غير جميل</v>
      </c>
      <c r="BF970" t="str">
        <f t="shared" si="1795"/>
        <v>غير جميل</v>
      </c>
      <c r="BG970" t="str">
        <f t="shared" si="1796"/>
        <v>غير جميل</v>
      </c>
      <c r="BH970" t="str">
        <f t="shared" si="1797"/>
        <v>غير جميل</v>
      </c>
      <c r="BI970" t="str">
        <f t="shared" si="1798"/>
        <v>غير جميل</v>
      </c>
      <c r="BJ970" t="str">
        <f t="shared" si="1799"/>
        <v>غير جميل</v>
      </c>
      <c r="BK970" t="str">
        <f t="shared" si="1742"/>
        <v>غير جميل</v>
      </c>
    </row>
    <row r="971" spans="1:63" ht="15.75">
      <c r="A971" s="6" t="s">
        <v>949</v>
      </c>
      <c r="B971" s="7" t="str">
        <f t="shared" ref="B971:I971" si="1801">MID($A971,COLUMN(A971),1)</f>
        <v>5</v>
      </c>
      <c r="C971" s="7" t="str">
        <f t="shared" si="1801"/>
        <v>5</v>
      </c>
      <c r="D971" s="7" t="str">
        <f t="shared" si="1801"/>
        <v>0</v>
      </c>
      <c r="E971" s="7" t="str">
        <f t="shared" si="1801"/>
        <v>9</v>
      </c>
      <c r="F971" s="7" t="str">
        <f t="shared" si="1801"/>
        <v>1</v>
      </c>
      <c r="G971" s="7" t="str">
        <f t="shared" si="1801"/>
        <v>6</v>
      </c>
      <c r="H971" s="7" t="str">
        <f t="shared" si="1801"/>
        <v>5</v>
      </c>
      <c r="I971" s="7" t="str">
        <f t="shared" si="1801"/>
        <v>2</v>
      </c>
      <c r="J971" s="8" t="str">
        <f t="shared" si="1788"/>
        <v>No</v>
      </c>
      <c r="K971" s="3" t="str">
        <f t="shared" si="1789"/>
        <v>No</v>
      </c>
      <c r="M971" s="10">
        <f t="shared" si="1693"/>
        <v>5</v>
      </c>
      <c r="N971" s="10">
        <f t="shared" si="1726"/>
        <v>3</v>
      </c>
      <c r="O971" s="12" t="b">
        <f t="shared" si="1793"/>
        <v>0</v>
      </c>
      <c r="P971" s="10" t="str">
        <f t="shared" si="1694"/>
        <v>55</v>
      </c>
      <c r="Q971" s="10" t="str">
        <f t="shared" si="1695"/>
        <v>09</v>
      </c>
      <c r="R971" s="10" t="str">
        <f t="shared" si="1696"/>
        <v>16</v>
      </c>
      <c r="S971" s="10" t="str">
        <f t="shared" si="1697"/>
        <v>52</v>
      </c>
      <c r="T971" s="13" t="e">
        <f t="shared" si="1698"/>
        <v>#N/A</v>
      </c>
      <c r="U971" s="13">
        <f t="shared" si="1699"/>
        <v>0</v>
      </c>
      <c r="V971" s="12" t="b">
        <f t="shared" si="1790"/>
        <v>0</v>
      </c>
      <c r="W971" s="10">
        <f t="shared" si="1700"/>
        <v>0</v>
      </c>
      <c r="X971" s="10">
        <f t="shared" si="1727"/>
        <v>-5</v>
      </c>
      <c r="Y971" s="10">
        <f t="shared" si="1728"/>
        <v>9</v>
      </c>
      <c r="Z971" s="10">
        <f t="shared" si="1729"/>
        <v>-8</v>
      </c>
      <c r="AA971" s="10">
        <f t="shared" si="1730"/>
        <v>5</v>
      </c>
      <c r="AB971" s="10">
        <f t="shared" si="1731"/>
        <v>-1</v>
      </c>
      <c r="AC971" s="10">
        <f t="shared" si="1732"/>
        <v>-3</v>
      </c>
      <c r="AD971" s="12" t="b">
        <f t="shared" si="1701"/>
        <v>0</v>
      </c>
      <c r="AE971" s="10">
        <f t="shared" si="1702"/>
        <v>5</v>
      </c>
      <c r="AF971" s="10">
        <f t="shared" si="1733"/>
        <v>-9</v>
      </c>
      <c r="AG971" s="10">
        <f t="shared" si="1734"/>
        <v>8</v>
      </c>
      <c r="AH971" s="10">
        <f t="shared" si="1735"/>
        <v>-5</v>
      </c>
      <c r="AI971" s="10">
        <f t="shared" si="1736"/>
        <v>1</v>
      </c>
      <c r="AJ971" s="10">
        <f t="shared" si="1737"/>
        <v>3</v>
      </c>
      <c r="AK971" s="12" t="b">
        <f t="shared" si="1703"/>
        <v>0</v>
      </c>
      <c r="AL971" s="10" t="str">
        <f t="shared" si="1704"/>
        <v>55</v>
      </c>
      <c r="AM971" s="10" t="str">
        <f t="shared" si="1705"/>
        <v>09</v>
      </c>
      <c r="AN971" s="10" t="str">
        <f t="shared" si="1706"/>
        <v>16</v>
      </c>
      <c r="AO971" s="10" t="str">
        <f t="shared" si="1707"/>
        <v>52</v>
      </c>
      <c r="AP971" s="13">
        <f t="shared" si="1738"/>
        <v>-46</v>
      </c>
      <c r="AQ971" s="13">
        <f t="shared" si="1739"/>
        <v>7</v>
      </c>
      <c r="AR971" s="13">
        <f t="shared" si="1708"/>
        <v>36</v>
      </c>
      <c r="AS971" s="12" t="b">
        <f t="shared" si="1709"/>
        <v>0</v>
      </c>
      <c r="AT971" s="10" t="str">
        <f t="shared" si="1710"/>
        <v>55</v>
      </c>
      <c r="AU971" s="10" t="str">
        <f t="shared" si="1711"/>
        <v>09</v>
      </c>
      <c r="AV971" s="10" t="str">
        <f t="shared" si="1712"/>
        <v>16</v>
      </c>
      <c r="AW971" s="10" t="str">
        <f t="shared" si="1713"/>
        <v>52</v>
      </c>
      <c r="AX971" s="13">
        <f t="shared" si="1714"/>
        <v>46</v>
      </c>
      <c r="AY971" s="13">
        <f t="shared" si="1791"/>
        <v>-7</v>
      </c>
      <c r="AZ971" s="13">
        <f t="shared" si="1715"/>
        <v>-36</v>
      </c>
      <c r="BA971" s="12" t="b">
        <f t="shared" si="1716"/>
        <v>0</v>
      </c>
      <c r="BB971" s="12" t="b">
        <f t="shared" si="1740"/>
        <v>0</v>
      </c>
      <c r="BC971" t="b">
        <f>IF(OR((O971,V971,AD971,AK971,AS971,BA971)),TRUE,FALSE)</f>
        <v>0</v>
      </c>
      <c r="BD971" t="str">
        <f t="shared" si="1741"/>
        <v>غير جميل</v>
      </c>
      <c r="BE971" t="str">
        <f t="shared" si="1794"/>
        <v>غير جميل</v>
      </c>
      <c r="BF971" t="str">
        <f t="shared" si="1795"/>
        <v>غير جميل</v>
      </c>
      <c r="BG971" t="str">
        <f t="shared" si="1796"/>
        <v>غير جميل</v>
      </c>
      <c r="BH971" t="str">
        <f t="shared" si="1797"/>
        <v>غير جميل</v>
      </c>
      <c r="BI971" t="str">
        <f t="shared" si="1798"/>
        <v>غير جميل</v>
      </c>
      <c r="BJ971" t="str">
        <f t="shared" si="1799"/>
        <v>غير جميل</v>
      </c>
      <c r="BK971" t="str">
        <f t="shared" si="1742"/>
        <v>غير جميل</v>
      </c>
    </row>
    <row r="972" spans="1:63" ht="15.75">
      <c r="A972" s="6" t="s">
        <v>950</v>
      </c>
      <c r="B972" s="7" t="str">
        <f t="shared" ref="B972:I972" si="1802">MID($A972,COLUMN(A972),1)</f>
        <v>5</v>
      </c>
      <c r="C972" s="7" t="str">
        <f t="shared" si="1802"/>
        <v>5</v>
      </c>
      <c r="D972" s="7" t="str">
        <f t="shared" si="1802"/>
        <v>0</v>
      </c>
      <c r="E972" s="7" t="str">
        <f t="shared" si="1802"/>
        <v>9</v>
      </c>
      <c r="F972" s="7" t="str">
        <f t="shared" si="1802"/>
        <v>2</v>
      </c>
      <c r="G972" s="7" t="str">
        <f t="shared" si="1802"/>
        <v>1</v>
      </c>
      <c r="H972" s="7" t="str">
        <f t="shared" si="1802"/>
        <v>5</v>
      </c>
      <c r="I972" s="7" t="str">
        <f t="shared" si="1802"/>
        <v>5</v>
      </c>
      <c r="J972" s="8" t="str">
        <f t="shared" si="1788"/>
        <v>No</v>
      </c>
      <c r="K972" s="3" t="str">
        <f t="shared" si="1789"/>
        <v>No</v>
      </c>
      <c r="M972" s="10">
        <f t="shared" si="1693"/>
        <v>5</v>
      </c>
      <c r="N972" s="10">
        <f t="shared" si="1726"/>
        <v>4</v>
      </c>
      <c r="O972" s="12" t="b">
        <f t="shared" si="1793"/>
        <v>0</v>
      </c>
      <c r="P972" s="10" t="str">
        <f t="shared" si="1694"/>
        <v>55</v>
      </c>
      <c r="Q972" s="10" t="str">
        <f t="shared" si="1695"/>
        <v>09</v>
      </c>
      <c r="R972" s="10" t="str">
        <f t="shared" si="1696"/>
        <v>21</v>
      </c>
      <c r="S972" s="10" t="str">
        <f t="shared" si="1697"/>
        <v>55</v>
      </c>
      <c r="T972" s="13">
        <f t="shared" si="1698"/>
        <v>55</v>
      </c>
      <c r="U972" s="13">
        <f t="shared" si="1699"/>
        <v>2</v>
      </c>
      <c r="V972" s="12" t="b">
        <f t="shared" si="1790"/>
        <v>0</v>
      </c>
      <c r="W972" s="10">
        <f t="shared" si="1700"/>
        <v>0</v>
      </c>
      <c r="X972" s="10">
        <f t="shared" si="1727"/>
        <v>-5</v>
      </c>
      <c r="Y972" s="10">
        <f t="shared" si="1728"/>
        <v>9</v>
      </c>
      <c r="Z972" s="10">
        <f t="shared" si="1729"/>
        <v>-7</v>
      </c>
      <c r="AA972" s="10">
        <f t="shared" si="1730"/>
        <v>-1</v>
      </c>
      <c r="AB972" s="10">
        <f t="shared" si="1731"/>
        <v>4</v>
      </c>
      <c r="AC972" s="10">
        <f t="shared" si="1732"/>
        <v>0</v>
      </c>
      <c r="AD972" s="12" t="b">
        <f t="shared" si="1701"/>
        <v>0</v>
      </c>
      <c r="AE972" s="10">
        <f t="shared" si="1702"/>
        <v>5</v>
      </c>
      <c r="AF972" s="10">
        <f t="shared" si="1733"/>
        <v>-9</v>
      </c>
      <c r="AG972" s="10">
        <f t="shared" si="1734"/>
        <v>7</v>
      </c>
      <c r="AH972" s="10">
        <f t="shared" si="1735"/>
        <v>1</v>
      </c>
      <c r="AI972" s="10">
        <f t="shared" si="1736"/>
        <v>-4</v>
      </c>
      <c r="AJ972" s="10">
        <f t="shared" si="1737"/>
        <v>0</v>
      </c>
      <c r="AK972" s="12" t="b">
        <f t="shared" si="1703"/>
        <v>0</v>
      </c>
      <c r="AL972" s="10" t="str">
        <f t="shared" si="1704"/>
        <v>55</v>
      </c>
      <c r="AM972" s="10" t="str">
        <f t="shared" si="1705"/>
        <v>09</v>
      </c>
      <c r="AN972" s="10" t="str">
        <f t="shared" si="1706"/>
        <v>21</v>
      </c>
      <c r="AO972" s="10" t="str">
        <f t="shared" si="1707"/>
        <v>55</v>
      </c>
      <c r="AP972" s="13">
        <f t="shared" si="1738"/>
        <v>-46</v>
      </c>
      <c r="AQ972" s="13">
        <f t="shared" si="1739"/>
        <v>12</v>
      </c>
      <c r="AR972" s="13">
        <f t="shared" si="1708"/>
        <v>34</v>
      </c>
      <c r="AS972" s="12" t="b">
        <f t="shared" si="1709"/>
        <v>0</v>
      </c>
      <c r="AT972" s="10" t="str">
        <f t="shared" si="1710"/>
        <v>55</v>
      </c>
      <c r="AU972" s="10" t="str">
        <f t="shared" si="1711"/>
        <v>09</v>
      </c>
      <c r="AV972" s="10" t="str">
        <f t="shared" si="1712"/>
        <v>21</v>
      </c>
      <c r="AW972" s="10" t="str">
        <f t="shared" si="1713"/>
        <v>55</v>
      </c>
      <c r="AX972" s="13">
        <f t="shared" si="1714"/>
        <v>46</v>
      </c>
      <c r="AY972" s="13">
        <f t="shared" si="1791"/>
        <v>-12</v>
      </c>
      <c r="AZ972" s="13">
        <f t="shared" si="1715"/>
        <v>-34</v>
      </c>
      <c r="BA972" s="12" t="b">
        <f t="shared" si="1716"/>
        <v>0</v>
      </c>
      <c r="BB972" s="12" t="b">
        <f t="shared" si="1740"/>
        <v>0</v>
      </c>
      <c r="BC972" t="b">
        <f>IF(OR((O972,V972,AD972,AK972,AS972,BA972)),TRUE,FALSE)</f>
        <v>0</v>
      </c>
      <c r="BD972" t="str">
        <f t="shared" si="1741"/>
        <v>غير جميل</v>
      </c>
      <c r="BE972" t="str">
        <f t="shared" si="1794"/>
        <v>غير جميل</v>
      </c>
      <c r="BF972" t="str">
        <f t="shared" si="1795"/>
        <v>غير جميل</v>
      </c>
      <c r="BG972" t="str">
        <f t="shared" si="1796"/>
        <v>غير جميل</v>
      </c>
      <c r="BH972" t="str">
        <f t="shared" si="1797"/>
        <v>غير جميل</v>
      </c>
      <c r="BI972" t="str">
        <f t="shared" si="1798"/>
        <v>غير جميل</v>
      </c>
      <c r="BJ972" t="str">
        <f t="shared" si="1799"/>
        <v>غير جميل</v>
      </c>
      <c r="BK972" t="str">
        <f t="shared" si="1742"/>
        <v>غير جميل</v>
      </c>
    </row>
    <row r="973" spans="1:63" ht="15.75">
      <c r="A973" s="6" t="s">
        <v>951</v>
      </c>
      <c r="B973" s="7" t="str">
        <f t="shared" ref="B973:I973" si="1803">MID($A973,COLUMN(A973),1)</f>
        <v>5</v>
      </c>
      <c r="C973" s="7" t="str">
        <f t="shared" si="1803"/>
        <v>5</v>
      </c>
      <c r="D973" s="7" t="str">
        <f t="shared" si="1803"/>
        <v>0</v>
      </c>
      <c r="E973" s="7" t="str">
        <f t="shared" si="1803"/>
        <v>9</v>
      </c>
      <c r="F973" s="7" t="str">
        <f t="shared" si="1803"/>
        <v>2</v>
      </c>
      <c r="G973" s="7" t="str">
        <f t="shared" si="1803"/>
        <v>4</v>
      </c>
      <c r="H973" s="7" t="str">
        <f t="shared" si="1803"/>
        <v>7</v>
      </c>
      <c r="I973" s="7" t="str">
        <f t="shared" si="1803"/>
        <v>2</v>
      </c>
      <c r="J973" s="8" t="str">
        <f t="shared" si="1788"/>
        <v>No</v>
      </c>
      <c r="K973" s="3" t="str">
        <f t="shared" si="1789"/>
        <v>No</v>
      </c>
      <c r="M973" s="10">
        <f t="shared" si="1693"/>
        <v>5</v>
      </c>
      <c r="N973" s="10">
        <f t="shared" si="1726"/>
        <v>2</v>
      </c>
      <c r="O973" s="12" t="b">
        <f t="shared" si="1793"/>
        <v>0</v>
      </c>
      <c r="P973" s="10" t="str">
        <f t="shared" si="1694"/>
        <v>55</v>
      </c>
      <c r="Q973" s="10" t="str">
        <f t="shared" si="1695"/>
        <v>09</v>
      </c>
      <c r="R973" s="10" t="str">
        <f t="shared" si="1696"/>
        <v>24</v>
      </c>
      <c r="S973" s="10" t="str">
        <f t="shared" si="1697"/>
        <v>72</v>
      </c>
      <c r="T973" s="13" t="e">
        <f t="shared" si="1698"/>
        <v>#N/A</v>
      </c>
      <c r="U973" s="13">
        <f t="shared" si="1699"/>
        <v>0</v>
      </c>
      <c r="V973" s="12" t="b">
        <f t="shared" si="1790"/>
        <v>0</v>
      </c>
      <c r="W973" s="10">
        <f t="shared" si="1700"/>
        <v>0</v>
      </c>
      <c r="X973" s="10">
        <f t="shared" si="1727"/>
        <v>-5</v>
      </c>
      <c r="Y973" s="10">
        <f t="shared" si="1728"/>
        <v>9</v>
      </c>
      <c r="Z973" s="10">
        <f t="shared" si="1729"/>
        <v>-7</v>
      </c>
      <c r="AA973" s="10">
        <f t="shared" si="1730"/>
        <v>2</v>
      </c>
      <c r="AB973" s="10">
        <f t="shared" si="1731"/>
        <v>3</v>
      </c>
      <c r="AC973" s="10">
        <f t="shared" si="1732"/>
        <v>-5</v>
      </c>
      <c r="AD973" s="12" t="b">
        <f t="shared" si="1701"/>
        <v>0</v>
      </c>
      <c r="AE973" s="10">
        <f t="shared" si="1702"/>
        <v>5</v>
      </c>
      <c r="AF973" s="10">
        <f t="shared" si="1733"/>
        <v>-9</v>
      </c>
      <c r="AG973" s="10">
        <f t="shared" si="1734"/>
        <v>7</v>
      </c>
      <c r="AH973" s="10">
        <f t="shared" si="1735"/>
        <v>-2</v>
      </c>
      <c r="AI973" s="10">
        <f t="shared" si="1736"/>
        <v>-3</v>
      </c>
      <c r="AJ973" s="10">
        <f t="shared" si="1737"/>
        <v>5</v>
      </c>
      <c r="AK973" s="12" t="b">
        <f t="shared" si="1703"/>
        <v>0</v>
      </c>
      <c r="AL973" s="10" t="str">
        <f t="shared" si="1704"/>
        <v>55</v>
      </c>
      <c r="AM973" s="10" t="str">
        <f t="shared" si="1705"/>
        <v>09</v>
      </c>
      <c r="AN973" s="10" t="str">
        <f t="shared" si="1706"/>
        <v>24</v>
      </c>
      <c r="AO973" s="10" t="str">
        <f t="shared" si="1707"/>
        <v>72</v>
      </c>
      <c r="AP973" s="13">
        <f t="shared" si="1738"/>
        <v>-46</v>
      </c>
      <c r="AQ973" s="13">
        <f t="shared" si="1739"/>
        <v>15</v>
      </c>
      <c r="AR973" s="13">
        <f t="shared" si="1708"/>
        <v>48</v>
      </c>
      <c r="AS973" s="12" t="b">
        <f t="shared" si="1709"/>
        <v>0</v>
      </c>
      <c r="AT973" s="10" t="str">
        <f t="shared" si="1710"/>
        <v>55</v>
      </c>
      <c r="AU973" s="10" t="str">
        <f t="shared" si="1711"/>
        <v>09</v>
      </c>
      <c r="AV973" s="10" t="str">
        <f t="shared" si="1712"/>
        <v>24</v>
      </c>
      <c r="AW973" s="10" t="str">
        <f t="shared" si="1713"/>
        <v>72</v>
      </c>
      <c r="AX973" s="13">
        <f t="shared" si="1714"/>
        <v>46</v>
      </c>
      <c r="AY973" s="13">
        <f t="shared" si="1791"/>
        <v>-15</v>
      </c>
      <c r="AZ973" s="13">
        <f t="shared" si="1715"/>
        <v>-48</v>
      </c>
      <c r="BA973" s="12" t="b">
        <f t="shared" si="1716"/>
        <v>0</v>
      </c>
      <c r="BB973" s="12" t="b">
        <f t="shared" si="1740"/>
        <v>0</v>
      </c>
      <c r="BC973" t="b">
        <f>IF(OR((O973,V973,AD973,AK973,AS973,BA973)),TRUE,FALSE)</f>
        <v>0</v>
      </c>
      <c r="BD973" t="str">
        <f t="shared" si="1741"/>
        <v>غير جميل</v>
      </c>
      <c r="BE973" t="str">
        <f t="shared" si="1794"/>
        <v>غير جميل</v>
      </c>
      <c r="BF973" t="str">
        <f t="shared" si="1795"/>
        <v>غير جميل</v>
      </c>
      <c r="BG973" t="str">
        <f t="shared" si="1796"/>
        <v>غير جميل</v>
      </c>
      <c r="BH973" t="str">
        <f t="shared" si="1797"/>
        <v>غير جميل</v>
      </c>
      <c r="BI973" t="str">
        <f t="shared" si="1798"/>
        <v>غير جميل</v>
      </c>
      <c r="BJ973" t="str">
        <f t="shared" si="1799"/>
        <v>غير جميل</v>
      </c>
      <c r="BK973" t="str">
        <f t="shared" si="1742"/>
        <v>غير جميل</v>
      </c>
    </row>
    <row r="974" spans="1:63" ht="15.75">
      <c r="A974" s="6" t="s">
        <v>952</v>
      </c>
      <c r="B974" s="7" t="str">
        <f t="shared" ref="B974:I974" si="1804">MID($A974,COLUMN(A974),1)</f>
        <v>5</v>
      </c>
      <c r="C974" s="7" t="str">
        <f t="shared" si="1804"/>
        <v>5</v>
      </c>
      <c r="D974" s="7" t="str">
        <f t="shared" si="1804"/>
        <v>0</v>
      </c>
      <c r="E974" s="7" t="str">
        <f t="shared" si="1804"/>
        <v>9</v>
      </c>
      <c r="F974" s="7" t="str">
        <f t="shared" si="1804"/>
        <v>2</v>
      </c>
      <c r="G974" s="7" t="str">
        <f t="shared" si="1804"/>
        <v>5</v>
      </c>
      <c r="H974" s="7" t="str">
        <f t="shared" si="1804"/>
        <v>9</v>
      </c>
      <c r="I974" s="7" t="str">
        <f t="shared" si="1804"/>
        <v>5</v>
      </c>
      <c r="J974" s="8" t="str">
        <f t="shared" si="1788"/>
        <v>No</v>
      </c>
      <c r="K974" s="3" t="str">
        <f t="shared" si="1789"/>
        <v>No</v>
      </c>
      <c r="M974" s="10">
        <f t="shared" si="1693"/>
        <v>5</v>
      </c>
      <c r="N974" s="10">
        <f t="shared" si="1726"/>
        <v>4</v>
      </c>
      <c r="O974" s="12" t="b">
        <f t="shared" si="1793"/>
        <v>0</v>
      </c>
      <c r="P974" s="10" t="str">
        <f t="shared" si="1694"/>
        <v>55</v>
      </c>
      <c r="Q974" s="10" t="str">
        <f t="shared" si="1695"/>
        <v>09</v>
      </c>
      <c r="R974" s="10" t="str">
        <f t="shared" si="1696"/>
        <v>25</v>
      </c>
      <c r="S974" s="10" t="str">
        <f t="shared" si="1697"/>
        <v>95</v>
      </c>
      <c r="T974" s="13" t="e">
        <f t="shared" si="1698"/>
        <v>#N/A</v>
      </c>
      <c r="U974" s="13">
        <f t="shared" si="1699"/>
        <v>0</v>
      </c>
      <c r="V974" s="12" t="b">
        <f t="shared" si="1790"/>
        <v>0</v>
      </c>
      <c r="W974" s="10">
        <f t="shared" si="1700"/>
        <v>0</v>
      </c>
      <c r="X974" s="10">
        <f t="shared" si="1727"/>
        <v>-5</v>
      </c>
      <c r="Y974" s="10">
        <f t="shared" si="1728"/>
        <v>9</v>
      </c>
      <c r="Z974" s="10">
        <f t="shared" si="1729"/>
        <v>-7</v>
      </c>
      <c r="AA974" s="10">
        <f t="shared" si="1730"/>
        <v>3</v>
      </c>
      <c r="AB974" s="10">
        <f t="shared" si="1731"/>
        <v>4</v>
      </c>
      <c r="AC974" s="10">
        <f t="shared" si="1732"/>
        <v>-4</v>
      </c>
      <c r="AD974" s="12" t="b">
        <f t="shared" si="1701"/>
        <v>0</v>
      </c>
      <c r="AE974" s="10">
        <f t="shared" si="1702"/>
        <v>5</v>
      </c>
      <c r="AF974" s="10">
        <f t="shared" si="1733"/>
        <v>-9</v>
      </c>
      <c r="AG974" s="10">
        <f t="shared" si="1734"/>
        <v>7</v>
      </c>
      <c r="AH974" s="10">
        <f t="shared" si="1735"/>
        <v>-3</v>
      </c>
      <c r="AI974" s="10">
        <f t="shared" si="1736"/>
        <v>-4</v>
      </c>
      <c r="AJ974" s="10">
        <f t="shared" si="1737"/>
        <v>4</v>
      </c>
      <c r="AK974" s="12" t="b">
        <f t="shared" si="1703"/>
        <v>0</v>
      </c>
      <c r="AL974" s="10" t="str">
        <f t="shared" si="1704"/>
        <v>55</v>
      </c>
      <c r="AM974" s="10" t="str">
        <f t="shared" si="1705"/>
        <v>09</v>
      </c>
      <c r="AN974" s="10" t="str">
        <f t="shared" si="1706"/>
        <v>25</v>
      </c>
      <c r="AO974" s="10" t="str">
        <f t="shared" si="1707"/>
        <v>95</v>
      </c>
      <c r="AP974" s="13">
        <f t="shared" si="1738"/>
        <v>-46</v>
      </c>
      <c r="AQ974" s="13">
        <f t="shared" si="1739"/>
        <v>16</v>
      </c>
      <c r="AR974" s="13">
        <f t="shared" si="1708"/>
        <v>70</v>
      </c>
      <c r="AS974" s="12" t="b">
        <f t="shared" si="1709"/>
        <v>0</v>
      </c>
      <c r="AT974" s="10" t="str">
        <f t="shared" si="1710"/>
        <v>55</v>
      </c>
      <c r="AU974" s="10" t="str">
        <f t="shared" si="1711"/>
        <v>09</v>
      </c>
      <c r="AV974" s="10" t="str">
        <f t="shared" si="1712"/>
        <v>25</v>
      </c>
      <c r="AW974" s="10" t="str">
        <f t="shared" si="1713"/>
        <v>95</v>
      </c>
      <c r="AX974" s="13">
        <f t="shared" si="1714"/>
        <v>46</v>
      </c>
      <c r="AY974" s="13">
        <f t="shared" si="1791"/>
        <v>-16</v>
      </c>
      <c r="AZ974" s="13">
        <f t="shared" si="1715"/>
        <v>-70</v>
      </c>
      <c r="BA974" s="12" t="b">
        <f t="shared" si="1716"/>
        <v>0</v>
      </c>
      <c r="BB974" s="12" t="b">
        <f t="shared" si="1740"/>
        <v>0</v>
      </c>
      <c r="BC974" t="b">
        <f>IF(OR((O974,V974,AD974,AK974,AS974,BA974)),TRUE,FALSE)</f>
        <v>0</v>
      </c>
      <c r="BD974" t="str">
        <f t="shared" si="1741"/>
        <v>غير جميل</v>
      </c>
      <c r="BE974" t="str">
        <f t="shared" si="1794"/>
        <v>غير جميل</v>
      </c>
      <c r="BF974" t="str">
        <f t="shared" si="1795"/>
        <v>غير جميل</v>
      </c>
      <c r="BG974" t="str">
        <f t="shared" si="1796"/>
        <v>غير جميل</v>
      </c>
      <c r="BH974" t="str">
        <f t="shared" si="1797"/>
        <v>غير جميل</v>
      </c>
      <c r="BI974" t="str">
        <f t="shared" si="1798"/>
        <v>غير جميل</v>
      </c>
      <c r="BJ974" t="str">
        <f t="shared" si="1799"/>
        <v>غير جميل</v>
      </c>
      <c r="BK974" t="str">
        <f t="shared" si="1742"/>
        <v>غير جميل</v>
      </c>
    </row>
    <row r="975" spans="1:63" ht="15.75">
      <c r="A975" s="6" t="s">
        <v>953</v>
      </c>
      <c r="B975" s="7" t="str">
        <f t="shared" ref="B975:I975" si="1805">MID($A975,COLUMN(A975),1)</f>
        <v>5</v>
      </c>
      <c r="C975" s="7" t="str">
        <f t="shared" si="1805"/>
        <v>5</v>
      </c>
      <c r="D975" s="7" t="str">
        <f t="shared" si="1805"/>
        <v>0</v>
      </c>
      <c r="E975" s="7" t="str">
        <f t="shared" si="1805"/>
        <v>9</v>
      </c>
      <c r="F975" s="7" t="str">
        <f t="shared" si="1805"/>
        <v>2</v>
      </c>
      <c r="G975" s="7" t="str">
        <f t="shared" si="1805"/>
        <v>6</v>
      </c>
      <c r="H975" s="7" t="str">
        <f t="shared" si="1805"/>
        <v>6</v>
      </c>
      <c r="I975" s="7" t="str">
        <f t="shared" si="1805"/>
        <v>3</v>
      </c>
      <c r="J975" s="8" t="str">
        <f t="shared" si="1788"/>
        <v>No</v>
      </c>
      <c r="K975" s="3" t="str">
        <f t="shared" si="1789"/>
        <v>No</v>
      </c>
      <c r="M975" s="10">
        <f t="shared" si="1693"/>
        <v>5</v>
      </c>
      <c r="N975" s="10">
        <f t="shared" si="1726"/>
        <v>2</v>
      </c>
      <c r="O975" s="12" t="b">
        <f t="shared" si="1793"/>
        <v>0</v>
      </c>
      <c r="P975" s="10" t="str">
        <f t="shared" si="1694"/>
        <v>55</v>
      </c>
      <c r="Q975" s="10" t="str">
        <f t="shared" si="1695"/>
        <v>09</v>
      </c>
      <c r="R975" s="10" t="str">
        <f t="shared" si="1696"/>
        <v>26</v>
      </c>
      <c r="S975" s="10" t="str">
        <f t="shared" si="1697"/>
        <v>63</v>
      </c>
      <c r="T975" s="13" t="e">
        <f t="shared" si="1698"/>
        <v>#N/A</v>
      </c>
      <c r="U975" s="13">
        <f t="shared" si="1699"/>
        <v>0</v>
      </c>
      <c r="V975" s="12" t="b">
        <f t="shared" si="1790"/>
        <v>0</v>
      </c>
      <c r="W975" s="10">
        <f t="shared" si="1700"/>
        <v>0</v>
      </c>
      <c r="X975" s="10">
        <f t="shared" si="1727"/>
        <v>-5</v>
      </c>
      <c r="Y975" s="10">
        <f t="shared" si="1728"/>
        <v>9</v>
      </c>
      <c r="Z975" s="10">
        <f t="shared" si="1729"/>
        <v>-7</v>
      </c>
      <c r="AA975" s="10">
        <f t="shared" si="1730"/>
        <v>4</v>
      </c>
      <c r="AB975" s="10">
        <f t="shared" si="1731"/>
        <v>0</v>
      </c>
      <c r="AC975" s="10">
        <f t="shared" si="1732"/>
        <v>-3</v>
      </c>
      <c r="AD975" s="12" t="b">
        <f t="shared" si="1701"/>
        <v>0</v>
      </c>
      <c r="AE975" s="10">
        <f t="shared" si="1702"/>
        <v>5</v>
      </c>
      <c r="AF975" s="10">
        <f t="shared" si="1733"/>
        <v>-9</v>
      </c>
      <c r="AG975" s="10">
        <f t="shared" si="1734"/>
        <v>7</v>
      </c>
      <c r="AH975" s="10">
        <f t="shared" si="1735"/>
        <v>-4</v>
      </c>
      <c r="AI975" s="10">
        <f t="shared" si="1736"/>
        <v>0</v>
      </c>
      <c r="AJ975" s="10">
        <f t="shared" si="1737"/>
        <v>3</v>
      </c>
      <c r="AK975" s="12" t="b">
        <f t="shared" si="1703"/>
        <v>0</v>
      </c>
      <c r="AL975" s="10" t="str">
        <f t="shared" si="1704"/>
        <v>55</v>
      </c>
      <c r="AM975" s="10" t="str">
        <f t="shared" si="1705"/>
        <v>09</v>
      </c>
      <c r="AN975" s="10" t="str">
        <f t="shared" si="1706"/>
        <v>26</v>
      </c>
      <c r="AO975" s="10" t="str">
        <f t="shared" si="1707"/>
        <v>63</v>
      </c>
      <c r="AP975" s="13">
        <f t="shared" si="1738"/>
        <v>-46</v>
      </c>
      <c r="AQ975" s="13">
        <f t="shared" si="1739"/>
        <v>17</v>
      </c>
      <c r="AR975" s="13">
        <f t="shared" si="1708"/>
        <v>37</v>
      </c>
      <c r="AS975" s="12" t="b">
        <f t="shared" si="1709"/>
        <v>0</v>
      </c>
      <c r="AT975" s="10" t="str">
        <f t="shared" si="1710"/>
        <v>55</v>
      </c>
      <c r="AU975" s="10" t="str">
        <f t="shared" si="1711"/>
        <v>09</v>
      </c>
      <c r="AV975" s="10" t="str">
        <f t="shared" si="1712"/>
        <v>26</v>
      </c>
      <c r="AW975" s="10" t="str">
        <f t="shared" si="1713"/>
        <v>63</v>
      </c>
      <c r="AX975" s="13">
        <f t="shared" si="1714"/>
        <v>46</v>
      </c>
      <c r="AY975" s="13">
        <f t="shared" si="1791"/>
        <v>-17</v>
      </c>
      <c r="AZ975" s="13">
        <f t="shared" si="1715"/>
        <v>-37</v>
      </c>
      <c r="BA975" s="12" t="b">
        <f t="shared" si="1716"/>
        <v>0</v>
      </c>
      <c r="BB975" s="12" t="b">
        <f t="shared" si="1740"/>
        <v>0</v>
      </c>
      <c r="BC975" t="b">
        <f>IF(OR((O975,V975,AD975,AK975,AS975,BA975)),TRUE,FALSE)</f>
        <v>0</v>
      </c>
      <c r="BD975" t="str">
        <f t="shared" si="1741"/>
        <v>غير جميل</v>
      </c>
      <c r="BE975" t="str">
        <f t="shared" si="1794"/>
        <v>غير جميل</v>
      </c>
      <c r="BF975" t="str">
        <f t="shared" si="1795"/>
        <v>غير جميل</v>
      </c>
      <c r="BG975" t="str">
        <f t="shared" si="1796"/>
        <v>غير جميل</v>
      </c>
      <c r="BH975" t="str">
        <f t="shared" si="1797"/>
        <v>غير جميل</v>
      </c>
      <c r="BI975" t="str">
        <f t="shared" si="1798"/>
        <v>غير جميل</v>
      </c>
      <c r="BJ975" t="str">
        <f t="shared" si="1799"/>
        <v>غير جميل</v>
      </c>
      <c r="BK975" t="str">
        <f t="shared" si="1742"/>
        <v>غير جميل</v>
      </c>
    </row>
    <row r="976" spans="1:63" ht="15.75">
      <c r="A976" s="6" t="s">
        <v>954</v>
      </c>
      <c r="B976" s="7" t="str">
        <f t="shared" ref="B976:I976" si="1806">MID($A976,COLUMN(A976),1)</f>
        <v>5</v>
      </c>
      <c r="C976" s="7" t="str">
        <f t="shared" si="1806"/>
        <v>5</v>
      </c>
      <c r="D976" s="7" t="str">
        <f t="shared" si="1806"/>
        <v>0</v>
      </c>
      <c r="E976" s="7" t="str">
        <f t="shared" si="1806"/>
        <v>9</v>
      </c>
      <c r="F976" s="7" t="str">
        <f t="shared" si="1806"/>
        <v>2</v>
      </c>
      <c r="G976" s="7" t="str">
        <f t="shared" si="1806"/>
        <v>6</v>
      </c>
      <c r="H976" s="7" t="str">
        <f t="shared" si="1806"/>
        <v>8</v>
      </c>
      <c r="I976" s="7" t="str">
        <f t="shared" si="1806"/>
        <v>6</v>
      </c>
      <c r="J976" s="8" t="str">
        <f t="shared" si="1788"/>
        <v>No</v>
      </c>
      <c r="K976" s="3" t="str">
        <f t="shared" si="1789"/>
        <v>No</v>
      </c>
      <c r="M976" s="10">
        <f t="shared" si="1693"/>
        <v>5</v>
      </c>
      <c r="N976" s="10">
        <f t="shared" si="1726"/>
        <v>2</v>
      </c>
      <c r="O976" s="12" t="b">
        <f t="shared" si="1793"/>
        <v>0</v>
      </c>
      <c r="P976" s="10" t="str">
        <f t="shared" si="1694"/>
        <v>55</v>
      </c>
      <c r="Q976" s="10" t="str">
        <f t="shared" si="1695"/>
        <v>09</v>
      </c>
      <c r="R976" s="10" t="str">
        <f t="shared" si="1696"/>
        <v>26</v>
      </c>
      <c r="S976" s="10" t="str">
        <f t="shared" si="1697"/>
        <v>86</v>
      </c>
      <c r="T976" s="13" t="e">
        <f t="shared" si="1698"/>
        <v>#N/A</v>
      </c>
      <c r="U976" s="13">
        <f t="shared" si="1699"/>
        <v>0</v>
      </c>
      <c r="V976" s="12" t="b">
        <f t="shared" si="1790"/>
        <v>0</v>
      </c>
      <c r="W976" s="10">
        <f t="shared" si="1700"/>
        <v>0</v>
      </c>
      <c r="X976" s="10">
        <f t="shared" si="1727"/>
        <v>-5</v>
      </c>
      <c r="Y976" s="10">
        <f t="shared" si="1728"/>
        <v>9</v>
      </c>
      <c r="Z976" s="10">
        <f t="shared" si="1729"/>
        <v>-7</v>
      </c>
      <c r="AA976" s="10">
        <f t="shared" si="1730"/>
        <v>4</v>
      </c>
      <c r="AB976" s="10">
        <f t="shared" si="1731"/>
        <v>2</v>
      </c>
      <c r="AC976" s="10">
        <f t="shared" si="1732"/>
        <v>-2</v>
      </c>
      <c r="AD976" s="12" t="b">
        <f t="shared" si="1701"/>
        <v>0</v>
      </c>
      <c r="AE976" s="10">
        <f t="shared" si="1702"/>
        <v>5</v>
      </c>
      <c r="AF976" s="10">
        <f t="shared" si="1733"/>
        <v>-9</v>
      </c>
      <c r="AG976" s="10">
        <f t="shared" si="1734"/>
        <v>7</v>
      </c>
      <c r="AH976" s="10">
        <f t="shared" si="1735"/>
        <v>-4</v>
      </c>
      <c r="AI976" s="10">
        <f t="shared" si="1736"/>
        <v>-2</v>
      </c>
      <c r="AJ976" s="10">
        <f t="shared" si="1737"/>
        <v>2</v>
      </c>
      <c r="AK976" s="12" t="b">
        <f t="shared" si="1703"/>
        <v>0</v>
      </c>
      <c r="AL976" s="10" t="str">
        <f t="shared" si="1704"/>
        <v>55</v>
      </c>
      <c r="AM976" s="10" t="str">
        <f t="shared" si="1705"/>
        <v>09</v>
      </c>
      <c r="AN976" s="10" t="str">
        <f t="shared" si="1706"/>
        <v>26</v>
      </c>
      <c r="AO976" s="10" t="str">
        <f t="shared" si="1707"/>
        <v>86</v>
      </c>
      <c r="AP976" s="13">
        <f t="shared" si="1738"/>
        <v>-46</v>
      </c>
      <c r="AQ976" s="13">
        <f t="shared" si="1739"/>
        <v>17</v>
      </c>
      <c r="AR976" s="13">
        <f t="shared" si="1708"/>
        <v>60</v>
      </c>
      <c r="AS976" s="12" t="b">
        <f t="shared" si="1709"/>
        <v>0</v>
      </c>
      <c r="AT976" s="10" t="str">
        <f t="shared" si="1710"/>
        <v>55</v>
      </c>
      <c r="AU976" s="10" t="str">
        <f t="shared" si="1711"/>
        <v>09</v>
      </c>
      <c r="AV976" s="10" t="str">
        <f t="shared" si="1712"/>
        <v>26</v>
      </c>
      <c r="AW976" s="10" t="str">
        <f t="shared" si="1713"/>
        <v>86</v>
      </c>
      <c r="AX976" s="13">
        <f t="shared" si="1714"/>
        <v>46</v>
      </c>
      <c r="AY976" s="13">
        <f t="shared" si="1791"/>
        <v>-17</v>
      </c>
      <c r="AZ976" s="13">
        <f t="shared" si="1715"/>
        <v>-60</v>
      </c>
      <c r="BA976" s="12" t="b">
        <f t="shared" si="1716"/>
        <v>0</v>
      </c>
      <c r="BB976" s="12" t="b">
        <f t="shared" si="1740"/>
        <v>0</v>
      </c>
      <c r="BC976" t="b">
        <f>IF(OR((O976,V976,AD976,AK976,AS976,BA976)),TRUE,FALSE)</f>
        <v>0</v>
      </c>
      <c r="BD976" t="str">
        <f t="shared" si="1741"/>
        <v>غير جميل</v>
      </c>
      <c r="BE976" t="str">
        <f t="shared" si="1794"/>
        <v>غير جميل</v>
      </c>
      <c r="BF976" t="str">
        <f t="shared" si="1795"/>
        <v>غير جميل</v>
      </c>
      <c r="BG976" t="str">
        <f t="shared" si="1796"/>
        <v>غير جميل</v>
      </c>
      <c r="BH976" t="str">
        <f t="shared" si="1797"/>
        <v>غير جميل</v>
      </c>
      <c r="BI976" t="str">
        <f t="shared" si="1798"/>
        <v>غير جميل</v>
      </c>
      <c r="BJ976" t="str">
        <f t="shared" si="1799"/>
        <v>غير جميل</v>
      </c>
      <c r="BK976" t="str">
        <f t="shared" si="1742"/>
        <v>غير جميل</v>
      </c>
    </row>
    <row r="977" spans="1:63" ht="15.75">
      <c r="A977" s="6" t="s">
        <v>955</v>
      </c>
      <c r="B977" s="7" t="str">
        <f t="shared" ref="B977:I977" si="1807">MID($A977,COLUMN(A977),1)</f>
        <v>5</v>
      </c>
      <c r="C977" s="7" t="str">
        <f t="shared" si="1807"/>
        <v>5</v>
      </c>
      <c r="D977" s="7" t="str">
        <f t="shared" si="1807"/>
        <v>0</v>
      </c>
      <c r="E977" s="7" t="str">
        <f t="shared" si="1807"/>
        <v>9</v>
      </c>
      <c r="F977" s="7" t="str">
        <f t="shared" si="1807"/>
        <v>3</v>
      </c>
      <c r="G977" s="7" t="str">
        <f t="shared" si="1807"/>
        <v>0</v>
      </c>
      <c r="H977" s="7" t="str">
        <f t="shared" si="1807"/>
        <v>5</v>
      </c>
      <c r="I977" s="7" t="str">
        <f t="shared" si="1807"/>
        <v>4</v>
      </c>
      <c r="J977" s="8" t="str">
        <f t="shared" si="1788"/>
        <v>No</v>
      </c>
      <c r="K977" s="3" t="str">
        <f t="shared" si="1789"/>
        <v>No</v>
      </c>
      <c r="M977" s="10">
        <f t="shared" si="1693"/>
        <v>5</v>
      </c>
      <c r="N977" s="10">
        <f t="shared" si="1726"/>
        <v>3</v>
      </c>
      <c r="O977" s="12" t="b">
        <f t="shared" si="1793"/>
        <v>0</v>
      </c>
      <c r="P977" s="10" t="str">
        <f t="shared" si="1694"/>
        <v>55</v>
      </c>
      <c r="Q977" s="10" t="str">
        <f t="shared" si="1695"/>
        <v>09</v>
      </c>
      <c r="R977" s="10" t="str">
        <f t="shared" si="1696"/>
        <v>30</v>
      </c>
      <c r="S977" s="10" t="str">
        <f t="shared" si="1697"/>
        <v>54</v>
      </c>
      <c r="T977" s="13" t="e">
        <f t="shared" si="1698"/>
        <v>#N/A</v>
      </c>
      <c r="U977" s="13">
        <f t="shared" si="1699"/>
        <v>0</v>
      </c>
      <c r="V977" s="12" t="b">
        <f t="shared" si="1790"/>
        <v>0</v>
      </c>
      <c r="W977" s="10">
        <f t="shared" si="1700"/>
        <v>0</v>
      </c>
      <c r="X977" s="10">
        <f t="shared" si="1727"/>
        <v>-5</v>
      </c>
      <c r="Y977" s="10">
        <f t="shared" si="1728"/>
        <v>9</v>
      </c>
      <c r="Z977" s="10">
        <f t="shared" si="1729"/>
        <v>-6</v>
      </c>
      <c r="AA977" s="10">
        <f t="shared" si="1730"/>
        <v>-3</v>
      </c>
      <c r="AB977" s="10">
        <f t="shared" si="1731"/>
        <v>5</v>
      </c>
      <c r="AC977" s="10">
        <f t="shared" si="1732"/>
        <v>-1</v>
      </c>
      <c r="AD977" s="12" t="b">
        <f t="shared" si="1701"/>
        <v>0</v>
      </c>
      <c r="AE977" s="10">
        <f t="shared" si="1702"/>
        <v>5</v>
      </c>
      <c r="AF977" s="10">
        <f t="shared" si="1733"/>
        <v>-9</v>
      </c>
      <c r="AG977" s="10">
        <f t="shared" si="1734"/>
        <v>6</v>
      </c>
      <c r="AH977" s="10">
        <f t="shared" si="1735"/>
        <v>3</v>
      </c>
      <c r="AI977" s="10">
        <f t="shared" si="1736"/>
        <v>-5</v>
      </c>
      <c r="AJ977" s="10">
        <f t="shared" si="1737"/>
        <v>1</v>
      </c>
      <c r="AK977" s="12" t="b">
        <f t="shared" si="1703"/>
        <v>0</v>
      </c>
      <c r="AL977" s="10" t="str">
        <f t="shared" si="1704"/>
        <v>55</v>
      </c>
      <c r="AM977" s="10" t="str">
        <f t="shared" si="1705"/>
        <v>09</v>
      </c>
      <c r="AN977" s="10" t="str">
        <f t="shared" si="1706"/>
        <v>30</v>
      </c>
      <c r="AO977" s="10" t="str">
        <f t="shared" si="1707"/>
        <v>54</v>
      </c>
      <c r="AP977" s="13">
        <f t="shared" si="1738"/>
        <v>-46</v>
      </c>
      <c r="AQ977" s="13">
        <f t="shared" si="1739"/>
        <v>21</v>
      </c>
      <c r="AR977" s="13">
        <f t="shared" si="1708"/>
        <v>24</v>
      </c>
      <c r="AS977" s="12" t="b">
        <f t="shared" si="1709"/>
        <v>0</v>
      </c>
      <c r="AT977" s="10" t="str">
        <f t="shared" si="1710"/>
        <v>55</v>
      </c>
      <c r="AU977" s="10" t="str">
        <f t="shared" si="1711"/>
        <v>09</v>
      </c>
      <c r="AV977" s="10" t="str">
        <f t="shared" si="1712"/>
        <v>30</v>
      </c>
      <c r="AW977" s="10" t="str">
        <f t="shared" si="1713"/>
        <v>54</v>
      </c>
      <c r="AX977" s="13">
        <f t="shared" si="1714"/>
        <v>46</v>
      </c>
      <c r="AY977" s="13">
        <f t="shared" si="1791"/>
        <v>-21</v>
      </c>
      <c r="AZ977" s="13">
        <f t="shared" si="1715"/>
        <v>-24</v>
      </c>
      <c r="BA977" s="12" t="b">
        <f t="shared" si="1716"/>
        <v>0</v>
      </c>
      <c r="BB977" s="12" t="b">
        <f t="shared" si="1740"/>
        <v>0</v>
      </c>
      <c r="BC977" t="b">
        <f>IF(OR((O977,V977,AD977,AK977,AS977,BA977)),TRUE,FALSE)</f>
        <v>0</v>
      </c>
      <c r="BD977" t="str">
        <f t="shared" si="1741"/>
        <v>غير جميل</v>
      </c>
      <c r="BE977" t="str">
        <f t="shared" si="1794"/>
        <v>غير جميل</v>
      </c>
      <c r="BF977" t="str">
        <f t="shared" si="1795"/>
        <v>غير جميل</v>
      </c>
      <c r="BG977" t="str">
        <f t="shared" si="1796"/>
        <v>غير جميل</v>
      </c>
      <c r="BH977" t="str">
        <f t="shared" si="1797"/>
        <v>غير جميل</v>
      </c>
      <c r="BI977" t="str">
        <f t="shared" si="1798"/>
        <v>غير جميل</v>
      </c>
      <c r="BJ977" t="str">
        <f t="shared" si="1799"/>
        <v>غير جميل</v>
      </c>
      <c r="BK977" t="str">
        <f t="shared" si="1742"/>
        <v>غير جميل</v>
      </c>
    </row>
    <row r="978" spans="1:63" ht="15.75">
      <c r="A978" s="6" t="s">
        <v>956</v>
      </c>
      <c r="B978" s="7" t="str">
        <f t="shared" ref="B978:I978" si="1808">MID($A978,COLUMN(A978),1)</f>
        <v>5</v>
      </c>
      <c r="C978" s="7" t="str">
        <f t="shared" si="1808"/>
        <v>5</v>
      </c>
      <c r="D978" s="7" t="str">
        <f t="shared" si="1808"/>
        <v>0</v>
      </c>
      <c r="E978" s="7" t="str">
        <f t="shared" si="1808"/>
        <v>9</v>
      </c>
      <c r="F978" s="7" t="str">
        <f t="shared" si="1808"/>
        <v>3</v>
      </c>
      <c r="G978" s="7" t="str">
        <f t="shared" si="1808"/>
        <v>1</v>
      </c>
      <c r="H978" s="7" t="str">
        <f t="shared" si="1808"/>
        <v>4</v>
      </c>
      <c r="I978" s="7" t="str">
        <f t="shared" si="1808"/>
        <v>9</v>
      </c>
      <c r="J978" s="8" t="str">
        <f t="shared" si="1788"/>
        <v>No</v>
      </c>
      <c r="K978" s="3" t="str">
        <f t="shared" si="1789"/>
        <v>No</v>
      </c>
      <c r="M978" s="10">
        <f t="shared" ref="M978:M1041" si="1809">MODE(--(B978:I978))</f>
        <v>5</v>
      </c>
      <c r="N978" s="10">
        <f t="shared" si="1726"/>
        <v>2</v>
      </c>
      <c r="O978" s="12" t="b">
        <f t="shared" si="1793"/>
        <v>0</v>
      </c>
      <c r="P978" s="10" t="str">
        <f t="shared" ref="P978:P1041" si="1810">B978&amp;C978</f>
        <v>55</v>
      </c>
      <c r="Q978" s="10" t="str">
        <f t="shared" ref="Q978:Q1041" si="1811">D978&amp;E978</f>
        <v>09</v>
      </c>
      <c r="R978" s="10" t="str">
        <f t="shared" ref="R978:R1041" si="1812">F978&amp;G978</f>
        <v>31</v>
      </c>
      <c r="S978" s="10" t="str">
        <f t="shared" ref="S978:S1041" si="1813">H978&amp;I978</f>
        <v>49</v>
      </c>
      <c r="T978" s="13" t="e">
        <f t="shared" ref="T978:T1041" si="1814">MODE(--(P978:S978))</f>
        <v>#N/A</v>
      </c>
      <c r="U978" s="13">
        <f t="shared" ref="U978:U1041" si="1815">COUNTIF(P978:S978,T978)</f>
        <v>0</v>
      </c>
      <c r="V978" s="12" t="b">
        <f t="shared" si="1790"/>
        <v>0</v>
      </c>
      <c r="W978" s="10">
        <f t="shared" ref="W978:W1041" si="1816">C978-B978</f>
        <v>0</v>
      </c>
      <c r="X978" s="10">
        <f t="shared" si="1727"/>
        <v>-5</v>
      </c>
      <c r="Y978" s="10">
        <f t="shared" si="1728"/>
        <v>9</v>
      </c>
      <c r="Z978" s="10">
        <f t="shared" si="1729"/>
        <v>-6</v>
      </c>
      <c r="AA978" s="10">
        <f t="shared" si="1730"/>
        <v>-2</v>
      </c>
      <c r="AB978" s="10">
        <f t="shared" si="1731"/>
        <v>3</v>
      </c>
      <c r="AC978" s="10">
        <f t="shared" si="1732"/>
        <v>5</v>
      </c>
      <c r="AD978" s="12" t="b">
        <f t="shared" ref="AD978:AD1041" si="1817">IF(AND(AND((AC978=AB978),(AB978=AA978),(AA978=Z978),(Z978=Y978),(Y978=X978),(X978=W978)),AC978&lt;0),TRUE,FALSE)</f>
        <v>0</v>
      </c>
      <c r="AE978" s="10">
        <f t="shared" ref="AE978:AE1041" si="1818">C978-D978</f>
        <v>5</v>
      </c>
      <c r="AF978" s="10">
        <f t="shared" si="1733"/>
        <v>-9</v>
      </c>
      <c r="AG978" s="10">
        <f t="shared" si="1734"/>
        <v>6</v>
      </c>
      <c r="AH978" s="10">
        <f t="shared" si="1735"/>
        <v>2</v>
      </c>
      <c r="AI978" s="10">
        <f t="shared" si="1736"/>
        <v>-3</v>
      </c>
      <c r="AJ978" s="10">
        <f t="shared" si="1737"/>
        <v>-5</v>
      </c>
      <c r="AK978" s="12" t="b">
        <f t="shared" ref="AK978:AK1041" si="1819">IF(AND(AND((AJ978=AI978),(AI978=AH978),(AH978=AG978),(AG978=AF978),(AF978=AE978)),AJ978&lt;0),TRUE,FALSE)</f>
        <v>0</v>
      </c>
      <c r="AL978" s="10" t="str">
        <f t="shared" ref="AL978:AL1041" si="1820">B978&amp;C978</f>
        <v>55</v>
      </c>
      <c r="AM978" s="10" t="str">
        <f t="shared" ref="AM978:AM1041" si="1821">D978&amp;E978</f>
        <v>09</v>
      </c>
      <c r="AN978" s="10" t="str">
        <f t="shared" ref="AN978:AN1041" si="1822">F978&amp;G978</f>
        <v>31</v>
      </c>
      <c r="AO978" s="10" t="str">
        <f t="shared" ref="AO978:AO1041" si="1823">H978&amp;I978</f>
        <v>49</v>
      </c>
      <c r="AP978" s="13">
        <f t="shared" si="1738"/>
        <v>-46</v>
      </c>
      <c r="AQ978" s="13">
        <f t="shared" si="1739"/>
        <v>22</v>
      </c>
      <c r="AR978" s="13">
        <f t="shared" ref="AR978:AR1041" si="1824">AO978-AN978</f>
        <v>18</v>
      </c>
      <c r="AS978" s="12" t="b">
        <f t="shared" ref="AS978:AS1041" si="1825">IF(AND(AND((AR978=AQ978),(AQ978=AP978)),AR978&lt;0),TRUE,FALSE)</f>
        <v>0</v>
      </c>
      <c r="AT978" s="10" t="str">
        <f t="shared" ref="AT978:AT1041" si="1826">B978&amp;C978</f>
        <v>55</v>
      </c>
      <c r="AU978" s="10" t="str">
        <f t="shared" ref="AU978:AU1041" si="1827">D978&amp;E978</f>
        <v>09</v>
      </c>
      <c r="AV978" s="10" t="str">
        <f t="shared" ref="AV978:AV1041" si="1828">F978&amp;G978</f>
        <v>31</v>
      </c>
      <c r="AW978" s="10" t="str">
        <f t="shared" ref="AW978:AW1041" si="1829">H978&amp;I978</f>
        <v>49</v>
      </c>
      <c r="AX978" s="13">
        <f t="shared" ref="AX978:AX1041" si="1830">AT978-AU978</f>
        <v>46</v>
      </c>
      <c r="AY978" s="13">
        <f t="shared" si="1791"/>
        <v>-22</v>
      </c>
      <c r="AZ978" s="13">
        <f t="shared" ref="AZ978:AZ1041" si="1831">AV978-AW978</f>
        <v>-18</v>
      </c>
      <c r="BA978" s="12" t="b">
        <f t="shared" ref="BA978:BA1041" si="1832">IF(AND(AND((AZ978=AY978),(AY978=AX978)),AZ978&lt;0),TRUE,FALSE)</f>
        <v>0</v>
      </c>
      <c r="BB978" s="12" t="b">
        <f t="shared" si="1740"/>
        <v>0</v>
      </c>
      <c r="BC978" t="b">
        <f>IF(OR((O978,V978,AD978,AK978,AS978,BA978)),TRUE,FALSE)</f>
        <v>0</v>
      </c>
      <c r="BD978" t="str">
        <f t="shared" si="1741"/>
        <v>غير جميل</v>
      </c>
      <c r="BE978" t="str">
        <f t="shared" si="1794"/>
        <v>غير جميل</v>
      </c>
      <c r="BF978" t="str">
        <f t="shared" si="1795"/>
        <v>غير جميل</v>
      </c>
      <c r="BG978" t="str">
        <f t="shared" si="1796"/>
        <v>غير جميل</v>
      </c>
      <c r="BH978" t="str">
        <f t="shared" si="1797"/>
        <v>غير جميل</v>
      </c>
      <c r="BI978" t="str">
        <f t="shared" si="1798"/>
        <v>غير جميل</v>
      </c>
      <c r="BJ978" t="str">
        <f t="shared" si="1799"/>
        <v>غير جميل</v>
      </c>
      <c r="BK978" t="str">
        <f t="shared" si="1742"/>
        <v>غير جميل</v>
      </c>
    </row>
    <row r="979" spans="1:63" ht="15.75">
      <c r="A979" s="6" t="s">
        <v>957</v>
      </c>
      <c r="B979" s="7" t="str">
        <f t="shared" ref="B979:I979" si="1833">MID($A979,COLUMN(A979),1)</f>
        <v>5</v>
      </c>
      <c r="C979" s="7" t="str">
        <f t="shared" si="1833"/>
        <v>5</v>
      </c>
      <c r="D979" s="7" t="str">
        <f t="shared" si="1833"/>
        <v>0</v>
      </c>
      <c r="E979" s="7" t="str">
        <f t="shared" si="1833"/>
        <v>9</v>
      </c>
      <c r="F979" s="7" t="str">
        <f t="shared" si="1833"/>
        <v>3</v>
      </c>
      <c r="G979" s="7" t="str">
        <f t="shared" si="1833"/>
        <v>5</v>
      </c>
      <c r="H979" s="7" t="str">
        <f t="shared" si="1833"/>
        <v>4</v>
      </c>
      <c r="I979" s="7" t="str">
        <f t="shared" si="1833"/>
        <v>3</v>
      </c>
      <c r="J979" s="8" t="str">
        <f t="shared" si="1788"/>
        <v>No</v>
      </c>
      <c r="K979" s="3" t="str">
        <f t="shared" si="1789"/>
        <v>No</v>
      </c>
      <c r="M979" s="10">
        <f t="shared" si="1809"/>
        <v>5</v>
      </c>
      <c r="N979" s="10">
        <f t="shared" si="1726"/>
        <v>3</v>
      </c>
      <c r="O979" s="12" t="b">
        <f t="shared" si="1793"/>
        <v>0</v>
      </c>
      <c r="P979" s="10" t="str">
        <f t="shared" si="1810"/>
        <v>55</v>
      </c>
      <c r="Q979" s="10" t="str">
        <f t="shared" si="1811"/>
        <v>09</v>
      </c>
      <c r="R979" s="10" t="str">
        <f t="shared" si="1812"/>
        <v>35</v>
      </c>
      <c r="S979" s="10" t="str">
        <f t="shared" si="1813"/>
        <v>43</v>
      </c>
      <c r="T979" s="13" t="e">
        <f t="shared" si="1814"/>
        <v>#N/A</v>
      </c>
      <c r="U979" s="13">
        <f t="shared" si="1815"/>
        <v>0</v>
      </c>
      <c r="V979" s="12" t="b">
        <f t="shared" si="1790"/>
        <v>0</v>
      </c>
      <c r="W979" s="10">
        <f t="shared" si="1816"/>
        <v>0</v>
      </c>
      <c r="X979" s="10">
        <f t="shared" si="1727"/>
        <v>-5</v>
      </c>
      <c r="Y979" s="10">
        <f t="shared" si="1728"/>
        <v>9</v>
      </c>
      <c r="Z979" s="10">
        <f t="shared" si="1729"/>
        <v>-6</v>
      </c>
      <c r="AA979" s="10">
        <f t="shared" si="1730"/>
        <v>2</v>
      </c>
      <c r="AB979" s="10">
        <f t="shared" si="1731"/>
        <v>-1</v>
      </c>
      <c r="AC979" s="10">
        <f t="shared" si="1732"/>
        <v>-1</v>
      </c>
      <c r="AD979" s="12" t="b">
        <f t="shared" si="1817"/>
        <v>0</v>
      </c>
      <c r="AE979" s="10">
        <f t="shared" si="1818"/>
        <v>5</v>
      </c>
      <c r="AF979" s="10">
        <f t="shared" si="1733"/>
        <v>-9</v>
      </c>
      <c r="AG979" s="10">
        <f t="shared" si="1734"/>
        <v>6</v>
      </c>
      <c r="AH979" s="10">
        <f t="shared" si="1735"/>
        <v>-2</v>
      </c>
      <c r="AI979" s="10">
        <f t="shared" si="1736"/>
        <v>1</v>
      </c>
      <c r="AJ979" s="10">
        <f t="shared" si="1737"/>
        <v>1</v>
      </c>
      <c r="AK979" s="12" t="b">
        <f t="shared" si="1819"/>
        <v>0</v>
      </c>
      <c r="AL979" s="10" t="str">
        <f t="shared" si="1820"/>
        <v>55</v>
      </c>
      <c r="AM979" s="10" t="str">
        <f t="shared" si="1821"/>
        <v>09</v>
      </c>
      <c r="AN979" s="10" t="str">
        <f t="shared" si="1822"/>
        <v>35</v>
      </c>
      <c r="AO979" s="10" t="str">
        <f t="shared" si="1823"/>
        <v>43</v>
      </c>
      <c r="AP979" s="13">
        <f t="shared" si="1738"/>
        <v>-46</v>
      </c>
      <c r="AQ979" s="13">
        <f t="shared" si="1739"/>
        <v>26</v>
      </c>
      <c r="AR979" s="13">
        <f t="shared" si="1824"/>
        <v>8</v>
      </c>
      <c r="AS979" s="12" t="b">
        <f t="shared" si="1825"/>
        <v>0</v>
      </c>
      <c r="AT979" s="10" t="str">
        <f t="shared" si="1826"/>
        <v>55</v>
      </c>
      <c r="AU979" s="10" t="str">
        <f t="shared" si="1827"/>
        <v>09</v>
      </c>
      <c r="AV979" s="10" t="str">
        <f t="shared" si="1828"/>
        <v>35</v>
      </c>
      <c r="AW979" s="10" t="str">
        <f t="shared" si="1829"/>
        <v>43</v>
      </c>
      <c r="AX979" s="13">
        <f t="shared" si="1830"/>
        <v>46</v>
      </c>
      <c r="AY979" s="13">
        <f t="shared" si="1791"/>
        <v>-26</v>
      </c>
      <c r="AZ979" s="13">
        <f t="shared" si="1831"/>
        <v>-8</v>
      </c>
      <c r="BA979" s="12" t="b">
        <f t="shared" si="1832"/>
        <v>0</v>
      </c>
      <c r="BB979" s="12" t="b">
        <f t="shared" si="1740"/>
        <v>0</v>
      </c>
      <c r="BC979" t="b">
        <f>IF(OR((O979,V979,AD979,AK979,AS979,BA979)),TRUE,FALSE)</f>
        <v>0</v>
      </c>
      <c r="BD979" t="str">
        <f t="shared" si="1741"/>
        <v>غير جميل</v>
      </c>
      <c r="BE979" t="str">
        <f t="shared" si="1794"/>
        <v>غير جميل</v>
      </c>
      <c r="BF979" t="str">
        <f t="shared" si="1795"/>
        <v>غير جميل</v>
      </c>
      <c r="BG979" t="str">
        <f t="shared" si="1796"/>
        <v>غير جميل</v>
      </c>
      <c r="BH979" t="str">
        <f t="shared" si="1797"/>
        <v>غير جميل</v>
      </c>
      <c r="BI979" t="str">
        <f t="shared" si="1798"/>
        <v>غير جميل</v>
      </c>
      <c r="BJ979" t="str">
        <f t="shared" si="1799"/>
        <v>غير جميل</v>
      </c>
      <c r="BK979" t="str">
        <f t="shared" si="1742"/>
        <v>غير جميل</v>
      </c>
    </row>
    <row r="980" spans="1:63" ht="15.75">
      <c r="A980" s="6" t="s">
        <v>958</v>
      </c>
      <c r="B980" s="7" t="str">
        <f t="shared" ref="B980:I980" si="1834">MID($A980,COLUMN(A980),1)</f>
        <v>5</v>
      </c>
      <c r="C980" s="7" t="str">
        <f t="shared" si="1834"/>
        <v>5</v>
      </c>
      <c r="D980" s="7" t="str">
        <f t="shared" si="1834"/>
        <v>0</v>
      </c>
      <c r="E980" s="7" t="str">
        <f t="shared" si="1834"/>
        <v>9</v>
      </c>
      <c r="F980" s="7" t="str">
        <f t="shared" si="1834"/>
        <v>4</v>
      </c>
      <c r="G980" s="7" t="str">
        <f t="shared" si="1834"/>
        <v>0</v>
      </c>
      <c r="H980" s="7" t="str">
        <f t="shared" si="1834"/>
        <v>7</v>
      </c>
      <c r="I980" s="7" t="str">
        <f t="shared" si="1834"/>
        <v>8</v>
      </c>
      <c r="J980" s="8" t="str">
        <f t="shared" si="1788"/>
        <v>No</v>
      </c>
      <c r="K980" s="3" t="str">
        <f t="shared" si="1789"/>
        <v>No</v>
      </c>
      <c r="M980" s="10">
        <f t="shared" si="1809"/>
        <v>5</v>
      </c>
      <c r="N980" s="10">
        <f t="shared" si="1726"/>
        <v>2</v>
      </c>
      <c r="O980" s="12" t="b">
        <f t="shared" si="1793"/>
        <v>0</v>
      </c>
      <c r="P980" s="10" t="str">
        <f t="shared" si="1810"/>
        <v>55</v>
      </c>
      <c r="Q980" s="10" t="str">
        <f t="shared" si="1811"/>
        <v>09</v>
      </c>
      <c r="R980" s="10" t="str">
        <f t="shared" si="1812"/>
        <v>40</v>
      </c>
      <c r="S980" s="10" t="str">
        <f t="shared" si="1813"/>
        <v>78</v>
      </c>
      <c r="T980" s="13" t="e">
        <f t="shared" si="1814"/>
        <v>#N/A</v>
      </c>
      <c r="U980" s="13">
        <f t="shared" si="1815"/>
        <v>0</v>
      </c>
      <c r="V980" s="12" t="b">
        <f t="shared" si="1790"/>
        <v>0</v>
      </c>
      <c r="W980" s="10">
        <f t="shared" si="1816"/>
        <v>0</v>
      </c>
      <c r="X980" s="10">
        <f t="shared" si="1727"/>
        <v>-5</v>
      </c>
      <c r="Y980" s="10">
        <f t="shared" si="1728"/>
        <v>9</v>
      </c>
      <c r="Z980" s="10">
        <f t="shared" si="1729"/>
        <v>-5</v>
      </c>
      <c r="AA980" s="10">
        <f t="shared" si="1730"/>
        <v>-4</v>
      </c>
      <c r="AB980" s="10">
        <f t="shared" si="1731"/>
        <v>7</v>
      </c>
      <c r="AC980" s="10">
        <f t="shared" si="1732"/>
        <v>1</v>
      </c>
      <c r="AD980" s="12" t="b">
        <f t="shared" si="1817"/>
        <v>0</v>
      </c>
      <c r="AE980" s="10">
        <f t="shared" si="1818"/>
        <v>5</v>
      </c>
      <c r="AF980" s="10">
        <f t="shared" si="1733"/>
        <v>-9</v>
      </c>
      <c r="AG980" s="10">
        <f t="shared" si="1734"/>
        <v>5</v>
      </c>
      <c r="AH980" s="10">
        <f t="shared" si="1735"/>
        <v>4</v>
      </c>
      <c r="AI980" s="10">
        <f t="shared" si="1736"/>
        <v>-7</v>
      </c>
      <c r="AJ980" s="10">
        <f t="shared" si="1737"/>
        <v>-1</v>
      </c>
      <c r="AK980" s="12" t="b">
        <f t="shared" si="1819"/>
        <v>0</v>
      </c>
      <c r="AL980" s="10" t="str">
        <f t="shared" si="1820"/>
        <v>55</v>
      </c>
      <c r="AM980" s="10" t="str">
        <f t="shared" si="1821"/>
        <v>09</v>
      </c>
      <c r="AN980" s="10" t="str">
        <f t="shared" si="1822"/>
        <v>40</v>
      </c>
      <c r="AO980" s="10" t="str">
        <f t="shared" si="1823"/>
        <v>78</v>
      </c>
      <c r="AP980" s="13">
        <f t="shared" si="1738"/>
        <v>-46</v>
      </c>
      <c r="AQ980" s="13">
        <f t="shared" si="1739"/>
        <v>31</v>
      </c>
      <c r="AR980" s="13">
        <f t="shared" si="1824"/>
        <v>38</v>
      </c>
      <c r="AS980" s="12" t="b">
        <f t="shared" si="1825"/>
        <v>0</v>
      </c>
      <c r="AT980" s="10" t="str">
        <f t="shared" si="1826"/>
        <v>55</v>
      </c>
      <c r="AU980" s="10" t="str">
        <f t="shared" si="1827"/>
        <v>09</v>
      </c>
      <c r="AV980" s="10" t="str">
        <f t="shared" si="1828"/>
        <v>40</v>
      </c>
      <c r="AW980" s="10" t="str">
        <f t="shared" si="1829"/>
        <v>78</v>
      </c>
      <c r="AX980" s="13">
        <f t="shared" si="1830"/>
        <v>46</v>
      </c>
      <c r="AY980" s="13">
        <f t="shared" si="1791"/>
        <v>-31</v>
      </c>
      <c r="AZ980" s="13">
        <f t="shared" si="1831"/>
        <v>-38</v>
      </c>
      <c r="BA980" s="12" t="b">
        <f t="shared" si="1832"/>
        <v>0</v>
      </c>
      <c r="BB980" s="12" t="b">
        <f t="shared" si="1740"/>
        <v>0</v>
      </c>
      <c r="BC980" t="b">
        <f>IF(OR((O980,V980,AD980,AK980,AS980,BA980)),TRUE,FALSE)</f>
        <v>0</v>
      </c>
      <c r="BD980" t="str">
        <f t="shared" si="1741"/>
        <v>غير جميل</v>
      </c>
      <c r="BE980" t="str">
        <f t="shared" si="1794"/>
        <v>غير جميل</v>
      </c>
      <c r="BF980" t="str">
        <f t="shared" si="1795"/>
        <v>غير جميل</v>
      </c>
      <c r="BG980" t="str">
        <f t="shared" si="1796"/>
        <v>غير جميل</v>
      </c>
      <c r="BH980" t="str">
        <f t="shared" si="1797"/>
        <v>غير جميل</v>
      </c>
      <c r="BI980" t="str">
        <f t="shared" si="1798"/>
        <v>غير جميل</v>
      </c>
      <c r="BJ980" t="str">
        <f t="shared" si="1799"/>
        <v>غير جميل</v>
      </c>
      <c r="BK980" t="str">
        <f t="shared" si="1742"/>
        <v>غير جميل</v>
      </c>
    </row>
    <row r="981" spans="1:63" ht="15.75">
      <c r="A981" s="6" t="s">
        <v>959</v>
      </c>
      <c r="B981" s="7" t="str">
        <f t="shared" ref="B981:I981" si="1835">MID($A981,COLUMN(A981),1)</f>
        <v>5</v>
      </c>
      <c r="C981" s="7" t="str">
        <f t="shared" si="1835"/>
        <v>5</v>
      </c>
      <c r="D981" s="7" t="str">
        <f t="shared" si="1835"/>
        <v>0</v>
      </c>
      <c r="E981" s="7" t="str">
        <f t="shared" si="1835"/>
        <v>9</v>
      </c>
      <c r="F981" s="7" t="str">
        <f t="shared" si="1835"/>
        <v>4</v>
      </c>
      <c r="G981" s="7" t="str">
        <f t="shared" si="1835"/>
        <v>1</v>
      </c>
      <c r="H981" s="7" t="str">
        <f t="shared" si="1835"/>
        <v>7</v>
      </c>
      <c r="I981" s="7" t="str">
        <f t="shared" si="1835"/>
        <v>5</v>
      </c>
      <c r="J981" s="8" t="str">
        <f t="shared" si="1788"/>
        <v>No</v>
      </c>
      <c r="K981" s="3" t="str">
        <f t="shared" si="1789"/>
        <v>No</v>
      </c>
      <c r="M981" s="10">
        <f t="shared" si="1809"/>
        <v>5</v>
      </c>
      <c r="N981" s="10">
        <f t="shared" si="1726"/>
        <v>3</v>
      </c>
      <c r="O981" s="12" t="b">
        <f t="shared" si="1793"/>
        <v>0</v>
      </c>
      <c r="P981" s="10" t="str">
        <f t="shared" si="1810"/>
        <v>55</v>
      </c>
      <c r="Q981" s="10" t="str">
        <f t="shared" si="1811"/>
        <v>09</v>
      </c>
      <c r="R981" s="10" t="str">
        <f t="shared" si="1812"/>
        <v>41</v>
      </c>
      <c r="S981" s="10" t="str">
        <f t="shared" si="1813"/>
        <v>75</v>
      </c>
      <c r="T981" s="13" t="e">
        <f t="shared" si="1814"/>
        <v>#N/A</v>
      </c>
      <c r="U981" s="13">
        <f t="shared" si="1815"/>
        <v>0</v>
      </c>
      <c r="V981" s="12" t="b">
        <f t="shared" si="1790"/>
        <v>0</v>
      </c>
      <c r="W981" s="10">
        <f t="shared" si="1816"/>
        <v>0</v>
      </c>
      <c r="X981" s="10">
        <f t="shared" si="1727"/>
        <v>-5</v>
      </c>
      <c r="Y981" s="10">
        <f t="shared" si="1728"/>
        <v>9</v>
      </c>
      <c r="Z981" s="10">
        <f t="shared" si="1729"/>
        <v>-5</v>
      </c>
      <c r="AA981" s="10">
        <f t="shared" si="1730"/>
        <v>-3</v>
      </c>
      <c r="AB981" s="10">
        <f t="shared" si="1731"/>
        <v>6</v>
      </c>
      <c r="AC981" s="10">
        <f t="shared" si="1732"/>
        <v>-2</v>
      </c>
      <c r="AD981" s="12" t="b">
        <f t="shared" si="1817"/>
        <v>0</v>
      </c>
      <c r="AE981" s="10">
        <f t="shared" si="1818"/>
        <v>5</v>
      </c>
      <c r="AF981" s="10">
        <f t="shared" si="1733"/>
        <v>-9</v>
      </c>
      <c r="AG981" s="10">
        <f t="shared" si="1734"/>
        <v>5</v>
      </c>
      <c r="AH981" s="10">
        <f t="shared" si="1735"/>
        <v>3</v>
      </c>
      <c r="AI981" s="10">
        <f t="shared" si="1736"/>
        <v>-6</v>
      </c>
      <c r="AJ981" s="10">
        <f t="shared" si="1737"/>
        <v>2</v>
      </c>
      <c r="AK981" s="12" t="b">
        <f t="shared" si="1819"/>
        <v>0</v>
      </c>
      <c r="AL981" s="10" t="str">
        <f t="shared" si="1820"/>
        <v>55</v>
      </c>
      <c r="AM981" s="10" t="str">
        <f t="shared" si="1821"/>
        <v>09</v>
      </c>
      <c r="AN981" s="10" t="str">
        <f t="shared" si="1822"/>
        <v>41</v>
      </c>
      <c r="AO981" s="10" t="str">
        <f t="shared" si="1823"/>
        <v>75</v>
      </c>
      <c r="AP981" s="13">
        <f t="shared" si="1738"/>
        <v>-46</v>
      </c>
      <c r="AQ981" s="13">
        <f t="shared" si="1739"/>
        <v>32</v>
      </c>
      <c r="AR981" s="13">
        <f t="shared" si="1824"/>
        <v>34</v>
      </c>
      <c r="AS981" s="12" t="b">
        <f t="shared" si="1825"/>
        <v>0</v>
      </c>
      <c r="AT981" s="10" t="str">
        <f t="shared" si="1826"/>
        <v>55</v>
      </c>
      <c r="AU981" s="10" t="str">
        <f t="shared" si="1827"/>
        <v>09</v>
      </c>
      <c r="AV981" s="10" t="str">
        <f t="shared" si="1828"/>
        <v>41</v>
      </c>
      <c r="AW981" s="10" t="str">
        <f t="shared" si="1829"/>
        <v>75</v>
      </c>
      <c r="AX981" s="13">
        <f t="shared" si="1830"/>
        <v>46</v>
      </c>
      <c r="AY981" s="13">
        <f t="shared" si="1791"/>
        <v>-32</v>
      </c>
      <c r="AZ981" s="13">
        <f t="shared" si="1831"/>
        <v>-34</v>
      </c>
      <c r="BA981" s="12" t="b">
        <f t="shared" si="1832"/>
        <v>0</v>
      </c>
      <c r="BB981" s="12" t="b">
        <f t="shared" si="1740"/>
        <v>0</v>
      </c>
      <c r="BC981" t="b">
        <f>IF(OR((O981,V981,AD981,AK981,AS981,BA981)),TRUE,FALSE)</f>
        <v>0</v>
      </c>
      <c r="BD981" t="str">
        <f t="shared" si="1741"/>
        <v>غير جميل</v>
      </c>
      <c r="BE981" t="str">
        <f t="shared" si="1794"/>
        <v>غير جميل</v>
      </c>
      <c r="BF981" t="str">
        <f t="shared" si="1795"/>
        <v>غير جميل</v>
      </c>
      <c r="BG981" t="str">
        <f t="shared" si="1796"/>
        <v>غير جميل</v>
      </c>
      <c r="BH981" t="str">
        <f t="shared" si="1797"/>
        <v>غير جميل</v>
      </c>
      <c r="BI981" t="str">
        <f t="shared" si="1798"/>
        <v>غير جميل</v>
      </c>
      <c r="BJ981" t="str">
        <f t="shared" si="1799"/>
        <v>غير جميل</v>
      </c>
      <c r="BK981" t="str">
        <f t="shared" si="1742"/>
        <v>غير جميل</v>
      </c>
    </row>
    <row r="982" spans="1:63" ht="15.75">
      <c r="A982" s="6" t="s">
        <v>960</v>
      </c>
      <c r="B982" s="7" t="str">
        <f t="shared" ref="B982:I982" si="1836">MID($A982,COLUMN(A982),1)</f>
        <v>5</v>
      </c>
      <c r="C982" s="7" t="str">
        <f t="shared" si="1836"/>
        <v>5</v>
      </c>
      <c r="D982" s="7" t="str">
        <f t="shared" si="1836"/>
        <v>0</v>
      </c>
      <c r="E982" s="7" t="str">
        <f t="shared" si="1836"/>
        <v>9</v>
      </c>
      <c r="F982" s="7" t="str">
        <f t="shared" si="1836"/>
        <v>4</v>
      </c>
      <c r="G982" s="7" t="str">
        <f t="shared" si="1836"/>
        <v>3</v>
      </c>
      <c r="H982" s="7" t="str">
        <f t="shared" si="1836"/>
        <v>1</v>
      </c>
      <c r="I982" s="7" t="str">
        <f t="shared" si="1836"/>
        <v>4</v>
      </c>
      <c r="J982" s="8" t="str">
        <f t="shared" si="1788"/>
        <v>No</v>
      </c>
      <c r="K982" s="3" t="str">
        <f t="shared" si="1789"/>
        <v>No</v>
      </c>
      <c r="M982" s="10">
        <f t="shared" si="1809"/>
        <v>5</v>
      </c>
      <c r="N982" s="10">
        <f t="shared" si="1726"/>
        <v>2</v>
      </c>
      <c r="O982" s="12" t="b">
        <f t="shared" si="1793"/>
        <v>0</v>
      </c>
      <c r="P982" s="10" t="str">
        <f t="shared" si="1810"/>
        <v>55</v>
      </c>
      <c r="Q982" s="10" t="str">
        <f t="shared" si="1811"/>
        <v>09</v>
      </c>
      <c r="R982" s="10" t="str">
        <f t="shared" si="1812"/>
        <v>43</v>
      </c>
      <c r="S982" s="10" t="str">
        <f t="shared" si="1813"/>
        <v>14</v>
      </c>
      <c r="T982" s="13" t="e">
        <f t="shared" si="1814"/>
        <v>#N/A</v>
      </c>
      <c r="U982" s="13">
        <f t="shared" si="1815"/>
        <v>0</v>
      </c>
      <c r="V982" s="12" t="b">
        <f t="shared" si="1790"/>
        <v>0</v>
      </c>
      <c r="W982" s="10">
        <f t="shared" si="1816"/>
        <v>0</v>
      </c>
      <c r="X982" s="10">
        <f t="shared" si="1727"/>
        <v>-5</v>
      </c>
      <c r="Y982" s="10">
        <f t="shared" si="1728"/>
        <v>9</v>
      </c>
      <c r="Z982" s="10">
        <f t="shared" si="1729"/>
        <v>-5</v>
      </c>
      <c r="AA982" s="10">
        <f t="shared" si="1730"/>
        <v>-1</v>
      </c>
      <c r="AB982" s="10">
        <f t="shared" si="1731"/>
        <v>-2</v>
      </c>
      <c r="AC982" s="10">
        <f t="shared" si="1732"/>
        <v>3</v>
      </c>
      <c r="AD982" s="12" t="b">
        <f t="shared" si="1817"/>
        <v>0</v>
      </c>
      <c r="AE982" s="10">
        <f t="shared" si="1818"/>
        <v>5</v>
      </c>
      <c r="AF982" s="10">
        <f t="shared" si="1733"/>
        <v>-9</v>
      </c>
      <c r="AG982" s="10">
        <f t="shared" si="1734"/>
        <v>5</v>
      </c>
      <c r="AH982" s="10">
        <f t="shared" si="1735"/>
        <v>1</v>
      </c>
      <c r="AI982" s="10">
        <f t="shared" si="1736"/>
        <v>2</v>
      </c>
      <c r="AJ982" s="10">
        <f t="shared" si="1737"/>
        <v>-3</v>
      </c>
      <c r="AK982" s="12" t="b">
        <f t="shared" si="1819"/>
        <v>0</v>
      </c>
      <c r="AL982" s="10" t="str">
        <f t="shared" si="1820"/>
        <v>55</v>
      </c>
      <c r="AM982" s="10" t="str">
        <f t="shared" si="1821"/>
        <v>09</v>
      </c>
      <c r="AN982" s="10" t="str">
        <f t="shared" si="1822"/>
        <v>43</v>
      </c>
      <c r="AO982" s="10" t="str">
        <f t="shared" si="1823"/>
        <v>14</v>
      </c>
      <c r="AP982" s="13">
        <f t="shared" si="1738"/>
        <v>-46</v>
      </c>
      <c r="AQ982" s="13">
        <f t="shared" si="1739"/>
        <v>34</v>
      </c>
      <c r="AR982" s="13">
        <f t="shared" si="1824"/>
        <v>-29</v>
      </c>
      <c r="AS982" s="12" t="b">
        <f t="shared" si="1825"/>
        <v>0</v>
      </c>
      <c r="AT982" s="10" t="str">
        <f t="shared" si="1826"/>
        <v>55</v>
      </c>
      <c r="AU982" s="10" t="str">
        <f t="shared" si="1827"/>
        <v>09</v>
      </c>
      <c r="AV982" s="10" t="str">
        <f t="shared" si="1828"/>
        <v>43</v>
      </c>
      <c r="AW982" s="10" t="str">
        <f t="shared" si="1829"/>
        <v>14</v>
      </c>
      <c r="AX982" s="13">
        <f t="shared" si="1830"/>
        <v>46</v>
      </c>
      <c r="AY982" s="13">
        <f t="shared" si="1791"/>
        <v>-34</v>
      </c>
      <c r="AZ982" s="13">
        <f t="shared" si="1831"/>
        <v>29</v>
      </c>
      <c r="BA982" s="12" t="b">
        <f t="shared" si="1832"/>
        <v>0</v>
      </c>
      <c r="BB982" s="12" t="b">
        <f t="shared" si="1740"/>
        <v>0</v>
      </c>
      <c r="BC982" t="b">
        <f>IF(OR((O982,V982,AD982,AK982,AS982,BA982)),TRUE,FALSE)</f>
        <v>0</v>
      </c>
      <c r="BD982" t="str">
        <f t="shared" si="1741"/>
        <v>غير جميل</v>
      </c>
      <c r="BE982" t="str">
        <f t="shared" si="1794"/>
        <v>غير جميل</v>
      </c>
      <c r="BF982" t="str">
        <f t="shared" si="1795"/>
        <v>غير جميل</v>
      </c>
      <c r="BG982" t="str">
        <f t="shared" si="1796"/>
        <v>غير جميل</v>
      </c>
      <c r="BH982" t="str">
        <f t="shared" si="1797"/>
        <v>غير جميل</v>
      </c>
      <c r="BI982" t="str">
        <f t="shared" si="1798"/>
        <v>غير جميل</v>
      </c>
      <c r="BJ982" t="str">
        <f t="shared" si="1799"/>
        <v>غير جميل</v>
      </c>
      <c r="BK982" t="str">
        <f t="shared" si="1742"/>
        <v>غير جميل</v>
      </c>
    </row>
    <row r="983" spans="1:63" ht="15.75">
      <c r="A983" s="6" t="s">
        <v>961</v>
      </c>
      <c r="B983" s="7" t="str">
        <f t="shared" ref="B983:I983" si="1837">MID($A983,COLUMN(A983),1)</f>
        <v>5</v>
      </c>
      <c r="C983" s="7" t="str">
        <f t="shared" si="1837"/>
        <v>5</v>
      </c>
      <c r="D983" s="7" t="str">
        <f t="shared" si="1837"/>
        <v>0</v>
      </c>
      <c r="E983" s="7" t="str">
        <f t="shared" si="1837"/>
        <v>9</v>
      </c>
      <c r="F983" s="7" t="str">
        <f t="shared" si="1837"/>
        <v>4</v>
      </c>
      <c r="G983" s="7" t="str">
        <f t="shared" si="1837"/>
        <v>9</v>
      </c>
      <c r="H983" s="7" t="str">
        <f t="shared" si="1837"/>
        <v>4</v>
      </c>
      <c r="I983" s="7" t="str">
        <f t="shared" si="1837"/>
        <v>7</v>
      </c>
      <c r="J983" s="8" t="str">
        <f t="shared" si="1788"/>
        <v>No</v>
      </c>
      <c r="K983" s="3" t="str">
        <f t="shared" si="1789"/>
        <v>No</v>
      </c>
      <c r="M983" s="10">
        <f t="shared" si="1809"/>
        <v>5</v>
      </c>
      <c r="N983" s="10">
        <f t="shared" si="1726"/>
        <v>2</v>
      </c>
      <c r="O983" s="12" t="b">
        <f t="shared" si="1793"/>
        <v>0</v>
      </c>
      <c r="P983" s="10" t="str">
        <f t="shared" si="1810"/>
        <v>55</v>
      </c>
      <c r="Q983" s="10" t="str">
        <f t="shared" si="1811"/>
        <v>09</v>
      </c>
      <c r="R983" s="10" t="str">
        <f t="shared" si="1812"/>
        <v>49</v>
      </c>
      <c r="S983" s="10" t="str">
        <f t="shared" si="1813"/>
        <v>47</v>
      </c>
      <c r="T983" s="13" t="e">
        <f t="shared" si="1814"/>
        <v>#N/A</v>
      </c>
      <c r="U983" s="13">
        <f t="shared" si="1815"/>
        <v>0</v>
      </c>
      <c r="V983" s="12" t="b">
        <f t="shared" si="1790"/>
        <v>0</v>
      </c>
      <c r="W983" s="10">
        <f t="shared" si="1816"/>
        <v>0</v>
      </c>
      <c r="X983" s="10">
        <f t="shared" si="1727"/>
        <v>-5</v>
      </c>
      <c r="Y983" s="10">
        <f t="shared" si="1728"/>
        <v>9</v>
      </c>
      <c r="Z983" s="10">
        <f t="shared" si="1729"/>
        <v>-5</v>
      </c>
      <c r="AA983" s="10">
        <f t="shared" si="1730"/>
        <v>5</v>
      </c>
      <c r="AB983" s="10">
        <f t="shared" si="1731"/>
        <v>-5</v>
      </c>
      <c r="AC983" s="10">
        <f t="shared" si="1732"/>
        <v>3</v>
      </c>
      <c r="AD983" s="12" t="b">
        <f t="shared" si="1817"/>
        <v>0</v>
      </c>
      <c r="AE983" s="10">
        <f t="shared" si="1818"/>
        <v>5</v>
      </c>
      <c r="AF983" s="10">
        <f t="shared" si="1733"/>
        <v>-9</v>
      </c>
      <c r="AG983" s="10">
        <f t="shared" si="1734"/>
        <v>5</v>
      </c>
      <c r="AH983" s="10">
        <f t="shared" si="1735"/>
        <v>-5</v>
      </c>
      <c r="AI983" s="10">
        <f t="shared" si="1736"/>
        <v>5</v>
      </c>
      <c r="AJ983" s="10">
        <f t="shared" si="1737"/>
        <v>-3</v>
      </c>
      <c r="AK983" s="12" t="b">
        <f t="shared" si="1819"/>
        <v>0</v>
      </c>
      <c r="AL983" s="10" t="str">
        <f t="shared" si="1820"/>
        <v>55</v>
      </c>
      <c r="AM983" s="10" t="str">
        <f t="shared" si="1821"/>
        <v>09</v>
      </c>
      <c r="AN983" s="10" t="str">
        <f t="shared" si="1822"/>
        <v>49</v>
      </c>
      <c r="AO983" s="10" t="str">
        <f t="shared" si="1823"/>
        <v>47</v>
      </c>
      <c r="AP983" s="13">
        <f t="shared" si="1738"/>
        <v>-46</v>
      </c>
      <c r="AQ983" s="13">
        <f t="shared" si="1739"/>
        <v>40</v>
      </c>
      <c r="AR983" s="13">
        <f t="shared" si="1824"/>
        <v>-2</v>
      </c>
      <c r="AS983" s="12" t="b">
        <f t="shared" si="1825"/>
        <v>0</v>
      </c>
      <c r="AT983" s="10" t="str">
        <f t="shared" si="1826"/>
        <v>55</v>
      </c>
      <c r="AU983" s="10" t="str">
        <f t="shared" si="1827"/>
        <v>09</v>
      </c>
      <c r="AV983" s="10" t="str">
        <f t="shared" si="1828"/>
        <v>49</v>
      </c>
      <c r="AW983" s="10" t="str">
        <f t="shared" si="1829"/>
        <v>47</v>
      </c>
      <c r="AX983" s="13">
        <f t="shared" si="1830"/>
        <v>46</v>
      </c>
      <c r="AY983" s="13">
        <f t="shared" si="1791"/>
        <v>-40</v>
      </c>
      <c r="AZ983" s="13">
        <f t="shared" si="1831"/>
        <v>2</v>
      </c>
      <c r="BA983" s="12" t="b">
        <f t="shared" si="1832"/>
        <v>0</v>
      </c>
      <c r="BB983" s="12" t="b">
        <f t="shared" si="1740"/>
        <v>0</v>
      </c>
      <c r="BC983" t="b">
        <f>IF(OR((O983,V983,AD983,AK983,AS983,BA983)),TRUE,FALSE)</f>
        <v>0</v>
      </c>
      <c r="BD983" t="str">
        <f t="shared" si="1741"/>
        <v>غير جميل</v>
      </c>
      <c r="BE983" t="str">
        <f t="shared" si="1794"/>
        <v>غير جميل</v>
      </c>
      <c r="BF983" t="str">
        <f t="shared" si="1795"/>
        <v>غير جميل</v>
      </c>
      <c r="BG983" t="str">
        <f t="shared" si="1796"/>
        <v>غير جميل</v>
      </c>
      <c r="BH983" t="str">
        <f t="shared" si="1797"/>
        <v>غير جميل</v>
      </c>
      <c r="BI983" t="str">
        <f t="shared" si="1798"/>
        <v>غير جميل</v>
      </c>
      <c r="BJ983" t="str">
        <f t="shared" si="1799"/>
        <v>غير جميل</v>
      </c>
      <c r="BK983" t="str">
        <f t="shared" si="1742"/>
        <v>غير جميل</v>
      </c>
    </row>
    <row r="984" spans="1:63" ht="15.75">
      <c r="A984" s="6" t="s">
        <v>962</v>
      </c>
      <c r="B984" s="7" t="str">
        <f t="shared" ref="B984:I984" si="1838">MID($A984,COLUMN(A984),1)</f>
        <v>5</v>
      </c>
      <c r="C984" s="7" t="str">
        <f t="shared" si="1838"/>
        <v>5</v>
      </c>
      <c r="D984" s="7" t="str">
        <f t="shared" si="1838"/>
        <v>0</v>
      </c>
      <c r="E984" s="7" t="str">
        <f t="shared" si="1838"/>
        <v>9</v>
      </c>
      <c r="F984" s="7" t="str">
        <f t="shared" si="1838"/>
        <v>5</v>
      </c>
      <c r="G984" s="7" t="str">
        <f t="shared" si="1838"/>
        <v>3</v>
      </c>
      <c r="H984" s="7" t="str">
        <f t="shared" si="1838"/>
        <v>7</v>
      </c>
      <c r="I984" s="7" t="str">
        <f t="shared" si="1838"/>
        <v>7</v>
      </c>
      <c r="J984" s="8" t="str">
        <f t="shared" si="1788"/>
        <v>No</v>
      </c>
      <c r="K984" s="3" t="str">
        <f t="shared" si="1789"/>
        <v>No</v>
      </c>
      <c r="M984" s="10">
        <f t="shared" si="1809"/>
        <v>5</v>
      </c>
      <c r="N984" s="10">
        <f t="shared" si="1726"/>
        <v>3</v>
      </c>
      <c r="O984" s="12" t="b">
        <f t="shared" si="1793"/>
        <v>0</v>
      </c>
      <c r="P984" s="10" t="str">
        <f t="shared" si="1810"/>
        <v>55</v>
      </c>
      <c r="Q984" s="10" t="str">
        <f t="shared" si="1811"/>
        <v>09</v>
      </c>
      <c r="R984" s="10" t="str">
        <f t="shared" si="1812"/>
        <v>53</v>
      </c>
      <c r="S984" s="10" t="str">
        <f t="shared" si="1813"/>
        <v>77</v>
      </c>
      <c r="T984" s="13" t="e">
        <f t="shared" si="1814"/>
        <v>#N/A</v>
      </c>
      <c r="U984" s="13">
        <f t="shared" si="1815"/>
        <v>0</v>
      </c>
      <c r="V984" s="12" t="b">
        <f t="shared" si="1790"/>
        <v>0</v>
      </c>
      <c r="W984" s="10">
        <f t="shared" si="1816"/>
        <v>0</v>
      </c>
      <c r="X984" s="10">
        <f t="shared" si="1727"/>
        <v>-5</v>
      </c>
      <c r="Y984" s="10">
        <f t="shared" si="1728"/>
        <v>9</v>
      </c>
      <c r="Z984" s="10">
        <f t="shared" si="1729"/>
        <v>-4</v>
      </c>
      <c r="AA984" s="10">
        <f t="shared" si="1730"/>
        <v>-2</v>
      </c>
      <c r="AB984" s="10">
        <f t="shared" si="1731"/>
        <v>4</v>
      </c>
      <c r="AC984" s="10">
        <f t="shared" si="1732"/>
        <v>0</v>
      </c>
      <c r="AD984" s="12" t="b">
        <f t="shared" si="1817"/>
        <v>0</v>
      </c>
      <c r="AE984" s="10">
        <f t="shared" si="1818"/>
        <v>5</v>
      </c>
      <c r="AF984" s="10">
        <f t="shared" si="1733"/>
        <v>-9</v>
      </c>
      <c r="AG984" s="10">
        <f t="shared" si="1734"/>
        <v>4</v>
      </c>
      <c r="AH984" s="10">
        <f t="shared" si="1735"/>
        <v>2</v>
      </c>
      <c r="AI984" s="10">
        <f t="shared" si="1736"/>
        <v>-4</v>
      </c>
      <c r="AJ984" s="10">
        <f t="shared" si="1737"/>
        <v>0</v>
      </c>
      <c r="AK984" s="12" t="b">
        <f t="shared" si="1819"/>
        <v>0</v>
      </c>
      <c r="AL984" s="10" t="str">
        <f t="shared" si="1820"/>
        <v>55</v>
      </c>
      <c r="AM984" s="10" t="str">
        <f t="shared" si="1821"/>
        <v>09</v>
      </c>
      <c r="AN984" s="10" t="str">
        <f t="shared" si="1822"/>
        <v>53</v>
      </c>
      <c r="AO984" s="10" t="str">
        <f t="shared" si="1823"/>
        <v>77</v>
      </c>
      <c r="AP984" s="13">
        <f t="shared" si="1738"/>
        <v>-46</v>
      </c>
      <c r="AQ984" s="13">
        <f t="shared" si="1739"/>
        <v>44</v>
      </c>
      <c r="AR984" s="13">
        <f t="shared" si="1824"/>
        <v>24</v>
      </c>
      <c r="AS984" s="12" t="b">
        <f t="shared" si="1825"/>
        <v>0</v>
      </c>
      <c r="AT984" s="10" t="str">
        <f t="shared" si="1826"/>
        <v>55</v>
      </c>
      <c r="AU984" s="10" t="str">
        <f t="shared" si="1827"/>
        <v>09</v>
      </c>
      <c r="AV984" s="10" t="str">
        <f t="shared" si="1828"/>
        <v>53</v>
      </c>
      <c r="AW984" s="10" t="str">
        <f t="shared" si="1829"/>
        <v>77</v>
      </c>
      <c r="AX984" s="13">
        <f t="shared" si="1830"/>
        <v>46</v>
      </c>
      <c r="AY984" s="13">
        <f t="shared" si="1791"/>
        <v>-44</v>
      </c>
      <c r="AZ984" s="13">
        <f t="shared" si="1831"/>
        <v>-24</v>
      </c>
      <c r="BA984" s="12" t="b">
        <f t="shared" si="1832"/>
        <v>0</v>
      </c>
      <c r="BB984" s="12" t="b">
        <f t="shared" si="1740"/>
        <v>0</v>
      </c>
      <c r="BC984" t="b">
        <f>IF(OR((O984,V984,AD984,AK984,AS984,BA984)),TRUE,FALSE)</f>
        <v>0</v>
      </c>
      <c r="BD984" t="str">
        <f t="shared" si="1741"/>
        <v>غير جميل</v>
      </c>
      <c r="BE984" t="str">
        <f t="shared" si="1794"/>
        <v>غير جميل</v>
      </c>
      <c r="BF984" t="str">
        <f t="shared" si="1795"/>
        <v>غير جميل</v>
      </c>
      <c r="BG984" t="str">
        <f t="shared" si="1796"/>
        <v>غير جميل</v>
      </c>
      <c r="BH984" t="str">
        <f t="shared" si="1797"/>
        <v>غير جميل</v>
      </c>
      <c r="BI984" t="str">
        <f t="shared" si="1798"/>
        <v>غير جميل</v>
      </c>
      <c r="BJ984" t="str">
        <f t="shared" si="1799"/>
        <v>غير جميل</v>
      </c>
      <c r="BK984" t="str">
        <f t="shared" si="1742"/>
        <v>غير جميل</v>
      </c>
    </row>
    <row r="985" spans="1:63" ht="15.75">
      <c r="A985" s="6" t="s">
        <v>963</v>
      </c>
      <c r="B985" s="7" t="str">
        <f t="shared" ref="B985:I985" si="1839">MID($A985,COLUMN(A985),1)</f>
        <v>5</v>
      </c>
      <c r="C985" s="7" t="str">
        <f t="shared" si="1839"/>
        <v>5</v>
      </c>
      <c r="D985" s="7" t="str">
        <f t="shared" si="1839"/>
        <v>0</v>
      </c>
      <c r="E985" s="7" t="str">
        <f t="shared" si="1839"/>
        <v>9</v>
      </c>
      <c r="F985" s="7" t="str">
        <f t="shared" si="1839"/>
        <v>5</v>
      </c>
      <c r="G985" s="7" t="str">
        <f t="shared" si="1839"/>
        <v>4</v>
      </c>
      <c r="H985" s="7" t="str">
        <f t="shared" si="1839"/>
        <v>0</v>
      </c>
      <c r="I985" s="7" t="str">
        <f t="shared" si="1839"/>
        <v>2</v>
      </c>
      <c r="J985" s="8" t="str">
        <f t="shared" si="1788"/>
        <v>No</v>
      </c>
      <c r="K985" s="3" t="str">
        <f t="shared" si="1789"/>
        <v>No</v>
      </c>
      <c r="M985" s="10">
        <f t="shared" si="1809"/>
        <v>5</v>
      </c>
      <c r="N985" s="10">
        <f t="shared" si="1726"/>
        <v>3</v>
      </c>
      <c r="O985" s="12" t="b">
        <f t="shared" si="1793"/>
        <v>0</v>
      </c>
      <c r="P985" s="10" t="str">
        <f t="shared" si="1810"/>
        <v>55</v>
      </c>
      <c r="Q985" s="10" t="str">
        <f t="shared" si="1811"/>
        <v>09</v>
      </c>
      <c r="R985" s="10" t="str">
        <f t="shared" si="1812"/>
        <v>54</v>
      </c>
      <c r="S985" s="10" t="str">
        <f t="shared" si="1813"/>
        <v>02</v>
      </c>
      <c r="T985" s="13" t="e">
        <f t="shared" si="1814"/>
        <v>#N/A</v>
      </c>
      <c r="U985" s="13">
        <f t="shared" si="1815"/>
        <v>0</v>
      </c>
      <c r="V985" s="12" t="b">
        <f t="shared" si="1790"/>
        <v>0</v>
      </c>
      <c r="W985" s="10">
        <f t="shared" si="1816"/>
        <v>0</v>
      </c>
      <c r="X985" s="10">
        <f t="shared" si="1727"/>
        <v>-5</v>
      </c>
      <c r="Y985" s="10">
        <f t="shared" si="1728"/>
        <v>9</v>
      </c>
      <c r="Z985" s="10">
        <f t="shared" si="1729"/>
        <v>-4</v>
      </c>
      <c r="AA985" s="10">
        <f t="shared" si="1730"/>
        <v>-1</v>
      </c>
      <c r="AB985" s="10">
        <f t="shared" si="1731"/>
        <v>-4</v>
      </c>
      <c r="AC985" s="10">
        <f t="shared" si="1732"/>
        <v>2</v>
      </c>
      <c r="AD985" s="12" t="b">
        <f t="shared" si="1817"/>
        <v>0</v>
      </c>
      <c r="AE985" s="10">
        <f t="shared" si="1818"/>
        <v>5</v>
      </c>
      <c r="AF985" s="10">
        <f t="shared" si="1733"/>
        <v>-9</v>
      </c>
      <c r="AG985" s="10">
        <f t="shared" si="1734"/>
        <v>4</v>
      </c>
      <c r="AH985" s="10">
        <f t="shared" si="1735"/>
        <v>1</v>
      </c>
      <c r="AI985" s="10">
        <f t="shared" si="1736"/>
        <v>4</v>
      </c>
      <c r="AJ985" s="10">
        <f t="shared" si="1737"/>
        <v>-2</v>
      </c>
      <c r="AK985" s="12" t="b">
        <f t="shared" si="1819"/>
        <v>0</v>
      </c>
      <c r="AL985" s="10" t="str">
        <f t="shared" si="1820"/>
        <v>55</v>
      </c>
      <c r="AM985" s="10" t="str">
        <f t="shared" si="1821"/>
        <v>09</v>
      </c>
      <c r="AN985" s="10" t="str">
        <f t="shared" si="1822"/>
        <v>54</v>
      </c>
      <c r="AO985" s="10" t="str">
        <f t="shared" si="1823"/>
        <v>02</v>
      </c>
      <c r="AP985" s="13">
        <f t="shared" si="1738"/>
        <v>-46</v>
      </c>
      <c r="AQ985" s="13">
        <f t="shared" si="1739"/>
        <v>45</v>
      </c>
      <c r="AR985" s="13">
        <f t="shared" si="1824"/>
        <v>-52</v>
      </c>
      <c r="AS985" s="12" t="b">
        <f t="shared" si="1825"/>
        <v>0</v>
      </c>
      <c r="AT985" s="10" t="str">
        <f t="shared" si="1826"/>
        <v>55</v>
      </c>
      <c r="AU985" s="10" t="str">
        <f t="shared" si="1827"/>
        <v>09</v>
      </c>
      <c r="AV985" s="10" t="str">
        <f t="shared" si="1828"/>
        <v>54</v>
      </c>
      <c r="AW985" s="10" t="str">
        <f t="shared" si="1829"/>
        <v>02</v>
      </c>
      <c r="AX985" s="13">
        <f t="shared" si="1830"/>
        <v>46</v>
      </c>
      <c r="AY985" s="13">
        <f t="shared" si="1791"/>
        <v>-45</v>
      </c>
      <c r="AZ985" s="13">
        <f t="shared" si="1831"/>
        <v>52</v>
      </c>
      <c r="BA985" s="12" t="b">
        <f t="shared" si="1832"/>
        <v>0</v>
      </c>
      <c r="BB985" s="12" t="b">
        <f t="shared" si="1740"/>
        <v>0</v>
      </c>
      <c r="BC985" t="b">
        <f>IF(OR((O985,V985,AD985,AK985,AS985,BA985)),TRUE,FALSE)</f>
        <v>0</v>
      </c>
      <c r="BD985" t="str">
        <f t="shared" si="1741"/>
        <v>غير جميل</v>
      </c>
      <c r="BE985" t="str">
        <f t="shared" si="1794"/>
        <v>غير جميل</v>
      </c>
      <c r="BF985" t="str">
        <f t="shared" si="1795"/>
        <v>غير جميل</v>
      </c>
      <c r="BG985" t="str">
        <f t="shared" si="1796"/>
        <v>غير جميل</v>
      </c>
      <c r="BH985" t="str">
        <f t="shared" si="1797"/>
        <v>غير جميل</v>
      </c>
      <c r="BI985" t="str">
        <f t="shared" si="1798"/>
        <v>غير جميل</v>
      </c>
      <c r="BJ985" t="str">
        <f t="shared" si="1799"/>
        <v>غير جميل</v>
      </c>
      <c r="BK985" t="str">
        <f t="shared" si="1742"/>
        <v>غير جميل</v>
      </c>
    </row>
    <row r="986" spans="1:63" ht="15.75">
      <c r="A986" s="6" t="s">
        <v>964</v>
      </c>
      <c r="B986" s="7" t="str">
        <f t="shared" ref="B986:I986" si="1840">MID($A986,COLUMN(A986),1)</f>
        <v>5</v>
      </c>
      <c r="C986" s="7" t="str">
        <f t="shared" si="1840"/>
        <v>5</v>
      </c>
      <c r="D986" s="7" t="str">
        <f t="shared" si="1840"/>
        <v>0</v>
      </c>
      <c r="E986" s="7" t="str">
        <f t="shared" si="1840"/>
        <v>9</v>
      </c>
      <c r="F986" s="7" t="str">
        <f t="shared" si="1840"/>
        <v>5</v>
      </c>
      <c r="G986" s="7" t="str">
        <f t="shared" si="1840"/>
        <v>6</v>
      </c>
      <c r="H986" s="7" t="str">
        <f t="shared" si="1840"/>
        <v>4</v>
      </c>
      <c r="I986" s="7" t="str">
        <f t="shared" si="1840"/>
        <v>5</v>
      </c>
      <c r="J986" s="8" t="str">
        <f t="shared" si="1788"/>
        <v>No</v>
      </c>
      <c r="K986" s="3" t="str">
        <f t="shared" si="1789"/>
        <v>No</v>
      </c>
      <c r="M986" s="10">
        <f t="shared" si="1809"/>
        <v>5</v>
      </c>
      <c r="N986" s="10">
        <f t="shared" si="1726"/>
        <v>4</v>
      </c>
      <c r="O986" s="12" t="b">
        <f t="shared" si="1793"/>
        <v>0</v>
      </c>
      <c r="P986" s="10" t="str">
        <f t="shared" si="1810"/>
        <v>55</v>
      </c>
      <c r="Q986" s="10" t="str">
        <f t="shared" si="1811"/>
        <v>09</v>
      </c>
      <c r="R986" s="10" t="str">
        <f t="shared" si="1812"/>
        <v>56</v>
      </c>
      <c r="S986" s="10" t="str">
        <f t="shared" si="1813"/>
        <v>45</v>
      </c>
      <c r="T986" s="13" t="e">
        <f t="shared" si="1814"/>
        <v>#N/A</v>
      </c>
      <c r="U986" s="13">
        <f t="shared" si="1815"/>
        <v>0</v>
      </c>
      <c r="V986" s="12" t="b">
        <f t="shared" si="1790"/>
        <v>0</v>
      </c>
      <c r="W986" s="10">
        <f t="shared" si="1816"/>
        <v>0</v>
      </c>
      <c r="X986" s="10">
        <f t="shared" si="1727"/>
        <v>-5</v>
      </c>
      <c r="Y986" s="10">
        <f t="shared" si="1728"/>
        <v>9</v>
      </c>
      <c r="Z986" s="10">
        <f t="shared" si="1729"/>
        <v>-4</v>
      </c>
      <c r="AA986" s="10">
        <f t="shared" si="1730"/>
        <v>1</v>
      </c>
      <c r="AB986" s="10">
        <f t="shared" si="1731"/>
        <v>-2</v>
      </c>
      <c r="AC986" s="10">
        <f t="shared" si="1732"/>
        <v>1</v>
      </c>
      <c r="AD986" s="12" t="b">
        <f t="shared" si="1817"/>
        <v>0</v>
      </c>
      <c r="AE986" s="10">
        <f t="shared" si="1818"/>
        <v>5</v>
      </c>
      <c r="AF986" s="10">
        <f t="shared" si="1733"/>
        <v>-9</v>
      </c>
      <c r="AG986" s="10">
        <f t="shared" si="1734"/>
        <v>4</v>
      </c>
      <c r="AH986" s="10">
        <f t="shared" si="1735"/>
        <v>-1</v>
      </c>
      <c r="AI986" s="10">
        <f t="shared" si="1736"/>
        <v>2</v>
      </c>
      <c r="AJ986" s="10">
        <f t="shared" si="1737"/>
        <v>-1</v>
      </c>
      <c r="AK986" s="12" t="b">
        <f t="shared" si="1819"/>
        <v>0</v>
      </c>
      <c r="AL986" s="10" t="str">
        <f t="shared" si="1820"/>
        <v>55</v>
      </c>
      <c r="AM986" s="10" t="str">
        <f t="shared" si="1821"/>
        <v>09</v>
      </c>
      <c r="AN986" s="10" t="str">
        <f t="shared" si="1822"/>
        <v>56</v>
      </c>
      <c r="AO986" s="10" t="str">
        <f t="shared" si="1823"/>
        <v>45</v>
      </c>
      <c r="AP986" s="13">
        <f t="shared" si="1738"/>
        <v>-46</v>
      </c>
      <c r="AQ986" s="13">
        <f t="shared" si="1739"/>
        <v>47</v>
      </c>
      <c r="AR986" s="13">
        <f t="shared" si="1824"/>
        <v>-11</v>
      </c>
      <c r="AS986" s="12" t="b">
        <f t="shared" si="1825"/>
        <v>0</v>
      </c>
      <c r="AT986" s="10" t="str">
        <f t="shared" si="1826"/>
        <v>55</v>
      </c>
      <c r="AU986" s="10" t="str">
        <f t="shared" si="1827"/>
        <v>09</v>
      </c>
      <c r="AV986" s="10" t="str">
        <f t="shared" si="1828"/>
        <v>56</v>
      </c>
      <c r="AW986" s="10" t="str">
        <f t="shared" si="1829"/>
        <v>45</v>
      </c>
      <c r="AX986" s="13">
        <f t="shared" si="1830"/>
        <v>46</v>
      </c>
      <c r="AY986" s="13">
        <f t="shared" si="1791"/>
        <v>-47</v>
      </c>
      <c r="AZ986" s="13">
        <f t="shared" si="1831"/>
        <v>11</v>
      </c>
      <c r="BA986" s="12" t="b">
        <f t="shared" si="1832"/>
        <v>0</v>
      </c>
      <c r="BB986" s="12" t="b">
        <f t="shared" si="1740"/>
        <v>0</v>
      </c>
      <c r="BC986" t="b">
        <f>IF(OR((O986,V986,AD986,AK986,AS986,BA986)),TRUE,FALSE)</f>
        <v>0</v>
      </c>
      <c r="BD986" t="str">
        <f t="shared" si="1741"/>
        <v>غير جميل</v>
      </c>
      <c r="BE986" t="str">
        <f t="shared" si="1794"/>
        <v>غير جميل</v>
      </c>
      <c r="BF986" t="str">
        <f t="shared" si="1795"/>
        <v>غير جميل</v>
      </c>
      <c r="BG986" t="str">
        <f t="shared" si="1796"/>
        <v>غير جميل</v>
      </c>
      <c r="BH986" t="str">
        <f t="shared" si="1797"/>
        <v>غير جميل</v>
      </c>
      <c r="BI986" t="str">
        <f t="shared" si="1798"/>
        <v>غير جميل</v>
      </c>
      <c r="BJ986" t="str">
        <f t="shared" si="1799"/>
        <v>غير جميل</v>
      </c>
      <c r="BK986" t="str">
        <f t="shared" si="1742"/>
        <v>غير جميل</v>
      </c>
    </row>
    <row r="987" spans="1:63" ht="15.75">
      <c r="A987" s="6" t="s">
        <v>965</v>
      </c>
      <c r="B987" s="7" t="str">
        <f t="shared" ref="B987:I987" si="1841">MID($A987,COLUMN(A987),1)</f>
        <v>5</v>
      </c>
      <c r="C987" s="7" t="str">
        <f t="shared" si="1841"/>
        <v>5</v>
      </c>
      <c r="D987" s="7" t="str">
        <f t="shared" si="1841"/>
        <v>0</v>
      </c>
      <c r="E987" s="7" t="str">
        <f t="shared" si="1841"/>
        <v>9</v>
      </c>
      <c r="F987" s="7" t="str">
        <f t="shared" si="1841"/>
        <v>5</v>
      </c>
      <c r="G987" s="7" t="str">
        <f t="shared" si="1841"/>
        <v>7</v>
      </c>
      <c r="H987" s="7" t="str">
        <f t="shared" si="1841"/>
        <v>7</v>
      </c>
      <c r="I987" s="7" t="str">
        <f t="shared" si="1841"/>
        <v>8</v>
      </c>
      <c r="J987" s="8" t="str">
        <f t="shared" si="1788"/>
        <v>No</v>
      </c>
      <c r="K987" s="3" t="str">
        <f t="shared" si="1789"/>
        <v>No</v>
      </c>
      <c r="M987" s="10">
        <f t="shared" si="1809"/>
        <v>5</v>
      </c>
      <c r="N987" s="10">
        <f t="shared" ref="N987:N1050" si="1842">COUNTIF(B987:I987,M987)</f>
        <v>3</v>
      </c>
      <c r="O987" s="12" t="b">
        <f t="shared" si="1793"/>
        <v>0</v>
      </c>
      <c r="P987" s="10" t="str">
        <f t="shared" si="1810"/>
        <v>55</v>
      </c>
      <c r="Q987" s="10" t="str">
        <f t="shared" si="1811"/>
        <v>09</v>
      </c>
      <c r="R987" s="10" t="str">
        <f t="shared" si="1812"/>
        <v>57</v>
      </c>
      <c r="S987" s="10" t="str">
        <f t="shared" si="1813"/>
        <v>78</v>
      </c>
      <c r="T987" s="13" t="e">
        <f t="shared" si="1814"/>
        <v>#N/A</v>
      </c>
      <c r="U987" s="13">
        <f t="shared" si="1815"/>
        <v>0</v>
      </c>
      <c r="V987" s="12" t="b">
        <f t="shared" si="1790"/>
        <v>0</v>
      </c>
      <c r="W987" s="10">
        <f t="shared" si="1816"/>
        <v>0</v>
      </c>
      <c r="X987" s="10">
        <f t="shared" ref="X987:X1050" si="1843">D987-C987</f>
        <v>-5</v>
      </c>
      <c r="Y987" s="10">
        <f t="shared" ref="Y987:Y1050" si="1844">E987-D987</f>
        <v>9</v>
      </c>
      <c r="Z987" s="10">
        <f t="shared" ref="Z987:Z1050" si="1845">F987-E987</f>
        <v>-4</v>
      </c>
      <c r="AA987" s="10">
        <f t="shared" ref="AA987:AA1050" si="1846">G987-F987</f>
        <v>2</v>
      </c>
      <c r="AB987" s="10">
        <f t="shared" ref="AB987:AB1050" si="1847">H987-G987</f>
        <v>0</v>
      </c>
      <c r="AC987" s="10">
        <f t="shared" ref="AC987:AC1050" si="1848">I987-H987</f>
        <v>1</v>
      </c>
      <c r="AD987" s="12" t="b">
        <f t="shared" si="1817"/>
        <v>0</v>
      </c>
      <c r="AE987" s="10">
        <f t="shared" si="1818"/>
        <v>5</v>
      </c>
      <c r="AF987" s="10">
        <f t="shared" ref="AF987:AF1050" si="1849">D987-E987</f>
        <v>-9</v>
      </c>
      <c r="AG987" s="10">
        <f t="shared" ref="AG987:AG1050" si="1850">E987-F987</f>
        <v>4</v>
      </c>
      <c r="AH987" s="10">
        <f t="shared" ref="AH987:AH1050" si="1851">F987-G987</f>
        <v>-2</v>
      </c>
      <c r="AI987" s="10">
        <f t="shared" ref="AI987:AI1050" si="1852">G987-H987</f>
        <v>0</v>
      </c>
      <c r="AJ987" s="10">
        <f t="shared" ref="AJ987:AJ1050" si="1853">H987-I987</f>
        <v>-1</v>
      </c>
      <c r="AK987" s="12" t="b">
        <f t="shared" si="1819"/>
        <v>0</v>
      </c>
      <c r="AL987" s="10" t="str">
        <f t="shared" si="1820"/>
        <v>55</v>
      </c>
      <c r="AM987" s="10" t="str">
        <f t="shared" si="1821"/>
        <v>09</v>
      </c>
      <c r="AN987" s="10" t="str">
        <f t="shared" si="1822"/>
        <v>57</v>
      </c>
      <c r="AO987" s="10" t="str">
        <f t="shared" si="1823"/>
        <v>78</v>
      </c>
      <c r="AP987" s="13">
        <f t="shared" ref="AP987:AP1050" si="1854">AM987-AL987</f>
        <v>-46</v>
      </c>
      <c r="AQ987" s="13">
        <f t="shared" ref="AQ987:AQ1050" si="1855">AN987-AM987</f>
        <v>48</v>
      </c>
      <c r="AR987" s="13">
        <f t="shared" si="1824"/>
        <v>21</v>
      </c>
      <c r="AS987" s="12" t="b">
        <f t="shared" si="1825"/>
        <v>0</v>
      </c>
      <c r="AT987" s="10" t="str">
        <f t="shared" si="1826"/>
        <v>55</v>
      </c>
      <c r="AU987" s="10" t="str">
        <f t="shared" si="1827"/>
        <v>09</v>
      </c>
      <c r="AV987" s="10" t="str">
        <f t="shared" si="1828"/>
        <v>57</v>
      </c>
      <c r="AW987" s="10" t="str">
        <f t="shared" si="1829"/>
        <v>78</v>
      </c>
      <c r="AX987" s="13">
        <f t="shared" si="1830"/>
        <v>46</v>
      </c>
      <c r="AY987" s="13">
        <f t="shared" si="1791"/>
        <v>-48</v>
      </c>
      <c r="AZ987" s="13">
        <f t="shared" si="1831"/>
        <v>-21</v>
      </c>
      <c r="BA987" s="12" t="b">
        <f t="shared" si="1832"/>
        <v>0</v>
      </c>
      <c r="BB987" s="12" t="b">
        <f t="shared" ref="BB987:BB1050" si="1856">IF(AND((B987=C987),(C987=D987),(D987=E987),(F987=G987),(G987=H987),(H987=I987)),TRUE,FALSE)</f>
        <v>0</v>
      </c>
      <c r="BC987" t="b">
        <f>IF(OR((O987,V987,AD987,AK987,AS987,BA987)),TRUE,FALSE)</f>
        <v>0</v>
      </c>
      <c r="BD987" t="str">
        <f t="shared" ref="BD987:BD1050" si="1857">IF(O987,$M$1,IF(V987,$P$1,IF(AD987,$W$1,IF(AK987,$AE$1,IF(AS987,$AL$1,IF(BA987,$AT$1,IF(BB987,$BB$1,"غير جميل")))))))</f>
        <v>غير جميل</v>
      </c>
      <c r="BE987" t="str">
        <f t="shared" si="1794"/>
        <v>غير جميل</v>
      </c>
      <c r="BF987" t="str">
        <f t="shared" si="1795"/>
        <v>غير جميل</v>
      </c>
      <c r="BG987" t="str">
        <f t="shared" si="1796"/>
        <v>غير جميل</v>
      </c>
      <c r="BH987" t="str">
        <f t="shared" si="1797"/>
        <v>غير جميل</v>
      </c>
      <c r="BI987" t="str">
        <f t="shared" si="1798"/>
        <v>غير جميل</v>
      </c>
      <c r="BJ987" t="str">
        <f t="shared" si="1799"/>
        <v>غير جميل</v>
      </c>
      <c r="BK987" t="str">
        <f t="shared" ref="BK987:BK1050" si="1858">IF(BB987,$BB$1,"غير جميل")</f>
        <v>غير جميل</v>
      </c>
    </row>
    <row r="988" spans="1:63" ht="15.75">
      <c r="A988" s="6" t="s">
        <v>966</v>
      </c>
      <c r="B988" s="7" t="str">
        <f t="shared" ref="B988:I988" si="1859">MID($A988,COLUMN(A988),1)</f>
        <v>5</v>
      </c>
      <c r="C988" s="7" t="str">
        <f t="shared" si="1859"/>
        <v>5</v>
      </c>
      <c r="D988" s="7" t="str">
        <f t="shared" si="1859"/>
        <v>0</v>
      </c>
      <c r="E988" s="7" t="str">
        <f t="shared" si="1859"/>
        <v>9</v>
      </c>
      <c r="F988" s="7" t="str">
        <f t="shared" si="1859"/>
        <v>6</v>
      </c>
      <c r="G988" s="7" t="str">
        <f t="shared" si="1859"/>
        <v>2</v>
      </c>
      <c r="H988" s="7" t="str">
        <f t="shared" si="1859"/>
        <v>6</v>
      </c>
      <c r="I988" s="7" t="str">
        <f t="shared" si="1859"/>
        <v>1</v>
      </c>
      <c r="J988" s="8" t="str">
        <f t="shared" si="1788"/>
        <v>No</v>
      </c>
      <c r="K988" s="3" t="str">
        <f t="shared" si="1789"/>
        <v>No</v>
      </c>
      <c r="M988" s="10">
        <f t="shared" si="1809"/>
        <v>5</v>
      </c>
      <c r="N988" s="10">
        <f t="shared" si="1842"/>
        <v>2</v>
      </c>
      <c r="O988" s="12" t="b">
        <f t="shared" si="1793"/>
        <v>0</v>
      </c>
      <c r="P988" s="10" t="str">
        <f t="shared" si="1810"/>
        <v>55</v>
      </c>
      <c r="Q988" s="10" t="str">
        <f t="shared" si="1811"/>
        <v>09</v>
      </c>
      <c r="R988" s="10" t="str">
        <f t="shared" si="1812"/>
        <v>62</v>
      </c>
      <c r="S988" s="10" t="str">
        <f t="shared" si="1813"/>
        <v>61</v>
      </c>
      <c r="T988" s="13" t="e">
        <f t="shared" si="1814"/>
        <v>#N/A</v>
      </c>
      <c r="U988" s="13">
        <f t="shared" si="1815"/>
        <v>0</v>
      </c>
      <c r="V988" s="12" t="b">
        <f t="shared" si="1790"/>
        <v>0</v>
      </c>
      <c r="W988" s="10">
        <f t="shared" si="1816"/>
        <v>0</v>
      </c>
      <c r="X988" s="10">
        <f t="shared" si="1843"/>
        <v>-5</v>
      </c>
      <c r="Y988" s="10">
        <f t="shared" si="1844"/>
        <v>9</v>
      </c>
      <c r="Z988" s="10">
        <f t="shared" si="1845"/>
        <v>-3</v>
      </c>
      <c r="AA988" s="10">
        <f t="shared" si="1846"/>
        <v>-4</v>
      </c>
      <c r="AB988" s="10">
        <f t="shared" si="1847"/>
        <v>4</v>
      </c>
      <c r="AC988" s="10">
        <f t="shared" si="1848"/>
        <v>-5</v>
      </c>
      <c r="AD988" s="12" t="b">
        <f t="shared" si="1817"/>
        <v>0</v>
      </c>
      <c r="AE988" s="10">
        <f t="shared" si="1818"/>
        <v>5</v>
      </c>
      <c r="AF988" s="10">
        <f t="shared" si="1849"/>
        <v>-9</v>
      </c>
      <c r="AG988" s="10">
        <f t="shared" si="1850"/>
        <v>3</v>
      </c>
      <c r="AH988" s="10">
        <f t="shared" si="1851"/>
        <v>4</v>
      </c>
      <c r="AI988" s="10">
        <f t="shared" si="1852"/>
        <v>-4</v>
      </c>
      <c r="AJ988" s="10">
        <f t="shared" si="1853"/>
        <v>5</v>
      </c>
      <c r="AK988" s="12" t="b">
        <f t="shared" si="1819"/>
        <v>0</v>
      </c>
      <c r="AL988" s="10" t="str">
        <f t="shared" si="1820"/>
        <v>55</v>
      </c>
      <c r="AM988" s="10" t="str">
        <f t="shared" si="1821"/>
        <v>09</v>
      </c>
      <c r="AN988" s="10" t="str">
        <f t="shared" si="1822"/>
        <v>62</v>
      </c>
      <c r="AO988" s="10" t="str">
        <f t="shared" si="1823"/>
        <v>61</v>
      </c>
      <c r="AP988" s="13">
        <f t="shared" si="1854"/>
        <v>-46</v>
      </c>
      <c r="AQ988" s="13">
        <f t="shared" si="1855"/>
        <v>53</v>
      </c>
      <c r="AR988" s="13">
        <f t="shared" si="1824"/>
        <v>-1</v>
      </c>
      <c r="AS988" s="12" t="b">
        <f t="shared" si="1825"/>
        <v>0</v>
      </c>
      <c r="AT988" s="10" t="str">
        <f t="shared" si="1826"/>
        <v>55</v>
      </c>
      <c r="AU988" s="10" t="str">
        <f t="shared" si="1827"/>
        <v>09</v>
      </c>
      <c r="AV988" s="10" t="str">
        <f t="shared" si="1828"/>
        <v>62</v>
      </c>
      <c r="AW988" s="10" t="str">
        <f t="shared" si="1829"/>
        <v>61</v>
      </c>
      <c r="AX988" s="13">
        <f t="shared" si="1830"/>
        <v>46</v>
      </c>
      <c r="AY988" s="13">
        <f t="shared" si="1791"/>
        <v>-53</v>
      </c>
      <c r="AZ988" s="13">
        <f t="shared" si="1831"/>
        <v>1</v>
      </c>
      <c r="BA988" s="12" t="b">
        <f t="shared" si="1832"/>
        <v>0</v>
      </c>
      <c r="BB988" s="12" t="b">
        <f t="shared" si="1856"/>
        <v>0</v>
      </c>
      <c r="BC988" t="b">
        <f>IF(OR((O988,V988,AD988,AK988,AS988,BA988)),TRUE,FALSE)</f>
        <v>0</v>
      </c>
      <c r="BD988" t="str">
        <f t="shared" si="1857"/>
        <v>غير جميل</v>
      </c>
      <c r="BE988" t="str">
        <f t="shared" si="1794"/>
        <v>غير جميل</v>
      </c>
      <c r="BF988" t="str">
        <f t="shared" si="1795"/>
        <v>غير جميل</v>
      </c>
      <c r="BG988" t="str">
        <f t="shared" si="1796"/>
        <v>غير جميل</v>
      </c>
      <c r="BH988" t="str">
        <f t="shared" si="1797"/>
        <v>غير جميل</v>
      </c>
      <c r="BI988" t="str">
        <f t="shared" si="1798"/>
        <v>غير جميل</v>
      </c>
      <c r="BJ988" t="str">
        <f t="shared" si="1799"/>
        <v>غير جميل</v>
      </c>
      <c r="BK988" t="str">
        <f t="shared" si="1858"/>
        <v>غير جميل</v>
      </c>
    </row>
    <row r="989" spans="1:63" ht="15.75">
      <c r="A989" s="6" t="s">
        <v>967</v>
      </c>
      <c r="B989" s="7" t="str">
        <f t="shared" ref="B989:I989" si="1860">MID($A989,COLUMN(A989),1)</f>
        <v>5</v>
      </c>
      <c r="C989" s="7" t="str">
        <f t="shared" si="1860"/>
        <v>5</v>
      </c>
      <c r="D989" s="7" t="str">
        <f t="shared" si="1860"/>
        <v>0</v>
      </c>
      <c r="E989" s="7" t="str">
        <f t="shared" si="1860"/>
        <v>9</v>
      </c>
      <c r="F989" s="7" t="str">
        <f t="shared" si="1860"/>
        <v>6</v>
      </c>
      <c r="G989" s="7" t="str">
        <f t="shared" si="1860"/>
        <v>3</v>
      </c>
      <c r="H989" s="7" t="str">
        <f t="shared" si="1860"/>
        <v>1</v>
      </c>
      <c r="I989" s="7" t="str">
        <f t="shared" si="1860"/>
        <v>7</v>
      </c>
      <c r="J989" s="8" t="str">
        <f t="shared" si="1788"/>
        <v>No</v>
      </c>
      <c r="K989" s="3" t="str">
        <f t="shared" si="1789"/>
        <v>No</v>
      </c>
      <c r="M989" s="10">
        <f t="shared" si="1809"/>
        <v>5</v>
      </c>
      <c r="N989" s="10">
        <f t="shared" si="1842"/>
        <v>2</v>
      </c>
      <c r="O989" s="12" t="b">
        <f t="shared" si="1793"/>
        <v>0</v>
      </c>
      <c r="P989" s="10" t="str">
        <f t="shared" si="1810"/>
        <v>55</v>
      </c>
      <c r="Q989" s="10" t="str">
        <f t="shared" si="1811"/>
        <v>09</v>
      </c>
      <c r="R989" s="10" t="str">
        <f t="shared" si="1812"/>
        <v>63</v>
      </c>
      <c r="S989" s="10" t="str">
        <f t="shared" si="1813"/>
        <v>17</v>
      </c>
      <c r="T989" s="13" t="e">
        <f t="shared" si="1814"/>
        <v>#N/A</v>
      </c>
      <c r="U989" s="13">
        <f t="shared" si="1815"/>
        <v>0</v>
      </c>
      <c r="V989" s="12" t="b">
        <f t="shared" si="1790"/>
        <v>0</v>
      </c>
      <c r="W989" s="10">
        <f t="shared" si="1816"/>
        <v>0</v>
      </c>
      <c r="X989" s="10">
        <f t="shared" si="1843"/>
        <v>-5</v>
      </c>
      <c r="Y989" s="10">
        <f t="shared" si="1844"/>
        <v>9</v>
      </c>
      <c r="Z989" s="10">
        <f t="shared" si="1845"/>
        <v>-3</v>
      </c>
      <c r="AA989" s="10">
        <f t="shared" si="1846"/>
        <v>-3</v>
      </c>
      <c r="AB989" s="10">
        <f t="shared" si="1847"/>
        <v>-2</v>
      </c>
      <c r="AC989" s="10">
        <f t="shared" si="1848"/>
        <v>6</v>
      </c>
      <c r="AD989" s="12" t="b">
        <f t="shared" si="1817"/>
        <v>0</v>
      </c>
      <c r="AE989" s="10">
        <f t="shared" si="1818"/>
        <v>5</v>
      </c>
      <c r="AF989" s="10">
        <f t="shared" si="1849"/>
        <v>-9</v>
      </c>
      <c r="AG989" s="10">
        <f t="shared" si="1850"/>
        <v>3</v>
      </c>
      <c r="AH989" s="10">
        <f t="shared" si="1851"/>
        <v>3</v>
      </c>
      <c r="AI989" s="10">
        <f t="shared" si="1852"/>
        <v>2</v>
      </c>
      <c r="AJ989" s="10">
        <f t="shared" si="1853"/>
        <v>-6</v>
      </c>
      <c r="AK989" s="12" t="b">
        <f t="shared" si="1819"/>
        <v>0</v>
      </c>
      <c r="AL989" s="10" t="str">
        <f t="shared" si="1820"/>
        <v>55</v>
      </c>
      <c r="AM989" s="10" t="str">
        <f t="shared" si="1821"/>
        <v>09</v>
      </c>
      <c r="AN989" s="10" t="str">
        <f t="shared" si="1822"/>
        <v>63</v>
      </c>
      <c r="AO989" s="10" t="str">
        <f t="shared" si="1823"/>
        <v>17</v>
      </c>
      <c r="AP989" s="13">
        <f t="shared" si="1854"/>
        <v>-46</v>
      </c>
      <c r="AQ989" s="13">
        <f t="shared" si="1855"/>
        <v>54</v>
      </c>
      <c r="AR989" s="13">
        <f t="shared" si="1824"/>
        <v>-46</v>
      </c>
      <c r="AS989" s="12" t="b">
        <f t="shared" si="1825"/>
        <v>0</v>
      </c>
      <c r="AT989" s="10" t="str">
        <f t="shared" si="1826"/>
        <v>55</v>
      </c>
      <c r="AU989" s="10" t="str">
        <f t="shared" si="1827"/>
        <v>09</v>
      </c>
      <c r="AV989" s="10" t="str">
        <f t="shared" si="1828"/>
        <v>63</v>
      </c>
      <c r="AW989" s="10" t="str">
        <f t="shared" si="1829"/>
        <v>17</v>
      </c>
      <c r="AX989" s="13">
        <f t="shared" si="1830"/>
        <v>46</v>
      </c>
      <c r="AY989" s="13">
        <f t="shared" si="1791"/>
        <v>-54</v>
      </c>
      <c r="AZ989" s="13">
        <f t="shared" si="1831"/>
        <v>46</v>
      </c>
      <c r="BA989" s="12" t="b">
        <f t="shared" si="1832"/>
        <v>0</v>
      </c>
      <c r="BB989" s="12" t="b">
        <f t="shared" si="1856"/>
        <v>0</v>
      </c>
      <c r="BC989" t="b">
        <f>IF(OR((O989,V989,AD989,AK989,AS989,BA989)),TRUE,FALSE)</f>
        <v>0</v>
      </c>
      <c r="BD989" t="str">
        <f t="shared" si="1857"/>
        <v>غير جميل</v>
      </c>
      <c r="BE989" t="str">
        <f t="shared" si="1794"/>
        <v>غير جميل</v>
      </c>
      <c r="BF989" t="str">
        <f t="shared" si="1795"/>
        <v>غير جميل</v>
      </c>
      <c r="BG989" t="str">
        <f t="shared" si="1796"/>
        <v>غير جميل</v>
      </c>
      <c r="BH989" t="str">
        <f t="shared" si="1797"/>
        <v>غير جميل</v>
      </c>
      <c r="BI989" t="str">
        <f t="shared" si="1798"/>
        <v>غير جميل</v>
      </c>
      <c r="BJ989" t="str">
        <f t="shared" si="1799"/>
        <v>غير جميل</v>
      </c>
      <c r="BK989" t="str">
        <f t="shared" si="1858"/>
        <v>غير جميل</v>
      </c>
    </row>
    <row r="990" spans="1:63" ht="15.75">
      <c r="A990" s="6" t="s">
        <v>968</v>
      </c>
      <c r="B990" s="7" t="str">
        <f t="shared" ref="B990:I990" si="1861">MID($A990,COLUMN(A990),1)</f>
        <v>5</v>
      </c>
      <c r="C990" s="7" t="str">
        <f t="shared" si="1861"/>
        <v>5</v>
      </c>
      <c r="D990" s="7" t="str">
        <f t="shared" si="1861"/>
        <v>0</v>
      </c>
      <c r="E990" s="7" t="str">
        <f t="shared" si="1861"/>
        <v>9</v>
      </c>
      <c r="F990" s="7" t="str">
        <f t="shared" si="1861"/>
        <v>6</v>
      </c>
      <c r="G990" s="7" t="str">
        <f t="shared" si="1861"/>
        <v>3</v>
      </c>
      <c r="H990" s="7" t="str">
        <f t="shared" si="1861"/>
        <v>9</v>
      </c>
      <c r="I990" s="7" t="str">
        <f t="shared" si="1861"/>
        <v>4</v>
      </c>
      <c r="J990" s="8" t="str">
        <f t="shared" si="1788"/>
        <v>No</v>
      </c>
      <c r="K990" s="3" t="str">
        <f t="shared" si="1789"/>
        <v>No</v>
      </c>
      <c r="M990" s="10">
        <f t="shared" si="1809"/>
        <v>5</v>
      </c>
      <c r="N990" s="10">
        <f t="shared" si="1842"/>
        <v>2</v>
      </c>
      <c r="O990" s="12" t="b">
        <f t="shared" si="1793"/>
        <v>0</v>
      </c>
      <c r="P990" s="10" t="str">
        <f t="shared" si="1810"/>
        <v>55</v>
      </c>
      <c r="Q990" s="10" t="str">
        <f t="shared" si="1811"/>
        <v>09</v>
      </c>
      <c r="R990" s="10" t="str">
        <f t="shared" si="1812"/>
        <v>63</v>
      </c>
      <c r="S990" s="10" t="str">
        <f t="shared" si="1813"/>
        <v>94</v>
      </c>
      <c r="T990" s="13" t="e">
        <f t="shared" si="1814"/>
        <v>#N/A</v>
      </c>
      <c r="U990" s="13">
        <f t="shared" si="1815"/>
        <v>0</v>
      </c>
      <c r="V990" s="12" t="b">
        <f t="shared" si="1790"/>
        <v>0</v>
      </c>
      <c r="W990" s="10">
        <f t="shared" si="1816"/>
        <v>0</v>
      </c>
      <c r="X990" s="10">
        <f t="shared" si="1843"/>
        <v>-5</v>
      </c>
      <c r="Y990" s="10">
        <f t="shared" si="1844"/>
        <v>9</v>
      </c>
      <c r="Z990" s="10">
        <f t="shared" si="1845"/>
        <v>-3</v>
      </c>
      <c r="AA990" s="10">
        <f t="shared" si="1846"/>
        <v>-3</v>
      </c>
      <c r="AB990" s="10">
        <f t="shared" si="1847"/>
        <v>6</v>
      </c>
      <c r="AC990" s="10">
        <f t="shared" si="1848"/>
        <v>-5</v>
      </c>
      <c r="AD990" s="12" t="b">
        <f t="shared" si="1817"/>
        <v>0</v>
      </c>
      <c r="AE990" s="10">
        <f t="shared" si="1818"/>
        <v>5</v>
      </c>
      <c r="AF990" s="10">
        <f t="shared" si="1849"/>
        <v>-9</v>
      </c>
      <c r="AG990" s="10">
        <f t="shared" si="1850"/>
        <v>3</v>
      </c>
      <c r="AH990" s="10">
        <f t="shared" si="1851"/>
        <v>3</v>
      </c>
      <c r="AI990" s="10">
        <f t="shared" si="1852"/>
        <v>-6</v>
      </c>
      <c r="AJ990" s="10">
        <f t="shared" si="1853"/>
        <v>5</v>
      </c>
      <c r="AK990" s="12" t="b">
        <f t="shared" si="1819"/>
        <v>0</v>
      </c>
      <c r="AL990" s="10" t="str">
        <f t="shared" si="1820"/>
        <v>55</v>
      </c>
      <c r="AM990" s="10" t="str">
        <f t="shared" si="1821"/>
        <v>09</v>
      </c>
      <c r="AN990" s="10" t="str">
        <f t="shared" si="1822"/>
        <v>63</v>
      </c>
      <c r="AO990" s="10" t="str">
        <f t="shared" si="1823"/>
        <v>94</v>
      </c>
      <c r="AP990" s="13">
        <f t="shared" si="1854"/>
        <v>-46</v>
      </c>
      <c r="AQ990" s="13">
        <f t="shared" si="1855"/>
        <v>54</v>
      </c>
      <c r="AR990" s="13">
        <f t="shared" si="1824"/>
        <v>31</v>
      </c>
      <c r="AS990" s="12" t="b">
        <f t="shared" si="1825"/>
        <v>0</v>
      </c>
      <c r="AT990" s="10" t="str">
        <f t="shared" si="1826"/>
        <v>55</v>
      </c>
      <c r="AU990" s="10" t="str">
        <f t="shared" si="1827"/>
        <v>09</v>
      </c>
      <c r="AV990" s="10" t="str">
        <f t="shared" si="1828"/>
        <v>63</v>
      </c>
      <c r="AW990" s="10" t="str">
        <f t="shared" si="1829"/>
        <v>94</v>
      </c>
      <c r="AX990" s="13">
        <f t="shared" si="1830"/>
        <v>46</v>
      </c>
      <c r="AY990" s="13">
        <f t="shared" si="1791"/>
        <v>-54</v>
      </c>
      <c r="AZ990" s="13">
        <f t="shared" si="1831"/>
        <v>-31</v>
      </c>
      <c r="BA990" s="12" t="b">
        <f t="shared" si="1832"/>
        <v>0</v>
      </c>
      <c r="BB990" s="12" t="b">
        <f t="shared" si="1856"/>
        <v>0</v>
      </c>
      <c r="BC990" t="b">
        <f>IF(OR((O990,V990,AD990,AK990,AS990,BA990)),TRUE,FALSE)</f>
        <v>0</v>
      </c>
      <c r="BD990" t="str">
        <f t="shared" si="1857"/>
        <v>غير جميل</v>
      </c>
      <c r="BE990" t="str">
        <f t="shared" si="1794"/>
        <v>غير جميل</v>
      </c>
      <c r="BF990" t="str">
        <f t="shared" si="1795"/>
        <v>غير جميل</v>
      </c>
      <c r="BG990" t="str">
        <f t="shared" si="1796"/>
        <v>غير جميل</v>
      </c>
      <c r="BH990" t="str">
        <f t="shared" si="1797"/>
        <v>غير جميل</v>
      </c>
      <c r="BI990" t="str">
        <f t="shared" si="1798"/>
        <v>غير جميل</v>
      </c>
      <c r="BJ990" t="str">
        <f t="shared" si="1799"/>
        <v>غير جميل</v>
      </c>
      <c r="BK990" t="str">
        <f t="shared" si="1858"/>
        <v>غير جميل</v>
      </c>
    </row>
    <row r="991" spans="1:63" ht="15.75">
      <c r="A991" s="6" t="s">
        <v>969</v>
      </c>
      <c r="B991" s="7" t="str">
        <f t="shared" ref="B991:I991" si="1862">MID($A991,COLUMN(A991),1)</f>
        <v>5</v>
      </c>
      <c r="C991" s="7" t="str">
        <f t="shared" si="1862"/>
        <v>5</v>
      </c>
      <c r="D991" s="7" t="str">
        <f t="shared" si="1862"/>
        <v>0</v>
      </c>
      <c r="E991" s="7" t="str">
        <f t="shared" si="1862"/>
        <v>9</v>
      </c>
      <c r="F991" s="7" t="str">
        <f t="shared" si="1862"/>
        <v>6</v>
      </c>
      <c r="G991" s="7" t="str">
        <f t="shared" si="1862"/>
        <v>4</v>
      </c>
      <c r="H991" s="7" t="str">
        <f t="shared" si="1862"/>
        <v>2</v>
      </c>
      <c r="I991" s="7" t="str">
        <f t="shared" si="1862"/>
        <v>9</v>
      </c>
      <c r="J991" s="8" t="str">
        <f t="shared" si="1788"/>
        <v>No</v>
      </c>
      <c r="K991" s="3" t="str">
        <f t="shared" si="1789"/>
        <v>No</v>
      </c>
      <c r="M991" s="10">
        <f t="shared" si="1809"/>
        <v>5</v>
      </c>
      <c r="N991" s="10">
        <f t="shared" si="1842"/>
        <v>2</v>
      </c>
      <c r="O991" s="12" t="b">
        <f t="shared" si="1793"/>
        <v>0</v>
      </c>
      <c r="P991" s="10" t="str">
        <f t="shared" si="1810"/>
        <v>55</v>
      </c>
      <c r="Q991" s="10" t="str">
        <f t="shared" si="1811"/>
        <v>09</v>
      </c>
      <c r="R991" s="10" t="str">
        <f t="shared" si="1812"/>
        <v>64</v>
      </c>
      <c r="S991" s="10" t="str">
        <f t="shared" si="1813"/>
        <v>29</v>
      </c>
      <c r="T991" s="13" t="e">
        <f t="shared" si="1814"/>
        <v>#N/A</v>
      </c>
      <c r="U991" s="13">
        <f t="shared" si="1815"/>
        <v>0</v>
      </c>
      <c r="V991" s="12" t="b">
        <f t="shared" si="1790"/>
        <v>0</v>
      </c>
      <c r="W991" s="10">
        <f t="shared" si="1816"/>
        <v>0</v>
      </c>
      <c r="X991" s="10">
        <f t="shared" si="1843"/>
        <v>-5</v>
      </c>
      <c r="Y991" s="10">
        <f t="shared" si="1844"/>
        <v>9</v>
      </c>
      <c r="Z991" s="10">
        <f t="shared" si="1845"/>
        <v>-3</v>
      </c>
      <c r="AA991" s="10">
        <f t="shared" si="1846"/>
        <v>-2</v>
      </c>
      <c r="AB991" s="10">
        <f t="shared" si="1847"/>
        <v>-2</v>
      </c>
      <c r="AC991" s="10">
        <f t="shared" si="1848"/>
        <v>7</v>
      </c>
      <c r="AD991" s="12" t="b">
        <f t="shared" si="1817"/>
        <v>0</v>
      </c>
      <c r="AE991" s="10">
        <f t="shared" si="1818"/>
        <v>5</v>
      </c>
      <c r="AF991" s="10">
        <f t="shared" si="1849"/>
        <v>-9</v>
      </c>
      <c r="AG991" s="10">
        <f t="shared" si="1850"/>
        <v>3</v>
      </c>
      <c r="AH991" s="10">
        <f t="shared" si="1851"/>
        <v>2</v>
      </c>
      <c r="AI991" s="10">
        <f t="shared" si="1852"/>
        <v>2</v>
      </c>
      <c r="AJ991" s="10">
        <f t="shared" si="1853"/>
        <v>-7</v>
      </c>
      <c r="AK991" s="12" t="b">
        <f t="shared" si="1819"/>
        <v>0</v>
      </c>
      <c r="AL991" s="10" t="str">
        <f t="shared" si="1820"/>
        <v>55</v>
      </c>
      <c r="AM991" s="10" t="str">
        <f t="shared" si="1821"/>
        <v>09</v>
      </c>
      <c r="AN991" s="10" t="str">
        <f t="shared" si="1822"/>
        <v>64</v>
      </c>
      <c r="AO991" s="10" t="str">
        <f t="shared" si="1823"/>
        <v>29</v>
      </c>
      <c r="AP991" s="13">
        <f t="shared" si="1854"/>
        <v>-46</v>
      </c>
      <c r="AQ991" s="13">
        <f t="shared" si="1855"/>
        <v>55</v>
      </c>
      <c r="AR991" s="13">
        <f t="shared" si="1824"/>
        <v>-35</v>
      </c>
      <c r="AS991" s="12" t="b">
        <f t="shared" si="1825"/>
        <v>0</v>
      </c>
      <c r="AT991" s="10" t="str">
        <f t="shared" si="1826"/>
        <v>55</v>
      </c>
      <c r="AU991" s="10" t="str">
        <f t="shared" si="1827"/>
        <v>09</v>
      </c>
      <c r="AV991" s="10" t="str">
        <f t="shared" si="1828"/>
        <v>64</v>
      </c>
      <c r="AW991" s="10" t="str">
        <f t="shared" si="1829"/>
        <v>29</v>
      </c>
      <c r="AX991" s="13">
        <f t="shared" si="1830"/>
        <v>46</v>
      </c>
      <c r="AY991" s="13">
        <f t="shared" si="1791"/>
        <v>-55</v>
      </c>
      <c r="AZ991" s="13">
        <f t="shared" si="1831"/>
        <v>35</v>
      </c>
      <c r="BA991" s="12" t="b">
        <f t="shared" si="1832"/>
        <v>0</v>
      </c>
      <c r="BB991" s="12" t="b">
        <f t="shared" si="1856"/>
        <v>0</v>
      </c>
      <c r="BC991" t="b">
        <f>IF(OR((O991,V991,AD991,AK991,AS991,BA991)),TRUE,FALSE)</f>
        <v>0</v>
      </c>
      <c r="BD991" t="str">
        <f t="shared" si="1857"/>
        <v>غير جميل</v>
      </c>
      <c r="BE991" t="str">
        <f t="shared" si="1794"/>
        <v>غير جميل</v>
      </c>
      <c r="BF991" t="str">
        <f t="shared" si="1795"/>
        <v>غير جميل</v>
      </c>
      <c r="BG991" t="str">
        <f t="shared" si="1796"/>
        <v>غير جميل</v>
      </c>
      <c r="BH991" t="str">
        <f t="shared" si="1797"/>
        <v>غير جميل</v>
      </c>
      <c r="BI991" t="str">
        <f t="shared" si="1798"/>
        <v>غير جميل</v>
      </c>
      <c r="BJ991" t="str">
        <f t="shared" si="1799"/>
        <v>غير جميل</v>
      </c>
      <c r="BK991" t="str">
        <f t="shared" si="1858"/>
        <v>غير جميل</v>
      </c>
    </row>
    <row r="992" spans="1:63" ht="15.75">
      <c r="A992" s="6" t="s">
        <v>970</v>
      </c>
      <c r="B992" s="7" t="str">
        <f t="shared" ref="B992:I992" si="1863">MID($A992,COLUMN(A992),1)</f>
        <v>5</v>
      </c>
      <c r="C992" s="7" t="str">
        <f t="shared" si="1863"/>
        <v>5</v>
      </c>
      <c r="D992" s="7" t="str">
        <f t="shared" si="1863"/>
        <v>0</v>
      </c>
      <c r="E992" s="7" t="str">
        <f t="shared" si="1863"/>
        <v>9</v>
      </c>
      <c r="F992" s="7" t="str">
        <f t="shared" si="1863"/>
        <v>7</v>
      </c>
      <c r="G992" s="7" t="str">
        <f t="shared" si="1863"/>
        <v>0</v>
      </c>
      <c r="H992" s="7" t="str">
        <f t="shared" si="1863"/>
        <v>1</v>
      </c>
      <c r="I992" s="7" t="str">
        <f t="shared" si="1863"/>
        <v>0</v>
      </c>
      <c r="J992" s="8" t="str">
        <f t="shared" si="1788"/>
        <v>No</v>
      </c>
      <c r="K992" s="3" t="str">
        <f t="shared" si="1789"/>
        <v>No</v>
      </c>
      <c r="M992" s="10">
        <f t="shared" si="1809"/>
        <v>0</v>
      </c>
      <c r="N992" s="10">
        <f t="shared" si="1842"/>
        <v>3</v>
      </c>
      <c r="O992" s="12" t="b">
        <f t="shared" si="1793"/>
        <v>0</v>
      </c>
      <c r="P992" s="10" t="str">
        <f t="shared" si="1810"/>
        <v>55</v>
      </c>
      <c r="Q992" s="10" t="str">
        <f t="shared" si="1811"/>
        <v>09</v>
      </c>
      <c r="R992" s="10" t="str">
        <f t="shared" si="1812"/>
        <v>70</v>
      </c>
      <c r="S992" s="10" t="str">
        <f t="shared" si="1813"/>
        <v>10</v>
      </c>
      <c r="T992" s="13" t="e">
        <f t="shared" si="1814"/>
        <v>#N/A</v>
      </c>
      <c r="U992" s="13">
        <f t="shared" si="1815"/>
        <v>0</v>
      </c>
      <c r="V992" s="12" t="b">
        <f t="shared" si="1790"/>
        <v>0</v>
      </c>
      <c r="W992" s="10">
        <f t="shared" si="1816"/>
        <v>0</v>
      </c>
      <c r="X992" s="10">
        <f t="shared" si="1843"/>
        <v>-5</v>
      </c>
      <c r="Y992" s="10">
        <f t="shared" si="1844"/>
        <v>9</v>
      </c>
      <c r="Z992" s="10">
        <f t="shared" si="1845"/>
        <v>-2</v>
      </c>
      <c r="AA992" s="10">
        <f t="shared" si="1846"/>
        <v>-7</v>
      </c>
      <c r="AB992" s="10">
        <f t="shared" si="1847"/>
        <v>1</v>
      </c>
      <c r="AC992" s="10">
        <f t="shared" si="1848"/>
        <v>-1</v>
      </c>
      <c r="AD992" s="12" t="b">
        <f t="shared" si="1817"/>
        <v>0</v>
      </c>
      <c r="AE992" s="10">
        <f t="shared" si="1818"/>
        <v>5</v>
      </c>
      <c r="AF992" s="10">
        <f t="shared" si="1849"/>
        <v>-9</v>
      </c>
      <c r="AG992" s="10">
        <f t="shared" si="1850"/>
        <v>2</v>
      </c>
      <c r="AH992" s="10">
        <f t="shared" si="1851"/>
        <v>7</v>
      </c>
      <c r="AI992" s="10">
        <f t="shared" si="1852"/>
        <v>-1</v>
      </c>
      <c r="AJ992" s="10">
        <f t="shared" si="1853"/>
        <v>1</v>
      </c>
      <c r="AK992" s="12" t="b">
        <f t="shared" si="1819"/>
        <v>0</v>
      </c>
      <c r="AL992" s="10" t="str">
        <f t="shared" si="1820"/>
        <v>55</v>
      </c>
      <c r="AM992" s="10" t="str">
        <f t="shared" si="1821"/>
        <v>09</v>
      </c>
      <c r="AN992" s="10" t="str">
        <f t="shared" si="1822"/>
        <v>70</v>
      </c>
      <c r="AO992" s="10" t="str">
        <f t="shared" si="1823"/>
        <v>10</v>
      </c>
      <c r="AP992" s="13">
        <f t="shared" si="1854"/>
        <v>-46</v>
      </c>
      <c r="AQ992" s="13">
        <f t="shared" si="1855"/>
        <v>61</v>
      </c>
      <c r="AR992" s="13">
        <f t="shared" si="1824"/>
        <v>-60</v>
      </c>
      <c r="AS992" s="12" t="b">
        <f t="shared" si="1825"/>
        <v>0</v>
      </c>
      <c r="AT992" s="10" t="str">
        <f t="shared" si="1826"/>
        <v>55</v>
      </c>
      <c r="AU992" s="10" t="str">
        <f t="shared" si="1827"/>
        <v>09</v>
      </c>
      <c r="AV992" s="10" t="str">
        <f t="shared" si="1828"/>
        <v>70</v>
      </c>
      <c r="AW992" s="10" t="str">
        <f t="shared" si="1829"/>
        <v>10</v>
      </c>
      <c r="AX992" s="13">
        <f t="shared" si="1830"/>
        <v>46</v>
      </c>
      <c r="AY992" s="13">
        <f t="shared" si="1791"/>
        <v>-61</v>
      </c>
      <c r="AZ992" s="13">
        <f t="shared" si="1831"/>
        <v>60</v>
      </c>
      <c r="BA992" s="12" t="b">
        <f t="shared" si="1832"/>
        <v>0</v>
      </c>
      <c r="BB992" s="12" t="b">
        <f t="shared" si="1856"/>
        <v>0</v>
      </c>
      <c r="BC992" t="b">
        <f>IF(OR((O992,V992,AD992,AK992,AS992,BA992)),TRUE,FALSE)</f>
        <v>0</v>
      </c>
      <c r="BD992" t="str">
        <f t="shared" si="1857"/>
        <v>غير جميل</v>
      </c>
      <c r="BE992" t="str">
        <f t="shared" si="1794"/>
        <v>غير جميل</v>
      </c>
      <c r="BF992" t="str">
        <f t="shared" si="1795"/>
        <v>غير جميل</v>
      </c>
      <c r="BG992" t="str">
        <f t="shared" si="1796"/>
        <v>غير جميل</v>
      </c>
      <c r="BH992" t="str">
        <f t="shared" si="1797"/>
        <v>غير جميل</v>
      </c>
      <c r="BI992" t="str">
        <f t="shared" si="1798"/>
        <v>غير جميل</v>
      </c>
      <c r="BJ992" t="str">
        <f t="shared" si="1799"/>
        <v>غير جميل</v>
      </c>
      <c r="BK992" t="str">
        <f t="shared" si="1858"/>
        <v>غير جميل</v>
      </c>
    </row>
    <row r="993" spans="1:63" ht="15.75">
      <c r="A993" s="6" t="s">
        <v>971</v>
      </c>
      <c r="B993" s="7" t="str">
        <f t="shared" ref="B993:I993" si="1864">MID($A993,COLUMN(A993),1)</f>
        <v>5</v>
      </c>
      <c r="C993" s="7" t="str">
        <f t="shared" si="1864"/>
        <v>5</v>
      </c>
      <c r="D993" s="7" t="str">
        <f t="shared" si="1864"/>
        <v>0</v>
      </c>
      <c r="E993" s="7" t="str">
        <f t="shared" si="1864"/>
        <v>9</v>
      </c>
      <c r="F993" s="7" t="str">
        <f t="shared" si="1864"/>
        <v>7</v>
      </c>
      <c r="G993" s="7" t="str">
        <f t="shared" si="1864"/>
        <v>0</v>
      </c>
      <c r="H993" s="7" t="str">
        <f t="shared" si="1864"/>
        <v>8</v>
      </c>
      <c r="I993" s="7" t="str">
        <f t="shared" si="1864"/>
        <v>1</v>
      </c>
      <c r="J993" s="8" t="str">
        <f t="shared" si="1788"/>
        <v>No</v>
      </c>
      <c r="K993" s="3" t="str">
        <f t="shared" si="1789"/>
        <v>No</v>
      </c>
      <c r="M993" s="10">
        <f t="shared" si="1809"/>
        <v>5</v>
      </c>
      <c r="N993" s="10">
        <f t="shared" si="1842"/>
        <v>2</v>
      </c>
      <c r="O993" s="12" t="b">
        <f t="shared" si="1793"/>
        <v>0</v>
      </c>
      <c r="P993" s="10" t="str">
        <f t="shared" si="1810"/>
        <v>55</v>
      </c>
      <c r="Q993" s="10" t="str">
        <f t="shared" si="1811"/>
        <v>09</v>
      </c>
      <c r="R993" s="10" t="str">
        <f t="shared" si="1812"/>
        <v>70</v>
      </c>
      <c r="S993" s="10" t="str">
        <f t="shared" si="1813"/>
        <v>81</v>
      </c>
      <c r="T993" s="13" t="e">
        <f t="shared" si="1814"/>
        <v>#N/A</v>
      </c>
      <c r="U993" s="13">
        <f t="shared" si="1815"/>
        <v>0</v>
      </c>
      <c r="V993" s="12" t="b">
        <f t="shared" si="1790"/>
        <v>0</v>
      </c>
      <c r="W993" s="10">
        <f t="shared" si="1816"/>
        <v>0</v>
      </c>
      <c r="X993" s="10">
        <f t="shared" si="1843"/>
        <v>-5</v>
      </c>
      <c r="Y993" s="10">
        <f t="shared" si="1844"/>
        <v>9</v>
      </c>
      <c r="Z993" s="10">
        <f t="shared" si="1845"/>
        <v>-2</v>
      </c>
      <c r="AA993" s="10">
        <f t="shared" si="1846"/>
        <v>-7</v>
      </c>
      <c r="AB993" s="10">
        <f t="shared" si="1847"/>
        <v>8</v>
      </c>
      <c r="AC993" s="10">
        <f t="shared" si="1848"/>
        <v>-7</v>
      </c>
      <c r="AD993" s="12" t="b">
        <f t="shared" si="1817"/>
        <v>0</v>
      </c>
      <c r="AE993" s="10">
        <f t="shared" si="1818"/>
        <v>5</v>
      </c>
      <c r="AF993" s="10">
        <f t="shared" si="1849"/>
        <v>-9</v>
      </c>
      <c r="AG993" s="10">
        <f t="shared" si="1850"/>
        <v>2</v>
      </c>
      <c r="AH993" s="10">
        <f t="shared" si="1851"/>
        <v>7</v>
      </c>
      <c r="AI993" s="10">
        <f t="shared" si="1852"/>
        <v>-8</v>
      </c>
      <c r="AJ993" s="10">
        <f t="shared" si="1853"/>
        <v>7</v>
      </c>
      <c r="AK993" s="12" t="b">
        <f t="shared" si="1819"/>
        <v>0</v>
      </c>
      <c r="AL993" s="10" t="str">
        <f t="shared" si="1820"/>
        <v>55</v>
      </c>
      <c r="AM993" s="10" t="str">
        <f t="shared" si="1821"/>
        <v>09</v>
      </c>
      <c r="AN993" s="10" t="str">
        <f t="shared" si="1822"/>
        <v>70</v>
      </c>
      <c r="AO993" s="10" t="str">
        <f t="shared" si="1823"/>
        <v>81</v>
      </c>
      <c r="AP993" s="13">
        <f t="shared" si="1854"/>
        <v>-46</v>
      </c>
      <c r="AQ993" s="13">
        <f t="shared" si="1855"/>
        <v>61</v>
      </c>
      <c r="AR993" s="13">
        <f t="shared" si="1824"/>
        <v>11</v>
      </c>
      <c r="AS993" s="12" t="b">
        <f t="shared" si="1825"/>
        <v>0</v>
      </c>
      <c r="AT993" s="10" t="str">
        <f t="shared" si="1826"/>
        <v>55</v>
      </c>
      <c r="AU993" s="10" t="str">
        <f t="shared" si="1827"/>
        <v>09</v>
      </c>
      <c r="AV993" s="10" t="str">
        <f t="shared" si="1828"/>
        <v>70</v>
      </c>
      <c r="AW993" s="10" t="str">
        <f t="shared" si="1829"/>
        <v>81</v>
      </c>
      <c r="AX993" s="13">
        <f t="shared" si="1830"/>
        <v>46</v>
      </c>
      <c r="AY993" s="13">
        <f t="shared" si="1791"/>
        <v>-61</v>
      </c>
      <c r="AZ993" s="13">
        <f t="shared" si="1831"/>
        <v>-11</v>
      </c>
      <c r="BA993" s="12" t="b">
        <f t="shared" si="1832"/>
        <v>0</v>
      </c>
      <c r="BB993" s="12" t="b">
        <f t="shared" si="1856"/>
        <v>0</v>
      </c>
      <c r="BC993" t="b">
        <f>IF(OR((O993,V993,AD993,AK993,AS993,BA993)),TRUE,FALSE)</f>
        <v>0</v>
      </c>
      <c r="BD993" t="str">
        <f t="shared" si="1857"/>
        <v>غير جميل</v>
      </c>
      <c r="BE993" t="str">
        <f t="shared" si="1794"/>
        <v>غير جميل</v>
      </c>
      <c r="BF993" t="str">
        <f t="shared" si="1795"/>
        <v>غير جميل</v>
      </c>
      <c r="BG993" t="str">
        <f t="shared" si="1796"/>
        <v>غير جميل</v>
      </c>
      <c r="BH993" t="str">
        <f t="shared" si="1797"/>
        <v>غير جميل</v>
      </c>
      <c r="BI993" t="str">
        <f t="shared" si="1798"/>
        <v>غير جميل</v>
      </c>
      <c r="BJ993" t="str">
        <f t="shared" si="1799"/>
        <v>غير جميل</v>
      </c>
      <c r="BK993" t="str">
        <f t="shared" si="1858"/>
        <v>غير جميل</v>
      </c>
    </row>
    <row r="994" spans="1:63" ht="15.75">
      <c r="A994" s="6" t="s">
        <v>972</v>
      </c>
      <c r="B994" s="7" t="str">
        <f t="shared" ref="B994:I994" si="1865">MID($A994,COLUMN(A994),1)</f>
        <v>5</v>
      </c>
      <c r="C994" s="7" t="str">
        <f t="shared" si="1865"/>
        <v>5</v>
      </c>
      <c r="D994" s="7" t="str">
        <f t="shared" si="1865"/>
        <v>0</v>
      </c>
      <c r="E994" s="7" t="str">
        <f t="shared" si="1865"/>
        <v>9</v>
      </c>
      <c r="F994" s="7" t="str">
        <f t="shared" si="1865"/>
        <v>7</v>
      </c>
      <c r="G994" s="7" t="str">
        <f t="shared" si="1865"/>
        <v>2</v>
      </c>
      <c r="H994" s="7" t="str">
        <f t="shared" si="1865"/>
        <v>5</v>
      </c>
      <c r="I994" s="7" t="str">
        <f t="shared" si="1865"/>
        <v>7</v>
      </c>
      <c r="J994" s="8" t="str">
        <f t="shared" si="1788"/>
        <v>No</v>
      </c>
      <c r="K994" s="3" t="str">
        <f t="shared" si="1789"/>
        <v>No</v>
      </c>
      <c r="M994" s="10">
        <f t="shared" si="1809"/>
        <v>5</v>
      </c>
      <c r="N994" s="10">
        <f t="shared" si="1842"/>
        <v>3</v>
      </c>
      <c r="O994" s="12" t="b">
        <f t="shared" si="1793"/>
        <v>0</v>
      </c>
      <c r="P994" s="10" t="str">
        <f t="shared" si="1810"/>
        <v>55</v>
      </c>
      <c r="Q994" s="10" t="str">
        <f t="shared" si="1811"/>
        <v>09</v>
      </c>
      <c r="R994" s="10" t="str">
        <f t="shared" si="1812"/>
        <v>72</v>
      </c>
      <c r="S994" s="10" t="str">
        <f t="shared" si="1813"/>
        <v>57</v>
      </c>
      <c r="T994" s="13" t="e">
        <f t="shared" si="1814"/>
        <v>#N/A</v>
      </c>
      <c r="U994" s="13">
        <f t="shared" si="1815"/>
        <v>0</v>
      </c>
      <c r="V994" s="12" t="b">
        <f t="shared" si="1790"/>
        <v>0</v>
      </c>
      <c r="W994" s="10">
        <f t="shared" si="1816"/>
        <v>0</v>
      </c>
      <c r="X994" s="10">
        <f t="shared" si="1843"/>
        <v>-5</v>
      </c>
      <c r="Y994" s="10">
        <f t="shared" si="1844"/>
        <v>9</v>
      </c>
      <c r="Z994" s="10">
        <f t="shared" si="1845"/>
        <v>-2</v>
      </c>
      <c r="AA994" s="10">
        <f t="shared" si="1846"/>
        <v>-5</v>
      </c>
      <c r="AB994" s="10">
        <f t="shared" si="1847"/>
        <v>3</v>
      </c>
      <c r="AC994" s="10">
        <f t="shared" si="1848"/>
        <v>2</v>
      </c>
      <c r="AD994" s="12" t="b">
        <f t="shared" si="1817"/>
        <v>0</v>
      </c>
      <c r="AE994" s="10">
        <f t="shared" si="1818"/>
        <v>5</v>
      </c>
      <c r="AF994" s="10">
        <f t="shared" si="1849"/>
        <v>-9</v>
      </c>
      <c r="AG994" s="10">
        <f t="shared" si="1850"/>
        <v>2</v>
      </c>
      <c r="AH994" s="10">
        <f t="shared" si="1851"/>
        <v>5</v>
      </c>
      <c r="AI994" s="10">
        <f t="shared" si="1852"/>
        <v>-3</v>
      </c>
      <c r="AJ994" s="10">
        <f t="shared" si="1853"/>
        <v>-2</v>
      </c>
      <c r="AK994" s="12" t="b">
        <f t="shared" si="1819"/>
        <v>0</v>
      </c>
      <c r="AL994" s="10" t="str">
        <f t="shared" si="1820"/>
        <v>55</v>
      </c>
      <c r="AM994" s="10" t="str">
        <f t="shared" si="1821"/>
        <v>09</v>
      </c>
      <c r="AN994" s="10" t="str">
        <f t="shared" si="1822"/>
        <v>72</v>
      </c>
      <c r="AO994" s="10" t="str">
        <f t="shared" si="1823"/>
        <v>57</v>
      </c>
      <c r="AP994" s="13">
        <f t="shared" si="1854"/>
        <v>-46</v>
      </c>
      <c r="AQ994" s="13">
        <f t="shared" si="1855"/>
        <v>63</v>
      </c>
      <c r="AR994" s="13">
        <f t="shared" si="1824"/>
        <v>-15</v>
      </c>
      <c r="AS994" s="12" t="b">
        <f t="shared" si="1825"/>
        <v>0</v>
      </c>
      <c r="AT994" s="10" t="str">
        <f t="shared" si="1826"/>
        <v>55</v>
      </c>
      <c r="AU994" s="10" t="str">
        <f t="shared" si="1827"/>
        <v>09</v>
      </c>
      <c r="AV994" s="10" t="str">
        <f t="shared" si="1828"/>
        <v>72</v>
      </c>
      <c r="AW994" s="10" t="str">
        <f t="shared" si="1829"/>
        <v>57</v>
      </c>
      <c r="AX994" s="13">
        <f t="shared" si="1830"/>
        <v>46</v>
      </c>
      <c r="AY994" s="13">
        <f t="shared" si="1791"/>
        <v>-63</v>
      </c>
      <c r="AZ994" s="13">
        <f t="shared" si="1831"/>
        <v>15</v>
      </c>
      <c r="BA994" s="12" t="b">
        <f t="shared" si="1832"/>
        <v>0</v>
      </c>
      <c r="BB994" s="12" t="b">
        <f t="shared" si="1856"/>
        <v>0</v>
      </c>
      <c r="BC994" t="b">
        <f>IF(OR((O994,V994,AD994,AK994,AS994,BA994)),TRUE,FALSE)</f>
        <v>0</v>
      </c>
      <c r="BD994" t="str">
        <f t="shared" si="1857"/>
        <v>غير جميل</v>
      </c>
      <c r="BE994" t="str">
        <f t="shared" si="1794"/>
        <v>غير جميل</v>
      </c>
      <c r="BF994" t="str">
        <f t="shared" si="1795"/>
        <v>غير جميل</v>
      </c>
      <c r="BG994" t="str">
        <f t="shared" si="1796"/>
        <v>غير جميل</v>
      </c>
      <c r="BH994" t="str">
        <f t="shared" si="1797"/>
        <v>غير جميل</v>
      </c>
      <c r="BI994" t="str">
        <f t="shared" si="1798"/>
        <v>غير جميل</v>
      </c>
      <c r="BJ994" t="str">
        <f t="shared" si="1799"/>
        <v>غير جميل</v>
      </c>
      <c r="BK994" t="str">
        <f t="shared" si="1858"/>
        <v>غير جميل</v>
      </c>
    </row>
    <row r="995" spans="1:63" ht="15.75">
      <c r="A995" s="6" t="s">
        <v>973</v>
      </c>
      <c r="B995" s="7" t="str">
        <f t="shared" ref="B995:I995" si="1866">MID($A995,COLUMN(A995),1)</f>
        <v>5</v>
      </c>
      <c r="C995" s="7" t="str">
        <f t="shared" si="1866"/>
        <v>5</v>
      </c>
      <c r="D995" s="7" t="str">
        <f t="shared" si="1866"/>
        <v>0</v>
      </c>
      <c r="E995" s="7" t="str">
        <f t="shared" si="1866"/>
        <v>9</v>
      </c>
      <c r="F995" s="7" t="str">
        <f t="shared" si="1866"/>
        <v>7</v>
      </c>
      <c r="G995" s="7" t="str">
        <f t="shared" si="1866"/>
        <v>2</v>
      </c>
      <c r="H995" s="7" t="str">
        <f t="shared" si="1866"/>
        <v>6</v>
      </c>
      <c r="I995" s="7" t="str">
        <f t="shared" si="1866"/>
        <v>7</v>
      </c>
      <c r="J995" s="8" t="str">
        <f t="shared" si="1788"/>
        <v>No</v>
      </c>
      <c r="K995" s="3" t="str">
        <f t="shared" si="1789"/>
        <v>No</v>
      </c>
      <c r="M995" s="10">
        <f t="shared" si="1809"/>
        <v>5</v>
      </c>
      <c r="N995" s="10">
        <f t="shared" si="1842"/>
        <v>2</v>
      </c>
      <c r="O995" s="12" t="b">
        <f t="shared" si="1793"/>
        <v>0</v>
      </c>
      <c r="P995" s="10" t="str">
        <f t="shared" si="1810"/>
        <v>55</v>
      </c>
      <c r="Q995" s="10" t="str">
        <f t="shared" si="1811"/>
        <v>09</v>
      </c>
      <c r="R995" s="10" t="str">
        <f t="shared" si="1812"/>
        <v>72</v>
      </c>
      <c r="S995" s="10" t="str">
        <f t="shared" si="1813"/>
        <v>67</v>
      </c>
      <c r="T995" s="13" t="e">
        <f t="shared" si="1814"/>
        <v>#N/A</v>
      </c>
      <c r="U995" s="13">
        <f t="shared" si="1815"/>
        <v>0</v>
      </c>
      <c r="V995" s="12" t="b">
        <f t="shared" si="1790"/>
        <v>0</v>
      </c>
      <c r="W995" s="10">
        <f t="shared" si="1816"/>
        <v>0</v>
      </c>
      <c r="X995" s="10">
        <f t="shared" si="1843"/>
        <v>-5</v>
      </c>
      <c r="Y995" s="10">
        <f t="shared" si="1844"/>
        <v>9</v>
      </c>
      <c r="Z995" s="10">
        <f t="shared" si="1845"/>
        <v>-2</v>
      </c>
      <c r="AA995" s="10">
        <f t="shared" si="1846"/>
        <v>-5</v>
      </c>
      <c r="AB995" s="10">
        <f t="shared" si="1847"/>
        <v>4</v>
      </c>
      <c r="AC995" s="10">
        <f t="shared" si="1848"/>
        <v>1</v>
      </c>
      <c r="AD995" s="12" t="b">
        <f t="shared" si="1817"/>
        <v>0</v>
      </c>
      <c r="AE995" s="10">
        <f t="shared" si="1818"/>
        <v>5</v>
      </c>
      <c r="AF995" s="10">
        <f t="shared" si="1849"/>
        <v>-9</v>
      </c>
      <c r="AG995" s="10">
        <f t="shared" si="1850"/>
        <v>2</v>
      </c>
      <c r="AH995" s="10">
        <f t="shared" si="1851"/>
        <v>5</v>
      </c>
      <c r="AI995" s="10">
        <f t="shared" si="1852"/>
        <v>-4</v>
      </c>
      <c r="AJ995" s="10">
        <f t="shared" si="1853"/>
        <v>-1</v>
      </c>
      <c r="AK995" s="12" t="b">
        <f t="shared" si="1819"/>
        <v>0</v>
      </c>
      <c r="AL995" s="10" t="str">
        <f t="shared" si="1820"/>
        <v>55</v>
      </c>
      <c r="AM995" s="10" t="str">
        <f t="shared" si="1821"/>
        <v>09</v>
      </c>
      <c r="AN995" s="10" t="str">
        <f t="shared" si="1822"/>
        <v>72</v>
      </c>
      <c r="AO995" s="10" t="str">
        <f t="shared" si="1823"/>
        <v>67</v>
      </c>
      <c r="AP995" s="13">
        <f t="shared" si="1854"/>
        <v>-46</v>
      </c>
      <c r="AQ995" s="13">
        <f t="shared" si="1855"/>
        <v>63</v>
      </c>
      <c r="AR995" s="13">
        <f t="shared" si="1824"/>
        <v>-5</v>
      </c>
      <c r="AS995" s="12" t="b">
        <f t="shared" si="1825"/>
        <v>0</v>
      </c>
      <c r="AT995" s="10" t="str">
        <f t="shared" si="1826"/>
        <v>55</v>
      </c>
      <c r="AU995" s="10" t="str">
        <f t="shared" si="1827"/>
        <v>09</v>
      </c>
      <c r="AV995" s="10" t="str">
        <f t="shared" si="1828"/>
        <v>72</v>
      </c>
      <c r="AW995" s="10" t="str">
        <f t="shared" si="1829"/>
        <v>67</v>
      </c>
      <c r="AX995" s="13">
        <f t="shared" si="1830"/>
        <v>46</v>
      </c>
      <c r="AY995" s="13">
        <f t="shared" si="1791"/>
        <v>-63</v>
      </c>
      <c r="AZ995" s="13">
        <f t="shared" si="1831"/>
        <v>5</v>
      </c>
      <c r="BA995" s="12" t="b">
        <f t="shared" si="1832"/>
        <v>0</v>
      </c>
      <c r="BB995" s="12" t="b">
        <f t="shared" si="1856"/>
        <v>0</v>
      </c>
      <c r="BC995" t="b">
        <f>IF(OR((O995,V995,AD995,AK995,AS995,BA995)),TRUE,FALSE)</f>
        <v>0</v>
      </c>
      <c r="BD995" t="str">
        <f t="shared" si="1857"/>
        <v>غير جميل</v>
      </c>
      <c r="BE995" t="str">
        <f t="shared" si="1794"/>
        <v>غير جميل</v>
      </c>
      <c r="BF995" t="str">
        <f t="shared" si="1795"/>
        <v>غير جميل</v>
      </c>
      <c r="BG995" t="str">
        <f t="shared" si="1796"/>
        <v>غير جميل</v>
      </c>
      <c r="BH995" t="str">
        <f t="shared" si="1797"/>
        <v>غير جميل</v>
      </c>
      <c r="BI995" t="str">
        <f t="shared" si="1798"/>
        <v>غير جميل</v>
      </c>
      <c r="BJ995" t="str">
        <f t="shared" si="1799"/>
        <v>غير جميل</v>
      </c>
      <c r="BK995" t="str">
        <f t="shared" si="1858"/>
        <v>غير جميل</v>
      </c>
    </row>
    <row r="996" spans="1:63" ht="15.75">
      <c r="A996" s="6" t="s">
        <v>974</v>
      </c>
      <c r="B996" s="7" t="str">
        <f t="shared" ref="B996:I996" si="1867">MID($A996,COLUMN(A996),1)</f>
        <v>5</v>
      </c>
      <c r="C996" s="7" t="str">
        <f t="shared" si="1867"/>
        <v>5</v>
      </c>
      <c r="D996" s="7" t="str">
        <f t="shared" si="1867"/>
        <v>0</v>
      </c>
      <c r="E996" s="7" t="str">
        <f t="shared" si="1867"/>
        <v>9</v>
      </c>
      <c r="F996" s="7" t="str">
        <f t="shared" si="1867"/>
        <v>7</v>
      </c>
      <c r="G996" s="7" t="str">
        <f t="shared" si="1867"/>
        <v>3</v>
      </c>
      <c r="H996" s="7" t="str">
        <f t="shared" si="1867"/>
        <v>4</v>
      </c>
      <c r="I996" s="7" t="str">
        <f t="shared" si="1867"/>
        <v>9</v>
      </c>
      <c r="J996" s="8" t="str">
        <f t="shared" si="1788"/>
        <v>No</v>
      </c>
      <c r="K996" s="3" t="str">
        <f t="shared" si="1789"/>
        <v>No</v>
      </c>
      <c r="M996" s="10">
        <f t="shared" si="1809"/>
        <v>5</v>
      </c>
      <c r="N996" s="10">
        <f t="shared" si="1842"/>
        <v>2</v>
      </c>
      <c r="O996" s="12" t="b">
        <f t="shared" si="1793"/>
        <v>0</v>
      </c>
      <c r="P996" s="10" t="str">
        <f t="shared" si="1810"/>
        <v>55</v>
      </c>
      <c r="Q996" s="10" t="str">
        <f t="shared" si="1811"/>
        <v>09</v>
      </c>
      <c r="R996" s="10" t="str">
        <f t="shared" si="1812"/>
        <v>73</v>
      </c>
      <c r="S996" s="10" t="str">
        <f t="shared" si="1813"/>
        <v>49</v>
      </c>
      <c r="T996" s="13" t="e">
        <f t="shared" si="1814"/>
        <v>#N/A</v>
      </c>
      <c r="U996" s="13">
        <f t="shared" si="1815"/>
        <v>0</v>
      </c>
      <c r="V996" s="12" t="b">
        <f t="shared" si="1790"/>
        <v>0</v>
      </c>
      <c r="W996" s="10">
        <f t="shared" si="1816"/>
        <v>0</v>
      </c>
      <c r="X996" s="10">
        <f t="shared" si="1843"/>
        <v>-5</v>
      </c>
      <c r="Y996" s="10">
        <f t="shared" si="1844"/>
        <v>9</v>
      </c>
      <c r="Z996" s="10">
        <f t="shared" si="1845"/>
        <v>-2</v>
      </c>
      <c r="AA996" s="10">
        <f t="shared" si="1846"/>
        <v>-4</v>
      </c>
      <c r="AB996" s="10">
        <f t="shared" si="1847"/>
        <v>1</v>
      </c>
      <c r="AC996" s="10">
        <f t="shared" si="1848"/>
        <v>5</v>
      </c>
      <c r="AD996" s="12" t="b">
        <f t="shared" si="1817"/>
        <v>0</v>
      </c>
      <c r="AE996" s="10">
        <f t="shared" si="1818"/>
        <v>5</v>
      </c>
      <c r="AF996" s="10">
        <f t="shared" si="1849"/>
        <v>-9</v>
      </c>
      <c r="AG996" s="10">
        <f t="shared" si="1850"/>
        <v>2</v>
      </c>
      <c r="AH996" s="10">
        <f t="shared" si="1851"/>
        <v>4</v>
      </c>
      <c r="AI996" s="10">
        <f t="shared" si="1852"/>
        <v>-1</v>
      </c>
      <c r="AJ996" s="10">
        <f t="shared" si="1853"/>
        <v>-5</v>
      </c>
      <c r="AK996" s="12" t="b">
        <f t="shared" si="1819"/>
        <v>0</v>
      </c>
      <c r="AL996" s="10" t="str">
        <f t="shared" si="1820"/>
        <v>55</v>
      </c>
      <c r="AM996" s="10" t="str">
        <f t="shared" si="1821"/>
        <v>09</v>
      </c>
      <c r="AN996" s="10" t="str">
        <f t="shared" si="1822"/>
        <v>73</v>
      </c>
      <c r="AO996" s="10" t="str">
        <f t="shared" si="1823"/>
        <v>49</v>
      </c>
      <c r="AP996" s="13">
        <f t="shared" si="1854"/>
        <v>-46</v>
      </c>
      <c r="AQ996" s="13">
        <f t="shared" si="1855"/>
        <v>64</v>
      </c>
      <c r="AR996" s="13">
        <f t="shared" si="1824"/>
        <v>-24</v>
      </c>
      <c r="AS996" s="12" t="b">
        <f t="shared" si="1825"/>
        <v>0</v>
      </c>
      <c r="AT996" s="10" t="str">
        <f t="shared" si="1826"/>
        <v>55</v>
      </c>
      <c r="AU996" s="10" t="str">
        <f t="shared" si="1827"/>
        <v>09</v>
      </c>
      <c r="AV996" s="10" t="str">
        <f t="shared" si="1828"/>
        <v>73</v>
      </c>
      <c r="AW996" s="10" t="str">
        <f t="shared" si="1829"/>
        <v>49</v>
      </c>
      <c r="AX996" s="13">
        <f t="shared" si="1830"/>
        <v>46</v>
      </c>
      <c r="AY996" s="13">
        <f t="shared" si="1791"/>
        <v>-64</v>
      </c>
      <c r="AZ996" s="13">
        <f t="shared" si="1831"/>
        <v>24</v>
      </c>
      <c r="BA996" s="12" t="b">
        <f t="shared" si="1832"/>
        <v>0</v>
      </c>
      <c r="BB996" s="12" t="b">
        <f t="shared" si="1856"/>
        <v>0</v>
      </c>
      <c r="BC996" t="b">
        <f>IF(OR((O996,V996,AD996,AK996,AS996,BA996)),TRUE,FALSE)</f>
        <v>0</v>
      </c>
      <c r="BD996" t="str">
        <f t="shared" si="1857"/>
        <v>غير جميل</v>
      </c>
      <c r="BE996" t="str">
        <f t="shared" si="1794"/>
        <v>غير جميل</v>
      </c>
      <c r="BF996" t="str">
        <f t="shared" si="1795"/>
        <v>غير جميل</v>
      </c>
      <c r="BG996" t="str">
        <f t="shared" si="1796"/>
        <v>غير جميل</v>
      </c>
      <c r="BH996" t="str">
        <f t="shared" si="1797"/>
        <v>غير جميل</v>
      </c>
      <c r="BI996" t="str">
        <f t="shared" si="1798"/>
        <v>غير جميل</v>
      </c>
      <c r="BJ996" t="str">
        <f t="shared" si="1799"/>
        <v>غير جميل</v>
      </c>
      <c r="BK996" t="str">
        <f t="shared" si="1858"/>
        <v>غير جميل</v>
      </c>
    </row>
    <row r="997" spans="1:63" ht="15.75">
      <c r="A997" s="6" t="s">
        <v>975</v>
      </c>
      <c r="B997" s="7" t="str">
        <f t="shared" ref="B997:I997" si="1868">MID($A997,COLUMN(A997),1)</f>
        <v>5</v>
      </c>
      <c r="C997" s="7" t="str">
        <f t="shared" si="1868"/>
        <v>5</v>
      </c>
      <c r="D997" s="7" t="str">
        <f t="shared" si="1868"/>
        <v>0</v>
      </c>
      <c r="E997" s="7" t="str">
        <f t="shared" si="1868"/>
        <v>9</v>
      </c>
      <c r="F997" s="7" t="str">
        <f t="shared" si="1868"/>
        <v>7</v>
      </c>
      <c r="G997" s="7" t="str">
        <f t="shared" si="1868"/>
        <v>4</v>
      </c>
      <c r="H997" s="7" t="str">
        <f t="shared" si="1868"/>
        <v>0</v>
      </c>
      <c r="I997" s="7" t="str">
        <f t="shared" si="1868"/>
        <v>9</v>
      </c>
      <c r="J997" s="8" t="str">
        <f t="shared" si="1788"/>
        <v>No</v>
      </c>
      <c r="K997" s="3" t="str">
        <f t="shared" si="1789"/>
        <v>No</v>
      </c>
      <c r="M997" s="10">
        <f t="shared" si="1809"/>
        <v>5</v>
      </c>
      <c r="N997" s="10">
        <f t="shared" si="1842"/>
        <v>2</v>
      </c>
      <c r="O997" s="12" t="b">
        <f t="shared" si="1793"/>
        <v>0</v>
      </c>
      <c r="P997" s="10" t="str">
        <f t="shared" si="1810"/>
        <v>55</v>
      </c>
      <c r="Q997" s="10" t="str">
        <f t="shared" si="1811"/>
        <v>09</v>
      </c>
      <c r="R997" s="10" t="str">
        <f t="shared" si="1812"/>
        <v>74</v>
      </c>
      <c r="S997" s="10" t="str">
        <f t="shared" si="1813"/>
        <v>09</v>
      </c>
      <c r="T997" s="13">
        <f t="shared" si="1814"/>
        <v>9</v>
      </c>
      <c r="U997" s="13">
        <f t="shared" si="1815"/>
        <v>2</v>
      </c>
      <c r="V997" s="12" t="b">
        <f t="shared" si="1790"/>
        <v>0</v>
      </c>
      <c r="W997" s="10">
        <f t="shared" si="1816"/>
        <v>0</v>
      </c>
      <c r="X997" s="10">
        <f t="shared" si="1843"/>
        <v>-5</v>
      </c>
      <c r="Y997" s="10">
        <f t="shared" si="1844"/>
        <v>9</v>
      </c>
      <c r="Z997" s="10">
        <f t="shared" si="1845"/>
        <v>-2</v>
      </c>
      <c r="AA997" s="10">
        <f t="shared" si="1846"/>
        <v>-3</v>
      </c>
      <c r="AB997" s="10">
        <f t="shared" si="1847"/>
        <v>-4</v>
      </c>
      <c r="AC997" s="10">
        <f t="shared" si="1848"/>
        <v>9</v>
      </c>
      <c r="AD997" s="12" t="b">
        <f t="shared" si="1817"/>
        <v>0</v>
      </c>
      <c r="AE997" s="10">
        <f t="shared" si="1818"/>
        <v>5</v>
      </c>
      <c r="AF997" s="10">
        <f t="shared" si="1849"/>
        <v>-9</v>
      </c>
      <c r="AG997" s="10">
        <f t="shared" si="1850"/>
        <v>2</v>
      </c>
      <c r="AH997" s="10">
        <f t="shared" si="1851"/>
        <v>3</v>
      </c>
      <c r="AI997" s="10">
        <f t="shared" si="1852"/>
        <v>4</v>
      </c>
      <c r="AJ997" s="10">
        <f t="shared" si="1853"/>
        <v>-9</v>
      </c>
      <c r="AK997" s="12" t="b">
        <f t="shared" si="1819"/>
        <v>0</v>
      </c>
      <c r="AL997" s="10" t="str">
        <f t="shared" si="1820"/>
        <v>55</v>
      </c>
      <c r="AM997" s="10" t="str">
        <f t="shared" si="1821"/>
        <v>09</v>
      </c>
      <c r="AN997" s="10" t="str">
        <f t="shared" si="1822"/>
        <v>74</v>
      </c>
      <c r="AO997" s="10" t="str">
        <f t="shared" si="1823"/>
        <v>09</v>
      </c>
      <c r="AP997" s="13">
        <f t="shared" si="1854"/>
        <v>-46</v>
      </c>
      <c r="AQ997" s="13">
        <f t="shared" si="1855"/>
        <v>65</v>
      </c>
      <c r="AR997" s="13">
        <f t="shared" si="1824"/>
        <v>-65</v>
      </c>
      <c r="AS997" s="12" t="b">
        <f t="shared" si="1825"/>
        <v>0</v>
      </c>
      <c r="AT997" s="10" t="str">
        <f t="shared" si="1826"/>
        <v>55</v>
      </c>
      <c r="AU997" s="10" t="str">
        <f t="shared" si="1827"/>
        <v>09</v>
      </c>
      <c r="AV997" s="10" t="str">
        <f t="shared" si="1828"/>
        <v>74</v>
      </c>
      <c r="AW997" s="10" t="str">
        <f t="shared" si="1829"/>
        <v>09</v>
      </c>
      <c r="AX997" s="13">
        <f t="shared" si="1830"/>
        <v>46</v>
      </c>
      <c r="AY997" s="13">
        <f t="shared" si="1791"/>
        <v>-65</v>
      </c>
      <c r="AZ997" s="13">
        <f t="shared" si="1831"/>
        <v>65</v>
      </c>
      <c r="BA997" s="12" t="b">
        <f t="shared" si="1832"/>
        <v>0</v>
      </c>
      <c r="BB997" s="12" t="b">
        <f t="shared" si="1856"/>
        <v>0</v>
      </c>
      <c r="BC997" t="b">
        <f>IF(OR((O997,V997,AD997,AK997,AS997,BA997)),TRUE,FALSE)</f>
        <v>0</v>
      </c>
      <c r="BD997" t="str">
        <f t="shared" si="1857"/>
        <v>غير جميل</v>
      </c>
      <c r="BE997" t="str">
        <f t="shared" si="1794"/>
        <v>غير جميل</v>
      </c>
      <c r="BF997" t="str">
        <f t="shared" si="1795"/>
        <v>غير جميل</v>
      </c>
      <c r="BG997" t="str">
        <f t="shared" si="1796"/>
        <v>غير جميل</v>
      </c>
      <c r="BH997" t="str">
        <f t="shared" si="1797"/>
        <v>غير جميل</v>
      </c>
      <c r="BI997" t="str">
        <f t="shared" si="1798"/>
        <v>غير جميل</v>
      </c>
      <c r="BJ997" t="str">
        <f t="shared" si="1799"/>
        <v>غير جميل</v>
      </c>
      <c r="BK997" t="str">
        <f t="shared" si="1858"/>
        <v>غير جميل</v>
      </c>
    </row>
    <row r="998" spans="1:63" ht="15.75">
      <c r="A998" s="6" t="s">
        <v>976</v>
      </c>
      <c r="B998" s="7" t="str">
        <f t="shared" ref="B998:I998" si="1869">MID($A998,COLUMN(A998),1)</f>
        <v>5</v>
      </c>
      <c r="C998" s="7" t="str">
        <f t="shared" si="1869"/>
        <v>5</v>
      </c>
      <c r="D998" s="7" t="str">
        <f t="shared" si="1869"/>
        <v>0</v>
      </c>
      <c r="E998" s="7" t="str">
        <f t="shared" si="1869"/>
        <v>9</v>
      </c>
      <c r="F998" s="7" t="str">
        <f t="shared" si="1869"/>
        <v>7</v>
      </c>
      <c r="G998" s="7" t="str">
        <f t="shared" si="1869"/>
        <v>8</v>
      </c>
      <c r="H998" s="7" t="str">
        <f t="shared" si="1869"/>
        <v>0</v>
      </c>
      <c r="I998" s="7" t="str">
        <f t="shared" si="1869"/>
        <v>3</v>
      </c>
      <c r="J998" s="8" t="str">
        <f t="shared" si="1788"/>
        <v>No</v>
      </c>
      <c r="K998" s="3" t="str">
        <f t="shared" si="1789"/>
        <v>No</v>
      </c>
      <c r="M998" s="10">
        <f t="shared" si="1809"/>
        <v>5</v>
      </c>
      <c r="N998" s="10">
        <f t="shared" si="1842"/>
        <v>2</v>
      </c>
      <c r="O998" s="12" t="b">
        <f t="shared" si="1793"/>
        <v>0</v>
      </c>
      <c r="P998" s="10" t="str">
        <f t="shared" si="1810"/>
        <v>55</v>
      </c>
      <c r="Q998" s="10" t="str">
        <f t="shared" si="1811"/>
        <v>09</v>
      </c>
      <c r="R998" s="10" t="str">
        <f t="shared" si="1812"/>
        <v>78</v>
      </c>
      <c r="S998" s="10" t="str">
        <f t="shared" si="1813"/>
        <v>03</v>
      </c>
      <c r="T998" s="13" t="e">
        <f t="shared" si="1814"/>
        <v>#N/A</v>
      </c>
      <c r="U998" s="13">
        <f t="shared" si="1815"/>
        <v>0</v>
      </c>
      <c r="V998" s="12" t="b">
        <f t="shared" si="1790"/>
        <v>0</v>
      </c>
      <c r="W998" s="10">
        <f t="shared" si="1816"/>
        <v>0</v>
      </c>
      <c r="X998" s="10">
        <f t="shared" si="1843"/>
        <v>-5</v>
      </c>
      <c r="Y998" s="10">
        <f t="shared" si="1844"/>
        <v>9</v>
      </c>
      <c r="Z998" s="10">
        <f t="shared" si="1845"/>
        <v>-2</v>
      </c>
      <c r="AA998" s="10">
        <f t="shared" si="1846"/>
        <v>1</v>
      </c>
      <c r="AB998" s="10">
        <f t="shared" si="1847"/>
        <v>-8</v>
      </c>
      <c r="AC998" s="10">
        <f t="shared" si="1848"/>
        <v>3</v>
      </c>
      <c r="AD998" s="12" t="b">
        <f t="shared" si="1817"/>
        <v>0</v>
      </c>
      <c r="AE998" s="10">
        <f t="shared" si="1818"/>
        <v>5</v>
      </c>
      <c r="AF998" s="10">
        <f t="shared" si="1849"/>
        <v>-9</v>
      </c>
      <c r="AG998" s="10">
        <f t="shared" si="1850"/>
        <v>2</v>
      </c>
      <c r="AH998" s="10">
        <f t="shared" si="1851"/>
        <v>-1</v>
      </c>
      <c r="AI998" s="10">
        <f t="shared" si="1852"/>
        <v>8</v>
      </c>
      <c r="AJ998" s="10">
        <f t="shared" si="1853"/>
        <v>-3</v>
      </c>
      <c r="AK998" s="12" t="b">
        <f t="shared" si="1819"/>
        <v>0</v>
      </c>
      <c r="AL998" s="10" t="str">
        <f t="shared" si="1820"/>
        <v>55</v>
      </c>
      <c r="AM998" s="10" t="str">
        <f t="shared" si="1821"/>
        <v>09</v>
      </c>
      <c r="AN998" s="10" t="str">
        <f t="shared" si="1822"/>
        <v>78</v>
      </c>
      <c r="AO998" s="10" t="str">
        <f t="shared" si="1823"/>
        <v>03</v>
      </c>
      <c r="AP998" s="13">
        <f t="shared" si="1854"/>
        <v>-46</v>
      </c>
      <c r="AQ998" s="13">
        <f t="shared" si="1855"/>
        <v>69</v>
      </c>
      <c r="AR998" s="13">
        <f t="shared" si="1824"/>
        <v>-75</v>
      </c>
      <c r="AS998" s="12" t="b">
        <f t="shared" si="1825"/>
        <v>0</v>
      </c>
      <c r="AT998" s="10" t="str">
        <f t="shared" si="1826"/>
        <v>55</v>
      </c>
      <c r="AU998" s="10" t="str">
        <f t="shared" si="1827"/>
        <v>09</v>
      </c>
      <c r="AV998" s="10" t="str">
        <f t="shared" si="1828"/>
        <v>78</v>
      </c>
      <c r="AW998" s="10" t="str">
        <f t="shared" si="1829"/>
        <v>03</v>
      </c>
      <c r="AX998" s="13">
        <f t="shared" si="1830"/>
        <v>46</v>
      </c>
      <c r="AY998" s="13">
        <f t="shared" si="1791"/>
        <v>-69</v>
      </c>
      <c r="AZ998" s="13">
        <f t="shared" si="1831"/>
        <v>75</v>
      </c>
      <c r="BA998" s="12" t="b">
        <f t="shared" si="1832"/>
        <v>0</v>
      </c>
      <c r="BB998" s="12" t="b">
        <f t="shared" si="1856"/>
        <v>0</v>
      </c>
      <c r="BC998" t="b">
        <f>IF(OR((O998,V998,AD998,AK998,AS998,BA998)),TRUE,FALSE)</f>
        <v>0</v>
      </c>
      <c r="BD998" t="str">
        <f t="shared" si="1857"/>
        <v>غير جميل</v>
      </c>
      <c r="BE998" t="str">
        <f t="shared" si="1794"/>
        <v>غير جميل</v>
      </c>
      <c r="BF998" t="str">
        <f t="shared" si="1795"/>
        <v>غير جميل</v>
      </c>
      <c r="BG998" t="str">
        <f t="shared" si="1796"/>
        <v>غير جميل</v>
      </c>
      <c r="BH998" t="str">
        <f t="shared" si="1797"/>
        <v>غير جميل</v>
      </c>
      <c r="BI998" t="str">
        <f t="shared" si="1798"/>
        <v>غير جميل</v>
      </c>
      <c r="BJ998" t="str">
        <f t="shared" si="1799"/>
        <v>غير جميل</v>
      </c>
      <c r="BK998" t="str">
        <f t="shared" si="1858"/>
        <v>غير جميل</v>
      </c>
    </row>
    <row r="999" spans="1:63" ht="15.75">
      <c r="A999" s="6" t="s">
        <v>977</v>
      </c>
      <c r="B999" s="7" t="str">
        <f t="shared" ref="B999:I999" si="1870">MID($A999,COLUMN(A999),1)</f>
        <v>5</v>
      </c>
      <c r="C999" s="7" t="str">
        <f t="shared" si="1870"/>
        <v>5</v>
      </c>
      <c r="D999" s="7" t="str">
        <f t="shared" si="1870"/>
        <v>0</v>
      </c>
      <c r="E999" s="7" t="str">
        <f t="shared" si="1870"/>
        <v>9</v>
      </c>
      <c r="F999" s="7" t="str">
        <f t="shared" si="1870"/>
        <v>7</v>
      </c>
      <c r="G999" s="7" t="str">
        <f t="shared" si="1870"/>
        <v>8</v>
      </c>
      <c r="H999" s="7" t="str">
        <f t="shared" si="1870"/>
        <v>7</v>
      </c>
      <c r="I999" s="7" t="str">
        <f t="shared" si="1870"/>
        <v>2</v>
      </c>
      <c r="J999" s="8" t="str">
        <f t="shared" si="1788"/>
        <v>No</v>
      </c>
      <c r="K999" s="3" t="str">
        <f t="shared" si="1789"/>
        <v>No</v>
      </c>
      <c r="M999" s="10">
        <f t="shared" si="1809"/>
        <v>5</v>
      </c>
      <c r="N999" s="10">
        <f t="shared" si="1842"/>
        <v>2</v>
      </c>
      <c r="O999" s="12" t="b">
        <f t="shared" si="1793"/>
        <v>0</v>
      </c>
      <c r="P999" s="10" t="str">
        <f t="shared" si="1810"/>
        <v>55</v>
      </c>
      <c r="Q999" s="10" t="str">
        <f t="shared" si="1811"/>
        <v>09</v>
      </c>
      <c r="R999" s="10" t="str">
        <f t="shared" si="1812"/>
        <v>78</v>
      </c>
      <c r="S999" s="10" t="str">
        <f t="shared" si="1813"/>
        <v>72</v>
      </c>
      <c r="T999" s="13" t="e">
        <f t="shared" si="1814"/>
        <v>#N/A</v>
      </c>
      <c r="U999" s="13">
        <f t="shared" si="1815"/>
        <v>0</v>
      </c>
      <c r="V999" s="12" t="b">
        <f t="shared" si="1790"/>
        <v>0</v>
      </c>
      <c r="W999" s="10">
        <f t="shared" si="1816"/>
        <v>0</v>
      </c>
      <c r="X999" s="10">
        <f t="shared" si="1843"/>
        <v>-5</v>
      </c>
      <c r="Y999" s="10">
        <f t="shared" si="1844"/>
        <v>9</v>
      </c>
      <c r="Z999" s="10">
        <f t="shared" si="1845"/>
        <v>-2</v>
      </c>
      <c r="AA999" s="10">
        <f t="shared" si="1846"/>
        <v>1</v>
      </c>
      <c r="AB999" s="10">
        <f t="shared" si="1847"/>
        <v>-1</v>
      </c>
      <c r="AC999" s="10">
        <f t="shared" si="1848"/>
        <v>-5</v>
      </c>
      <c r="AD999" s="12" t="b">
        <f t="shared" si="1817"/>
        <v>0</v>
      </c>
      <c r="AE999" s="10">
        <f t="shared" si="1818"/>
        <v>5</v>
      </c>
      <c r="AF999" s="10">
        <f t="shared" si="1849"/>
        <v>-9</v>
      </c>
      <c r="AG999" s="10">
        <f t="shared" si="1850"/>
        <v>2</v>
      </c>
      <c r="AH999" s="10">
        <f t="shared" si="1851"/>
        <v>-1</v>
      </c>
      <c r="AI999" s="10">
        <f t="shared" si="1852"/>
        <v>1</v>
      </c>
      <c r="AJ999" s="10">
        <f t="shared" si="1853"/>
        <v>5</v>
      </c>
      <c r="AK999" s="12" t="b">
        <f t="shared" si="1819"/>
        <v>0</v>
      </c>
      <c r="AL999" s="10" t="str">
        <f t="shared" si="1820"/>
        <v>55</v>
      </c>
      <c r="AM999" s="10" t="str">
        <f t="shared" si="1821"/>
        <v>09</v>
      </c>
      <c r="AN999" s="10" t="str">
        <f t="shared" si="1822"/>
        <v>78</v>
      </c>
      <c r="AO999" s="10" t="str">
        <f t="shared" si="1823"/>
        <v>72</v>
      </c>
      <c r="AP999" s="13">
        <f t="shared" si="1854"/>
        <v>-46</v>
      </c>
      <c r="AQ999" s="13">
        <f t="shared" si="1855"/>
        <v>69</v>
      </c>
      <c r="AR999" s="13">
        <f t="shared" si="1824"/>
        <v>-6</v>
      </c>
      <c r="AS999" s="12" t="b">
        <f t="shared" si="1825"/>
        <v>0</v>
      </c>
      <c r="AT999" s="10" t="str">
        <f t="shared" si="1826"/>
        <v>55</v>
      </c>
      <c r="AU999" s="10" t="str">
        <f t="shared" si="1827"/>
        <v>09</v>
      </c>
      <c r="AV999" s="10" t="str">
        <f t="shared" si="1828"/>
        <v>78</v>
      </c>
      <c r="AW999" s="10" t="str">
        <f t="shared" si="1829"/>
        <v>72</v>
      </c>
      <c r="AX999" s="13">
        <f t="shared" si="1830"/>
        <v>46</v>
      </c>
      <c r="AY999" s="13">
        <f t="shared" si="1791"/>
        <v>-69</v>
      </c>
      <c r="AZ999" s="13">
        <f t="shared" si="1831"/>
        <v>6</v>
      </c>
      <c r="BA999" s="12" t="b">
        <f t="shared" si="1832"/>
        <v>0</v>
      </c>
      <c r="BB999" s="12" t="b">
        <f t="shared" si="1856"/>
        <v>0</v>
      </c>
      <c r="BC999" t="b">
        <f>IF(OR((O999,V999,AD999,AK999,AS999,BA999)),TRUE,FALSE)</f>
        <v>0</v>
      </c>
      <c r="BD999" t="str">
        <f t="shared" si="1857"/>
        <v>غير جميل</v>
      </c>
      <c r="BE999" t="str">
        <f t="shared" si="1794"/>
        <v>غير جميل</v>
      </c>
      <c r="BF999" t="str">
        <f t="shared" si="1795"/>
        <v>غير جميل</v>
      </c>
      <c r="BG999" t="str">
        <f t="shared" si="1796"/>
        <v>غير جميل</v>
      </c>
      <c r="BH999" t="str">
        <f t="shared" si="1797"/>
        <v>غير جميل</v>
      </c>
      <c r="BI999" t="str">
        <f t="shared" si="1798"/>
        <v>غير جميل</v>
      </c>
      <c r="BJ999" t="str">
        <f t="shared" si="1799"/>
        <v>غير جميل</v>
      </c>
      <c r="BK999" t="str">
        <f t="shared" si="1858"/>
        <v>غير جميل</v>
      </c>
    </row>
    <row r="1000" spans="1:63" ht="15.75">
      <c r="A1000" s="6" t="s">
        <v>978</v>
      </c>
      <c r="B1000" s="7" t="str">
        <f t="shared" ref="B1000:I1000" si="1871">MID($A1000,COLUMN(A1000),1)</f>
        <v>5</v>
      </c>
      <c r="C1000" s="7" t="str">
        <f t="shared" si="1871"/>
        <v>5</v>
      </c>
      <c r="D1000" s="7" t="str">
        <f t="shared" si="1871"/>
        <v>0</v>
      </c>
      <c r="E1000" s="7" t="str">
        <f t="shared" si="1871"/>
        <v>9</v>
      </c>
      <c r="F1000" s="7" t="str">
        <f t="shared" si="1871"/>
        <v>7</v>
      </c>
      <c r="G1000" s="7" t="str">
        <f t="shared" si="1871"/>
        <v>9</v>
      </c>
      <c r="H1000" s="7" t="str">
        <f t="shared" si="1871"/>
        <v>4</v>
      </c>
      <c r="I1000" s="7" t="str">
        <f t="shared" si="1871"/>
        <v>2</v>
      </c>
      <c r="J1000" s="8" t="str">
        <f t="shared" si="1788"/>
        <v>No</v>
      </c>
      <c r="K1000" s="3" t="str">
        <f t="shared" si="1789"/>
        <v>No</v>
      </c>
      <c r="M1000" s="10">
        <f t="shared" si="1809"/>
        <v>5</v>
      </c>
      <c r="N1000" s="10">
        <f t="shared" si="1842"/>
        <v>2</v>
      </c>
      <c r="O1000" s="12" t="b">
        <f t="shared" si="1793"/>
        <v>0</v>
      </c>
      <c r="P1000" s="10" t="str">
        <f t="shared" si="1810"/>
        <v>55</v>
      </c>
      <c r="Q1000" s="10" t="str">
        <f t="shared" si="1811"/>
        <v>09</v>
      </c>
      <c r="R1000" s="10" t="str">
        <f t="shared" si="1812"/>
        <v>79</v>
      </c>
      <c r="S1000" s="10" t="str">
        <f t="shared" si="1813"/>
        <v>42</v>
      </c>
      <c r="T1000" s="13" t="e">
        <f t="shared" si="1814"/>
        <v>#N/A</v>
      </c>
      <c r="U1000" s="13">
        <f t="shared" si="1815"/>
        <v>0</v>
      </c>
      <c r="V1000" s="12" t="b">
        <f t="shared" si="1790"/>
        <v>0</v>
      </c>
      <c r="W1000" s="10">
        <f t="shared" si="1816"/>
        <v>0</v>
      </c>
      <c r="X1000" s="10">
        <f t="shared" si="1843"/>
        <v>-5</v>
      </c>
      <c r="Y1000" s="10">
        <f t="shared" si="1844"/>
        <v>9</v>
      </c>
      <c r="Z1000" s="10">
        <f t="shared" si="1845"/>
        <v>-2</v>
      </c>
      <c r="AA1000" s="10">
        <f t="shared" si="1846"/>
        <v>2</v>
      </c>
      <c r="AB1000" s="10">
        <f t="shared" si="1847"/>
        <v>-5</v>
      </c>
      <c r="AC1000" s="10">
        <f t="shared" si="1848"/>
        <v>-2</v>
      </c>
      <c r="AD1000" s="12" t="b">
        <f t="shared" si="1817"/>
        <v>0</v>
      </c>
      <c r="AE1000" s="10">
        <f t="shared" si="1818"/>
        <v>5</v>
      </c>
      <c r="AF1000" s="10">
        <f t="shared" si="1849"/>
        <v>-9</v>
      </c>
      <c r="AG1000" s="10">
        <f t="shared" si="1850"/>
        <v>2</v>
      </c>
      <c r="AH1000" s="10">
        <f t="shared" si="1851"/>
        <v>-2</v>
      </c>
      <c r="AI1000" s="10">
        <f t="shared" si="1852"/>
        <v>5</v>
      </c>
      <c r="AJ1000" s="10">
        <f t="shared" si="1853"/>
        <v>2</v>
      </c>
      <c r="AK1000" s="12" t="b">
        <f t="shared" si="1819"/>
        <v>0</v>
      </c>
      <c r="AL1000" s="10" t="str">
        <f t="shared" si="1820"/>
        <v>55</v>
      </c>
      <c r="AM1000" s="10" t="str">
        <f t="shared" si="1821"/>
        <v>09</v>
      </c>
      <c r="AN1000" s="10" t="str">
        <f t="shared" si="1822"/>
        <v>79</v>
      </c>
      <c r="AO1000" s="10" t="str">
        <f t="shared" si="1823"/>
        <v>42</v>
      </c>
      <c r="AP1000" s="13">
        <f t="shared" si="1854"/>
        <v>-46</v>
      </c>
      <c r="AQ1000" s="13">
        <f t="shared" si="1855"/>
        <v>70</v>
      </c>
      <c r="AR1000" s="13">
        <f t="shared" si="1824"/>
        <v>-37</v>
      </c>
      <c r="AS1000" s="12" t="b">
        <f t="shared" si="1825"/>
        <v>0</v>
      </c>
      <c r="AT1000" s="10" t="str">
        <f t="shared" si="1826"/>
        <v>55</v>
      </c>
      <c r="AU1000" s="10" t="str">
        <f t="shared" si="1827"/>
        <v>09</v>
      </c>
      <c r="AV1000" s="10" t="str">
        <f t="shared" si="1828"/>
        <v>79</v>
      </c>
      <c r="AW1000" s="10" t="str">
        <f t="shared" si="1829"/>
        <v>42</v>
      </c>
      <c r="AX1000" s="13">
        <f t="shared" si="1830"/>
        <v>46</v>
      </c>
      <c r="AY1000" s="13">
        <f t="shared" si="1791"/>
        <v>-70</v>
      </c>
      <c r="AZ1000" s="13">
        <f t="shared" si="1831"/>
        <v>37</v>
      </c>
      <c r="BA1000" s="12" t="b">
        <f t="shared" si="1832"/>
        <v>0</v>
      </c>
      <c r="BB1000" s="12" t="b">
        <f t="shared" si="1856"/>
        <v>0</v>
      </c>
      <c r="BC1000" t="b">
        <f>IF(OR((O1000,V1000,AD1000,AK1000,AS1000,BA1000)),TRUE,FALSE)</f>
        <v>0</v>
      </c>
      <c r="BD1000" t="str">
        <f t="shared" si="1857"/>
        <v>غير جميل</v>
      </c>
      <c r="BE1000" t="str">
        <f t="shared" si="1794"/>
        <v>غير جميل</v>
      </c>
      <c r="BF1000" t="str">
        <f t="shared" si="1795"/>
        <v>غير جميل</v>
      </c>
      <c r="BG1000" t="str">
        <f t="shared" si="1796"/>
        <v>غير جميل</v>
      </c>
      <c r="BH1000" t="str">
        <f t="shared" si="1797"/>
        <v>غير جميل</v>
      </c>
      <c r="BI1000" t="str">
        <f t="shared" si="1798"/>
        <v>غير جميل</v>
      </c>
      <c r="BJ1000" t="str">
        <f t="shared" si="1799"/>
        <v>غير جميل</v>
      </c>
      <c r="BK1000" t="str">
        <f t="shared" si="1858"/>
        <v>غير جميل</v>
      </c>
    </row>
    <row r="1001" spans="1:63" ht="15.75">
      <c r="A1001" s="6" t="s">
        <v>979</v>
      </c>
      <c r="B1001" s="7" t="str">
        <f t="shared" ref="B1001:I1001" si="1872">MID($A1001,COLUMN(A1001),1)</f>
        <v>5</v>
      </c>
      <c r="C1001" s="7" t="str">
        <f t="shared" si="1872"/>
        <v>5</v>
      </c>
      <c r="D1001" s="7" t="str">
        <f t="shared" si="1872"/>
        <v>0</v>
      </c>
      <c r="E1001" s="7" t="str">
        <f t="shared" si="1872"/>
        <v>9</v>
      </c>
      <c r="F1001" s="7" t="str">
        <f t="shared" si="1872"/>
        <v>8</v>
      </c>
      <c r="G1001" s="7" t="str">
        <f t="shared" si="1872"/>
        <v>5</v>
      </c>
      <c r="H1001" s="7" t="str">
        <f t="shared" si="1872"/>
        <v>6</v>
      </c>
      <c r="I1001" s="7" t="str">
        <f t="shared" si="1872"/>
        <v>6</v>
      </c>
      <c r="J1001" s="8" t="str">
        <f t="shared" si="1788"/>
        <v>No</v>
      </c>
      <c r="K1001" s="3" t="str">
        <f t="shared" si="1789"/>
        <v>No</v>
      </c>
      <c r="M1001" s="10">
        <f t="shared" si="1809"/>
        <v>5</v>
      </c>
      <c r="N1001" s="10">
        <f t="shared" si="1842"/>
        <v>3</v>
      </c>
      <c r="O1001" s="12" t="b">
        <f t="shared" si="1793"/>
        <v>0</v>
      </c>
      <c r="P1001" s="10" t="str">
        <f t="shared" si="1810"/>
        <v>55</v>
      </c>
      <c r="Q1001" s="10" t="str">
        <f t="shared" si="1811"/>
        <v>09</v>
      </c>
      <c r="R1001" s="10" t="str">
        <f t="shared" si="1812"/>
        <v>85</v>
      </c>
      <c r="S1001" s="10" t="str">
        <f t="shared" si="1813"/>
        <v>66</v>
      </c>
      <c r="T1001" s="13" t="e">
        <f t="shared" si="1814"/>
        <v>#N/A</v>
      </c>
      <c r="U1001" s="13">
        <f t="shared" si="1815"/>
        <v>0</v>
      </c>
      <c r="V1001" s="12" t="b">
        <f t="shared" si="1790"/>
        <v>0</v>
      </c>
      <c r="W1001" s="10">
        <f t="shared" si="1816"/>
        <v>0</v>
      </c>
      <c r="X1001" s="10">
        <f t="shared" si="1843"/>
        <v>-5</v>
      </c>
      <c r="Y1001" s="10">
        <f t="shared" si="1844"/>
        <v>9</v>
      </c>
      <c r="Z1001" s="10">
        <f t="shared" si="1845"/>
        <v>-1</v>
      </c>
      <c r="AA1001" s="10">
        <f t="shared" si="1846"/>
        <v>-3</v>
      </c>
      <c r="AB1001" s="10">
        <f t="shared" si="1847"/>
        <v>1</v>
      </c>
      <c r="AC1001" s="10">
        <f t="shared" si="1848"/>
        <v>0</v>
      </c>
      <c r="AD1001" s="12" t="b">
        <f t="shared" si="1817"/>
        <v>0</v>
      </c>
      <c r="AE1001" s="10">
        <f t="shared" si="1818"/>
        <v>5</v>
      </c>
      <c r="AF1001" s="10">
        <f t="shared" si="1849"/>
        <v>-9</v>
      </c>
      <c r="AG1001" s="10">
        <f t="shared" si="1850"/>
        <v>1</v>
      </c>
      <c r="AH1001" s="10">
        <f t="shared" si="1851"/>
        <v>3</v>
      </c>
      <c r="AI1001" s="10">
        <f t="shared" si="1852"/>
        <v>-1</v>
      </c>
      <c r="AJ1001" s="10">
        <f t="shared" si="1853"/>
        <v>0</v>
      </c>
      <c r="AK1001" s="12" t="b">
        <f t="shared" si="1819"/>
        <v>0</v>
      </c>
      <c r="AL1001" s="10" t="str">
        <f t="shared" si="1820"/>
        <v>55</v>
      </c>
      <c r="AM1001" s="10" t="str">
        <f t="shared" si="1821"/>
        <v>09</v>
      </c>
      <c r="AN1001" s="10" t="str">
        <f t="shared" si="1822"/>
        <v>85</v>
      </c>
      <c r="AO1001" s="10" t="str">
        <f t="shared" si="1823"/>
        <v>66</v>
      </c>
      <c r="AP1001" s="13">
        <f t="shared" si="1854"/>
        <v>-46</v>
      </c>
      <c r="AQ1001" s="13">
        <f t="shared" si="1855"/>
        <v>76</v>
      </c>
      <c r="AR1001" s="13">
        <f t="shared" si="1824"/>
        <v>-19</v>
      </c>
      <c r="AS1001" s="12" t="b">
        <f t="shared" si="1825"/>
        <v>0</v>
      </c>
      <c r="AT1001" s="10" t="str">
        <f t="shared" si="1826"/>
        <v>55</v>
      </c>
      <c r="AU1001" s="10" t="str">
        <f t="shared" si="1827"/>
        <v>09</v>
      </c>
      <c r="AV1001" s="10" t="str">
        <f t="shared" si="1828"/>
        <v>85</v>
      </c>
      <c r="AW1001" s="10" t="str">
        <f t="shared" si="1829"/>
        <v>66</v>
      </c>
      <c r="AX1001" s="13">
        <f t="shared" si="1830"/>
        <v>46</v>
      </c>
      <c r="AY1001" s="13">
        <f t="shared" si="1791"/>
        <v>-76</v>
      </c>
      <c r="AZ1001" s="13">
        <f t="shared" si="1831"/>
        <v>19</v>
      </c>
      <c r="BA1001" s="12" t="b">
        <f t="shared" si="1832"/>
        <v>0</v>
      </c>
      <c r="BB1001" s="12" t="b">
        <f t="shared" si="1856"/>
        <v>0</v>
      </c>
      <c r="BC1001" t="b">
        <f>IF(OR((O1001,V1001,AD1001,AK1001,AS1001,BA1001)),TRUE,FALSE)</f>
        <v>0</v>
      </c>
      <c r="BD1001" t="str">
        <f t="shared" si="1857"/>
        <v>غير جميل</v>
      </c>
      <c r="BE1001" t="str">
        <f t="shared" si="1794"/>
        <v>غير جميل</v>
      </c>
      <c r="BF1001" t="str">
        <f t="shared" si="1795"/>
        <v>غير جميل</v>
      </c>
      <c r="BG1001" t="str">
        <f t="shared" si="1796"/>
        <v>غير جميل</v>
      </c>
      <c r="BH1001" t="str">
        <f t="shared" si="1797"/>
        <v>غير جميل</v>
      </c>
      <c r="BI1001" t="str">
        <f t="shared" si="1798"/>
        <v>غير جميل</v>
      </c>
      <c r="BJ1001" t="str">
        <f t="shared" si="1799"/>
        <v>غير جميل</v>
      </c>
      <c r="BK1001" t="str">
        <f t="shared" si="1858"/>
        <v>غير جميل</v>
      </c>
    </row>
    <row r="1002" spans="1:63" ht="15.75">
      <c r="A1002" s="6" t="s">
        <v>980</v>
      </c>
      <c r="B1002" s="7" t="str">
        <f t="shared" ref="B1002:I1002" si="1873">MID($A1002,COLUMN(A1002),1)</f>
        <v>5</v>
      </c>
      <c r="C1002" s="7" t="str">
        <f t="shared" si="1873"/>
        <v>5</v>
      </c>
      <c r="D1002" s="7" t="str">
        <f t="shared" si="1873"/>
        <v>0</v>
      </c>
      <c r="E1002" s="7" t="str">
        <f t="shared" si="1873"/>
        <v>9</v>
      </c>
      <c r="F1002" s="7" t="str">
        <f t="shared" si="1873"/>
        <v>8</v>
      </c>
      <c r="G1002" s="7" t="str">
        <f t="shared" si="1873"/>
        <v>7</v>
      </c>
      <c r="H1002" s="7" t="str">
        <f t="shared" si="1873"/>
        <v>1</v>
      </c>
      <c r="I1002" s="7" t="str">
        <f t="shared" si="1873"/>
        <v>2</v>
      </c>
      <c r="J1002" s="8" t="str">
        <f t="shared" si="1788"/>
        <v>No</v>
      </c>
      <c r="K1002" s="3" t="str">
        <f t="shared" si="1789"/>
        <v>No</v>
      </c>
      <c r="M1002" s="10">
        <f t="shared" si="1809"/>
        <v>5</v>
      </c>
      <c r="N1002" s="10">
        <f t="shared" si="1842"/>
        <v>2</v>
      </c>
      <c r="O1002" s="12" t="b">
        <f t="shared" si="1793"/>
        <v>0</v>
      </c>
      <c r="P1002" s="10" t="str">
        <f t="shared" si="1810"/>
        <v>55</v>
      </c>
      <c r="Q1002" s="10" t="str">
        <f t="shared" si="1811"/>
        <v>09</v>
      </c>
      <c r="R1002" s="10" t="str">
        <f t="shared" si="1812"/>
        <v>87</v>
      </c>
      <c r="S1002" s="10" t="str">
        <f t="shared" si="1813"/>
        <v>12</v>
      </c>
      <c r="T1002" s="13" t="e">
        <f t="shared" si="1814"/>
        <v>#N/A</v>
      </c>
      <c r="U1002" s="13">
        <f t="shared" si="1815"/>
        <v>0</v>
      </c>
      <c r="V1002" s="12" t="b">
        <f t="shared" si="1790"/>
        <v>0</v>
      </c>
      <c r="W1002" s="10">
        <f t="shared" si="1816"/>
        <v>0</v>
      </c>
      <c r="X1002" s="10">
        <f t="shared" si="1843"/>
        <v>-5</v>
      </c>
      <c r="Y1002" s="10">
        <f t="shared" si="1844"/>
        <v>9</v>
      </c>
      <c r="Z1002" s="10">
        <f t="shared" si="1845"/>
        <v>-1</v>
      </c>
      <c r="AA1002" s="10">
        <f t="shared" si="1846"/>
        <v>-1</v>
      </c>
      <c r="AB1002" s="10">
        <f t="shared" si="1847"/>
        <v>-6</v>
      </c>
      <c r="AC1002" s="10">
        <f t="shared" si="1848"/>
        <v>1</v>
      </c>
      <c r="AD1002" s="12" t="b">
        <f t="shared" si="1817"/>
        <v>0</v>
      </c>
      <c r="AE1002" s="10">
        <f t="shared" si="1818"/>
        <v>5</v>
      </c>
      <c r="AF1002" s="10">
        <f t="shared" si="1849"/>
        <v>-9</v>
      </c>
      <c r="AG1002" s="10">
        <f t="shared" si="1850"/>
        <v>1</v>
      </c>
      <c r="AH1002" s="10">
        <f t="shared" si="1851"/>
        <v>1</v>
      </c>
      <c r="AI1002" s="10">
        <f t="shared" si="1852"/>
        <v>6</v>
      </c>
      <c r="AJ1002" s="10">
        <f t="shared" si="1853"/>
        <v>-1</v>
      </c>
      <c r="AK1002" s="12" t="b">
        <f t="shared" si="1819"/>
        <v>0</v>
      </c>
      <c r="AL1002" s="10" t="str">
        <f t="shared" si="1820"/>
        <v>55</v>
      </c>
      <c r="AM1002" s="10" t="str">
        <f t="shared" si="1821"/>
        <v>09</v>
      </c>
      <c r="AN1002" s="10" t="str">
        <f t="shared" si="1822"/>
        <v>87</v>
      </c>
      <c r="AO1002" s="10" t="str">
        <f t="shared" si="1823"/>
        <v>12</v>
      </c>
      <c r="AP1002" s="13">
        <f t="shared" si="1854"/>
        <v>-46</v>
      </c>
      <c r="AQ1002" s="13">
        <f t="shared" si="1855"/>
        <v>78</v>
      </c>
      <c r="AR1002" s="13">
        <f t="shared" si="1824"/>
        <v>-75</v>
      </c>
      <c r="AS1002" s="12" t="b">
        <f t="shared" si="1825"/>
        <v>0</v>
      </c>
      <c r="AT1002" s="10" t="str">
        <f t="shared" si="1826"/>
        <v>55</v>
      </c>
      <c r="AU1002" s="10" t="str">
        <f t="shared" si="1827"/>
        <v>09</v>
      </c>
      <c r="AV1002" s="10" t="str">
        <f t="shared" si="1828"/>
        <v>87</v>
      </c>
      <c r="AW1002" s="10" t="str">
        <f t="shared" si="1829"/>
        <v>12</v>
      </c>
      <c r="AX1002" s="13">
        <f t="shared" si="1830"/>
        <v>46</v>
      </c>
      <c r="AY1002" s="13">
        <f t="shared" si="1791"/>
        <v>-78</v>
      </c>
      <c r="AZ1002" s="13">
        <f t="shared" si="1831"/>
        <v>75</v>
      </c>
      <c r="BA1002" s="12" t="b">
        <f t="shared" si="1832"/>
        <v>0</v>
      </c>
      <c r="BB1002" s="12" t="b">
        <f t="shared" si="1856"/>
        <v>0</v>
      </c>
      <c r="BC1002" t="b">
        <f>IF(OR((O1002,V1002,AD1002,AK1002,AS1002,BA1002)),TRUE,FALSE)</f>
        <v>0</v>
      </c>
      <c r="BD1002" t="str">
        <f t="shared" si="1857"/>
        <v>غير جميل</v>
      </c>
      <c r="BE1002" t="str">
        <f t="shared" si="1794"/>
        <v>غير جميل</v>
      </c>
      <c r="BF1002" t="str">
        <f t="shared" si="1795"/>
        <v>غير جميل</v>
      </c>
      <c r="BG1002" t="str">
        <f t="shared" si="1796"/>
        <v>غير جميل</v>
      </c>
      <c r="BH1002" t="str">
        <f t="shared" si="1797"/>
        <v>غير جميل</v>
      </c>
      <c r="BI1002" t="str">
        <f t="shared" si="1798"/>
        <v>غير جميل</v>
      </c>
      <c r="BJ1002" t="str">
        <f t="shared" si="1799"/>
        <v>غير جميل</v>
      </c>
      <c r="BK1002" t="str">
        <f t="shared" si="1858"/>
        <v>غير جميل</v>
      </c>
    </row>
    <row r="1003" spans="1:63" ht="15.75">
      <c r="A1003" s="6" t="s">
        <v>981</v>
      </c>
      <c r="B1003" s="7" t="str">
        <f t="shared" ref="B1003:I1003" si="1874">MID($A1003,COLUMN(A1003),1)</f>
        <v>5</v>
      </c>
      <c r="C1003" s="7" t="str">
        <f t="shared" si="1874"/>
        <v>5</v>
      </c>
      <c r="D1003" s="7" t="str">
        <f t="shared" si="1874"/>
        <v>0</v>
      </c>
      <c r="E1003" s="7" t="str">
        <f t="shared" si="1874"/>
        <v>9</v>
      </c>
      <c r="F1003" s="7" t="str">
        <f t="shared" si="1874"/>
        <v>8</v>
      </c>
      <c r="G1003" s="7" t="str">
        <f t="shared" si="1874"/>
        <v>9</v>
      </c>
      <c r="H1003" s="7" t="str">
        <f t="shared" si="1874"/>
        <v>9</v>
      </c>
      <c r="I1003" s="7" t="str">
        <f t="shared" si="1874"/>
        <v>2</v>
      </c>
      <c r="J1003" s="8" t="str">
        <f t="shared" si="1788"/>
        <v>No</v>
      </c>
      <c r="K1003" s="3" t="str">
        <f t="shared" si="1789"/>
        <v>No</v>
      </c>
      <c r="M1003" s="10">
        <f t="shared" si="1809"/>
        <v>9</v>
      </c>
      <c r="N1003" s="10">
        <f t="shared" si="1842"/>
        <v>3</v>
      </c>
      <c r="O1003" s="12" t="b">
        <f t="shared" si="1793"/>
        <v>0</v>
      </c>
      <c r="P1003" s="10" t="str">
        <f t="shared" si="1810"/>
        <v>55</v>
      </c>
      <c r="Q1003" s="10" t="str">
        <f t="shared" si="1811"/>
        <v>09</v>
      </c>
      <c r="R1003" s="10" t="str">
        <f t="shared" si="1812"/>
        <v>89</v>
      </c>
      <c r="S1003" s="10" t="str">
        <f t="shared" si="1813"/>
        <v>92</v>
      </c>
      <c r="T1003" s="13" t="e">
        <f t="shared" si="1814"/>
        <v>#N/A</v>
      </c>
      <c r="U1003" s="13">
        <f t="shared" si="1815"/>
        <v>0</v>
      </c>
      <c r="V1003" s="12" t="b">
        <f t="shared" si="1790"/>
        <v>0</v>
      </c>
      <c r="W1003" s="10">
        <f t="shared" si="1816"/>
        <v>0</v>
      </c>
      <c r="X1003" s="10">
        <f t="shared" si="1843"/>
        <v>-5</v>
      </c>
      <c r="Y1003" s="10">
        <f t="shared" si="1844"/>
        <v>9</v>
      </c>
      <c r="Z1003" s="10">
        <f t="shared" si="1845"/>
        <v>-1</v>
      </c>
      <c r="AA1003" s="10">
        <f t="shared" si="1846"/>
        <v>1</v>
      </c>
      <c r="AB1003" s="10">
        <f t="shared" si="1847"/>
        <v>0</v>
      </c>
      <c r="AC1003" s="10">
        <f t="shared" si="1848"/>
        <v>-7</v>
      </c>
      <c r="AD1003" s="12" t="b">
        <f t="shared" si="1817"/>
        <v>0</v>
      </c>
      <c r="AE1003" s="10">
        <f t="shared" si="1818"/>
        <v>5</v>
      </c>
      <c r="AF1003" s="10">
        <f t="shared" si="1849"/>
        <v>-9</v>
      </c>
      <c r="AG1003" s="10">
        <f t="shared" si="1850"/>
        <v>1</v>
      </c>
      <c r="AH1003" s="10">
        <f t="shared" si="1851"/>
        <v>-1</v>
      </c>
      <c r="AI1003" s="10">
        <f t="shared" si="1852"/>
        <v>0</v>
      </c>
      <c r="AJ1003" s="10">
        <f t="shared" si="1853"/>
        <v>7</v>
      </c>
      <c r="AK1003" s="12" t="b">
        <f t="shared" si="1819"/>
        <v>0</v>
      </c>
      <c r="AL1003" s="10" t="str">
        <f t="shared" si="1820"/>
        <v>55</v>
      </c>
      <c r="AM1003" s="10" t="str">
        <f t="shared" si="1821"/>
        <v>09</v>
      </c>
      <c r="AN1003" s="10" t="str">
        <f t="shared" si="1822"/>
        <v>89</v>
      </c>
      <c r="AO1003" s="10" t="str">
        <f t="shared" si="1823"/>
        <v>92</v>
      </c>
      <c r="AP1003" s="13">
        <f t="shared" si="1854"/>
        <v>-46</v>
      </c>
      <c r="AQ1003" s="13">
        <f t="shared" si="1855"/>
        <v>80</v>
      </c>
      <c r="AR1003" s="13">
        <f t="shared" si="1824"/>
        <v>3</v>
      </c>
      <c r="AS1003" s="12" t="b">
        <f t="shared" si="1825"/>
        <v>0</v>
      </c>
      <c r="AT1003" s="10" t="str">
        <f t="shared" si="1826"/>
        <v>55</v>
      </c>
      <c r="AU1003" s="10" t="str">
        <f t="shared" si="1827"/>
        <v>09</v>
      </c>
      <c r="AV1003" s="10" t="str">
        <f t="shared" si="1828"/>
        <v>89</v>
      </c>
      <c r="AW1003" s="10" t="str">
        <f t="shared" si="1829"/>
        <v>92</v>
      </c>
      <c r="AX1003" s="13">
        <f t="shared" si="1830"/>
        <v>46</v>
      </c>
      <c r="AY1003" s="13">
        <f t="shared" si="1791"/>
        <v>-80</v>
      </c>
      <c r="AZ1003" s="13">
        <f t="shared" si="1831"/>
        <v>-3</v>
      </c>
      <c r="BA1003" s="12" t="b">
        <f t="shared" si="1832"/>
        <v>0</v>
      </c>
      <c r="BB1003" s="12" t="b">
        <f t="shared" si="1856"/>
        <v>0</v>
      </c>
      <c r="BC1003" t="b">
        <f>IF(OR((O1003,V1003,AD1003,AK1003,AS1003,BA1003)),TRUE,FALSE)</f>
        <v>0</v>
      </c>
      <c r="BD1003" t="str">
        <f t="shared" si="1857"/>
        <v>غير جميل</v>
      </c>
      <c r="BE1003" t="str">
        <f t="shared" si="1794"/>
        <v>غير جميل</v>
      </c>
      <c r="BF1003" t="str">
        <f t="shared" si="1795"/>
        <v>غير جميل</v>
      </c>
      <c r="BG1003" t="str">
        <f t="shared" si="1796"/>
        <v>غير جميل</v>
      </c>
      <c r="BH1003" t="str">
        <f t="shared" si="1797"/>
        <v>غير جميل</v>
      </c>
      <c r="BI1003" t="str">
        <f t="shared" si="1798"/>
        <v>غير جميل</v>
      </c>
      <c r="BJ1003" t="str">
        <f t="shared" si="1799"/>
        <v>غير جميل</v>
      </c>
      <c r="BK1003" t="str">
        <f t="shared" si="1858"/>
        <v>غير جميل</v>
      </c>
    </row>
    <row r="1004" spans="1:63" ht="15.75">
      <c r="A1004" s="6" t="s">
        <v>982</v>
      </c>
      <c r="B1004" s="7" t="str">
        <f t="shared" ref="B1004:I1004" si="1875">MID($A1004,COLUMN(A1004),1)</f>
        <v>5</v>
      </c>
      <c r="C1004" s="7" t="str">
        <f t="shared" si="1875"/>
        <v>5</v>
      </c>
      <c r="D1004" s="7" t="str">
        <f t="shared" si="1875"/>
        <v>0</v>
      </c>
      <c r="E1004" s="7" t="str">
        <f t="shared" si="1875"/>
        <v>9</v>
      </c>
      <c r="F1004" s="7" t="str">
        <f t="shared" si="1875"/>
        <v>9</v>
      </c>
      <c r="G1004" s="7" t="str">
        <f t="shared" si="1875"/>
        <v>2</v>
      </c>
      <c r="H1004" s="7" t="str">
        <f t="shared" si="1875"/>
        <v>7</v>
      </c>
      <c r="I1004" s="7" t="str">
        <f t="shared" si="1875"/>
        <v>6</v>
      </c>
      <c r="J1004" s="8" t="str">
        <f t="shared" si="1788"/>
        <v>No</v>
      </c>
      <c r="K1004" s="3" t="str">
        <f t="shared" si="1789"/>
        <v>No</v>
      </c>
      <c r="M1004" s="10">
        <f t="shared" si="1809"/>
        <v>5</v>
      </c>
      <c r="N1004" s="10">
        <f t="shared" si="1842"/>
        <v>2</v>
      </c>
      <c r="O1004" s="12" t="b">
        <f t="shared" si="1793"/>
        <v>0</v>
      </c>
      <c r="P1004" s="10" t="str">
        <f t="shared" si="1810"/>
        <v>55</v>
      </c>
      <c r="Q1004" s="10" t="str">
        <f t="shared" si="1811"/>
        <v>09</v>
      </c>
      <c r="R1004" s="10" t="str">
        <f t="shared" si="1812"/>
        <v>92</v>
      </c>
      <c r="S1004" s="10" t="str">
        <f t="shared" si="1813"/>
        <v>76</v>
      </c>
      <c r="T1004" s="13" t="e">
        <f t="shared" si="1814"/>
        <v>#N/A</v>
      </c>
      <c r="U1004" s="13">
        <f t="shared" si="1815"/>
        <v>0</v>
      </c>
      <c r="V1004" s="12" t="b">
        <f t="shared" si="1790"/>
        <v>0</v>
      </c>
      <c r="W1004" s="10">
        <f t="shared" si="1816"/>
        <v>0</v>
      </c>
      <c r="X1004" s="10">
        <f t="shared" si="1843"/>
        <v>-5</v>
      </c>
      <c r="Y1004" s="10">
        <f t="shared" si="1844"/>
        <v>9</v>
      </c>
      <c r="Z1004" s="10">
        <f t="shared" si="1845"/>
        <v>0</v>
      </c>
      <c r="AA1004" s="10">
        <f t="shared" si="1846"/>
        <v>-7</v>
      </c>
      <c r="AB1004" s="10">
        <f t="shared" si="1847"/>
        <v>5</v>
      </c>
      <c r="AC1004" s="10">
        <f t="shared" si="1848"/>
        <v>-1</v>
      </c>
      <c r="AD1004" s="12" t="b">
        <f t="shared" si="1817"/>
        <v>0</v>
      </c>
      <c r="AE1004" s="10">
        <f t="shared" si="1818"/>
        <v>5</v>
      </c>
      <c r="AF1004" s="10">
        <f t="shared" si="1849"/>
        <v>-9</v>
      </c>
      <c r="AG1004" s="10">
        <f t="shared" si="1850"/>
        <v>0</v>
      </c>
      <c r="AH1004" s="10">
        <f t="shared" si="1851"/>
        <v>7</v>
      </c>
      <c r="AI1004" s="10">
        <f t="shared" si="1852"/>
        <v>-5</v>
      </c>
      <c r="AJ1004" s="10">
        <f t="shared" si="1853"/>
        <v>1</v>
      </c>
      <c r="AK1004" s="12" t="b">
        <f t="shared" si="1819"/>
        <v>0</v>
      </c>
      <c r="AL1004" s="10" t="str">
        <f t="shared" si="1820"/>
        <v>55</v>
      </c>
      <c r="AM1004" s="10" t="str">
        <f t="shared" si="1821"/>
        <v>09</v>
      </c>
      <c r="AN1004" s="10" t="str">
        <f t="shared" si="1822"/>
        <v>92</v>
      </c>
      <c r="AO1004" s="10" t="str">
        <f t="shared" si="1823"/>
        <v>76</v>
      </c>
      <c r="AP1004" s="13">
        <f t="shared" si="1854"/>
        <v>-46</v>
      </c>
      <c r="AQ1004" s="13">
        <f t="shared" si="1855"/>
        <v>83</v>
      </c>
      <c r="AR1004" s="13">
        <f t="shared" si="1824"/>
        <v>-16</v>
      </c>
      <c r="AS1004" s="12" t="b">
        <f t="shared" si="1825"/>
        <v>0</v>
      </c>
      <c r="AT1004" s="10" t="str">
        <f t="shared" si="1826"/>
        <v>55</v>
      </c>
      <c r="AU1004" s="10" t="str">
        <f t="shared" si="1827"/>
        <v>09</v>
      </c>
      <c r="AV1004" s="10" t="str">
        <f t="shared" si="1828"/>
        <v>92</v>
      </c>
      <c r="AW1004" s="10" t="str">
        <f t="shared" si="1829"/>
        <v>76</v>
      </c>
      <c r="AX1004" s="13">
        <f t="shared" si="1830"/>
        <v>46</v>
      </c>
      <c r="AY1004" s="13">
        <f t="shared" si="1791"/>
        <v>-83</v>
      </c>
      <c r="AZ1004" s="13">
        <f t="shared" si="1831"/>
        <v>16</v>
      </c>
      <c r="BA1004" s="12" t="b">
        <f t="shared" si="1832"/>
        <v>0</v>
      </c>
      <c r="BB1004" s="12" t="b">
        <f t="shared" si="1856"/>
        <v>0</v>
      </c>
      <c r="BC1004" t="b">
        <f>IF(OR((O1004,V1004,AD1004,AK1004,AS1004,BA1004)),TRUE,FALSE)</f>
        <v>0</v>
      </c>
      <c r="BD1004" t="str">
        <f t="shared" si="1857"/>
        <v>غير جميل</v>
      </c>
      <c r="BE1004" t="str">
        <f t="shared" si="1794"/>
        <v>غير جميل</v>
      </c>
      <c r="BF1004" t="str">
        <f t="shared" si="1795"/>
        <v>غير جميل</v>
      </c>
      <c r="BG1004" t="str">
        <f t="shared" si="1796"/>
        <v>غير جميل</v>
      </c>
      <c r="BH1004" t="str">
        <f t="shared" si="1797"/>
        <v>غير جميل</v>
      </c>
      <c r="BI1004" t="str">
        <f t="shared" si="1798"/>
        <v>غير جميل</v>
      </c>
      <c r="BJ1004" t="str">
        <f t="shared" si="1799"/>
        <v>غير جميل</v>
      </c>
      <c r="BK1004" t="str">
        <f t="shared" si="1858"/>
        <v>غير جميل</v>
      </c>
    </row>
    <row r="1005" spans="1:63" ht="15.75">
      <c r="A1005" s="6" t="s">
        <v>983</v>
      </c>
      <c r="B1005" s="7" t="str">
        <f t="shared" ref="B1005:I1005" si="1876">MID($A1005,COLUMN(A1005),1)</f>
        <v>5</v>
      </c>
      <c r="C1005" s="7" t="str">
        <f t="shared" si="1876"/>
        <v>5</v>
      </c>
      <c r="D1005" s="7" t="str">
        <f t="shared" si="1876"/>
        <v>0</v>
      </c>
      <c r="E1005" s="7" t="str">
        <f t="shared" si="1876"/>
        <v>9</v>
      </c>
      <c r="F1005" s="7" t="str">
        <f t="shared" si="1876"/>
        <v>9</v>
      </c>
      <c r="G1005" s="7" t="str">
        <f t="shared" si="1876"/>
        <v>6</v>
      </c>
      <c r="H1005" s="7" t="str">
        <f t="shared" si="1876"/>
        <v>5</v>
      </c>
      <c r="I1005" s="7" t="str">
        <f t="shared" si="1876"/>
        <v>1</v>
      </c>
      <c r="J1005" s="8" t="str">
        <f t="shared" si="1788"/>
        <v>No</v>
      </c>
      <c r="K1005" s="3" t="str">
        <f t="shared" si="1789"/>
        <v>No</v>
      </c>
      <c r="M1005" s="10">
        <f t="shared" si="1809"/>
        <v>5</v>
      </c>
      <c r="N1005" s="10">
        <f t="shared" si="1842"/>
        <v>3</v>
      </c>
      <c r="O1005" s="12" t="b">
        <f t="shared" si="1793"/>
        <v>0</v>
      </c>
      <c r="P1005" s="10" t="str">
        <f t="shared" si="1810"/>
        <v>55</v>
      </c>
      <c r="Q1005" s="10" t="str">
        <f t="shared" si="1811"/>
        <v>09</v>
      </c>
      <c r="R1005" s="10" t="str">
        <f t="shared" si="1812"/>
        <v>96</v>
      </c>
      <c r="S1005" s="10" t="str">
        <f t="shared" si="1813"/>
        <v>51</v>
      </c>
      <c r="T1005" s="13" t="e">
        <f t="shared" si="1814"/>
        <v>#N/A</v>
      </c>
      <c r="U1005" s="13">
        <f t="shared" si="1815"/>
        <v>0</v>
      </c>
      <c r="V1005" s="12" t="b">
        <f t="shared" si="1790"/>
        <v>0</v>
      </c>
      <c r="W1005" s="10">
        <f t="shared" si="1816"/>
        <v>0</v>
      </c>
      <c r="X1005" s="10">
        <f t="shared" si="1843"/>
        <v>-5</v>
      </c>
      <c r="Y1005" s="10">
        <f t="shared" si="1844"/>
        <v>9</v>
      </c>
      <c r="Z1005" s="10">
        <f t="shared" si="1845"/>
        <v>0</v>
      </c>
      <c r="AA1005" s="10">
        <f t="shared" si="1846"/>
        <v>-3</v>
      </c>
      <c r="AB1005" s="10">
        <f t="shared" si="1847"/>
        <v>-1</v>
      </c>
      <c r="AC1005" s="10">
        <f t="shared" si="1848"/>
        <v>-4</v>
      </c>
      <c r="AD1005" s="12" t="b">
        <f t="shared" si="1817"/>
        <v>0</v>
      </c>
      <c r="AE1005" s="10">
        <f t="shared" si="1818"/>
        <v>5</v>
      </c>
      <c r="AF1005" s="10">
        <f t="shared" si="1849"/>
        <v>-9</v>
      </c>
      <c r="AG1005" s="10">
        <f t="shared" si="1850"/>
        <v>0</v>
      </c>
      <c r="AH1005" s="10">
        <f t="shared" si="1851"/>
        <v>3</v>
      </c>
      <c r="AI1005" s="10">
        <f t="shared" si="1852"/>
        <v>1</v>
      </c>
      <c r="AJ1005" s="10">
        <f t="shared" si="1853"/>
        <v>4</v>
      </c>
      <c r="AK1005" s="12" t="b">
        <f t="shared" si="1819"/>
        <v>0</v>
      </c>
      <c r="AL1005" s="10" t="str">
        <f t="shared" si="1820"/>
        <v>55</v>
      </c>
      <c r="AM1005" s="10" t="str">
        <f t="shared" si="1821"/>
        <v>09</v>
      </c>
      <c r="AN1005" s="10" t="str">
        <f t="shared" si="1822"/>
        <v>96</v>
      </c>
      <c r="AO1005" s="10" t="str">
        <f t="shared" si="1823"/>
        <v>51</v>
      </c>
      <c r="AP1005" s="13">
        <f t="shared" si="1854"/>
        <v>-46</v>
      </c>
      <c r="AQ1005" s="13">
        <f t="shared" si="1855"/>
        <v>87</v>
      </c>
      <c r="AR1005" s="13">
        <f t="shared" si="1824"/>
        <v>-45</v>
      </c>
      <c r="AS1005" s="12" t="b">
        <f t="shared" si="1825"/>
        <v>0</v>
      </c>
      <c r="AT1005" s="10" t="str">
        <f t="shared" si="1826"/>
        <v>55</v>
      </c>
      <c r="AU1005" s="10" t="str">
        <f t="shared" si="1827"/>
        <v>09</v>
      </c>
      <c r="AV1005" s="10" t="str">
        <f t="shared" si="1828"/>
        <v>96</v>
      </c>
      <c r="AW1005" s="10" t="str">
        <f t="shared" si="1829"/>
        <v>51</v>
      </c>
      <c r="AX1005" s="13">
        <f t="shared" si="1830"/>
        <v>46</v>
      </c>
      <c r="AY1005" s="13">
        <f t="shared" si="1791"/>
        <v>-87</v>
      </c>
      <c r="AZ1005" s="13">
        <f t="shared" si="1831"/>
        <v>45</v>
      </c>
      <c r="BA1005" s="12" t="b">
        <f t="shared" si="1832"/>
        <v>0</v>
      </c>
      <c r="BB1005" s="12" t="b">
        <f t="shared" si="1856"/>
        <v>0</v>
      </c>
      <c r="BC1005" t="b">
        <f>IF(OR((O1005,V1005,AD1005,AK1005,AS1005,BA1005)),TRUE,FALSE)</f>
        <v>0</v>
      </c>
      <c r="BD1005" t="str">
        <f t="shared" si="1857"/>
        <v>غير جميل</v>
      </c>
      <c r="BE1005" t="str">
        <f t="shared" si="1794"/>
        <v>غير جميل</v>
      </c>
      <c r="BF1005" t="str">
        <f t="shared" si="1795"/>
        <v>غير جميل</v>
      </c>
      <c r="BG1005" t="str">
        <f t="shared" si="1796"/>
        <v>غير جميل</v>
      </c>
      <c r="BH1005" t="str">
        <f t="shared" si="1797"/>
        <v>غير جميل</v>
      </c>
      <c r="BI1005" t="str">
        <f t="shared" si="1798"/>
        <v>غير جميل</v>
      </c>
      <c r="BJ1005" t="str">
        <f t="shared" si="1799"/>
        <v>غير جميل</v>
      </c>
      <c r="BK1005" t="str">
        <f t="shared" si="1858"/>
        <v>غير جميل</v>
      </c>
    </row>
    <row r="1006" spans="1:63" ht="15.75">
      <c r="A1006" s="6" t="s">
        <v>984</v>
      </c>
      <c r="B1006" s="7" t="str">
        <f t="shared" ref="B1006:I1006" si="1877">MID($A1006,COLUMN(A1006),1)</f>
        <v>5</v>
      </c>
      <c r="C1006" s="7" t="str">
        <f t="shared" si="1877"/>
        <v>5</v>
      </c>
      <c r="D1006" s="7" t="str">
        <f t="shared" si="1877"/>
        <v>0</v>
      </c>
      <c r="E1006" s="7" t="str">
        <f t="shared" si="1877"/>
        <v>9</v>
      </c>
      <c r="F1006" s="7" t="str">
        <f t="shared" si="1877"/>
        <v>9</v>
      </c>
      <c r="G1006" s="7" t="str">
        <f t="shared" si="1877"/>
        <v>7</v>
      </c>
      <c r="H1006" s="7" t="str">
        <f t="shared" si="1877"/>
        <v>0</v>
      </c>
      <c r="I1006" s="7" t="str">
        <f t="shared" si="1877"/>
        <v>0</v>
      </c>
      <c r="J1006" s="8" t="str">
        <f t="shared" si="1788"/>
        <v>No</v>
      </c>
      <c r="K1006" s="3" t="str">
        <f t="shared" si="1789"/>
        <v>No</v>
      </c>
      <c r="M1006" s="10">
        <f t="shared" si="1809"/>
        <v>0</v>
      </c>
      <c r="N1006" s="10">
        <f t="shared" si="1842"/>
        <v>3</v>
      </c>
      <c r="O1006" s="12" t="b">
        <f t="shared" si="1793"/>
        <v>0</v>
      </c>
      <c r="P1006" s="10" t="str">
        <f t="shared" si="1810"/>
        <v>55</v>
      </c>
      <c r="Q1006" s="10" t="str">
        <f t="shared" si="1811"/>
        <v>09</v>
      </c>
      <c r="R1006" s="10" t="str">
        <f t="shared" si="1812"/>
        <v>97</v>
      </c>
      <c r="S1006" s="10" t="str">
        <f t="shared" si="1813"/>
        <v>00</v>
      </c>
      <c r="T1006" s="13" t="e">
        <f t="shared" si="1814"/>
        <v>#N/A</v>
      </c>
      <c r="U1006" s="13">
        <f t="shared" si="1815"/>
        <v>0</v>
      </c>
      <c r="V1006" s="12" t="b">
        <f t="shared" si="1790"/>
        <v>0</v>
      </c>
      <c r="W1006" s="10">
        <f t="shared" si="1816"/>
        <v>0</v>
      </c>
      <c r="X1006" s="10">
        <f t="shared" si="1843"/>
        <v>-5</v>
      </c>
      <c r="Y1006" s="10">
        <f t="shared" si="1844"/>
        <v>9</v>
      </c>
      <c r="Z1006" s="10">
        <f t="shared" si="1845"/>
        <v>0</v>
      </c>
      <c r="AA1006" s="10">
        <f t="shared" si="1846"/>
        <v>-2</v>
      </c>
      <c r="AB1006" s="10">
        <f t="shared" si="1847"/>
        <v>-7</v>
      </c>
      <c r="AC1006" s="10">
        <f t="shared" si="1848"/>
        <v>0</v>
      </c>
      <c r="AD1006" s="12" t="b">
        <f t="shared" si="1817"/>
        <v>0</v>
      </c>
      <c r="AE1006" s="10">
        <f t="shared" si="1818"/>
        <v>5</v>
      </c>
      <c r="AF1006" s="10">
        <f t="shared" si="1849"/>
        <v>-9</v>
      </c>
      <c r="AG1006" s="10">
        <f t="shared" si="1850"/>
        <v>0</v>
      </c>
      <c r="AH1006" s="10">
        <f t="shared" si="1851"/>
        <v>2</v>
      </c>
      <c r="AI1006" s="10">
        <f t="shared" si="1852"/>
        <v>7</v>
      </c>
      <c r="AJ1006" s="10">
        <f t="shared" si="1853"/>
        <v>0</v>
      </c>
      <c r="AK1006" s="12" t="b">
        <f t="shared" si="1819"/>
        <v>0</v>
      </c>
      <c r="AL1006" s="10" t="str">
        <f t="shared" si="1820"/>
        <v>55</v>
      </c>
      <c r="AM1006" s="10" t="str">
        <f t="shared" si="1821"/>
        <v>09</v>
      </c>
      <c r="AN1006" s="10" t="str">
        <f t="shared" si="1822"/>
        <v>97</v>
      </c>
      <c r="AO1006" s="10" t="str">
        <f t="shared" si="1823"/>
        <v>00</v>
      </c>
      <c r="AP1006" s="13">
        <f t="shared" si="1854"/>
        <v>-46</v>
      </c>
      <c r="AQ1006" s="13">
        <f t="shared" si="1855"/>
        <v>88</v>
      </c>
      <c r="AR1006" s="13">
        <f t="shared" si="1824"/>
        <v>-97</v>
      </c>
      <c r="AS1006" s="12" t="b">
        <f t="shared" si="1825"/>
        <v>0</v>
      </c>
      <c r="AT1006" s="10" t="str">
        <f t="shared" si="1826"/>
        <v>55</v>
      </c>
      <c r="AU1006" s="10" t="str">
        <f t="shared" si="1827"/>
        <v>09</v>
      </c>
      <c r="AV1006" s="10" t="str">
        <f t="shared" si="1828"/>
        <v>97</v>
      </c>
      <c r="AW1006" s="10" t="str">
        <f t="shared" si="1829"/>
        <v>00</v>
      </c>
      <c r="AX1006" s="13">
        <f t="shared" si="1830"/>
        <v>46</v>
      </c>
      <c r="AY1006" s="13">
        <f t="shared" si="1791"/>
        <v>-88</v>
      </c>
      <c r="AZ1006" s="13">
        <f t="shared" si="1831"/>
        <v>97</v>
      </c>
      <c r="BA1006" s="12" t="b">
        <f t="shared" si="1832"/>
        <v>0</v>
      </c>
      <c r="BB1006" s="12" t="b">
        <f t="shared" si="1856"/>
        <v>0</v>
      </c>
      <c r="BC1006" t="b">
        <f>IF(OR((O1006,V1006,AD1006,AK1006,AS1006,BA1006)),TRUE,FALSE)</f>
        <v>0</v>
      </c>
      <c r="BD1006" t="str">
        <f t="shared" si="1857"/>
        <v>غير جميل</v>
      </c>
      <c r="BE1006" t="str">
        <f t="shared" si="1794"/>
        <v>غير جميل</v>
      </c>
      <c r="BF1006" t="str">
        <f t="shared" si="1795"/>
        <v>غير جميل</v>
      </c>
      <c r="BG1006" t="str">
        <f t="shared" si="1796"/>
        <v>غير جميل</v>
      </c>
      <c r="BH1006" t="str">
        <f t="shared" si="1797"/>
        <v>غير جميل</v>
      </c>
      <c r="BI1006" t="str">
        <f t="shared" si="1798"/>
        <v>غير جميل</v>
      </c>
      <c r="BJ1006" t="str">
        <f t="shared" si="1799"/>
        <v>غير جميل</v>
      </c>
      <c r="BK1006" t="str">
        <f t="shared" si="1858"/>
        <v>غير جميل</v>
      </c>
    </row>
    <row r="1007" spans="1:63" ht="15.75">
      <c r="A1007" s="6" t="s">
        <v>985</v>
      </c>
      <c r="B1007" s="7" t="str">
        <f t="shared" ref="B1007:I1007" si="1878">MID($A1007,COLUMN(A1007),1)</f>
        <v>5</v>
      </c>
      <c r="C1007" s="7" t="str">
        <f t="shared" si="1878"/>
        <v>5</v>
      </c>
      <c r="D1007" s="7" t="str">
        <f t="shared" si="1878"/>
        <v>0</v>
      </c>
      <c r="E1007" s="7" t="str">
        <f t="shared" si="1878"/>
        <v>9</v>
      </c>
      <c r="F1007" s="7" t="str">
        <f t="shared" si="1878"/>
        <v>9</v>
      </c>
      <c r="G1007" s="7" t="str">
        <f t="shared" si="1878"/>
        <v>7</v>
      </c>
      <c r="H1007" s="7" t="str">
        <f t="shared" si="1878"/>
        <v>0</v>
      </c>
      <c r="I1007" s="7" t="str">
        <f t="shared" si="1878"/>
        <v>5</v>
      </c>
      <c r="J1007" s="8" t="str">
        <f t="shared" si="1788"/>
        <v>No</v>
      </c>
      <c r="K1007" s="3" t="str">
        <f t="shared" si="1789"/>
        <v>No</v>
      </c>
      <c r="M1007" s="10">
        <f t="shared" si="1809"/>
        <v>5</v>
      </c>
      <c r="N1007" s="10">
        <f t="shared" si="1842"/>
        <v>3</v>
      </c>
      <c r="O1007" s="12" t="b">
        <f t="shared" si="1793"/>
        <v>0</v>
      </c>
      <c r="P1007" s="10" t="str">
        <f t="shared" si="1810"/>
        <v>55</v>
      </c>
      <c r="Q1007" s="10" t="str">
        <f t="shared" si="1811"/>
        <v>09</v>
      </c>
      <c r="R1007" s="10" t="str">
        <f t="shared" si="1812"/>
        <v>97</v>
      </c>
      <c r="S1007" s="10" t="str">
        <f t="shared" si="1813"/>
        <v>05</v>
      </c>
      <c r="T1007" s="13" t="e">
        <f t="shared" si="1814"/>
        <v>#N/A</v>
      </c>
      <c r="U1007" s="13">
        <f t="shared" si="1815"/>
        <v>0</v>
      </c>
      <c r="V1007" s="12" t="b">
        <f t="shared" si="1790"/>
        <v>0</v>
      </c>
      <c r="W1007" s="10">
        <f t="shared" si="1816"/>
        <v>0</v>
      </c>
      <c r="X1007" s="10">
        <f t="shared" si="1843"/>
        <v>-5</v>
      </c>
      <c r="Y1007" s="10">
        <f t="shared" si="1844"/>
        <v>9</v>
      </c>
      <c r="Z1007" s="10">
        <f t="shared" si="1845"/>
        <v>0</v>
      </c>
      <c r="AA1007" s="10">
        <f t="shared" si="1846"/>
        <v>-2</v>
      </c>
      <c r="AB1007" s="10">
        <f t="shared" si="1847"/>
        <v>-7</v>
      </c>
      <c r="AC1007" s="10">
        <f t="shared" si="1848"/>
        <v>5</v>
      </c>
      <c r="AD1007" s="12" t="b">
        <f t="shared" si="1817"/>
        <v>0</v>
      </c>
      <c r="AE1007" s="10">
        <f t="shared" si="1818"/>
        <v>5</v>
      </c>
      <c r="AF1007" s="10">
        <f t="shared" si="1849"/>
        <v>-9</v>
      </c>
      <c r="AG1007" s="10">
        <f t="shared" si="1850"/>
        <v>0</v>
      </c>
      <c r="AH1007" s="10">
        <f t="shared" si="1851"/>
        <v>2</v>
      </c>
      <c r="AI1007" s="10">
        <f t="shared" si="1852"/>
        <v>7</v>
      </c>
      <c r="AJ1007" s="10">
        <f t="shared" si="1853"/>
        <v>-5</v>
      </c>
      <c r="AK1007" s="12" t="b">
        <f t="shared" si="1819"/>
        <v>0</v>
      </c>
      <c r="AL1007" s="10" t="str">
        <f t="shared" si="1820"/>
        <v>55</v>
      </c>
      <c r="AM1007" s="10" t="str">
        <f t="shared" si="1821"/>
        <v>09</v>
      </c>
      <c r="AN1007" s="10" t="str">
        <f t="shared" si="1822"/>
        <v>97</v>
      </c>
      <c r="AO1007" s="10" t="str">
        <f t="shared" si="1823"/>
        <v>05</v>
      </c>
      <c r="AP1007" s="13">
        <f t="shared" si="1854"/>
        <v>-46</v>
      </c>
      <c r="AQ1007" s="13">
        <f t="shared" si="1855"/>
        <v>88</v>
      </c>
      <c r="AR1007" s="13">
        <f t="shared" si="1824"/>
        <v>-92</v>
      </c>
      <c r="AS1007" s="12" t="b">
        <f t="shared" si="1825"/>
        <v>0</v>
      </c>
      <c r="AT1007" s="10" t="str">
        <f t="shared" si="1826"/>
        <v>55</v>
      </c>
      <c r="AU1007" s="10" t="str">
        <f t="shared" si="1827"/>
        <v>09</v>
      </c>
      <c r="AV1007" s="10" t="str">
        <f t="shared" si="1828"/>
        <v>97</v>
      </c>
      <c r="AW1007" s="10" t="str">
        <f t="shared" si="1829"/>
        <v>05</v>
      </c>
      <c r="AX1007" s="13">
        <f t="shared" si="1830"/>
        <v>46</v>
      </c>
      <c r="AY1007" s="13">
        <f t="shared" si="1791"/>
        <v>-88</v>
      </c>
      <c r="AZ1007" s="13">
        <f t="shared" si="1831"/>
        <v>92</v>
      </c>
      <c r="BA1007" s="12" t="b">
        <f t="shared" si="1832"/>
        <v>0</v>
      </c>
      <c r="BB1007" s="12" t="b">
        <f t="shared" si="1856"/>
        <v>0</v>
      </c>
      <c r="BC1007" t="b">
        <f>IF(OR((O1007,V1007,AD1007,AK1007,AS1007,BA1007)),TRUE,FALSE)</f>
        <v>0</v>
      </c>
      <c r="BD1007" t="str">
        <f t="shared" si="1857"/>
        <v>غير جميل</v>
      </c>
      <c r="BE1007" t="str">
        <f t="shared" si="1794"/>
        <v>غير جميل</v>
      </c>
      <c r="BF1007" t="str">
        <f t="shared" si="1795"/>
        <v>غير جميل</v>
      </c>
      <c r="BG1007" t="str">
        <f t="shared" si="1796"/>
        <v>غير جميل</v>
      </c>
      <c r="BH1007" t="str">
        <f t="shared" si="1797"/>
        <v>غير جميل</v>
      </c>
      <c r="BI1007" t="str">
        <f t="shared" si="1798"/>
        <v>غير جميل</v>
      </c>
      <c r="BJ1007" t="str">
        <f t="shared" si="1799"/>
        <v>غير جميل</v>
      </c>
      <c r="BK1007" t="str">
        <f t="shared" si="1858"/>
        <v>غير جميل</v>
      </c>
    </row>
    <row r="1008" spans="1:63" ht="15.75">
      <c r="A1008" s="6" t="s">
        <v>986</v>
      </c>
      <c r="B1008" s="7" t="str">
        <f t="shared" ref="B1008:I1008" si="1879">MID($A1008,COLUMN(A1008),1)</f>
        <v>5</v>
      </c>
      <c r="C1008" s="7" t="str">
        <f t="shared" si="1879"/>
        <v>5</v>
      </c>
      <c r="D1008" s="7" t="str">
        <f t="shared" si="1879"/>
        <v>1</v>
      </c>
      <c r="E1008" s="7" t="str">
        <f t="shared" si="1879"/>
        <v>0</v>
      </c>
      <c r="F1008" s="7" t="str">
        <f t="shared" si="1879"/>
        <v>2</v>
      </c>
      <c r="G1008" s="7" t="str">
        <f t="shared" si="1879"/>
        <v>8</v>
      </c>
      <c r="H1008" s="7" t="str">
        <f t="shared" si="1879"/>
        <v>3</v>
      </c>
      <c r="I1008" s="7" t="str">
        <f t="shared" si="1879"/>
        <v>6</v>
      </c>
      <c r="J1008" s="8" t="str">
        <f t="shared" si="1788"/>
        <v>No</v>
      </c>
      <c r="K1008" s="3" t="str">
        <f t="shared" si="1789"/>
        <v>No</v>
      </c>
      <c r="M1008" s="10">
        <f t="shared" si="1809"/>
        <v>5</v>
      </c>
      <c r="N1008" s="10">
        <f t="shared" si="1842"/>
        <v>2</v>
      </c>
      <c r="O1008" s="12" t="b">
        <f t="shared" si="1793"/>
        <v>0</v>
      </c>
      <c r="P1008" s="10" t="str">
        <f t="shared" si="1810"/>
        <v>55</v>
      </c>
      <c r="Q1008" s="10" t="str">
        <f t="shared" si="1811"/>
        <v>10</v>
      </c>
      <c r="R1008" s="10" t="str">
        <f t="shared" si="1812"/>
        <v>28</v>
      </c>
      <c r="S1008" s="10" t="str">
        <f t="shared" si="1813"/>
        <v>36</v>
      </c>
      <c r="T1008" s="13" t="e">
        <f t="shared" si="1814"/>
        <v>#N/A</v>
      </c>
      <c r="U1008" s="13">
        <f t="shared" si="1815"/>
        <v>0</v>
      </c>
      <c r="V1008" s="12" t="b">
        <f t="shared" si="1790"/>
        <v>0</v>
      </c>
      <c r="W1008" s="10">
        <f t="shared" si="1816"/>
        <v>0</v>
      </c>
      <c r="X1008" s="10">
        <f t="shared" si="1843"/>
        <v>-4</v>
      </c>
      <c r="Y1008" s="10">
        <f t="shared" si="1844"/>
        <v>-1</v>
      </c>
      <c r="Z1008" s="10">
        <f t="shared" si="1845"/>
        <v>2</v>
      </c>
      <c r="AA1008" s="10">
        <f t="shared" si="1846"/>
        <v>6</v>
      </c>
      <c r="AB1008" s="10">
        <f t="shared" si="1847"/>
        <v>-5</v>
      </c>
      <c r="AC1008" s="10">
        <f t="shared" si="1848"/>
        <v>3</v>
      </c>
      <c r="AD1008" s="12" t="b">
        <f t="shared" si="1817"/>
        <v>0</v>
      </c>
      <c r="AE1008" s="10">
        <f t="shared" si="1818"/>
        <v>4</v>
      </c>
      <c r="AF1008" s="10">
        <f t="shared" si="1849"/>
        <v>1</v>
      </c>
      <c r="AG1008" s="10">
        <f t="shared" si="1850"/>
        <v>-2</v>
      </c>
      <c r="AH1008" s="10">
        <f t="shared" si="1851"/>
        <v>-6</v>
      </c>
      <c r="AI1008" s="10">
        <f t="shared" si="1852"/>
        <v>5</v>
      </c>
      <c r="AJ1008" s="10">
        <f t="shared" si="1853"/>
        <v>-3</v>
      </c>
      <c r="AK1008" s="12" t="b">
        <f t="shared" si="1819"/>
        <v>0</v>
      </c>
      <c r="AL1008" s="10" t="str">
        <f t="shared" si="1820"/>
        <v>55</v>
      </c>
      <c r="AM1008" s="10" t="str">
        <f t="shared" si="1821"/>
        <v>10</v>
      </c>
      <c r="AN1008" s="10" t="str">
        <f t="shared" si="1822"/>
        <v>28</v>
      </c>
      <c r="AO1008" s="10" t="str">
        <f t="shared" si="1823"/>
        <v>36</v>
      </c>
      <c r="AP1008" s="13">
        <f t="shared" si="1854"/>
        <v>-45</v>
      </c>
      <c r="AQ1008" s="13">
        <f t="shared" si="1855"/>
        <v>18</v>
      </c>
      <c r="AR1008" s="13">
        <f t="shared" si="1824"/>
        <v>8</v>
      </c>
      <c r="AS1008" s="12" t="b">
        <f t="shared" si="1825"/>
        <v>0</v>
      </c>
      <c r="AT1008" s="10" t="str">
        <f t="shared" si="1826"/>
        <v>55</v>
      </c>
      <c r="AU1008" s="10" t="str">
        <f t="shared" si="1827"/>
        <v>10</v>
      </c>
      <c r="AV1008" s="10" t="str">
        <f t="shared" si="1828"/>
        <v>28</v>
      </c>
      <c r="AW1008" s="10" t="str">
        <f t="shared" si="1829"/>
        <v>36</v>
      </c>
      <c r="AX1008" s="13">
        <f t="shared" si="1830"/>
        <v>45</v>
      </c>
      <c r="AY1008" s="13">
        <f t="shared" si="1791"/>
        <v>-18</v>
      </c>
      <c r="AZ1008" s="13">
        <f t="shared" si="1831"/>
        <v>-8</v>
      </c>
      <c r="BA1008" s="12" t="b">
        <f t="shared" si="1832"/>
        <v>0</v>
      </c>
      <c r="BB1008" s="12" t="b">
        <f t="shared" si="1856"/>
        <v>0</v>
      </c>
      <c r="BC1008" t="b">
        <f>IF(OR((O1008,V1008,AD1008,AK1008,AS1008,BA1008)),TRUE,FALSE)</f>
        <v>0</v>
      </c>
      <c r="BD1008" t="str">
        <f t="shared" si="1857"/>
        <v>غير جميل</v>
      </c>
      <c r="BE1008" t="str">
        <f t="shared" si="1794"/>
        <v>غير جميل</v>
      </c>
      <c r="BF1008" t="str">
        <f t="shared" si="1795"/>
        <v>غير جميل</v>
      </c>
      <c r="BG1008" t="str">
        <f t="shared" si="1796"/>
        <v>غير جميل</v>
      </c>
      <c r="BH1008" t="str">
        <f t="shared" si="1797"/>
        <v>غير جميل</v>
      </c>
      <c r="BI1008" t="str">
        <f t="shared" si="1798"/>
        <v>غير جميل</v>
      </c>
      <c r="BJ1008" t="str">
        <f t="shared" si="1799"/>
        <v>غير جميل</v>
      </c>
      <c r="BK1008" t="str">
        <f t="shared" si="1858"/>
        <v>غير جميل</v>
      </c>
    </row>
    <row r="1009" spans="1:63" ht="15.75">
      <c r="A1009" s="6" t="s">
        <v>987</v>
      </c>
      <c r="B1009" s="7" t="str">
        <f t="shared" ref="B1009:I1009" si="1880">MID($A1009,COLUMN(A1009),1)</f>
        <v>5</v>
      </c>
      <c r="C1009" s="7" t="str">
        <f t="shared" si="1880"/>
        <v>5</v>
      </c>
      <c r="D1009" s="7" t="str">
        <f t="shared" si="1880"/>
        <v>1</v>
      </c>
      <c r="E1009" s="7" t="str">
        <f t="shared" si="1880"/>
        <v>0</v>
      </c>
      <c r="F1009" s="7" t="str">
        <f t="shared" si="1880"/>
        <v>2</v>
      </c>
      <c r="G1009" s="7" t="str">
        <f t="shared" si="1880"/>
        <v>9</v>
      </c>
      <c r="H1009" s="7" t="str">
        <f t="shared" si="1880"/>
        <v>1</v>
      </c>
      <c r="I1009" s="7" t="str">
        <f t="shared" si="1880"/>
        <v>8</v>
      </c>
      <c r="J1009" s="8" t="str">
        <f t="shared" si="1788"/>
        <v>No</v>
      </c>
      <c r="K1009" s="3" t="str">
        <f t="shared" si="1789"/>
        <v>No</v>
      </c>
      <c r="M1009" s="10">
        <f t="shared" si="1809"/>
        <v>5</v>
      </c>
      <c r="N1009" s="10">
        <f t="shared" si="1842"/>
        <v>2</v>
      </c>
      <c r="O1009" s="12" t="b">
        <f t="shared" si="1793"/>
        <v>0</v>
      </c>
      <c r="P1009" s="10" t="str">
        <f t="shared" si="1810"/>
        <v>55</v>
      </c>
      <c r="Q1009" s="10" t="str">
        <f t="shared" si="1811"/>
        <v>10</v>
      </c>
      <c r="R1009" s="10" t="str">
        <f t="shared" si="1812"/>
        <v>29</v>
      </c>
      <c r="S1009" s="10" t="str">
        <f t="shared" si="1813"/>
        <v>18</v>
      </c>
      <c r="T1009" s="13" t="e">
        <f t="shared" si="1814"/>
        <v>#N/A</v>
      </c>
      <c r="U1009" s="13">
        <f t="shared" si="1815"/>
        <v>0</v>
      </c>
      <c r="V1009" s="12" t="b">
        <f t="shared" si="1790"/>
        <v>0</v>
      </c>
      <c r="W1009" s="10">
        <f t="shared" si="1816"/>
        <v>0</v>
      </c>
      <c r="X1009" s="10">
        <f t="shared" si="1843"/>
        <v>-4</v>
      </c>
      <c r="Y1009" s="10">
        <f t="shared" si="1844"/>
        <v>-1</v>
      </c>
      <c r="Z1009" s="10">
        <f t="shared" si="1845"/>
        <v>2</v>
      </c>
      <c r="AA1009" s="10">
        <f t="shared" si="1846"/>
        <v>7</v>
      </c>
      <c r="AB1009" s="10">
        <f t="shared" si="1847"/>
        <v>-8</v>
      </c>
      <c r="AC1009" s="10">
        <f t="shared" si="1848"/>
        <v>7</v>
      </c>
      <c r="AD1009" s="12" t="b">
        <f t="shared" si="1817"/>
        <v>0</v>
      </c>
      <c r="AE1009" s="10">
        <f t="shared" si="1818"/>
        <v>4</v>
      </c>
      <c r="AF1009" s="10">
        <f t="shared" si="1849"/>
        <v>1</v>
      </c>
      <c r="AG1009" s="10">
        <f t="shared" si="1850"/>
        <v>-2</v>
      </c>
      <c r="AH1009" s="10">
        <f t="shared" si="1851"/>
        <v>-7</v>
      </c>
      <c r="AI1009" s="10">
        <f t="shared" si="1852"/>
        <v>8</v>
      </c>
      <c r="AJ1009" s="10">
        <f t="shared" si="1853"/>
        <v>-7</v>
      </c>
      <c r="AK1009" s="12" t="b">
        <f t="shared" si="1819"/>
        <v>0</v>
      </c>
      <c r="AL1009" s="10" t="str">
        <f t="shared" si="1820"/>
        <v>55</v>
      </c>
      <c r="AM1009" s="10" t="str">
        <f t="shared" si="1821"/>
        <v>10</v>
      </c>
      <c r="AN1009" s="10" t="str">
        <f t="shared" si="1822"/>
        <v>29</v>
      </c>
      <c r="AO1009" s="10" t="str">
        <f t="shared" si="1823"/>
        <v>18</v>
      </c>
      <c r="AP1009" s="13">
        <f t="shared" si="1854"/>
        <v>-45</v>
      </c>
      <c r="AQ1009" s="13">
        <f t="shared" si="1855"/>
        <v>19</v>
      </c>
      <c r="AR1009" s="13">
        <f t="shared" si="1824"/>
        <v>-11</v>
      </c>
      <c r="AS1009" s="12" t="b">
        <f t="shared" si="1825"/>
        <v>0</v>
      </c>
      <c r="AT1009" s="10" t="str">
        <f t="shared" si="1826"/>
        <v>55</v>
      </c>
      <c r="AU1009" s="10" t="str">
        <f t="shared" si="1827"/>
        <v>10</v>
      </c>
      <c r="AV1009" s="10" t="str">
        <f t="shared" si="1828"/>
        <v>29</v>
      </c>
      <c r="AW1009" s="10" t="str">
        <f t="shared" si="1829"/>
        <v>18</v>
      </c>
      <c r="AX1009" s="13">
        <f t="shared" si="1830"/>
        <v>45</v>
      </c>
      <c r="AY1009" s="13">
        <f t="shared" si="1791"/>
        <v>-19</v>
      </c>
      <c r="AZ1009" s="13">
        <f t="shared" si="1831"/>
        <v>11</v>
      </c>
      <c r="BA1009" s="12" t="b">
        <f t="shared" si="1832"/>
        <v>0</v>
      </c>
      <c r="BB1009" s="12" t="b">
        <f t="shared" si="1856"/>
        <v>0</v>
      </c>
      <c r="BC1009" t="b">
        <f>IF(OR((O1009,V1009,AD1009,AK1009,AS1009,BA1009)),TRUE,FALSE)</f>
        <v>0</v>
      </c>
      <c r="BD1009" t="str">
        <f t="shared" si="1857"/>
        <v>غير جميل</v>
      </c>
      <c r="BE1009" t="str">
        <f t="shared" si="1794"/>
        <v>غير جميل</v>
      </c>
      <c r="BF1009" t="str">
        <f t="shared" si="1795"/>
        <v>غير جميل</v>
      </c>
      <c r="BG1009" t="str">
        <f t="shared" si="1796"/>
        <v>غير جميل</v>
      </c>
      <c r="BH1009" t="str">
        <f t="shared" si="1797"/>
        <v>غير جميل</v>
      </c>
      <c r="BI1009" t="str">
        <f t="shared" si="1798"/>
        <v>غير جميل</v>
      </c>
      <c r="BJ1009" t="str">
        <f t="shared" si="1799"/>
        <v>غير جميل</v>
      </c>
      <c r="BK1009" t="str">
        <f t="shared" si="1858"/>
        <v>غير جميل</v>
      </c>
    </row>
    <row r="1010" spans="1:63" ht="15.75">
      <c r="A1010" s="6" t="s">
        <v>988</v>
      </c>
      <c r="B1010" s="7" t="str">
        <f t="shared" ref="B1010:I1010" si="1881">MID($A1010,COLUMN(A1010),1)</f>
        <v>5</v>
      </c>
      <c r="C1010" s="7" t="str">
        <f t="shared" si="1881"/>
        <v>5</v>
      </c>
      <c r="D1010" s="7" t="str">
        <f t="shared" si="1881"/>
        <v>1</v>
      </c>
      <c r="E1010" s="7" t="str">
        <f t="shared" si="1881"/>
        <v>0</v>
      </c>
      <c r="F1010" s="7" t="str">
        <f t="shared" si="1881"/>
        <v>4</v>
      </c>
      <c r="G1010" s="7" t="str">
        <f t="shared" si="1881"/>
        <v>2</v>
      </c>
      <c r="H1010" s="7" t="str">
        <f t="shared" si="1881"/>
        <v>6</v>
      </c>
      <c r="I1010" s="7" t="str">
        <f t="shared" si="1881"/>
        <v>6</v>
      </c>
      <c r="J1010" s="8" t="str">
        <f t="shared" si="1788"/>
        <v>No</v>
      </c>
      <c r="K1010" s="3" t="str">
        <f t="shared" si="1789"/>
        <v>No</v>
      </c>
      <c r="M1010" s="10">
        <f t="shared" si="1809"/>
        <v>5</v>
      </c>
      <c r="N1010" s="10">
        <f t="shared" si="1842"/>
        <v>2</v>
      </c>
      <c r="O1010" s="12" t="b">
        <f t="shared" si="1793"/>
        <v>0</v>
      </c>
      <c r="P1010" s="10" t="str">
        <f t="shared" si="1810"/>
        <v>55</v>
      </c>
      <c r="Q1010" s="10" t="str">
        <f t="shared" si="1811"/>
        <v>10</v>
      </c>
      <c r="R1010" s="10" t="str">
        <f t="shared" si="1812"/>
        <v>42</v>
      </c>
      <c r="S1010" s="10" t="str">
        <f t="shared" si="1813"/>
        <v>66</v>
      </c>
      <c r="T1010" s="13" t="e">
        <f t="shared" si="1814"/>
        <v>#N/A</v>
      </c>
      <c r="U1010" s="13">
        <f t="shared" si="1815"/>
        <v>0</v>
      </c>
      <c r="V1010" s="12" t="b">
        <f t="shared" si="1790"/>
        <v>0</v>
      </c>
      <c r="W1010" s="10">
        <f t="shared" si="1816"/>
        <v>0</v>
      </c>
      <c r="X1010" s="10">
        <f t="shared" si="1843"/>
        <v>-4</v>
      </c>
      <c r="Y1010" s="10">
        <f t="shared" si="1844"/>
        <v>-1</v>
      </c>
      <c r="Z1010" s="10">
        <f t="shared" si="1845"/>
        <v>4</v>
      </c>
      <c r="AA1010" s="10">
        <f t="shared" si="1846"/>
        <v>-2</v>
      </c>
      <c r="AB1010" s="10">
        <f t="shared" si="1847"/>
        <v>4</v>
      </c>
      <c r="AC1010" s="10">
        <f t="shared" si="1848"/>
        <v>0</v>
      </c>
      <c r="AD1010" s="12" t="b">
        <f t="shared" si="1817"/>
        <v>0</v>
      </c>
      <c r="AE1010" s="10">
        <f t="shared" si="1818"/>
        <v>4</v>
      </c>
      <c r="AF1010" s="10">
        <f t="shared" si="1849"/>
        <v>1</v>
      </c>
      <c r="AG1010" s="10">
        <f t="shared" si="1850"/>
        <v>-4</v>
      </c>
      <c r="AH1010" s="10">
        <f t="shared" si="1851"/>
        <v>2</v>
      </c>
      <c r="AI1010" s="10">
        <f t="shared" si="1852"/>
        <v>-4</v>
      </c>
      <c r="AJ1010" s="10">
        <f t="shared" si="1853"/>
        <v>0</v>
      </c>
      <c r="AK1010" s="12" t="b">
        <f t="shared" si="1819"/>
        <v>0</v>
      </c>
      <c r="AL1010" s="10" t="str">
        <f t="shared" si="1820"/>
        <v>55</v>
      </c>
      <c r="AM1010" s="10" t="str">
        <f t="shared" si="1821"/>
        <v>10</v>
      </c>
      <c r="AN1010" s="10" t="str">
        <f t="shared" si="1822"/>
        <v>42</v>
      </c>
      <c r="AO1010" s="10" t="str">
        <f t="shared" si="1823"/>
        <v>66</v>
      </c>
      <c r="AP1010" s="13">
        <f t="shared" si="1854"/>
        <v>-45</v>
      </c>
      <c r="AQ1010" s="13">
        <f t="shared" si="1855"/>
        <v>32</v>
      </c>
      <c r="AR1010" s="13">
        <f t="shared" si="1824"/>
        <v>24</v>
      </c>
      <c r="AS1010" s="12" t="b">
        <f t="shared" si="1825"/>
        <v>0</v>
      </c>
      <c r="AT1010" s="10" t="str">
        <f t="shared" si="1826"/>
        <v>55</v>
      </c>
      <c r="AU1010" s="10" t="str">
        <f t="shared" si="1827"/>
        <v>10</v>
      </c>
      <c r="AV1010" s="10" t="str">
        <f t="shared" si="1828"/>
        <v>42</v>
      </c>
      <c r="AW1010" s="10" t="str">
        <f t="shared" si="1829"/>
        <v>66</v>
      </c>
      <c r="AX1010" s="13">
        <f t="shared" si="1830"/>
        <v>45</v>
      </c>
      <c r="AY1010" s="13">
        <f t="shared" si="1791"/>
        <v>-32</v>
      </c>
      <c r="AZ1010" s="13">
        <f t="shared" si="1831"/>
        <v>-24</v>
      </c>
      <c r="BA1010" s="12" t="b">
        <f t="shared" si="1832"/>
        <v>0</v>
      </c>
      <c r="BB1010" s="12" t="b">
        <f t="shared" si="1856"/>
        <v>0</v>
      </c>
      <c r="BC1010" t="b">
        <f>IF(OR((O1010,V1010,AD1010,AK1010,AS1010,BA1010)),TRUE,FALSE)</f>
        <v>0</v>
      </c>
      <c r="BD1010" t="str">
        <f t="shared" si="1857"/>
        <v>غير جميل</v>
      </c>
      <c r="BE1010" t="str">
        <f t="shared" si="1794"/>
        <v>غير جميل</v>
      </c>
      <c r="BF1010" t="str">
        <f t="shared" si="1795"/>
        <v>غير جميل</v>
      </c>
      <c r="BG1010" t="str">
        <f t="shared" si="1796"/>
        <v>غير جميل</v>
      </c>
      <c r="BH1010" t="str">
        <f t="shared" si="1797"/>
        <v>غير جميل</v>
      </c>
      <c r="BI1010" t="str">
        <f t="shared" si="1798"/>
        <v>غير جميل</v>
      </c>
      <c r="BJ1010" t="str">
        <f t="shared" si="1799"/>
        <v>غير جميل</v>
      </c>
      <c r="BK1010" t="str">
        <f t="shared" si="1858"/>
        <v>غير جميل</v>
      </c>
    </row>
    <row r="1011" spans="1:63" ht="15.75">
      <c r="A1011" s="6" t="s">
        <v>989</v>
      </c>
      <c r="B1011" s="7" t="str">
        <f t="shared" ref="B1011:I1011" si="1882">MID($A1011,COLUMN(A1011),1)</f>
        <v>5</v>
      </c>
      <c r="C1011" s="7" t="str">
        <f t="shared" si="1882"/>
        <v>5</v>
      </c>
      <c r="D1011" s="7" t="str">
        <f t="shared" si="1882"/>
        <v>1</v>
      </c>
      <c r="E1011" s="7" t="str">
        <f t="shared" si="1882"/>
        <v>0</v>
      </c>
      <c r="F1011" s="7" t="str">
        <f t="shared" si="1882"/>
        <v>4</v>
      </c>
      <c r="G1011" s="7" t="str">
        <f t="shared" si="1882"/>
        <v>4</v>
      </c>
      <c r="H1011" s="7" t="str">
        <f t="shared" si="1882"/>
        <v>1</v>
      </c>
      <c r="I1011" s="7" t="str">
        <f t="shared" si="1882"/>
        <v>5</v>
      </c>
      <c r="J1011" s="8" t="str">
        <f t="shared" si="1788"/>
        <v>No</v>
      </c>
      <c r="K1011" s="3" t="str">
        <f t="shared" si="1789"/>
        <v>No</v>
      </c>
      <c r="M1011" s="10">
        <f t="shared" si="1809"/>
        <v>5</v>
      </c>
      <c r="N1011" s="10">
        <f t="shared" si="1842"/>
        <v>3</v>
      </c>
      <c r="O1011" s="12" t="b">
        <f t="shared" si="1793"/>
        <v>0</v>
      </c>
      <c r="P1011" s="10" t="str">
        <f t="shared" si="1810"/>
        <v>55</v>
      </c>
      <c r="Q1011" s="10" t="str">
        <f t="shared" si="1811"/>
        <v>10</v>
      </c>
      <c r="R1011" s="10" t="str">
        <f t="shared" si="1812"/>
        <v>44</v>
      </c>
      <c r="S1011" s="10" t="str">
        <f t="shared" si="1813"/>
        <v>15</v>
      </c>
      <c r="T1011" s="13" t="e">
        <f t="shared" si="1814"/>
        <v>#N/A</v>
      </c>
      <c r="U1011" s="13">
        <f t="shared" si="1815"/>
        <v>0</v>
      </c>
      <c r="V1011" s="12" t="b">
        <f t="shared" si="1790"/>
        <v>0</v>
      </c>
      <c r="W1011" s="10">
        <f t="shared" si="1816"/>
        <v>0</v>
      </c>
      <c r="X1011" s="10">
        <f t="shared" si="1843"/>
        <v>-4</v>
      </c>
      <c r="Y1011" s="10">
        <f t="shared" si="1844"/>
        <v>-1</v>
      </c>
      <c r="Z1011" s="10">
        <f t="shared" si="1845"/>
        <v>4</v>
      </c>
      <c r="AA1011" s="10">
        <f t="shared" si="1846"/>
        <v>0</v>
      </c>
      <c r="AB1011" s="10">
        <f t="shared" si="1847"/>
        <v>-3</v>
      </c>
      <c r="AC1011" s="10">
        <f t="shared" si="1848"/>
        <v>4</v>
      </c>
      <c r="AD1011" s="12" t="b">
        <f t="shared" si="1817"/>
        <v>0</v>
      </c>
      <c r="AE1011" s="10">
        <f t="shared" si="1818"/>
        <v>4</v>
      </c>
      <c r="AF1011" s="10">
        <f t="shared" si="1849"/>
        <v>1</v>
      </c>
      <c r="AG1011" s="10">
        <f t="shared" si="1850"/>
        <v>-4</v>
      </c>
      <c r="AH1011" s="10">
        <f t="shared" si="1851"/>
        <v>0</v>
      </c>
      <c r="AI1011" s="10">
        <f t="shared" si="1852"/>
        <v>3</v>
      </c>
      <c r="AJ1011" s="10">
        <f t="shared" si="1853"/>
        <v>-4</v>
      </c>
      <c r="AK1011" s="12" t="b">
        <f t="shared" si="1819"/>
        <v>0</v>
      </c>
      <c r="AL1011" s="10" t="str">
        <f t="shared" si="1820"/>
        <v>55</v>
      </c>
      <c r="AM1011" s="10" t="str">
        <f t="shared" si="1821"/>
        <v>10</v>
      </c>
      <c r="AN1011" s="10" t="str">
        <f t="shared" si="1822"/>
        <v>44</v>
      </c>
      <c r="AO1011" s="10" t="str">
        <f t="shared" si="1823"/>
        <v>15</v>
      </c>
      <c r="AP1011" s="13">
        <f t="shared" si="1854"/>
        <v>-45</v>
      </c>
      <c r="AQ1011" s="13">
        <f t="shared" si="1855"/>
        <v>34</v>
      </c>
      <c r="AR1011" s="13">
        <f t="shared" si="1824"/>
        <v>-29</v>
      </c>
      <c r="AS1011" s="12" t="b">
        <f t="shared" si="1825"/>
        <v>0</v>
      </c>
      <c r="AT1011" s="10" t="str">
        <f t="shared" si="1826"/>
        <v>55</v>
      </c>
      <c r="AU1011" s="10" t="str">
        <f t="shared" si="1827"/>
        <v>10</v>
      </c>
      <c r="AV1011" s="10" t="str">
        <f t="shared" si="1828"/>
        <v>44</v>
      </c>
      <c r="AW1011" s="10" t="str">
        <f t="shared" si="1829"/>
        <v>15</v>
      </c>
      <c r="AX1011" s="13">
        <f t="shared" si="1830"/>
        <v>45</v>
      </c>
      <c r="AY1011" s="13">
        <f t="shared" si="1791"/>
        <v>-34</v>
      </c>
      <c r="AZ1011" s="13">
        <f t="shared" si="1831"/>
        <v>29</v>
      </c>
      <c r="BA1011" s="12" t="b">
        <f t="shared" si="1832"/>
        <v>0</v>
      </c>
      <c r="BB1011" s="12" t="b">
        <f t="shared" si="1856"/>
        <v>0</v>
      </c>
      <c r="BC1011" t="b">
        <f>IF(OR((O1011,V1011,AD1011,AK1011,AS1011,BA1011)),TRUE,FALSE)</f>
        <v>0</v>
      </c>
      <c r="BD1011" t="str">
        <f t="shared" si="1857"/>
        <v>غير جميل</v>
      </c>
      <c r="BE1011" t="str">
        <f t="shared" si="1794"/>
        <v>غير جميل</v>
      </c>
      <c r="BF1011" t="str">
        <f t="shared" si="1795"/>
        <v>غير جميل</v>
      </c>
      <c r="BG1011" t="str">
        <f t="shared" si="1796"/>
        <v>غير جميل</v>
      </c>
      <c r="BH1011" t="str">
        <f t="shared" si="1797"/>
        <v>غير جميل</v>
      </c>
      <c r="BI1011" t="str">
        <f t="shared" si="1798"/>
        <v>غير جميل</v>
      </c>
      <c r="BJ1011" t="str">
        <f t="shared" si="1799"/>
        <v>غير جميل</v>
      </c>
      <c r="BK1011" t="str">
        <f t="shared" si="1858"/>
        <v>غير جميل</v>
      </c>
    </row>
    <row r="1012" spans="1:63" ht="15.75">
      <c r="A1012" s="6" t="s">
        <v>990</v>
      </c>
      <c r="B1012" s="7" t="str">
        <f t="shared" ref="B1012:I1012" si="1883">MID($A1012,COLUMN(A1012),1)</f>
        <v>5</v>
      </c>
      <c r="C1012" s="7" t="str">
        <f t="shared" si="1883"/>
        <v>5</v>
      </c>
      <c r="D1012" s="7" t="str">
        <f t="shared" si="1883"/>
        <v>1</v>
      </c>
      <c r="E1012" s="7" t="str">
        <f t="shared" si="1883"/>
        <v>0</v>
      </c>
      <c r="F1012" s="7" t="str">
        <f t="shared" si="1883"/>
        <v>4</v>
      </c>
      <c r="G1012" s="7" t="str">
        <f t="shared" si="1883"/>
        <v>4</v>
      </c>
      <c r="H1012" s="7" t="str">
        <f t="shared" si="1883"/>
        <v>7</v>
      </c>
      <c r="I1012" s="7" t="str">
        <f t="shared" si="1883"/>
        <v>3</v>
      </c>
      <c r="J1012" s="8" t="str">
        <f t="shared" si="1788"/>
        <v>No</v>
      </c>
      <c r="K1012" s="3" t="str">
        <f t="shared" si="1789"/>
        <v>No</v>
      </c>
      <c r="M1012" s="10">
        <f t="shared" si="1809"/>
        <v>5</v>
      </c>
      <c r="N1012" s="10">
        <f t="shared" si="1842"/>
        <v>2</v>
      </c>
      <c r="O1012" s="12" t="b">
        <f t="shared" si="1793"/>
        <v>0</v>
      </c>
      <c r="P1012" s="10" t="str">
        <f t="shared" si="1810"/>
        <v>55</v>
      </c>
      <c r="Q1012" s="10" t="str">
        <f t="shared" si="1811"/>
        <v>10</v>
      </c>
      <c r="R1012" s="10" t="str">
        <f t="shared" si="1812"/>
        <v>44</v>
      </c>
      <c r="S1012" s="10" t="str">
        <f t="shared" si="1813"/>
        <v>73</v>
      </c>
      <c r="T1012" s="13" t="e">
        <f t="shared" si="1814"/>
        <v>#N/A</v>
      </c>
      <c r="U1012" s="13">
        <f t="shared" si="1815"/>
        <v>0</v>
      </c>
      <c r="V1012" s="12" t="b">
        <f t="shared" si="1790"/>
        <v>0</v>
      </c>
      <c r="W1012" s="10">
        <f t="shared" si="1816"/>
        <v>0</v>
      </c>
      <c r="X1012" s="10">
        <f t="shared" si="1843"/>
        <v>-4</v>
      </c>
      <c r="Y1012" s="10">
        <f t="shared" si="1844"/>
        <v>-1</v>
      </c>
      <c r="Z1012" s="10">
        <f t="shared" si="1845"/>
        <v>4</v>
      </c>
      <c r="AA1012" s="10">
        <f t="shared" si="1846"/>
        <v>0</v>
      </c>
      <c r="AB1012" s="10">
        <f t="shared" si="1847"/>
        <v>3</v>
      </c>
      <c r="AC1012" s="10">
        <f t="shared" si="1848"/>
        <v>-4</v>
      </c>
      <c r="AD1012" s="12" t="b">
        <f t="shared" si="1817"/>
        <v>0</v>
      </c>
      <c r="AE1012" s="10">
        <f t="shared" si="1818"/>
        <v>4</v>
      </c>
      <c r="AF1012" s="10">
        <f t="shared" si="1849"/>
        <v>1</v>
      </c>
      <c r="AG1012" s="10">
        <f t="shared" si="1850"/>
        <v>-4</v>
      </c>
      <c r="AH1012" s="10">
        <f t="shared" si="1851"/>
        <v>0</v>
      </c>
      <c r="AI1012" s="10">
        <f t="shared" si="1852"/>
        <v>-3</v>
      </c>
      <c r="AJ1012" s="10">
        <f t="shared" si="1853"/>
        <v>4</v>
      </c>
      <c r="AK1012" s="12" t="b">
        <f t="shared" si="1819"/>
        <v>0</v>
      </c>
      <c r="AL1012" s="10" t="str">
        <f t="shared" si="1820"/>
        <v>55</v>
      </c>
      <c r="AM1012" s="10" t="str">
        <f t="shared" si="1821"/>
        <v>10</v>
      </c>
      <c r="AN1012" s="10" t="str">
        <f t="shared" si="1822"/>
        <v>44</v>
      </c>
      <c r="AO1012" s="10" t="str">
        <f t="shared" si="1823"/>
        <v>73</v>
      </c>
      <c r="AP1012" s="13">
        <f t="shared" si="1854"/>
        <v>-45</v>
      </c>
      <c r="AQ1012" s="13">
        <f t="shared" si="1855"/>
        <v>34</v>
      </c>
      <c r="AR1012" s="13">
        <f t="shared" si="1824"/>
        <v>29</v>
      </c>
      <c r="AS1012" s="12" t="b">
        <f t="shared" si="1825"/>
        <v>0</v>
      </c>
      <c r="AT1012" s="10" t="str">
        <f t="shared" si="1826"/>
        <v>55</v>
      </c>
      <c r="AU1012" s="10" t="str">
        <f t="shared" si="1827"/>
        <v>10</v>
      </c>
      <c r="AV1012" s="10" t="str">
        <f t="shared" si="1828"/>
        <v>44</v>
      </c>
      <c r="AW1012" s="10" t="str">
        <f t="shared" si="1829"/>
        <v>73</v>
      </c>
      <c r="AX1012" s="13">
        <f t="shared" si="1830"/>
        <v>45</v>
      </c>
      <c r="AY1012" s="13">
        <f t="shared" si="1791"/>
        <v>-34</v>
      </c>
      <c r="AZ1012" s="13">
        <f t="shared" si="1831"/>
        <v>-29</v>
      </c>
      <c r="BA1012" s="12" t="b">
        <f t="shared" si="1832"/>
        <v>0</v>
      </c>
      <c r="BB1012" s="12" t="b">
        <f t="shared" si="1856"/>
        <v>0</v>
      </c>
      <c r="BC1012" t="b">
        <f>IF(OR((O1012,V1012,AD1012,AK1012,AS1012,BA1012)),TRUE,FALSE)</f>
        <v>0</v>
      </c>
      <c r="BD1012" t="str">
        <f t="shared" si="1857"/>
        <v>غير جميل</v>
      </c>
      <c r="BE1012" t="str">
        <f t="shared" si="1794"/>
        <v>غير جميل</v>
      </c>
      <c r="BF1012" t="str">
        <f t="shared" si="1795"/>
        <v>غير جميل</v>
      </c>
      <c r="BG1012" t="str">
        <f t="shared" si="1796"/>
        <v>غير جميل</v>
      </c>
      <c r="BH1012" t="str">
        <f t="shared" si="1797"/>
        <v>غير جميل</v>
      </c>
      <c r="BI1012" t="str">
        <f t="shared" si="1798"/>
        <v>غير جميل</v>
      </c>
      <c r="BJ1012" t="str">
        <f t="shared" si="1799"/>
        <v>غير جميل</v>
      </c>
      <c r="BK1012" t="str">
        <f t="shared" si="1858"/>
        <v>غير جميل</v>
      </c>
    </row>
    <row r="1013" spans="1:63" ht="15.75">
      <c r="A1013" s="6" t="s">
        <v>991</v>
      </c>
      <c r="B1013" s="7" t="str">
        <f t="shared" ref="B1013:I1013" si="1884">MID($A1013,COLUMN(A1013),1)</f>
        <v>5</v>
      </c>
      <c r="C1013" s="7" t="str">
        <f t="shared" si="1884"/>
        <v>5</v>
      </c>
      <c r="D1013" s="7" t="str">
        <f t="shared" si="1884"/>
        <v>1</v>
      </c>
      <c r="E1013" s="7" t="str">
        <f t="shared" si="1884"/>
        <v>0</v>
      </c>
      <c r="F1013" s="7" t="str">
        <f t="shared" si="1884"/>
        <v>4</v>
      </c>
      <c r="G1013" s="7" t="str">
        <f t="shared" si="1884"/>
        <v>5</v>
      </c>
      <c r="H1013" s="7" t="str">
        <f t="shared" si="1884"/>
        <v>0</v>
      </c>
      <c r="I1013" s="7" t="str">
        <f t="shared" si="1884"/>
        <v>9</v>
      </c>
      <c r="J1013" s="8" t="str">
        <f t="shared" si="1788"/>
        <v>No</v>
      </c>
      <c r="K1013" s="3" t="str">
        <f t="shared" si="1789"/>
        <v>No</v>
      </c>
      <c r="M1013" s="10">
        <f t="shared" si="1809"/>
        <v>5</v>
      </c>
      <c r="N1013" s="10">
        <f t="shared" si="1842"/>
        <v>3</v>
      </c>
      <c r="O1013" s="12" t="b">
        <f t="shared" si="1793"/>
        <v>0</v>
      </c>
      <c r="P1013" s="10" t="str">
        <f t="shared" si="1810"/>
        <v>55</v>
      </c>
      <c r="Q1013" s="10" t="str">
        <f t="shared" si="1811"/>
        <v>10</v>
      </c>
      <c r="R1013" s="10" t="str">
        <f t="shared" si="1812"/>
        <v>45</v>
      </c>
      <c r="S1013" s="10" t="str">
        <f t="shared" si="1813"/>
        <v>09</v>
      </c>
      <c r="T1013" s="13" t="e">
        <f t="shared" si="1814"/>
        <v>#N/A</v>
      </c>
      <c r="U1013" s="13">
        <f t="shared" si="1815"/>
        <v>0</v>
      </c>
      <c r="V1013" s="12" t="b">
        <f t="shared" si="1790"/>
        <v>0</v>
      </c>
      <c r="W1013" s="10">
        <f t="shared" si="1816"/>
        <v>0</v>
      </c>
      <c r="X1013" s="10">
        <f t="shared" si="1843"/>
        <v>-4</v>
      </c>
      <c r="Y1013" s="10">
        <f t="shared" si="1844"/>
        <v>-1</v>
      </c>
      <c r="Z1013" s="10">
        <f t="shared" si="1845"/>
        <v>4</v>
      </c>
      <c r="AA1013" s="10">
        <f t="shared" si="1846"/>
        <v>1</v>
      </c>
      <c r="AB1013" s="10">
        <f t="shared" si="1847"/>
        <v>-5</v>
      </c>
      <c r="AC1013" s="10">
        <f t="shared" si="1848"/>
        <v>9</v>
      </c>
      <c r="AD1013" s="12" t="b">
        <f t="shared" si="1817"/>
        <v>0</v>
      </c>
      <c r="AE1013" s="10">
        <f t="shared" si="1818"/>
        <v>4</v>
      </c>
      <c r="AF1013" s="10">
        <f t="shared" si="1849"/>
        <v>1</v>
      </c>
      <c r="AG1013" s="10">
        <f t="shared" si="1850"/>
        <v>-4</v>
      </c>
      <c r="AH1013" s="10">
        <f t="shared" si="1851"/>
        <v>-1</v>
      </c>
      <c r="AI1013" s="10">
        <f t="shared" si="1852"/>
        <v>5</v>
      </c>
      <c r="AJ1013" s="10">
        <f t="shared" si="1853"/>
        <v>-9</v>
      </c>
      <c r="AK1013" s="12" t="b">
        <f t="shared" si="1819"/>
        <v>0</v>
      </c>
      <c r="AL1013" s="10" t="str">
        <f t="shared" si="1820"/>
        <v>55</v>
      </c>
      <c r="AM1013" s="10" t="str">
        <f t="shared" si="1821"/>
        <v>10</v>
      </c>
      <c r="AN1013" s="10" t="str">
        <f t="shared" si="1822"/>
        <v>45</v>
      </c>
      <c r="AO1013" s="10" t="str">
        <f t="shared" si="1823"/>
        <v>09</v>
      </c>
      <c r="AP1013" s="13">
        <f t="shared" si="1854"/>
        <v>-45</v>
      </c>
      <c r="AQ1013" s="13">
        <f t="shared" si="1855"/>
        <v>35</v>
      </c>
      <c r="AR1013" s="13">
        <f t="shared" si="1824"/>
        <v>-36</v>
      </c>
      <c r="AS1013" s="12" t="b">
        <f t="shared" si="1825"/>
        <v>0</v>
      </c>
      <c r="AT1013" s="10" t="str">
        <f t="shared" si="1826"/>
        <v>55</v>
      </c>
      <c r="AU1013" s="10" t="str">
        <f t="shared" si="1827"/>
        <v>10</v>
      </c>
      <c r="AV1013" s="10" t="str">
        <f t="shared" si="1828"/>
        <v>45</v>
      </c>
      <c r="AW1013" s="10" t="str">
        <f t="shared" si="1829"/>
        <v>09</v>
      </c>
      <c r="AX1013" s="13">
        <f t="shared" si="1830"/>
        <v>45</v>
      </c>
      <c r="AY1013" s="13">
        <f t="shared" si="1791"/>
        <v>-35</v>
      </c>
      <c r="AZ1013" s="13">
        <f t="shared" si="1831"/>
        <v>36</v>
      </c>
      <c r="BA1013" s="12" t="b">
        <f t="shared" si="1832"/>
        <v>0</v>
      </c>
      <c r="BB1013" s="12" t="b">
        <f t="shared" si="1856"/>
        <v>0</v>
      </c>
      <c r="BC1013" t="b">
        <f>IF(OR((O1013,V1013,AD1013,AK1013,AS1013,BA1013)),TRUE,FALSE)</f>
        <v>0</v>
      </c>
      <c r="BD1013" t="str">
        <f t="shared" si="1857"/>
        <v>غير جميل</v>
      </c>
      <c r="BE1013" t="str">
        <f t="shared" si="1794"/>
        <v>غير جميل</v>
      </c>
      <c r="BF1013" t="str">
        <f t="shared" si="1795"/>
        <v>غير جميل</v>
      </c>
      <c r="BG1013" t="str">
        <f t="shared" si="1796"/>
        <v>غير جميل</v>
      </c>
      <c r="BH1013" t="str">
        <f t="shared" si="1797"/>
        <v>غير جميل</v>
      </c>
      <c r="BI1013" t="str">
        <f t="shared" si="1798"/>
        <v>غير جميل</v>
      </c>
      <c r="BJ1013" t="str">
        <f t="shared" si="1799"/>
        <v>غير جميل</v>
      </c>
      <c r="BK1013" t="str">
        <f t="shared" si="1858"/>
        <v>غير جميل</v>
      </c>
    </row>
    <row r="1014" spans="1:63" ht="15.75">
      <c r="A1014" s="6" t="s">
        <v>992</v>
      </c>
      <c r="B1014" s="7" t="str">
        <f t="shared" ref="B1014:I1014" si="1885">MID($A1014,COLUMN(A1014),1)</f>
        <v>5</v>
      </c>
      <c r="C1014" s="7" t="str">
        <f t="shared" si="1885"/>
        <v>5</v>
      </c>
      <c r="D1014" s="7" t="str">
        <f t="shared" si="1885"/>
        <v>1</v>
      </c>
      <c r="E1014" s="7" t="str">
        <f t="shared" si="1885"/>
        <v>0</v>
      </c>
      <c r="F1014" s="7" t="str">
        <f t="shared" si="1885"/>
        <v>4</v>
      </c>
      <c r="G1014" s="7" t="str">
        <f t="shared" si="1885"/>
        <v>8</v>
      </c>
      <c r="H1014" s="7" t="str">
        <f t="shared" si="1885"/>
        <v>3</v>
      </c>
      <c r="I1014" s="7" t="str">
        <f t="shared" si="1885"/>
        <v>8</v>
      </c>
      <c r="J1014" s="8" t="str">
        <f t="shared" si="1788"/>
        <v>No</v>
      </c>
      <c r="K1014" s="3" t="str">
        <f t="shared" si="1789"/>
        <v>No</v>
      </c>
      <c r="M1014" s="10">
        <f t="shared" si="1809"/>
        <v>5</v>
      </c>
      <c r="N1014" s="10">
        <f t="shared" si="1842"/>
        <v>2</v>
      </c>
      <c r="O1014" s="12" t="b">
        <f t="shared" si="1793"/>
        <v>0</v>
      </c>
      <c r="P1014" s="10" t="str">
        <f t="shared" si="1810"/>
        <v>55</v>
      </c>
      <c r="Q1014" s="10" t="str">
        <f t="shared" si="1811"/>
        <v>10</v>
      </c>
      <c r="R1014" s="10" t="str">
        <f t="shared" si="1812"/>
        <v>48</v>
      </c>
      <c r="S1014" s="10" t="str">
        <f t="shared" si="1813"/>
        <v>38</v>
      </c>
      <c r="T1014" s="13" t="e">
        <f t="shared" si="1814"/>
        <v>#N/A</v>
      </c>
      <c r="U1014" s="13">
        <f t="shared" si="1815"/>
        <v>0</v>
      </c>
      <c r="V1014" s="12" t="b">
        <f t="shared" si="1790"/>
        <v>0</v>
      </c>
      <c r="W1014" s="10">
        <f t="shared" si="1816"/>
        <v>0</v>
      </c>
      <c r="X1014" s="10">
        <f t="shared" si="1843"/>
        <v>-4</v>
      </c>
      <c r="Y1014" s="10">
        <f t="shared" si="1844"/>
        <v>-1</v>
      </c>
      <c r="Z1014" s="10">
        <f t="shared" si="1845"/>
        <v>4</v>
      </c>
      <c r="AA1014" s="10">
        <f t="shared" si="1846"/>
        <v>4</v>
      </c>
      <c r="AB1014" s="10">
        <f t="shared" si="1847"/>
        <v>-5</v>
      </c>
      <c r="AC1014" s="10">
        <f t="shared" si="1848"/>
        <v>5</v>
      </c>
      <c r="AD1014" s="12" t="b">
        <f t="shared" si="1817"/>
        <v>0</v>
      </c>
      <c r="AE1014" s="10">
        <f t="shared" si="1818"/>
        <v>4</v>
      </c>
      <c r="AF1014" s="10">
        <f t="shared" si="1849"/>
        <v>1</v>
      </c>
      <c r="AG1014" s="10">
        <f t="shared" si="1850"/>
        <v>-4</v>
      </c>
      <c r="AH1014" s="10">
        <f t="shared" si="1851"/>
        <v>-4</v>
      </c>
      <c r="AI1014" s="10">
        <f t="shared" si="1852"/>
        <v>5</v>
      </c>
      <c r="AJ1014" s="10">
        <f t="shared" si="1853"/>
        <v>-5</v>
      </c>
      <c r="AK1014" s="12" t="b">
        <f t="shared" si="1819"/>
        <v>0</v>
      </c>
      <c r="AL1014" s="10" t="str">
        <f t="shared" si="1820"/>
        <v>55</v>
      </c>
      <c r="AM1014" s="10" t="str">
        <f t="shared" si="1821"/>
        <v>10</v>
      </c>
      <c r="AN1014" s="10" t="str">
        <f t="shared" si="1822"/>
        <v>48</v>
      </c>
      <c r="AO1014" s="10" t="str">
        <f t="shared" si="1823"/>
        <v>38</v>
      </c>
      <c r="AP1014" s="13">
        <f t="shared" si="1854"/>
        <v>-45</v>
      </c>
      <c r="AQ1014" s="13">
        <f t="shared" si="1855"/>
        <v>38</v>
      </c>
      <c r="AR1014" s="13">
        <f t="shared" si="1824"/>
        <v>-10</v>
      </c>
      <c r="AS1014" s="12" t="b">
        <f t="shared" si="1825"/>
        <v>0</v>
      </c>
      <c r="AT1014" s="10" t="str">
        <f t="shared" si="1826"/>
        <v>55</v>
      </c>
      <c r="AU1014" s="10" t="str">
        <f t="shared" si="1827"/>
        <v>10</v>
      </c>
      <c r="AV1014" s="10" t="str">
        <f t="shared" si="1828"/>
        <v>48</v>
      </c>
      <c r="AW1014" s="10" t="str">
        <f t="shared" si="1829"/>
        <v>38</v>
      </c>
      <c r="AX1014" s="13">
        <f t="shared" si="1830"/>
        <v>45</v>
      </c>
      <c r="AY1014" s="13">
        <f t="shared" si="1791"/>
        <v>-38</v>
      </c>
      <c r="AZ1014" s="13">
        <f t="shared" si="1831"/>
        <v>10</v>
      </c>
      <c r="BA1014" s="12" t="b">
        <f t="shared" si="1832"/>
        <v>0</v>
      </c>
      <c r="BB1014" s="12" t="b">
        <f t="shared" si="1856"/>
        <v>0</v>
      </c>
      <c r="BC1014" t="b">
        <f>IF(OR((O1014,V1014,AD1014,AK1014,AS1014,BA1014)),TRUE,FALSE)</f>
        <v>0</v>
      </c>
      <c r="BD1014" t="str">
        <f t="shared" si="1857"/>
        <v>غير جميل</v>
      </c>
      <c r="BE1014" t="str">
        <f t="shared" si="1794"/>
        <v>غير جميل</v>
      </c>
      <c r="BF1014" t="str">
        <f t="shared" si="1795"/>
        <v>غير جميل</v>
      </c>
      <c r="BG1014" t="str">
        <f t="shared" si="1796"/>
        <v>غير جميل</v>
      </c>
      <c r="BH1014" t="str">
        <f t="shared" si="1797"/>
        <v>غير جميل</v>
      </c>
      <c r="BI1014" t="str">
        <f t="shared" si="1798"/>
        <v>غير جميل</v>
      </c>
      <c r="BJ1014" t="str">
        <f t="shared" si="1799"/>
        <v>غير جميل</v>
      </c>
      <c r="BK1014" t="str">
        <f t="shared" si="1858"/>
        <v>غير جميل</v>
      </c>
    </row>
    <row r="1015" spans="1:63" ht="15.75">
      <c r="A1015" s="6" t="s">
        <v>993</v>
      </c>
      <c r="B1015" s="7" t="str">
        <f t="shared" ref="B1015:I1015" si="1886">MID($A1015,COLUMN(A1015),1)</f>
        <v>5</v>
      </c>
      <c r="C1015" s="7" t="str">
        <f t="shared" si="1886"/>
        <v>5</v>
      </c>
      <c r="D1015" s="7" t="str">
        <f t="shared" si="1886"/>
        <v>1</v>
      </c>
      <c r="E1015" s="7" t="str">
        <f t="shared" si="1886"/>
        <v>0</v>
      </c>
      <c r="F1015" s="7" t="str">
        <f t="shared" si="1886"/>
        <v>5</v>
      </c>
      <c r="G1015" s="7" t="str">
        <f t="shared" si="1886"/>
        <v>0</v>
      </c>
      <c r="H1015" s="7" t="str">
        <f t="shared" si="1886"/>
        <v>2</v>
      </c>
      <c r="I1015" s="7" t="str">
        <f t="shared" si="1886"/>
        <v>1</v>
      </c>
      <c r="J1015" s="8" t="str">
        <f t="shared" si="1788"/>
        <v>No</v>
      </c>
      <c r="K1015" s="3" t="str">
        <f t="shared" si="1789"/>
        <v>No</v>
      </c>
      <c r="M1015" s="10">
        <f t="shared" si="1809"/>
        <v>5</v>
      </c>
      <c r="N1015" s="10">
        <f t="shared" si="1842"/>
        <v>3</v>
      </c>
      <c r="O1015" s="12" t="b">
        <f t="shared" si="1793"/>
        <v>0</v>
      </c>
      <c r="P1015" s="10" t="str">
        <f t="shared" si="1810"/>
        <v>55</v>
      </c>
      <c r="Q1015" s="10" t="str">
        <f t="shared" si="1811"/>
        <v>10</v>
      </c>
      <c r="R1015" s="10" t="str">
        <f t="shared" si="1812"/>
        <v>50</v>
      </c>
      <c r="S1015" s="10" t="str">
        <f t="shared" si="1813"/>
        <v>21</v>
      </c>
      <c r="T1015" s="13" t="e">
        <f t="shared" si="1814"/>
        <v>#N/A</v>
      </c>
      <c r="U1015" s="13">
        <f t="shared" si="1815"/>
        <v>0</v>
      </c>
      <c r="V1015" s="12" t="b">
        <f t="shared" si="1790"/>
        <v>0</v>
      </c>
      <c r="W1015" s="10">
        <f t="shared" si="1816"/>
        <v>0</v>
      </c>
      <c r="X1015" s="10">
        <f t="shared" si="1843"/>
        <v>-4</v>
      </c>
      <c r="Y1015" s="10">
        <f t="shared" si="1844"/>
        <v>-1</v>
      </c>
      <c r="Z1015" s="10">
        <f t="shared" si="1845"/>
        <v>5</v>
      </c>
      <c r="AA1015" s="10">
        <f t="shared" si="1846"/>
        <v>-5</v>
      </c>
      <c r="AB1015" s="10">
        <f t="shared" si="1847"/>
        <v>2</v>
      </c>
      <c r="AC1015" s="10">
        <f t="shared" si="1848"/>
        <v>-1</v>
      </c>
      <c r="AD1015" s="12" t="b">
        <f t="shared" si="1817"/>
        <v>0</v>
      </c>
      <c r="AE1015" s="10">
        <f t="shared" si="1818"/>
        <v>4</v>
      </c>
      <c r="AF1015" s="10">
        <f t="shared" si="1849"/>
        <v>1</v>
      </c>
      <c r="AG1015" s="10">
        <f t="shared" si="1850"/>
        <v>-5</v>
      </c>
      <c r="AH1015" s="10">
        <f t="shared" si="1851"/>
        <v>5</v>
      </c>
      <c r="AI1015" s="10">
        <f t="shared" si="1852"/>
        <v>-2</v>
      </c>
      <c r="AJ1015" s="10">
        <f t="shared" si="1853"/>
        <v>1</v>
      </c>
      <c r="AK1015" s="12" t="b">
        <f t="shared" si="1819"/>
        <v>0</v>
      </c>
      <c r="AL1015" s="10" t="str">
        <f t="shared" si="1820"/>
        <v>55</v>
      </c>
      <c r="AM1015" s="10" t="str">
        <f t="shared" si="1821"/>
        <v>10</v>
      </c>
      <c r="AN1015" s="10" t="str">
        <f t="shared" si="1822"/>
        <v>50</v>
      </c>
      <c r="AO1015" s="10" t="str">
        <f t="shared" si="1823"/>
        <v>21</v>
      </c>
      <c r="AP1015" s="13">
        <f t="shared" si="1854"/>
        <v>-45</v>
      </c>
      <c r="AQ1015" s="13">
        <f t="shared" si="1855"/>
        <v>40</v>
      </c>
      <c r="AR1015" s="13">
        <f t="shared" si="1824"/>
        <v>-29</v>
      </c>
      <c r="AS1015" s="12" t="b">
        <f t="shared" si="1825"/>
        <v>0</v>
      </c>
      <c r="AT1015" s="10" t="str">
        <f t="shared" si="1826"/>
        <v>55</v>
      </c>
      <c r="AU1015" s="10" t="str">
        <f t="shared" si="1827"/>
        <v>10</v>
      </c>
      <c r="AV1015" s="10" t="str">
        <f t="shared" si="1828"/>
        <v>50</v>
      </c>
      <c r="AW1015" s="10" t="str">
        <f t="shared" si="1829"/>
        <v>21</v>
      </c>
      <c r="AX1015" s="13">
        <f t="shared" si="1830"/>
        <v>45</v>
      </c>
      <c r="AY1015" s="13">
        <f t="shared" si="1791"/>
        <v>-40</v>
      </c>
      <c r="AZ1015" s="13">
        <f t="shared" si="1831"/>
        <v>29</v>
      </c>
      <c r="BA1015" s="12" t="b">
        <f t="shared" si="1832"/>
        <v>0</v>
      </c>
      <c r="BB1015" s="12" t="b">
        <f t="shared" si="1856"/>
        <v>0</v>
      </c>
      <c r="BC1015" t="b">
        <f>IF(OR((O1015,V1015,AD1015,AK1015,AS1015,BA1015)),TRUE,FALSE)</f>
        <v>0</v>
      </c>
      <c r="BD1015" t="str">
        <f t="shared" si="1857"/>
        <v>غير جميل</v>
      </c>
      <c r="BE1015" t="str">
        <f t="shared" si="1794"/>
        <v>غير جميل</v>
      </c>
      <c r="BF1015" t="str">
        <f t="shared" si="1795"/>
        <v>غير جميل</v>
      </c>
      <c r="BG1015" t="str">
        <f t="shared" si="1796"/>
        <v>غير جميل</v>
      </c>
      <c r="BH1015" t="str">
        <f t="shared" si="1797"/>
        <v>غير جميل</v>
      </c>
      <c r="BI1015" t="str">
        <f t="shared" si="1798"/>
        <v>غير جميل</v>
      </c>
      <c r="BJ1015" t="str">
        <f t="shared" si="1799"/>
        <v>غير جميل</v>
      </c>
      <c r="BK1015" t="str">
        <f t="shared" si="1858"/>
        <v>غير جميل</v>
      </c>
    </row>
    <row r="1016" spans="1:63" ht="15.75">
      <c r="A1016" s="6" t="s">
        <v>994</v>
      </c>
      <c r="B1016" s="7" t="str">
        <f t="shared" ref="B1016:I1016" si="1887">MID($A1016,COLUMN(A1016),1)</f>
        <v>5</v>
      </c>
      <c r="C1016" s="7" t="str">
        <f t="shared" si="1887"/>
        <v>5</v>
      </c>
      <c r="D1016" s="7" t="str">
        <f t="shared" si="1887"/>
        <v>1</v>
      </c>
      <c r="E1016" s="7" t="str">
        <f t="shared" si="1887"/>
        <v>0</v>
      </c>
      <c r="F1016" s="7" t="str">
        <f t="shared" si="1887"/>
        <v>5</v>
      </c>
      <c r="G1016" s="7" t="str">
        <f t="shared" si="1887"/>
        <v>1</v>
      </c>
      <c r="H1016" s="7" t="str">
        <f t="shared" si="1887"/>
        <v>1</v>
      </c>
      <c r="I1016" s="7" t="str">
        <f t="shared" si="1887"/>
        <v>6</v>
      </c>
      <c r="J1016" s="8" t="str">
        <f t="shared" si="1788"/>
        <v>No</v>
      </c>
      <c r="K1016" s="3" t="str">
        <f t="shared" si="1789"/>
        <v>No</v>
      </c>
      <c r="M1016" s="10">
        <f t="shared" si="1809"/>
        <v>5</v>
      </c>
      <c r="N1016" s="10">
        <f t="shared" si="1842"/>
        <v>3</v>
      </c>
      <c r="O1016" s="12" t="b">
        <f t="shared" si="1793"/>
        <v>0</v>
      </c>
      <c r="P1016" s="10" t="str">
        <f t="shared" si="1810"/>
        <v>55</v>
      </c>
      <c r="Q1016" s="10" t="str">
        <f t="shared" si="1811"/>
        <v>10</v>
      </c>
      <c r="R1016" s="10" t="str">
        <f t="shared" si="1812"/>
        <v>51</v>
      </c>
      <c r="S1016" s="10" t="str">
        <f t="shared" si="1813"/>
        <v>16</v>
      </c>
      <c r="T1016" s="13" t="e">
        <f t="shared" si="1814"/>
        <v>#N/A</v>
      </c>
      <c r="U1016" s="13">
        <f t="shared" si="1815"/>
        <v>0</v>
      </c>
      <c r="V1016" s="12" t="b">
        <f t="shared" si="1790"/>
        <v>0</v>
      </c>
      <c r="W1016" s="10">
        <f t="shared" si="1816"/>
        <v>0</v>
      </c>
      <c r="X1016" s="10">
        <f t="shared" si="1843"/>
        <v>-4</v>
      </c>
      <c r="Y1016" s="10">
        <f t="shared" si="1844"/>
        <v>-1</v>
      </c>
      <c r="Z1016" s="10">
        <f t="shared" si="1845"/>
        <v>5</v>
      </c>
      <c r="AA1016" s="10">
        <f t="shared" si="1846"/>
        <v>-4</v>
      </c>
      <c r="AB1016" s="10">
        <f t="shared" si="1847"/>
        <v>0</v>
      </c>
      <c r="AC1016" s="10">
        <f t="shared" si="1848"/>
        <v>5</v>
      </c>
      <c r="AD1016" s="12" t="b">
        <f t="shared" si="1817"/>
        <v>0</v>
      </c>
      <c r="AE1016" s="10">
        <f t="shared" si="1818"/>
        <v>4</v>
      </c>
      <c r="AF1016" s="10">
        <f t="shared" si="1849"/>
        <v>1</v>
      </c>
      <c r="AG1016" s="10">
        <f t="shared" si="1850"/>
        <v>-5</v>
      </c>
      <c r="AH1016" s="10">
        <f t="shared" si="1851"/>
        <v>4</v>
      </c>
      <c r="AI1016" s="10">
        <f t="shared" si="1852"/>
        <v>0</v>
      </c>
      <c r="AJ1016" s="10">
        <f t="shared" si="1853"/>
        <v>-5</v>
      </c>
      <c r="AK1016" s="12" t="b">
        <f t="shared" si="1819"/>
        <v>0</v>
      </c>
      <c r="AL1016" s="10" t="str">
        <f t="shared" si="1820"/>
        <v>55</v>
      </c>
      <c r="AM1016" s="10" t="str">
        <f t="shared" si="1821"/>
        <v>10</v>
      </c>
      <c r="AN1016" s="10" t="str">
        <f t="shared" si="1822"/>
        <v>51</v>
      </c>
      <c r="AO1016" s="10" t="str">
        <f t="shared" si="1823"/>
        <v>16</v>
      </c>
      <c r="AP1016" s="13">
        <f t="shared" si="1854"/>
        <v>-45</v>
      </c>
      <c r="AQ1016" s="13">
        <f t="shared" si="1855"/>
        <v>41</v>
      </c>
      <c r="AR1016" s="13">
        <f t="shared" si="1824"/>
        <v>-35</v>
      </c>
      <c r="AS1016" s="12" t="b">
        <f t="shared" si="1825"/>
        <v>0</v>
      </c>
      <c r="AT1016" s="10" t="str">
        <f t="shared" si="1826"/>
        <v>55</v>
      </c>
      <c r="AU1016" s="10" t="str">
        <f t="shared" si="1827"/>
        <v>10</v>
      </c>
      <c r="AV1016" s="10" t="str">
        <f t="shared" si="1828"/>
        <v>51</v>
      </c>
      <c r="AW1016" s="10" t="str">
        <f t="shared" si="1829"/>
        <v>16</v>
      </c>
      <c r="AX1016" s="13">
        <f t="shared" si="1830"/>
        <v>45</v>
      </c>
      <c r="AY1016" s="13">
        <f t="shared" si="1791"/>
        <v>-41</v>
      </c>
      <c r="AZ1016" s="13">
        <f t="shared" si="1831"/>
        <v>35</v>
      </c>
      <c r="BA1016" s="12" t="b">
        <f t="shared" si="1832"/>
        <v>0</v>
      </c>
      <c r="BB1016" s="12" t="b">
        <f t="shared" si="1856"/>
        <v>0</v>
      </c>
      <c r="BC1016" t="b">
        <f>IF(OR((O1016,V1016,AD1016,AK1016,AS1016,BA1016)),TRUE,FALSE)</f>
        <v>0</v>
      </c>
      <c r="BD1016" t="str">
        <f t="shared" si="1857"/>
        <v>غير جميل</v>
      </c>
      <c r="BE1016" t="str">
        <f t="shared" si="1794"/>
        <v>غير جميل</v>
      </c>
      <c r="BF1016" t="str">
        <f t="shared" si="1795"/>
        <v>غير جميل</v>
      </c>
      <c r="BG1016" t="str">
        <f t="shared" si="1796"/>
        <v>غير جميل</v>
      </c>
      <c r="BH1016" t="str">
        <f t="shared" si="1797"/>
        <v>غير جميل</v>
      </c>
      <c r="BI1016" t="str">
        <f t="shared" si="1798"/>
        <v>غير جميل</v>
      </c>
      <c r="BJ1016" t="str">
        <f t="shared" si="1799"/>
        <v>غير جميل</v>
      </c>
      <c r="BK1016" t="str">
        <f t="shared" si="1858"/>
        <v>غير جميل</v>
      </c>
    </row>
    <row r="1017" spans="1:63" ht="15.75">
      <c r="A1017" s="6" t="s">
        <v>995</v>
      </c>
      <c r="B1017" s="7" t="str">
        <f t="shared" ref="B1017:I1017" si="1888">MID($A1017,COLUMN(A1017),1)</f>
        <v>5</v>
      </c>
      <c r="C1017" s="7" t="str">
        <f t="shared" si="1888"/>
        <v>5</v>
      </c>
      <c r="D1017" s="7" t="str">
        <f t="shared" si="1888"/>
        <v>1</v>
      </c>
      <c r="E1017" s="7" t="str">
        <f t="shared" si="1888"/>
        <v>0</v>
      </c>
      <c r="F1017" s="7" t="str">
        <f t="shared" si="1888"/>
        <v>5</v>
      </c>
      <c r="G1017" s="7" t="str">
        <f t="shared" si="1888"/>
        <v>6</v>
      </c>
      <c r="H1017" s="7" t="str">
        <f t="shared" si="1888"/>
        <v>1</v>
      </c>
      <c r="I1017" s="7" t="str">
        <f t="shared" si="1888"/>
        <v>9</v>
      </c>
      <c r="J1017" s="8" t="str">
        <f t="shared" si="1788"/>
        <v>No</v>
      </c>
      <c r="K1017" s="3" t="str">
        <f t="shared" si="1789"/>
        <v>No</v>
      </c>
      <c r="M1017" s="10">
        <f t="shared" si="1809"/>
        <v>5</v>
      </c>
      <c r="N1017" s="10">
        <f t="shared" si="1842"/>
        <v>3</v>
      </c>
      <c r="O1017" s="12" t="b">
        <f t="shared" si="1793"/>
        <v>0</v>
      </c>
      <c r="P1017" s="10" t="str">
        <f t="shared" si="1810"/>
        <v>55</v>
      </c>
      <c r="Q1017" s="10" t="str">
        <f t="shared" si="1811"/>
        <v>10</v>
      </c>
      <c r="R1017" s="10" t="str">
        <f t="shared" si="1812"/>
        <v>56</v>
      </c>
      <c r="S1017" s="10" t="str">
        <f t="shared" si="1813"/>
        <v>19</v>
      </c>
      <c r="T1017" s="13" t="e">
        <f t="shared" si="1814"/>
        <v>#N/A</v>
      </c>
      <c r="U1017" s="13">
        <f t="shared" si="1815"/>
        <v>0</v>
      </c>
      <c r="V1017" s="12" t="b">
        <f t="shared" si="1790"/>
        <v>0</v>
      </c>
      <c r="W1017" s="10">
        <f t="shared" si="1816"/>
        <v>0</v>
      </c>
      <c r="X1017" s="10">
        <f t="shared" si="1843"/>
        <v>-4</v>
      </c>
      <c r="Y1017" s="10">
        <f t="shared" si="1844"/>
        <v>-1</v>
      </c>
      <c r="Z1017" s="10">
        <f t="shared" si="1845"/>
        <v>5</v>
      </c>
      <c r="AA1017" s="10">
        <f t="shared" si="1846"/>
        <v>1</v>
      </c>
      <c r="AB1017" s="10">
        <f t="shared" si="1847"/>
        <v>-5</v>
      </c>
      <c r="AC1017" s="10">
        <f t="shared" si="1848"/>
        <v>8</v>
      </c>
      <c r="AD1017" s="12" t="b">
        <f t="shared" si="1817"/>
        <v>0</v>
      </c>
      <c r="AE1017" s="10">
        <f t="shared" si="1818"/>
        <v>4</v>
      </c>
      <c r="AF1017" s="10">
        <f t="shared" si="1849"/>
        <v>1</v>
      </c>
      <c r="AG1017" s="10">
        <f t="shared" si="1850"/>
        <v>-5</v>
      </c>
      <c r="AH1017" s="10">
        <f t="shared" si="1851"/>
        <v>-1</v>
      </c>
      <c r="AI1017" s="10">
        <f t="shared" si="1852"/>
        <v>5</v>
      </c>
      <c r="AJ1017" s="10">
        <f t="shared" si="1853"/>
        <v>-8</v>
      </c>
      <c r="AK1017" s="12" t="b">
        <f t="shared" si="1819"/>
        <v>0</v>
      </c>
      <c r="AL1017" s="10" t="str">
        <f t="shared" si="1820"/>
        <v>55</v>
      </c>
      <c r="AM1017" s="10" t="str">
        <f t="shared" si="1821"/>
        <v>10</v>
      </c>
      <c r="AN1017" s="10" t="str">
        <f t="shared" si="1822"/>
        <v>56</v>
      </c>
      <c r="AO1017" s="10" t="str">
        <f t="shared" si="1823"/>
        <v>19</v>
      </c>
      <c r="AP1017" s="13">
        <f t="shared" si="1854"/>
        <v>-45</v>
      </c>
      <c r="AQ1017" s="13">
        <f t="shared" si="1855"/>
        <v>46</v>
      </c>
      <c r="AR1017" s="13">
        <f t="shared" si="1824"/>
        <v>-37</v>
      </c>
      <c r="AS1017" s="12" t="b">
        <f t="shared" si="1825"/>
        <v>0</v>
      </c>
      <c r="AT1017" s="10" t="str">
        <f t="shared" si="1826"/>
        <v>55</v>
      </c>
      <c r="AU1017" s="10" t="str">
        <f t="shared" si="1827"/>
        <v>10</v>
      </c>
      <c r="AV1017" s="10" t="str">
        <f t="shared" si="1828"/>
        <v>56</v>
      </c>
      <c r="AW1017" s="10" t="str">
        <f t="shared" si="1829"/>
        <v>19</v>
      </c>
      <c r="AX1017" s="13">
        <f t="shared" si="1830"/>
        <v>45</v>
      </c>
      <c r="AY1017" s="13">
        <f t="shared" si="1791"/>
        <v>-46</v>
      </c>
      <c r="AZ1017" s="13">
        <f t="shared" si="1831"/>
        <v>37</v>
      </c>
      <c r="BA1017" s="12" t="b">
        <f t="shared" si="1832"/>
        <v>0</v>
      </c>
      <c r="BB1017" s="12" t="b">
        <f t="shared" si="1856"/>
        <v>0</v>
      </c>
      <c r="BC1017" t="b">
        <f>IF(OR((O1017,V1017,AD1017,AK1017,AS1017,BA1017)),TRUE,FALSE)</f>
        <v>0</v>
      </c>
      <c r="BD1017" t="str">
        <f t="shared" si="1857"/>
        <v>غير جميل</v>
      </c>
      <c r="BE1017" t="str">
        <f t="shared" si="1794"/>
        <v>غير جميل</v>
      </c>
      <c r="BF1017" t="str">
        <f t="shared" si="1795"/>
        <v>غير جميل</v>
      </c>
      <c r="BG1017" t="str">
        <f t="shared" si="1796"/>
        <v>غير جميل</v>
      </c>
      <c r="BH1017" t="str">
        <f t="shared" si="1797"/>
        <v>غير جميل</v>
      </c>
      <c r="BI1017" t="str">
        <f t="shared" si="1798"/>
        <v>غير جميل</v>
      </c>
      <c r="BJ1017" t="str">
        <f t="shared" si="1799"/>
        <v>غير جميل</v>
      </c>
      <c r="BK1017" t="str">
        <f t="shared" si="1858"/>
        <v>غير جميل</v>
      </c>
    </row>
    <row r="1018" spans="1:63" ht="15.75">
      <c r="A1018" s="6" t="s">
        <v>996</v>
      </c>
      <c r="B1018" s="7" t="str">
        <f t="shared" ref="B1018:I1018" si="1889">MID($A1018,COLUMN(A1018),1)</f>
        <v>5</v>
      </c>
      <c r="C1018" s="7" t="str">
        <f t="shared" si="1889"/>
        <v>5</v>
      </c>
      <c r="D1018" s="7" t="str">
        <f t="shared" si="1889"/>
        <v>1</v>
      </c>
      <c r="E1018" s="7" t="str">
        <f t="shared" si="1889"/>
        <v>0</v>
      </c>
      <c r="F1018" s="7" t="str">
        <f t="shared" si="1889"/>
        <v>5</v>
      </c>
      <c r="G1018" s="7" t="str">
        <f t="shared" si="1889"/>
        <v>6</v>
      </c>
      <c r="H1018" s="7" t="str">
        <f t="shared" si="1889"/>
        <v>2</v>
      </c>
      <c r="I1018" s="7" t="str">
        <f t="shared" si="1889"/>
        <v>9</v>
      </c>
      <c r="J1018" s="8" t="str">
        <f t="shared" si="1788"/>
        <v>No</v>
      </c>
      <c r="K1018" s="3" t="str">
        <f t="shared" si="1789"/>
        <v>No</v>
      </c>
      <c r="M1018" s="10">
        <f t="shared" si="1809"/>
        <v>5</v>
      </c>
      <c r="N1018" s="10">
        <f t="shared" si="1842"/>
        <v>3</v>
      </c>
      <c r="O1018" s="12" t="b">
        <f t="shared" si="1793"/>
        <v>0</v>
      </c>
      <c r="P1018" s="10" t="str">
        <f t="shared" si="1810"/>
        <v>55</v>
      </c>
      <c r="Q1018" s="10" t="str">
        <f t="shared" si="1811"/>
        <v>10</v>
      </c>
      <c r="R1018" s="10" t="str">
        <f t="shared" si="1812"/>
        <v>56</v>
      </c>
      <c r="S1018" s="10" t="str">
        <f t="shared" si="1813"/>
        <v>29</v>
      </c>
      <c r="T1018" s="13" t="e">
        <f t="shared" si="1814"/>
        <v>#N/A</v>
      </c>
      <c r="U1018" s="13">
        <f t="shared" si="1815"/>
        <v>0</v>
      </c>
      <c r="V1018" s="12" t="b">
        <f t="shared" si="1790"/>
        <v>0</v>
      </c>
      <c r="W1018" s="10">
        <f t="shared" si="1816"/>
        <v>0</v>
      </c>
      <c r="X1018" s="10">
        <f t="shared" si="1843"/>
        <v>-4</v>
      </c>
      <c r="Y1018" s="10">
        <f t="shared" si="1844"/>
        <v>-1</v>
      </c>
      <c r="Z1018" s="10">
        <f t="shared" si="1845"/>
        <v>5</v>
      </c>
      <c r="AA1018" s="10">
        <f t="shared" si="1846"/>
        <v>1</v>
      </c>
      <c r="AB1018" s="10">
        <f t="shared" si="1847"/>
        <v>-4</v>
      </c>
      <c r="AC1018" s="10">
        <f t="shared" si="1848"/>
        <v>7</v>
      </c>
      <c r="AD1018" s="12" t="b">
        <f t="shared" si="1817"/>
        <v>0</v>
      </c>
      <c r="AE1018" s="10">
        <f t="shared" si="1818"/>
        <v>4</v>
      </c>
      <c r="AF1018" s="10">
        <f t="shared" si="1849"/>
        <v>1</v>
      </c>
      <c r="AG1018" s="10">
        <f t="shared" si="1850"/>
        <v>-5</v>
      </c>
      <c r="AH1018" s="10">
        <f t="shared" si="1851"/>
        <v>-1</v>
      </c>
      <c r="AI1018" s="10">
        <f t="shared" si="1852"/>
        <v>4</v>
      </c>
      <c r="AJ1018" s="10">
        <f t="shared" si="1853"/>
        <v>-7</v>
      </c>
      <c r="AK1018" s="12" t="b">
        <f t="shared" si="1819"/>
        <v>0</v>
      </c>
      <c r="AL1018" s="10" t="str">
        <f t="shared" si="1820"/>
        <v>55</v>
      </c>
      <c r="AM1018" s="10" t="str">
        <f t="shared" si="1821"/>
        <v>10</v>
      </c>
      <c r="AN1018" s="10" t="str">
        <f t="shared" si="1822"/>
        <v>56</v>
      </c>
      <c r="AO1018" s="10" t="str">
        <f t="shared" si="1823"/>
        <v>29</v>
      </c>
      <c r="AP1018" s="13">
        <f t="shared" si="1854"/>
        <v>-45</v>
      </c>
      <c r="AQ1018" s="13">
        <f t="shared" si="1855"/>
        <v>46</v>
      </c>
      <c r="AR1018" s="13">
        <f t="shared" si="1824"/>
        <v>-27</v>
      </c>
      <c r="AS1018" s="12" t="b">
        <f t="shared" si="1825"/>
        <v>0</v>
      </c>
      <c r="AT1018" s="10" t="str">
        <f t="shared" si="1826"/>
        <v>55</v>
      </c>
      <c r="AU1018" s="10" t="str">
        <f t="shared" si="1827"/>
        <v>10</v>
      </c>
      <c r="AV1018" s="10" t="str">
        <f t="shared" si="1828"/>
        <v>56</v>
      </c>
      <c r="AW1018" s="10" t="str">
        <f t="shared" si="1829"/>
        <v>29</v>
      </c>
      <c r="AX1018" s="13">
        <f t="shared" si="1830"/>
        <v>45</v>
      </c>
      <c r="AY1018" s="13">
        <f t="shared" si="1791"/>
        <v>-46</v>
      </c>
      <c r="AZ1018" s="13">
        <f t="shared" si="1831"/>
        <v>27</v>
      </c>
      <c r="BA1018" s="12" t="b">
        <f t="shared" si="1832"/>
        <v>0</v>
      </c>
      <c r="BB1018" s="12" t="b">
        <f t="shared" si="1856"/>
        <v>0</v>
      </c>
      <c r="BC1018" t="b">
        <f>IF(OR((O1018,V1018,AD1018,AK1018,AS1018,BA1018)),TRUE,FALSE)</f>
        <v>0</v>
      </c>
      <c r="BD1018" t="str">
        <f t="shared" si="1857"/>
        <v>غير جميل</v>
      </c>
      <c r="BE1018" t="str">
        <f t="shared" si="1794"/>
        <v>غير جميل</v>
      </c>
      <c r="BF1018" t="str">
        <f t="shared" si="1795"/>
        <v>غير جميل</v>
      </c>
      <c r="BG1018" t="str">
        <f t="shared" si="1796"/>
        <v>غير جميل</v>
      </c>
      <c r="BH1018" t="str">
        <f t="shared" si="1797"/>
        <v>غير جميل</v>
      </c>
      <c r="BI1018" t="str">
        <f t="shared" si="1798"/>
        <v>غير جميل</v>
      </c>
      <c r="BJ1018" t="str">
        <f t="shared" si="1799"/>
        <v>غير جميل</v>
      </c>
      <c r="BK1018" t="str">
        <f t="shared" si="1858"/>
        <v>غير جميل</v>
      </c>
    </row>
    <row r="1019" spans="1:63" ht="15.75">
      <c r="A1019" s="6" t="s">
        <v>997</v>
      </c>
      <c r="B1019" s="7" t="str">
        <f t="shared" ref="B1019:I1019" si="1890">MID($A1019,COLUMN(A1019),1)</f>
        <v>5</v>
      </c>
      <c r="C1019" s="7" t="str">
        <f t="shared" si="1890"/>
        <v>5</v>
      </c>
      <c r="D1019" s="7" t="str">
        <f t="shared" si="1890"/>
        <v>1</v>
      </c>
      <c r="E1019" s="7" t="str">
        <f t="shared" si="1890"/>
        <v>0</v>
      </c>
      <c r="F1019" s="7" t="str">
        <f t="shared" si="1890"/>
        <v>5</v>
      </c>
      <c r="G1019" s="7" t="str">
        <f t="shared" si="1890"/>
        <v>7</v>
      </c>
      <c r="H1019" s="7" t="str">
        <f t="shared" si="1890"/>
        <v>6</v>
      </c>
      <c r="I1019" s="7" t="str">
        <f t="shared" si="1890"/>
        <v>4</v>
      </c>
      <c r="J1019" s="8" t="str">
        <f t="shared" si="1788"/>
        <v>No</v>
      </c>
      <c r="K1019" s="3" t="str">
        <f t="shared" si="1789"/>
        <v>No</v>
      </c>
      <c r="M1019" s="10">
        <f t="shared" si="1809"/>
        <v>5</v>
      </c>
      <c r="N1019" s="10">
        <f t="shared" si="1842"/>
        <v>3</v>
      </c>
      <c r="O1019" s="12" t="b">
        <f t="shared" si="1793"/>
        <v>0</v>
      </c>
      <c r="P1019" s="10" t="str">
        <f t="shared" si="1810"/>
        <v>55</v>
      </c>
      <c r="Q1019" s="10" t="str">
        <f t="shared" si="1811"/>
        <v>10</v>
      </c>
      <c r="R1019" s="10" t="str">
        <f t="shared" si="1812"/>
        <v>57</v>
      </c>
      <c r="S1019" s="10" t="str">
        <f t="shared" si="1813"/>
        <v>64</v>
      </c>
      <c r="T1019" s="13" t="e">
        <f t="shared" si="1814"/>
        <v>#N/A</v>
      </c>
      <c r="U1019" s="13">
        <f t="shared" si="1815"/>
        <v>0</v>
      </c>
      <c r="V1019" s="12" t="b">
        <f t="shared" si="1790"/>
        <v>0</v>
      </c>
      <c r="W1019" s="10">
        <f t="shared" si="1816"/>
        <v>0</v>
      </c>
      <c r="X1019" s="10">
        <f t="shared" si="1843"/>
        <v>-4</v>
      </c>
      <c r="Y1019" s="10">
        <f t="shared" si="1844"/>
        <v>-1</v>
      </c>
      <c r="Z1019" s="10">
        <f t="shared" si="1845"/>
        <v>5</v>
      </c>
      <c r="AA1019" s="10">
        <f t="shared" si="1846"/>
        <v>2</v>
      </c>
      <c r="AB1019" s="10">
        <f t="shared" si="1847"/>
        <v>-1</v>
      </c>
      <c r="AC1019" s="10">
        <f t="shared" si="1848"/>
        <v>-2</v>
      </c>
      <c r="AD1019" s="12" t="b">
        <f t="shared" si="1817"/>
        <v>0</v>
      </c>
      <c r="AE1019" s="10">
        <f t="shared" si="1818"/>
        <v>4</v>
      </c>
      <c r="AF1019" s="10">
        <f t="shared" si="1849"/>
        <v>1</v>
      </c>
      <c r="AG1019" s="10">
        <f t="shared" si="1850"/>
        <v>-5</v>
      </c>
      <c r="AH1019" s="10">
        <f t="shared" si="1851"/>
        <v>-2</v>
      </c>
      <c r="AI1019" s="10">
        <f t="shared" si="1852"/>
        <v>1</v>
      </c>
      <c r="AJ1019" s="10">
        <f t="shared" si="1853"/>
        <v>2</v>
      </c>
      <c r="AK1019" s="12" t="b">
        <f t="shared" si="1819"/>
        <v>0</v>
      </c>
      <c r="AL1019" s="10" t="str">
        <f t="shared" si="1820"/>
        <v>55</v>
      </c>
      <c r="AM1019" s="10" t="str">
        <f t="shared" si="1821"/>
        <v>10</v>
      </c>
      <c r="AN1019" s="10" t="str">
        <f t="shared" si="1822"/>
        <v>57</v>
      </c>
      <c r="AO1019" s="10" t="str">
        <f t="shared" si="1823"/>
        <v>64</v>
      </c>
      <c r="AP1019" s="13">
        <f t="shared" si="1854"/>
        <v>-45</v>
      </c>
      <c r="AQ1019" s="13">
        <f t="shared" si="1855"/>
        <v>47</v>
      </c>
      <c r="AR1019" s="13">
        <f t="shared" si="1824"/>
        <v>7</v>
      </c>
      <c r="AS1019" s="12" t="b">
        <f t="shared" si="1825"/>
        <v>0</v>
      </c>
      <c r="AT1019" s="10" t="str">
        <f t="shared" si="1826"/>
        <v>55</v>
      </c>
      <c r="AU1019" s="10" t="str">
        <f t="shared" si="1827"/>
        <v>10</v>
      </c>
      <c r="AV1019" s="10" t="str">
        <f t="shared" si="1828"/>
        <v>57</v>
      </c>
      <c r="AW1019" s="10" t="str">
        <f t="shared" si="1829"/>
        <v>64</v>
      </c>
      <c r="AX1019" s="13">
        <f t="shared" si="1830"/>
        <v>45</v>
      </c>
      <c r="AY1019" s="13">
        <f t="shared" si="1791"/>
        <v>-47</v>
      </c>
      <c r="AZ1019" s="13">
        <f t="shared" si="1831"/>
        <v>-7</v>
      </c>
      <c r="BA1019" s="12" t="b">
        <f t="shared" si="1832"/>
        <v>0</v>
      </c>
      <c r="BB1019" s="12" t="b">
        <f t="shared" si="1856"/>
        <v>0</v>
      </c>
      <c r="BC1019" t="b">
        <f>IF(OR((O1019,V1019,AD1019,AK1019,AS1019,BA1019)),TRUE,FALSE)</f>
        <v>0</v>
      </c>
      <c r="BD1019" t="str">
        <f t="shared" si="1857"/>
        <v>غير جميل</v>
      </c>
      <c r="BE1019" t="str">
        <f t="shared" si="1794"/>
        <v>غير جميل</v>
      </c>
      <c r="BF1019" t="str">
        <f t="shared" si="1795"/>
        <v>غير جميل</v>
      </c>
      <c r="BG1019" t="str">
        <f t="shared" si="1796"/>
        <v>غير جميل</v>
      </c>
      <c r="BH1019" t="str">
        <f t="shared" si="1797"/>
        <v>غير جميل</v>
      </c>
      <c r="BI1019" t="str">
        <f t="shared" si="1798"/>
        <v>غير جميل</v>
      </c>
      <c r="BJ1019" t="str">
        <f t="shared" si="1799"/>
        <v>غير جميل</v>
      </c>
      <c r="BK1019" t="str">
        <f t="shared" si="1858"/>
        <v>غير جميل</v>
      </c>
    </row>
    <row r="1020" spans="1:63" ht="15.75">
      <c r="A1020" s="6" t="s">
        <v>998</v>
      </c>
      <c r="B1020" s="7" t="str">
        <f t="shared" ref="B1020:I1020" si="1891">MID($A1020,COLUMN(A1020),1)</f>
        <v>5</v>
      </c>
      <c r="C1020" s="7" t="str">
        <f t="shared" si="1891"/>
        <v>5</v>
      </c>
      <c r="D1020" s="7" t="str">
        <f t="shared" si="1891"/>
        <v>1</v>
      </c>
      <c r="E1020" s="7" t="str">
        <f t="shared" si="1891"/>
        <v>0</v>
      </c>
      <c r="F1020" s="7" t="str">
        <f t="shared" si="1891"/>
        <v>5</v>
      </c>
      <c r="G1020" s="7" t="str">
        <f t="shared" si="1891"/>
        <v>9</v>
      </c>
      <c r="H1020" s="7" t="str">
        <f t="shared" si="1891"/>
        <v>1</v>
      </c>
      <c r="I1020" s="7" t="str">
        <f t="shared" si="1891"/>
        <v>5</v>
      </c>
      <c r="J1020" s="8" t="str">
        <f t="shared" si="1788"/>
        <v>No</v>
      </c>
      <c r="K1020" s="3" t="str">
        <f t="shared" si="1789"/>
        <v>No</v>
      </c>
      <c r="M1020" s="10">
        <f t="shared" si="1809"/>
        <v>5</v>
      </c>
      <c r="N1020" s="10">
        <f t="shared" si="1842"/>
        <v>4</v>
      </c>
      <c r="O1020" s="12" t="b">
        <f t="shared" si="1793"/>
        <v>0</v>
      </c>
      <c r="P1020" s="10" t="str">
        <f t="shared" si="1810"/>
        <v>55</v>
      </c>
      <c r="Q1020" s="10" t="str">
        <f t="shared" si="1811"/>
        <v>10</v>
      </c>
      <c r="R1020" s="10" t="str">
        <f t="shared" si="1812"/>
        <v>59</v>
      </c>
      <c r="S1020" s="10" t="str">
        <f t="shared" si="1813"/>
        <v>15</v>
      </c>
      <c r="T1020" s="13" t="e">
        <f t="shared" si="1814"/>
        <v>#N/A</v>
      </c>
      <c r="U1020" s="13">
        <f t="shared" si="1815"/>
        <v>0</v>
      </c>
      <c r="V1020" s="12" t="b">
        <f t="shared" si="1790"/>
        <v>0</v>
      </c>
      <c r="W1020" s="10">
        <f t="shared" si="1816"/>
        <v>0</v>
      </c>
      <c r="X1020" s="10">
        <f t="shared" si="1843"/>
        <v>-4</v>
      </c>
      <c r="Y1020" s="10">
        <f t="shared" si="1844"/>
        <v>-1</v>
      </c>
      <c r="Z1020" s="10">
        <f t="shared" si="1845"/>
        <v>5</v>
      </c>
      <c r="AA1020" s="10">
        <f t="shared" si="1846"/>
        <v>4</v>
      </c>
      <c r="AB1020" s="10">
        <f t="shared" si="1847"/>
        <v>-8</v>
      </c>
      <c r="AC1020" s="10">
        <f t="shared" si="1848"/>
        <v>4</v>
      </c>
      <c r="AD1020" s="12" t="b">
        <f t="shared" si="1817"/>
        <v>0</v>
      </c>
      <c r="AE1020" s="10">
        <f t="shared" si="1818"/>
        <v>4</v>
      </c>
      <c r="AF1020" s="10">
        <f t="shared" si="1849"/>
        <v>1</v>
      </c>
      <c r="AG1020" s="10">
        <f t="shared" si="1850"/>
        <v>-5</v>
      </c>
      <c r="AH1020" s="10">
        <f t="shared" si="1851"/>
        <v>-4</v>
      </c>
      <c r="AI1020" s="10">
        <f t="shared" si="1852"/>
        <v>8</v>
      </c>
      <c r="AJ1020" s="10">
        <f t="shared" si="1853"/>
        <v>-4</v>
      </c>
      <c r="AK1020" s="12" t="b">
        <f t="shared" si="1819"/>
        <v>0</v>
      </c>
      <c r="AL1020" s="10" t="str">
        <f t="shared" si="1820"/>
        <v>55</v>
      </c>
      <c r="AM1020" s="10" t="str">
        <f t="shared" si="1821"/>
        <v>10</v>
      </c>
      <c r="AN1020" s="10" t="str">
        <f t="shared" si="1822"/>
        <v>59</v>
      </c>
      <c r="AO1020" s="10" t="str">
        <f t="shared" si="1823"/>
        <v>15</v>
      </c>
      <c r="AP1020" s="13">
        <f t="shared" si="1854"/>
        <v>-45</v>
      </c>
      <c r="AQ1020" s="13">
        <f t="shared" si="1855"/>
        <v>49</v>
      </c>
      <c r="AR1020" s="13">
        <f t="shared" si="1824"/>
        <v>-44</v>
      </c>
      <c r="AS1020" s="12" t="b">
        <f t="shared" si="1825"/>
        <v>0</v>
      </c>
      <c r="AT1020" s="10" t="str">
        <f t="shared" si="1826"/>
        <v>55</v>
      </c>
      <c r="AU1020" s="10" t="str">
        <f t="shared" si="1827"/>
        <v>10</v>
      </c>
      <c r="AV1020" s="10" t="str">
        <f t="shared" si="1828"/>
        <v>59</v>
      </c>
      <c r="AW1020" s="10" t="str">
        <f t="shared" si="1829"/>
        <v>15</v>
      </c>
      <c r="AX1020" s="13">
        <f t="shared" si="1830"/>
        <v>45</v>
      </c>
      <c r="AY1020" s="13">
        <f t="shared" si="1791"/>
        <v>-49</v>
      </c>
      <c r="AZ1020" s="13">
        <f t="shared" si="1831"/>
        <v>44</v>
      </c>
      <c r="BA1020" s="12" t="b">
        <f t="shared" si="1832"/>
        <v>0</v>
      </c>
      <c r="BB1020" s="12" t="b">
        <f t="shared" si="1856"/>
        <v>0</v>
      </c>
      <c r="BC1020" t="b">
        <f>IF(OR((O1020,V1020,AD1020,AK1020,AS1020,BA1020)),TRUE,FALSE)</f>
        <v>0</v>
      </c>
      <c r="BD1020" t="str">
        <f t="shared" si="1857"/>
        <v>غير جميل</v>
      </c>
      <c r="BE1020" t="str">
        <f t="shared" si="1794"/>
        <v>غير جميل</v>
      </c>
      <c r="BF1020" t="str">
        <f t="shared" si="1795"/>
        <v>غير جميل</v>
      </c>
      <c r="BG1020" t="str">
        <f t="shared" si="1796"/>
        <v>غير جميل</v>
      </c>
      <c r="BH1020" t="str">
        <f t="shared" si="1797"/>
        <v>غير جميل</v>
      </c>
      <c r="BI1020" t="str">
        <f t="shared" si="1798"/>
        <v>غير جميل</v>
      </c>
      <c r="BJ1020" t="str">
        <f t="shared" si="1799"/>
        <v>غير جميل</v>
      </c>
      <c r="BK1020" t="str">
        <f t="shared" si="1858"/>
        <v>غير جميل</v>
      </c>
    </row>
    <row r="1021" spans="1:63" ht="15.75">
      <c r="A1021" s="6" t="s">
        <v>999</v>
      </c>
      <c r="B1021" s="7" t="str">
        <f t="shared" ref="B1021:I1021" si="1892">MID($A1021,COLUMN(A1021),1)</f>
        <v>5</v>
      </c>
      <c r="C1021" s="7" t="str">
        <f t="shared" si="1892"/>
        <v>5</v>
      </c>
      <c r="D1021" s="7" t="str">
        <f t="shared" si="1892"/>
        <v>1</v>
      </c>
      <c r="E1021" s="7" t="str">
        <f t="shared" si="1892"/>
        <v>0</v>
      </c>
      <c r="F1021" s="7" t="str">
        <f t="shared" si="1892"/>
        <v>5</v>
      </c>
      <c r="G1021" s="7" t="str">
        <f t="shared" si="1892"/>
        <v>9</v>
      </c>
      <c r="H1021" s="7" t="str">
        <f t="shared" si="1892"/>
        <v>7</v>
      </c>
      <c r="I1021" s="7" t="str">
        <f t="shared" si="1892"/>
        <v>3</v>
      </c>
      <c r="J1021" s="8" t="str">
        <f t="shared" si="1788"/>
        <v>No</v>
      </c>
      <c r="K1021" s="3" t="str">
        <f t="shared" si="1789"/>
        <v>No</v>
      </c>
      <c r="M1021" s="10">
        <f t="shared" si="1809"/>
        <v>5</v>
      </c>
      <c r="N1021" s="10">
        <f t="shared" si="1842"/>
        <v>3</v>
      </c>
      <c r="O1021" s="12" t="b">
        <f t="shared" si="1793"/>
        <v>0</v>
      </c>
      <c r="P1021" s="10" t="str">
        <f t="shared" si="1810"/>
        <v>55</v>
      </c>
      <c r="Q1021" s="10" t="str">
        <f t="shared" si="1811"/>
        <v>10</v>
      </c>
      <c r="R1021" s="10" t="str">
        <f t="shared" si="1812"/>
        <v>59</v>
      </c>
      <c r="S1021" s="10" t="str">
        <f t="shared" si="1813"/>
        <v>73</v>
      </c>
      <c r="T1021" s="13" t="e">
        <f t="shared" si="1814"/>
        <v>#N/A</v>
      </c>
      <c r="U1021" s="13">
        <f t="shared" si="1815"/>
        <v>0</v>
      </c>
      <c r="V1021" s="12" t="b">
        <f t="shared" si="1790"/>
        <v>0</v>
      </c>
      <c r="W1021" s="10">
        <f t="shared" si="1816"/>
        <v>0</v>
      </c>
      <c r="X1021" s="10">
        <f t="shared" si="1843"/>
        <v>-4</v>
      </c>
      <c r="Y1021" s="10">
        <f t="shared" si="1844"/>
        <v>-1</v>
      </c>
      <c r="Z1021" s="10">
        <f t="shared" si="1845"/>
        <v>5</v>
      </c>
      <c r="AA1021" s="10">
        <f t="shared" si="1846"/>
        <v>4</v>
      </c>
      <c r="AB1021" s="10">
        <f t="shared" si="1847"/>
        <v>-2</v>
      </c>
      <c r="AC1021" s="10">
        <f t="shared" si="1848"/>
        <v>-4</v>
      </c>
      <c r="AD1021" s="12" t="b">
        <f t="shared" si="1817"/>
        <v>0</v>
      </c>
      <c r="AE1021" s="10">
        <f t="shared" si="1818"/>
        <v>4</v>
      </c>
      <c r="AF1021" s="10">
        <f t="shared" si="1849"/>
        <v>1</v>
      </c>
      <c r="AG1021" s="10">
        <f t="shared" si="1850"/>
        <v>-5</v>
      </c>
      <c r="AH1021" s="10">
        <f t="shared" si="1851"/>
        <v>-4</v>
      </c>
      <c r="AI1021" s="10">
        <f t="shared" si="1852"/>
        <v>2</v>
      </c>
      <c r="AJ1021" s="10">
        <f t="shared" si="1853"/>
        <v>4</v>
      </c>
      <c r="AK1021" s="12" t="b">
        <f t="shared" si="1819"/>
        <v>0</v>
      </c>
      <c r="AL1021" s="10" t="str">
        <f t="shared" si="1820"/>
        <v>55</v>
      </c>
      <c r="AM1021" s="10" t="str">
        <f t="shared" si="1821"/>
        <v>10</v>
      </c>
      <c r="AN1021" s="10" t="str">
        <f t="shared" si="1822"/>
        <v>59</v>
      </c>
      <c r="AO1021" s="10" t="str">
        <f t="shared" si="1823"/>
        <v>73</v>
      </c>
      <c r="AP1021" s="13">
        <f t="shared" si="1854"/>
        <v>-45</v>
      </c>
      <c r="AQ1021" s="13">
        <f t="shared" si="1855"/>
        <v>49</v>
      </c>
      <c r="AR1021" s="13">
        <f t="shared" si="1824"/>
        <v>14</v>
      </c>
      <c r="AS1021" s="12" t="b">
        <f t="shared" si="1825"/>
        <v>0</v>
      </c>
      <c r="AT1021" s="10" t="str">
        <f t="shared" si="1826"/>
        <v>55</v>
      </c>
      <c r="AU1021" s="10" t="str">
        <f t="shared" si="1827"/>
        <v>10</v>
      </c>
      <c r="AV1021" s="10" t="str">
        <f t="shared" si="1828"/>
        <v>59</v>
      </c>
      <c r="AW1021" s="10" t="str">
        <f t="shared" si="1829"/>
        <v>73</v>
      </c>
      <c r="AX1021" s="13">
        <f t="shared" si="1830"/>
        <v>45</v>
      </c>
      <c r="AY1021" s="13">
        <f t="shared" si="1791"/>
        <v>-49</v>
      </c>
      <c r="AZ1021" s="13">
        <f t="shared" si="1831"/>
        <v>-14</v>
      </c>
      <c r="BA1021" s="12" t="b">
        <f t="shared" si="1832"/>
        <v>0</v>
      </c>
      <c r="BB1021" s="12" t="b">
        <f t="shared" si="1856"/>
        <v>0</v>
      </c>
      <c r="BC1021" t="b">
        <f>IF(OR((O1021,V1021,AD1021,AK1021,AS1021,BA1021)),TRUE,FALSE)</f>
        <v>0</v>
      </c>
      <c r="BD1021" t="str">
        <f t="shared" si="1857"/>
        <v>غير جميل</v>
      </c>
      <c r="BE1021" t="str">
        <f t="shared" si="1794"/>
        <v>غير جميل</v>
      </c>
      <c r="BF1021" t="str">
        <f t="shared" si="1795"/>
        <v>غير جميل</v>
      </c>
      <c r="BG1021" t="str">
        <f t="shared" si="1796"/>
        <v>غير جميل</v>
      </c>
      <c r="BH1021" t="str">
        <f t="shared" si="1797"/>
        <v>غير جميل</v>
      </c>
      <c r="BI1021" t="str">
        <f t="shared" si="1798"/>
        <v>غير جميل</v>
      </c>
      <c r="BJ1021" t="str">
        <f t="shared" si="1799"/>
        <v>غير جميل</v>
      </c>
      <c r="BK1021" t="str">
        <f t="shared" si="1858"/>
        <v>غير جميل</v>
      </c>
    </row>
    <row r="1022" spans="1:63" ht="15.75">
      <c r="A1022" s="6" t="s">
        <v>1000</v>
      </c>
      <c r="B1022" s="7" t="str">
        <f t="shared" ref="B1022:I1022" si="1893">MID($A1022,COLUMN(A1022),1)</f>
        <v>5</v>
      </c>
      <c r="C1022" s="7" t="str">
        <f t="shared" si="1893"/>
        <v>5</v>
      </c>
      <c r="D1022" s="7" t="str">
        <f t="shared" si="1893"/>
        <v>1</v>
      </c>
      <c r="E1022" s="7" t="str">
        <f t="shared" si="1893"/>
        <v>0</v>
      </c>
      <c r="F1022" s="7" t="str">
        <f t="shared" si="1893"/>
        <v>6</v>
      </c>
      <c r="G1022" s="7" t="str">
        <f t="shared" si="1893"/>
        <v>2</v>
      </c>
      <c r="H1022" s="7" t="str">
        <f t="shared" si="1893"/>
        <v>7</v>
      </c>
      <c r="I1022" s="7" t="str">
        <f t="shared" si="1893"/>
        <v>3</v>
      </c>
      <c r="J1022" s="8" t="str">
        <f t="shared" si="1788"/>
        <v>No</v>
      </c>
      <c r="K1022" s="3" t="str">
        <f t="shared" si="1789"/>
        <v>No</v>
      </c>
      <c r="M1022" s="10">
        <f t="shared" si="1809"/>
        <v>5</v>
      </c>
      <c r="N1022" s="10">
        <f t="shared" si="1842"/>
        <v>2</v>
      </c>
      <c r="O1022" s="12" t="b">
        <f t="shared" si="1793"/>
        <v>0</v>
      </c>
      <c r="P1022" s="10" t="str">
        <f t="shared" si="1810"/>
        <v>55</v>
      </c>
      <c r="Q1022" s="10" t="str">
        <f t="shared" si="1811"/>
        <v>10</v>
      </c>
      <c r="R1022" s="10" t="str">
        <f t="shared" si="1812"/>
        <v>62</v>
      </c>
      <c r="S1022" s="10" t="str">
        <f t="shared" si="1813"/>
        <v>73</v>
      </c>
      <c r="T1022" s="13" t="e">
        <f t="shared" si="1814"/>
        <v>#N/A</v>
      </c>
      <c r="U1022" s="13">
        <f t="shared" si="1815"/>
        <v>0</v>
      </c>
      <c r="V1022" s="12" t="b">
        <f t="shared" si="1790"/>
        <v>0</v>
      </c>
      <c r="W1022" s="10">
        <f t="shared" si="1816"/>
        <v>0</v>
      </c>
      <c r="X1022" s="10">
        <f t="shared" si="1843"/>
        <v>-4</v>
      </c>
      <c r="Y1022" s="10">
        <f t="shared" si="1844"/>
        <v>-1</v>
      </c>
      <c r="Z1022" s="10">
        <f t="shared" si="1845"/>
        <v>6</v>
      </c>
      <c r="AA1022" s="10">
        <f t="shared" si="1846"/>
        <v>-4</v>
      </c>
      <c r="AB1022" s="10">
        <f t="shared" si="1847"/>
        <v>5</v>
      </c>
      <c r="AC1022" s="10">
        <f t="shared" si="1848"/>
        <v>-4</v>
      </c>
      <c r="AD1022" s="12" t="b">
        <f t="shared" si="1817"/>
        <v>0</v>
      </c>
      <c r="AE1022" s="10">
        <f t="shared" si="1818"/>
        <v>4</v>
      </c>
      <c r="AF1022" s="10">
        <f t="shared" si="1849"/>
        <v>1</v>
      </c>
      <c r="AG1022" s="10">
        <f t="shared" si="1850"/>
        <v>-6</v>
      </c>
      <c r="AH1022" s="10">
        <f t="shared" si="1851"/>
        <v>4</v>
      </c>
      <c r="AI1022" s="10">
        <f t="shared" si="1852"/>
        <v>-5</v>
      </c>
      <c r="AJ1022" s="10">
        <f t="shared" si="1853"/>
        <v>4</v>
      </c>
      <c r="AK1022" s="12" t="b">
        <f t="shared" si="1819"/>
        <v>0</v>
      </c>
      <c r="AL1022" s="10" t="str">
        <f t="shared" si="1820"/>
        <v>55</v>
      </c>
      <c r="AM1022" s="10" t="str">
        <f t="shared" si="1821"/>
        <v>10</v>
      </c>
      <c r="AN1022" s="10" t="str">
        <f t="shared" si="1822"/>
        <v>62</v>
      </c>
      <c r="AO1022" s="10" t="str">
        <f t="shared" si="1823"/>
        <v>73</v>
      </c>
      <c r="AP1022" s="13">
        <f t="shared" si="1854"/>
        <v>-45</v>
      </c>
      <c r="AQ1022" s="13">
        <f t="shared" si="1855"/>
        <v>52</v>
      </c>
      <c r="AR1022" s="13">
        <f t="shared" si="1824"/>
        <v>11</v>
      </c>
      <c r="AS1022" s="12" t="b">
        <f t="shared" si="1825"/>
        <v>0</v>
      </c>
      <c r="AT1022" s="10" t="str">
        <f t="shared" si="1826"/>
        <v>55</v>
      </c>
      <c r="AU1022" s="10" t="str">
        <f t="shared" si="1827"/>
        <v>10</v>
      </c>
      <c r="AV1022" s="10" t="str">
        <f t="shared" si="1828"/>
        <v>62</v>
      </c>
      <c r="AW1022" s="10" t="str">
        <f t="shared" si="1829"/>
        <v>73</v>
      </c>
      <c r="AX1022" s="13">
        <f t="shared" si="1830"/>
        <v>45</v>
      </c>
      <c r="AY1022" s="13">
        <f t="shared" si="1791"/>
        <v>-52</v>
      </c>
      <c r="AZ1022" s="13">
        <f t="shared" si="1831"/>
        <v>-11</v>
      </c>
      <c r="BA1022" s="12" t="b">
        <f t="shared" si="1832"/>
        <v>0</v>
      </c>
      <c r="BB1022" s="12" t="b">
        <f t="shared" si="1856"/>
        <v>0</v>
      </c>
      <c r="BC1022" t="b">
        <f>IF(OR((O1022,V1022,AD1022,AK1022,AS1022,BA1022)),TRUE,FALSE)</f>
        <v>0</v>
      </c>
      <c r="BD1022" t="str">
        <f t="shared" si="1857"/>
        <v>غير جميل</v>
      </c>
      <c r="BE1022" t="str">
        <f t="shared" si="1794"/>
        <v>غير جميل</v>
      </c>
      <c r="BF1022" t="str">
        <f t="shared" si="1795"/>
        <v>غير جميل</v>
      </c>
      <c r="BG1022" t="str">
        <f t="shared" si="1796"/>
        <v>غير جميل</v>
      </c>
      <c r="BH1022" t="str">
        <f t="shared" si="1797"/>
        <v>غير جميل</v>
      </c>
      <c r="BI1022" t="str">
        <f t="shared" si="1798"/>
        <v>غير جميل</v>
      </c>
      <c r="BJ1022" t="str">
        <f t="shared" si="1799"/>
        <v>غير جميل</v>
      </c>
      <c r="BK1022" t="str">
        <f t="shared" si="1858"/>
        <v>غير جميل</v>
      </c>
    </row>
    <row r="1023" spans="1:63" ht="15.75">
      <c r="A1023" s="6" t="s">
        <v>1001</v>
      </c>
      <c r="B1023" s="7" t="str">
        <f t="shared" ref="B1023:I1023" si="1894">MID($A1023,COLUMN(A1023),1)</f>
        <v>5</v>
      </c>
      <c r="C1023" s="7" t="str">
        <f t="shared" si="1894"/>
        <v>5</v>
      </c>
      <c r="D1023" s="7" t="str">
        <f t="shared" si="1894"/>
        <v>1</v>
      </c>
      <c r="E1023" s="7" t="str">
        <f t="shared" si="1894"/>
        <v>0</v>
      </c>
      <c r="F1023" s="7" t="str">
        <f t="shared" si="1894"/>
        <v>6</v>
      </c>
      <c r="G1023" s="7" t="str">
        <f t="shared" si="1894"/>
        <v>7</v>
      </c>
      <c r="H1023" s="7" t="str">
        <f t="shared" si="1894"/>
        <v>2</v>
      </c>
      <c r="I1023" s="7" t="str">
        <f t="shared" si="1894"/>
        <v>1</v>
      </c>
      <c r="J1023" s="8" t="str">
        <f t="shared" si="1788"/>
        <v>No</v>
      </c>
      <c r="K1023" s="3" t="str">
        <f t="shared" si="1789"/>
        <v>No</v>
      </c>
      <c r="M1023" s="10">
        <f t="shared" si="1809"/>
        <v>5</v>
      </c>
      <c r="N1023" s="10">
        <f t="shared" si="1842"/>
        <v>2</v>
      </c>
      <c r="O1023" s="12" t="b">
        <f t="shared" si="1793"/>
        <v>0</v>
      </c>
      <c r="P1023" s="10" t="str">
        <f t="shared" si="1810"/>
        <v>55</v>
      </c>
      <c r="Q1023" s="10" t="str">
        <f t="shared" si="1811"/>
        <v>10</v>
      </c>
      <c r="R1023" s="10" t="str">
        <f t="shared" si="1812"/>
        <v>67</v>
      </c>
      <c r="S1023" s="10" t="str">
        <f t="shared" si="1813"/>
        <v>21</v>
      </c>
      <c r="T1023" s="13" t="e">
        <f t="shared" si="1814"/>
        <v>#N/A</v>
      </c>
      <c r="U1023" s="13">
        <f t="shared" si="1815"/>
        <v>0</v>
      </c>
      <c r="V1023" s="12" t="b">
        <f t="shared" si="1790"/>
        <v>0</v>
      </c>
      <c r="W1023" s="10">
        <f t="shared" si="1816"/>
        <v>0</v>
      </c>
      <c r="X1023" s="10">
        <f t="shared" si="1843"/>
        <v>-4</v>
      </c>
      <c r="Y1023" s="10">
        <f t="shared" si="1844"/>
        <v>-1</v>
      </c>
      <c r="Z1023" s="10">
        <f t="shared" si="1845"/>
        <v>6</v>
      </c>
      <c r="AA1023" s="10">
        <f t="shared" si="1846"/>
        <v>1</v>
      </c>
      <c r="AB1023" s="10">
        <f t="shared" si="1847"/>
        <v>-5</v>
      </c>
      <c r="AC1023" s="10">
        <f t="shared" si="1848"/>
        <v>-1</v>
      </c>
      <c r="AD1023" s="12" t="b">
        <f t="shared" si="1817"/>
        <v>0</v>
      </c>
      <c r="AE1023" s="10">
        <f t="shared" si="1818"/>
        <v>4</v>
      </c>
      <c r="AF1023" s="10">
        <f t="shared" si="1849"/>
        <v>1</v>
      </c>
      <c r="AG1023" s="10">
        <f t="shared" si="1850"/>
        <v>-6</v>
      </c>
      <c r="AH1023" s="10">
        <f t="shared" si="1851"/>
        <v>-1</v>
      </c>
      <c r="AI1023" s="10">
        <f t="shared" si="1852"/>
        <v>5</v>
      </c>
      <c r="AJ1023" s="10">
        <f t="shared" si="1853"/>
        <v>1</v>
      </c>
      <c r="AK1023" s="12" t="b">
        <f t="shared" si="1819"/>
        <v>0</v>
      </c>
      <c r="AL1023" s="10" t="str">
        <f t="shared" si="1820"/>
        <v>55</v>
      </c>
      <c r="AM1023" s="10" t="str">
        <f t="shared" si="1821"/>
        <v>10</v>
      </c>
      <c r="AN1023" s="10" t="str">
        <f t="shared" si="1822"/>
        <v>67</v>
      </c>
      <c r="AO1023" s="10" t="str">
        <f t="shared" si="1823"/>
        <v>21</v>
      </c>
      <c r="AP1023" s="13">
        <f t="shared" si="1854"/>
        <v>-45</v>
      </c>
      <c r="AQ1023" s="13">
        <f t="shared" si="1855"/>
        <v>57</v>
      </c>
      <c r="AR1023" s="13">
        <f t="shared" si="1824"/>
        <v>-46</v>
      </c>
      <c r="AS1023" s="12" t="b">
        <f t="shared" si="1825"/>
        <v>0</v>
      </c>
      <c r="AT1023" s="10" t="str">
        <f t="shared" si="1826"/>
        <v>55</v>
      </c>
      <c r="AU1023" s="10" t="str">
        <f t="shared" si="1827"/>
        <v>10</v>
      </c>
      <c r="AV1023" s="10" t="str">
        <f t="shared" si="1828"/>
        <v>67</v>
      </c>
      <c r="AW1023" s="10" t="str">
        <f t="shared" si="1829"/>
        <v>21</v>
      </c>
      <c r="AX1023" s="13">
        <f t="shared" si="1830"/>
        <v>45</v>
      </c>
      <c r="AY1023" s="13">
        <f t="shared" si="1791"/>
        <v>-57</v>
      </c>
      <c r="AZ1023" s="13">
        <f t="shared" si="1831"/>
        <v>46</v>
      </c>
      <c r="BA1023" s="12" t="b">
        <f t="shared" si="1832"/>
        <v>0</v>
      </c>
      <c r="BB1023" s="12" t="b">
        <f t="shared" si="1856"/>
        <v>0</v>
      </c>
      <c r="BC1023" t="b">
        <f>IF(OR((O1023,V1023,AD1023,AK1023,AS1023,BA1023)),TRUE,FALSE)</f>
        <v>0</v>
      </c>
      <c r="BD1023" t="str">
        <f t="shared" si="1857"/>
        <v>غير جميل</v>
      </c>
      <c r="BE1023" t="str">
        <f t="shared" si="1794"/>
        <v>غير جميل</v>
      </c>
      <c r="BF1023" t="str">
        <f t="shared" si="1795"/>
        <v>غير جميل</v>
      </c>
      <c r="BG1023" t="str">
        <f t="shared" si="1796"/>
        <v>غير جميل</v>
      </c>
      <c r="BH1023" t="str">
        <f t="shared" si="1797"/>
        <v>غير جميل</v>
      </c>
      <c r="BI1023" t="str">
        <f t="shared" si="1798"/>
        <v>غير جميل</v>
      </c>
      <c r="BJ1023" t="str">
        <f t="shared" si="1799"/>
        <v>غير جميل</v>
      </c>
      <c r="BK1023" t="str">
        <f t="shared" si="1858"/>
        <v>غير جميل</v>
      </c>
    </row>
    <row r="1024" spans="1:63" ht="15.75">
      <c r="A1024" s="6" t="s">
        <v>1002</v>
      </c>
      <c r="B1024" s="7" t="str">
        <f t="shared" ref="B1024:I1024" si="1895">MID($A1024,COLUMN(A1024),1)</f>
        <v>5</v>
      </c>
      <c r="C1024" s="7" t="str">
        <f t="shared" si="1895"/>
        <v>5</v>
      </c>
      <c r="D1024" s="7" t="str">
        <f t="shared" si="1895"/>
        <v>1</v>
      </c>
      <c r="E1024" s="7" t="str">
        <f t="shared" si="1895"/>
        <v>0</v>
      </c>
      <c r="F1024" s="7" t="str">
        <f t="shared" si="1895"/>
        <v>6</v>
      </c>
      <c r="G1024" s="7" t="str">
        <f t="shared" si="1895"/>
        <v>9</v>
      </c>
      <c r="H1024" s="7" t="str">
        <f t="shared" si="1895"/>
        <v>9</v>
      </c>
      <c r="I1024" s="7" t="str">
        <f t="shared" si="1895"/>
        <v>1</v>
      </c>
      <c r="J1024" s="8" t="str">
        <f t="shared" si="1788"/>
        <v>No</v>
      </c>
      <c r="K1024" s="3" t="str">
        <f t="shared" si="1789"/>
        <v>No</v>
      </c>
      <c r="M1024" s="10">
        <f t="shared" si="1809"/>
        <v>5</v>
      </c>
      <c r="N1024" s="10">
        <f t="shared" si="1842"/>
        <v>2</v>
      </c>
      <c r="O1024" s="12" t="b">
        <f t="shared" si="1793"/>
        <v>0</v>
      </c>
      <c r="P1024" s="10" t="str">
        <f t="shared" si="1810"/>
        <v>55</v>
      </c>
      <c r="Q1024" s="10" t="str">
        <f t="shared" si="1811"/>
        <v>10</v>
      </c>
      <c r="R1024" s="10" t="str">
        <f t="shared" si="1812"/>
        <v>69</v>
      </c>
      <c r="S1024" s="10" t="str">
        <f t="shared" si="1813"/>
        <v>91</v>
      </c>
      <c r="T1024" s="13" t="e">
        <f t="shared" si="1814"/>
        <v>#N/A</v>
      </c>
      <c r="U1024" s="13">
        <f t="shared" si="1815"/>
        <v>0</v>
      </c>
      <c r="V1024" s="12" t="b">
        <f t="shared" si="1790"/>
        <v>0</v>
      </c>
      <c r="W1024" s="10">
        <f t="shared" si="1816"/>
        <v>0</v>
      </c>
      <c r="X1024" s="10">
        <f t="shared" si="1843"/>
        <v>-4</v>
      </c>
      <c r="Y1024" s="10">
        <f t="shared" si="1844"/>
        <v>-1</v>
      </c>
      <c r="Z1024" s="10">
        <f t="shared" si="1845"/>
        <v>6</v>
      </c>
      <c r="AA1024" s="10">
        <f t="shared" si="1846"/>
        <v>3</v>
      </c>
      <c r="AB1024" s="10">
        <f t="shared" si="1847"/>
        <v>0</v>
      </c>
      <c r="AC1024" s="10">
        <f t="shared" si="1848"/>
        <v>-8</v>
      </c>
      <c r="AD1024" s="12" t="b">
        <f t="shared" si="1817"/>
        <v>0</v>
      </c>
      <c r="AE1024" s="10">
        <f t="shared" si="1818"/>
        <v>4</v>
      </c>
      <c r="AF1024" s="10">
        <f t="shared" si="1849"/>
        <v>1</v>
      </c>
      <c r="AG1024" s="10">
        <f t="shared" si="1850"/>
        <v>-6</v>
      </c>
      <c r="AH1024" s="10">
        <f t="shared" si="1851"/>
        <v>-3</v>
      </c>
      <c r="AI1024" s="10">
        <f t="shared" si="1852"/>
        <v>0</v>
      </c>
      <c r="AJ1024" s="10">
        <f t="shared" si="1853"/>
        <v>8</v>
      </c>
      <c r="AK1024" s="12" t="b">
        <f t="shared" si="1819"/>
        <v>0</v>
      </c>
      <c r="AL1024" s="10" t="str">
        <f t="shared" si="1820"/>
        <v>55</v>
      </c>
      <c r="AM1024" s="10" t="str">
        <f t="shared" si="1821"/>
        <v>10</v>
      </c>
      <c r="AN1024" s="10" t="str">
        <f t="shared" si="1822"/>
        <v>69</v>
      </c>
      <c r="AO1024" s="10" t="str">
        <f t="shared" si="1823"/>
        <v>91</v>
      </c>
      <c r="AP1024" s="13">
        <f t="shared" si="1854"/>
        <v>-45</v>
      </c>
      <c r="AQ1024" s="13">
        <f t="shared" si="1855"/>
        <v>59</v>
      </c>
      <c r="AR1024" s="13">
        <f t="shared" si="1824"/>
        <v>22</v>
      </c>
      <c r="AS1024" s="12" t="b">
        <f t="shared" si="1825"/>
        <v>0</v>
      </c>
      <c r="AT1024" s="10" t="str">
        <f t="shared" si="1826"/>
        <v>55</v>
      </c>
      <c r="AU1024" s="10" t="str">
        <f t="shared" si="1827"/>
        <v>10</v>
      </c>
      <c r="AV1024" s="10" t="str">
        <f t="shared" si="1828"/>
        <v>69</v>
      </c>
      <c r="AW1024" s="10" t="str">
        <f t="shared" si="1829"/>
        <v>91</v>
      </c>
      <c r="AX1024" s="13">
        <f t="shared" si="1830"/>
        <v>45</v>
      </c>
      <c r="AY1024" s="13">
        <f t="shared" si="1791"/>
        <v>-59</v>
      </c>
      <c r="AZ1024" s="13">
        <f t="shared" si="1831"/>
        <v>-22</v>
      </c>
      <c r="BA1024" s="12" t="b">
        <f t="shared" si="1832"/>
        <v>0</v>
      </c>
      <c r="BB1024" s="12" t="b">
        <f t="shared" si="1856"/>
        <v>0</v>
      </c>
      <c r="BC1024" t="b">
        <f>IF(OR((O1024,V1024,AD1024,AK1024,AS1024,BA1024)),TRUE,FALSE)</f>
        <v>0</v>
      </c>
      <c r="BD1024" t="str">
        <f t="shared" si="1857"/>
        <v>غير جميل</v>
      </c>
      <c r="BE1024" t="str">
        <f t="shared" si="1794"/>
        <v>غير جميل</v>
      </c>
      <c r="BF1024" t="str">
        <f t="shared" si="1795"/>
        <v>غير جميل</v>
      </c>
      <c r="BG1024" t="str">
        <f t="shared" si="1796"/>
        <v>غير جميل</v>
      </c>
      <c r="BH1024" t="str">
        <f t="shared" si="1797"/>
        <v>غير جميل</v>
      </c>
      <c r="BI1024" t="str">
        <f t="shared" si="1798"/>
        <v>غير جميل</v>
      </c>
      <c r="BJ1024" t="str">
        <f t="shared" si="1799"/>
        <v>غير جميل</v>
      </c>
      <c r="BK1024" t="str">
        <f t="shared" si="1858"/>
        <v>غير جميل</v>
      </c>
    </row>
    <row r="1025" spans="1:63" ht="15.75">
      <c r="A1025" s="6" t="s">
        <v>1003</v>
      </c>
      <c r="B1025" s="7" t="str">
        <f t="shared" ref="B1025:I1025" si="1896">MID($A1025,COLUMN(A1025),1)</f>
        <v>5</v>
      </c>
      <c r="C1025" s="7" t="str">
        <f t="shared" si="1896"/>
        <v>5</v>
      </c>
      <c r="D1025" s="7" t="str">
        <f t="shared" si="1896"/>
        <v>1</v>
      </c>
      <c r="E1025" s="7" t="str">
        <f t="shared" si="1896"/>
        <v>0</v>
      </c>
      <c r="F1025" s="7" t="str">
        <f t="shared" si="1896"/>
        <v>7</v>
      </c>
      <c r="G1025" s="7" t="str">
        <f t="shared" si="1896"/>
        <v>0</v>
      </c>
      <c r="H1025" s="7" t="str">
        <f t="shared" si="1896"/>
        <v>2</v>
      </c>
      <c r="I1025" s="7" t="str">
        <f t="shared" si="1896"/>
        <v>9</v>
      </c>
      <c r="J1025" s="8" t="str">
        <f t="shared" si="1788"/>
        <v>No</v>
      </c>
      <c r="K1025" s="3" t="str">
        <f t="shared" si="1789"/>
        <v>No</v>
      </c>
      <c r="M1025" s="10">
        <f t="shared" si="1809"/>
        <v>5</v>
      </c>
      <c r="N1025" s="10">
        <f t="shared" si="1842"/>
        <v>2</v>
      </c>
      <c r="O1025" s="12" t="b">
        <f t="shared" si="1793"/>
        <v>0</v>
      </c>
      <c r="P1025" s="10" t="str">
        <f t="shared" si="1810"/>
        <v>55</v>
      </c>
      <c r="Q1025" s="10" t="str">
        <f t="shared" si="1811"/>
        <v>10</v>
      </c>
      <c r="R1025" s="10" t="str">
        <f t="shared" si="1812"/>
        <v>70</v>
      </c>
      <c r="S1025" s="10" t="str">
        <f t="shared" si="1813"/>
        <v>29</v>
      </c>
      <c r="T1025" s="13" t="e">
        <f t="shared" si="1814"/>
        <v>#N/A</v>
      </c>
      <c r="U1025" s="13">
        <f t="shared" si="1815"/>
        <v>0</v>
      </c>
      <c r="V1025" s="12" t="b">
        <f t="shared" si="1790"/>
        <v>0</v>
      </c>
      <c r="W1025" s="10">
        <f t="shared" si="1816"/>
        <v>0</v>
      </c>
      <c r="X1025" s="10">
        <f t="shared" si="1843"/>
        <v>-4</v>
      </c>
      <c r="Y1025" s="10">
        <f t="shared" si="1844"/>
        <v>-1</v>
      </c>
      <c r="Z1025" s="10">
        <f t="shared" si="1845"/>
        <v>7</v>
      </c>
      <c r="AA1025" s="10">
        <f t="shared" si="1846"/>
        <v>-7</v>
      </c>
      <c r="AB1025" s="10">
        <f t="shared" si="1847"/>
        <v>2</v>
      </c>
      <c r="AC1025" s="10">
        <f t="shared" si="1848"/>
        <v>7</v>
      </c>
      <c r="AD1025" s="12" t="b">
        <f t="shared" si="1817"/>
        <v>0</v>
      </c>
      <c r="AE1025" s="10">
        <f t="shared" si="1818"/>
        <v>4</v>
      </c>
      <c r="AF1025" s="10">
        <f t="shared" si="1849"/>
        <v>1</v>
      </c>
      <c r="AG1025" s="10">
        <f t="shared" si="1850"/>
        <v>-7</v>
      </c>
      <c r="AH1025" s="10">
        <f t="shared" si="1851"/>
        <v>7</v>
      </c>
      <c r="AI1025" s="10">
        <f t="shared" si="1852"/>
        <v>-2</v>
      </c>
      <c r="AJ1025" s="10">
        <f t="shared" si="1853"/>
        <v>-7</v>
      </c>
      <c r="AK1025" s="12" t="b">
        <f t="shared" si="1819"/>
        <v>0</v>
      </c>
      <c r="AL1025" s="10" t="str">
        <f t="shared" si="1820"/>
        <v>55</v>
      </c>
      <c r="AM1025" s="10" t="str">
        <f t="shared" si="1821"/>
        <v>10</v>
      </c>
      <c r="AN1025" s="10" t="str">
        <f t="shared" si="1822"/>
        <v>70</v>
      </c>
      <c r="AO1025" s="10" t="str">
        <f t="shared" si="1823"/>
        <v>29</v>
      </c>
      <c r="AP1025" s="13">
        <f t="shared" si="1854"/>
        <v>-45</v>
      </c>
      <c r="AQ1025" s="13">
        <f t="shared" si="1855"/>
        <v>60</v>
      </c>
      <c r="AR1025" s="13">
        <f t="shared" si="1824"/>
        <v>-41</v>
      </c>
      <c r="AS1025" s="12" t="b">
        <f t="shared" si="1825"/>
        <v>0</v>
      </c>
      <c r="AT1025" s="10" t="str">
        <f t="shared" si="1826"/>
        <v>55</v>
      </c>
      <c r="AU1025" s="10" t="str">
        <f t="shared" si="1827"/>
        <v>10</v>
      </c>
      <c r="AV1025" s="10" t="str">
        <f t="shared" si="1828"/>
        <v>70</v>
      </c>
      <c r="AW1025" s="10" t="str">
        <f t="shared" si="1829"/>
        <v>29</v>
      </c>
      <c r="AX1025" s="13">
        <f t="shared" si="1830"/>
        <v>45</v>
      </c>
      <c r="AY1025" s="13">
        <f t="shared" si="1791"/>
        <v>-60</v>
      </c>
      <c r="AZ1025" s="13">
        <f t="shared" si="1831"/>
        <v>41</v>
      </c>
      <c r="BA1025" s="12" t="b">
        <f t="shared" si="1832"/>
        <v>0</v>
      </c>
      <c r="BB1025" s="12" t="b">
        <f t="shared" si="1856"/>
        <v>0</v>
      </c>
      <c r="BC1025" t="b">
        <f>IF(OR((O1025,V1025,AD1025,AK1025,AS1025,BA1025)),TRUE,FALSE)</f>
        <v>0</v>
      </c>
      <c r="BD1025" t="str">
        <f t="shared" si="1857"/>
        <v>غير جميل</v>
      </c>
      <c r="BE1025" t="str">
        <f t="shared" si="1794"/>
        <v>غير جميل</v>
      </c>
      <c r="BF1025" t="str">
        <f t="shared" si="1795"/>
        <v>غير جميل</v>
      </c>
      <c r="BG1025" t="str">
        <f t="shared" si="1796"/>
        <v>غير جميل</v>
      </c>
      <c r="BH1025" t="str">
        <f t="shared" si="1797"/>
        <v>غير جميل</v>
      </c>
      <c r="BI1025" t="str">
        <f t="shared" si="1798"/>
        <v>غير جميل</v>
      </c>
      <c r="BJ1025" t="str">
        <f t="shared" si="1799"/>
        <v>غير جميل</v>
      </c>
      <c r="BK1025" t="str">
        <f t="shared" si="1858"/>
        <v>غير جميل</v>
      </c>
    </row>
    <row r="1026" spans="1:63" ht="15.75">
      <c r="A1026" s="6" t="s">
        <v>1004</v>
      </c>
      <c r="B1026" s="7" t="str">
        <f t="shared" ref="B1026:I1026" si="1897">MID($A1026,COLUMN(A1026),1)</f>
        <v>5</v>
      </c>
      <c r="C1026" s="7" t="str">
        <f t="shared" si="1897"/>
        <v>5</v>
      </c>
      <c r="D1026" s="7" t="str">
        <f t="shared" si="1897"/>
        <v>1</v>
      </c>
      <c r="E1026" s="7" t="str">
        <f t="shared" si="1897"/>
        <v>0</v>
      </c>
      <c r="F1026" s="7" t="str">
        <f t="shared" si="1897"/>
        <v>7</v>
      </c>
      <c r="G1026" s="7" t="str">
        <f t="shared" si="1897"/>
        <v>1</v>
      </c>
      <c r="H1026" s="7" t="str">
        <f t="shared" si="1897"/>
        <v>3</v>
      </c>
      <c r="I1026" s="7" t="str">
        <f t="shared" si="1897"/>
        <v>8</v>
      </c>
      <c r="J1026" s="8" t="str">
        <f t="shared" si="1788"/>
        <v>No</v>
      </c>
      <c r="K1026" s="3" t="str">
        <f t="shared" si="1789"/>
        <v>No</v>
      </c>
      <c r="M1026" s="10">
        <f t="shared" si="1809"/>
        <v>5</v>
      </c>
      <c r="N1026" s="10">
        <f t="shared" si="1842"/>
        <v>2</v>
      </c>
      <c r="O1026" s="12" t="b">
        <f t="shared" si="1793"/>
        <v>0</v>
      </c>
      <c r="P1026" s="10" t="str">
        <f t="shared" si="1810"/>
        <v>55</v>
      </c>
      <c r="Q1026" s="10" t="str">
        <f t="shared" si="1811"/>
        <v>10</v>
      </c>
      <c r="R1026" s="10" t="str">
        <f t="shared" si="1812"/>
        <v>71</v>
      </c>
      <c r="S1026" s="10" t="str">
        <f t="shared" si="1813"/>
        <v>38</v>
      </c>
      <c r="T1026" s="13" t="e">
        <f t="shared" si="1814"/>
        <v>#N/A</v>
      </c>
      <c r="U1026" s="13">
        <f t="shared" si="1815"/>
        <v>0</v>
      </c>
      <c r="V1026" s="12" t="b">
        <f t="shared" si="1790"/>
        <v>0</v>
      </c>
      <c r="W1026" s="10">
        <f t="shared" si="1816"/>
        <v>0</v>
      </c>
      <c r="X1026" s="10">
        <f t="shared" si="1843"/>
        <v>-4</v>
      </c>
      <c r="Y1026" s="10">
        <f t="shared" si="1844"/>
        <v>-1</v>
      </c>
      <c r="Z1026" s="10">
        <f t="shared" si="1845"/>
        <v>7</v>
      </c>
      <c r="AA1026" s="10">
        <f t="shared" si="1846"/>
        <v>-6</v>
      </c>
      <c r="AB1026" s="10">
        <f t="shared" si="1847"/>
        <v>2</v>
      </c>
      <c r="AC1026" s="10">
        <f t="shared" si="1848"/>
        <v>5</v>
      </c>
      <c r="AD1026" s="12" t="b">
        <f t="shared" si="1817"/>
        <v>0</v>
      </c>
      <c r="AE1026" s="10">
        <f t="shared" si="1818"/>
        <v>4</v>
      </c>
      <c r="AF1026" s="10">
        <f t="shared" si="1849"/>
        <v>1</v>
      </c>
      <c r="AG1026" s="10">
        <f t="shared" si="1850"/>
        <v>-7</v>
      </c>
      <c r="AH1026" s="10">
        <f t="shared" si="1851"/>
        <v>6</v>
      </c>
      <c r="AI1026" s="10">
        <f t="shared" si="1852"/>
        <v>-2</v>
      </c>
      <c r="AJ1026" s="10">
        <f t="shared" si="1853"/>
        <v>-5</v>
      </c>
      <c r="AK1026" s="12" t="b">
        <f t="shared" si="1819"/>
        <v>0</v>
      </c>
      <c r="AL1026" s="10" t="str">
        <f t="shared" si="1820"/>
        <v>55</v>
      </c>
      <c r="AM1026" s="10" t="str">
        <f t="shared" si="1821"/>
        <v>10</v>
      </c>
      <c r="AN1026" s="10" t="str">
        <f t="shared" si="1822"/>
        <v>71</v>
      </c>
      <c r="AO1026" s="10" t="str">
        <f t="shared" si="1823"/>
        <v>38</v>
      </c>
      <c r="AP1026" s="13">
        <f t="shared" si="1854"/>
        <v>-45</v>
      </c>
      <c r="AQ1026" s="13">
        <f t="shared" si="1855"/>
        <v>61</v>
      </c>
      <c r="AR1026" s="13">
        <f t="shared" si="1824"/>
        <v>-33</v>
      </c>
      <c r="AS1026" s="12" t="b">
        <f t="shared" si="1825"/>
        <v>0</v>
      </c>
      <c r="AT1026" s="10" t="str">
        <f t="shared" si="1826"/>
        <v>55</v>
      </c>
      <c r="AU1026" s="10" t="str">
        <f t="shared" si="1827"/>
        <v>10</v>
      </c>
      <c r="AV1026" s="10" t="str">
        <f t="shared" si="1828"/>
        <v>71</v>
      </c>
      <c r="AW1026" s="10" t="str">
        <f t="shared" si="1829"/>
        <v>38</v>
      </c>
      <c r="AX1026" s="13">
        <f t="shared" si="1830"/>
        <v>45</v>
      </c>
      <c r="AY1026" s="13">
        <f t="shared" si="1791"/>
        <v>-61</v>
      </c>
      <c r="AZ1026" s="13">
        <f t="shared" si="1831"/>
        <v>33</v>
      </c>
      <c r="BA1026" s="12" t="b">
        <f t="shared" si="1832"/>
        <v>0</v>
      </c>
      <c r="BB1026" s="12" t="b">
        <f t="shared" si="1856"/>
        <v>0</v>
      </c>
      <c r="BC1026" t="b">
        <f>IF(OR((O1026,V1026,AD1026,AK1026,AS1026,BA1026)),TRUE,FALSE)</f>
        <v>0</v>
      </c>
      <c r="BD1026" t="str">
        <f t="shared" si="1857"/>
        <v>غير جميل</v>
      </c>
      <c r="BE1026" t="str">
        <f t="shared" si="1794"/>
        <v>غير جميل</v>
      </c>
      <c r="BF1026" t="str">
        <f t="shared" si="1795"/>
        <v>غير جميل</v>
      </c>
      <c r="BG1026" t="str">
        <f t="shared" si="1796"/>
        <v>غير جميل</v>
      </c>
      <c r="BH1026" t="str">
        <f t="shared" si="1797"/>
        <v>غير جميل</v>
      </c>
      <c r="BI1026" t="str">
        <f t="shared" si="1798"/>
        <v>غير جميل</v>
      </c>
      <c r="BJ1026" t="str">
        <f t="shared" si="1799"/>
        <v>غير جميل</v>
      </c>
      <c r="BK1026" t="str">
        <f t="shared" si="1858"/>
        <v>غير جميل</v>
      </c>
    </row>
    <row r="1027" spans="1:63" ht="15.75">
      <c r="A1027" s="6" t="s">
        <v>1005</v>
      </c>
      <c r="B1027" s="7" t="str">
        <f t="shared" ref="B1027:I1027" si="1898">MID($A1027,COLUMN(A1027),1)</f>
        <v>5</v>
      </c>
      <c r="C1027" s="7" t="str">
        <f t="shared" si="1898"/>
        <v>5</v>
      </c>
      <c r="D1027" s="7" t="str">
        <f t="shared" si="1898"/>
        <v>1</v>
      </c>
      <c r="E1027" s="7" t="str">
        <f t="shared" si="1898"/>
        <v>0</v>
      </c>
      <c r="F1027" s="7" t="str">
        <f t="shared" si="1898"/>
        <v>7</v>
      </c>
      <c r="G1027" s="7" t="str">
        <f t="shared" si="1898"/>
        <v>3</v>
      </c>
      <c r="H1027" s="7" t="str">
        <f t="shared" si="1898"/>
        <v>9</v>
      </c>
      <c r="I1027" s="7" t="str">
        <f t="shared" si="1898"/>
        <v>1</v>
      </c>
      <c r="J1027" s="8" t="str">
        <f t="shared" si="1788"/>
        <v>No</v>
      </c>
      <c r="K1027" s="3" t="str">
        <f t="shared" si="1789"/>
        <v>No</v>
      </c>
      <c r="M1027" s="10">
        <f t="shared" si="1809"/>
        <v>5</v>
      </c>
      <c r="N1027" s="10">
        <f t="shared" si="1842"/>
        <v>2</v>
      </c>
      <c r="O1027" s="12" t="b">
        <f t="shared" si="1793"/>
        <v>0</v>
      </c>
      <c r="P1027" s="10" t="str">
        <f t="shared" si="1810"/>
        <v>55</v>
      </c>
      <c r="Q1027" s="10" t="str">
        <f t="shared" si="1811"/>
        <v>10</v>
      </c>
      <c r="R1027" s="10" t="str">
        <f t="shared" si="1812"/>
        <v>73</v>
      </c>
      <c r="S1027" s="10" t="str">
        <f t="shared" si="1813"/>
        <v>91</v>
      </c>
      <c r="T1027" s="13" t="e">
        <f t="shared" si="1814"/>
        <v>#N/A</v>
      </c>
      <c r="U1027" s="13">
        <f t="shared" si="1815"/>
        <v>0</v>
      </c>
      <c r="V1027" s="12" t="b">
        <f t="shared" si="1790"/>
        <v>0</v>
      </c>
      <c r="W1027" s="10">
        <f t="shared" si="1816"/>
        <v>0</v>
      </c>
      <c r="X1027" s="10">
        <f t="shared" si="1843"/>
        <v>-4</v>
      </c>
      <c r="Y1027" s="10">
        <f t="shared" si="1844"/>
        <v>-1</v>
      </c>
      <c r="Z1027" s="10">
        <f t="shared" si="1845"/>
        <v>7</v>
      </c>
      <c r="AA1027" s="10">
        <f t="shared" si="1846"/>
        <v>-4</v>
      </c>
      <c r="AB1027" s="10">
        <f t="shared" si="1847"/>
        <v>6</v>
      </c>
      <c r="AC1027" s="10">
        <f t="shared" si="1848"/>
        <v>-8</v>
      </c>
      <c r="AD1027" s="12" t="b">
        <f t="shared" si="1817"/>
        <v>0</v>
      </c>
      <c r="AE1027" s="10">
        <f t="shared" si="1818"/>
        <v>4</v>
      </c>
      <c r="AF1027" s="10">
        <f t="shared" si="1849"/>
        <v>1</v>
      </c>
      <c r="AG1027" s="10">
        <f t="shared" si="1850"/>
        <v>-7</v>
      </c>
      <c r="AH1027" s="10">
        <f t="shared" si="1851"/>
        <v>4</v>
      </c>
      <c r="AI1027" s="10">
        <f t="shared" si="1852"/>
        <v>-6</v>
      </c>
      <c r="AJ1027" s="10">
        <f t="shared" si="1853"/>
        <v>8</v>
      </c>
      <c r="AK1027" s="12" t="b">
        <f t="shared" si="1819"/>
        <v>0</v>
      </c>
      <c r="AL1027" s="10" t="str">
        <f t="shared" si="1820"/>
        <v>55</v>
      </c>
      <c r="AM1027" s="10" t="str">
        <f t="shared" si="1821"/>
        <v>10</v>
      </c>
      <c r="AN1027" s="10" t="str">
        <f t="shared" si="1822"/>
        <v>73</v>
      </c>
      <c r="AO1027" s="10" t="str">
        <f t="shared" si="1823"/>
        <v>91</v>
      </c>
      <c r="AP1027" s="13">
        <f t="shared" si="1854"/>
        <v>-45</v>
      </c>
      <c r="AQ1027" s="13">
        <f t="shared" si="1855"/>
        <v>63</v>
      </c>
      <c r="AR1027" s="13">
        <f t="shared" si="1824"/>
        <v>18</v>
      </c>
      <c r="AS1027" s="12" t="b">
        <f t="shared" si="1825"/>
        <v>0</v>
      </c>
      <c r="AT1027" s="10" t="str">
        <f t="shared" si="1826"/>
        <v>55</v>
      </c>
      <c r="AU1027" s="10" t="str">
        <f t="shared" si="1827"/>
        <v>10</v>
      </c>
      <c r="AV1027" s="10" t="str">
        <f t="shared" si="1828"/>
        <v>73</v>
      </c>
      <c r="AW1027" s="10" t="str">
        <f t="shared" si="1829"/>
        <v>91</v>
      </c>
      <c r="AX1027" s="13">
        <f t="shared" si="1830"/>
        <v>45</v>
      </c>
      <c r="AY1027" s="13">
        <f t="shared" si="1791"/>
        <v>-63</v>
      </c>
      <c r="AZ1027" s="13">
        <f t="shared" si="1831"/>
        <v>-18</v>
      </c>
      <c r="BA1027" s="12" t="b">
        <f t="shared" si="1832"/>
        <v>0</v>
      </c>
      <c r="BB1027" s="12" t="b">
        <f t="shared" si="1856"/>
        <v>0</v>
      </c>
      <c r="BC1027" t="b">
        <f>IF(OR((O1027,V1027,AD1027,AK1027,AS1027,BA1027)),TRUE,FALSE)</f>
        <v>0</v>
      </c>
      <c r="BD1027" t="str">
        <f t="shared" si="1857"/>
        <v>غير جميل</v>
      </c>
      <c r="BE1027" t="str">
        <f t="shared" si="1794"/>
        <v>غير جميل</v>
      </c>
      <c r="BF1027" t="str">
        <f t="shared" si="1795"/>
        <v>غير جميل</v>
      </c>
      <c r="BG1027" t="str">
        <f t="shared" si="1796"/>
        <v>غير جميل</v>
      </c>
      <c r="BH1027" t="str">
        <f t="shared" si="1797"/>
        <v>غير جميل</v>
      </c>
      <c r="BI1027" t="str">
        <f t="shared" si="1798"/>
        <v>غير جميل</v>
      </c>
      <c r="BJ1027" t="str">
        <f t="shared" si="1799"/>
        <v>غير جميل</v>
      </c>
      <c r="BK1027" t="str">
        <f t="shared" si="1858"/>
        <v>غير جميل</v>
      </c>
    </row>
    <row r="1028" spans="1:63" ht="15.75">
      <c r="A1028" s="6" t="s">
        <v>1006</v>
      </c>
      <c r="B1028" s="7" t="str">
        <f t="shared" ref="B1028:I1028" si="1899">MID($A1028,COLUMN(A1028),1)</f>
        <v>5</v>
      </c>
      <c r="C1028" s="7" t="str">
        <f t="shared" si="1899"/>
        <v>5</v>
      </c>
      <c r="D1028" s="7" t="str">
        <f t="shared" si="1899"/>
        <v>1</v>
      </c>
      <c r="E1028" s="7" t="str">
        <f t="shared" si="1899"/>
        <v>0</v>
      </c>
      <c r="F1028" s="7" t="str">
        <f t="shared" si="1899"/>
        <v>7</v>
      </c>
      <c r="G1028" s="7" t="str">
        <f t="shared" si="1899"/>
        <v>4</v>
      </c>
      <c r="H1028" s="7" t="str">
        <f t="shared" si="1899"/>
        <v>4</v>
      </c>
      <c r="I1028" s="7" t="str">
        <f t="shared" si="1899"/>
        <v>9</v>
      </c>
      <c r="J1028" s="8" t="str">
        <f t="shared" si="1788"/>
        <v>No</v>
      </c>
      <c r="K1028" s="3" t="str">
        <f t="shared" si="1789"/>
        <v>No</v>
      </c>
      <c r="M1028" s="10">
        <f t="shared" si="1809"/>
        <v>5</v>
      </c>
      <c r="N1028" s="10">
        <f t="shared" si="1842"/>
        <v>2</v>
      </c>
      <c r="O1028" s="12" t="b">
        <f t="shared" si="1793"/>
        <v>0</v>
      </c>
      <c r="P1028" s="10" t="str">
        <f t="shared" si="1810"/>
        <v>55</v>
      </c>
      <c r="Q1028" s="10" t="str">
        <f t="shared" si="1811"/>
        <v>10</v>
      </c>
      <c r="R1028" s="10" t="str">
        <f t="shared" si="1812"/>
        <v>74</v>
      </c>
      <c r="S1028" s="10" t="str">
        <f t="shared" si="1813"/>
        <v>49</v>
      </c>
      <c r="T1028" s="13" t="e">
        <f t="shared" si="1814"/>
        <v>#N/A</v>
      </c>
      <c r="U1028" s="13">
        <f t="shared" si="1815"/>
        <v>0</v>
      </c>
      <c r="V1028" s="12" t="b">
        <f t="shared" si="1790"/>
        <v>0</v>
      </c>
      <c r="W1028" s="10">
        <f t="shared" si="1816"/>
        <v>0</v>
      </c>
      <c r="X1028" s="10">
        <f t="shared" si="1843"/>
        <v>-4</v>
      </c>
      <c r="Y1028" s="10">
        <f t="shared" si="1844"/>
        <v>-1</v>
      </c>
      <c r="Z1028" s="10">
        <f t="shared" si="1845"/>
        <v>7</v>
      </c>
      <c r="AA1028" s="10">
        <f t="shared" si="1846"/>
        <v>-3</v>
      </c>
      <c r="AB1028" s="10">
        <f t="shared" si="1847"/>
        <v>0</v>
      </c>
      <c r="AC1028" s="10">
        <f t="shared" si="1848"/>
        <v>5</v>
      </c>
      <c r="AD1028" s="12" t="b">
        <f t="shared" si="1817"/>
        <v>0</v>
      </c>
      <c r="AE1028" s="10">
        <f t="shared" si="1818"/>
        <v>4</v>
      </c>
      <c r="AF1028" s="10">
        <f t="shared" si="1849"/>
        <v>1</v>
      </c>
      <c r="AG1028" s="10">
        <f t="shared" si="1850"/>
        <v>-7</v>
      </c>
      <c r="AH1028" s="10">
        <f t="shared" si="1851"/>
        <v>3</v>
      </c>
      <c r="AI1028" s="10">
        <f t="shared" si="1852"/>
        <v>0</v>
      </c>
      <c r="AJ1028" s="10">
        <f t="shared" si="1853"/>
        <v>-5</v>
      </c>
      <c r="AK1028" s="12" t="b">
        <f t="shared" si="1819"/>
        <v>0</v>
      </c>
      <c r="AL1028" s="10" t="str">
        <f t="shared" si="1820"/>
        <v>55</v>
      </c>
      <c r="AM1028" s="10" t="str">
        <f t="shared" si="1821"/>
        <v>10</v>
      </c>
      <c r="AN1028" s="10" t="str">
        <f t="shared" si="1822"/>
        <v>74</v>
      </c>
      <c r="AO1028" s="10" t="str">
        <f t="shared" si="1823"/>
        <v>49</v>
      </c>
      <c r="AP1028" s="13">
        <f t="shared" si="1854"/>
        <v>-45</v>
      </c>
      <c r="AQ1028" s="13">
        <f t="shared" si="1855"/>
        <v>64</v>
      </c>
      <c r="AR1028" s="13">
        <f t="shared" si="1824"/>
        <v>-25</v>
      </c>
      <c r="AS1028" s="12" t="b">
        <f t="shared" si="1825"/>
        <v>0</v>
      </c>
      <c r="AT1028" s="10" t="str">
        <f t="shared" si="1826"/>
        <v>55</v>
      </c>
      <c r="AU1028" s="10" t="str">
        <f t="shared" si="1827"/>
        <v>10</v>
      </c>
      <c r="AV1028" s="10" t="str">
        <f t="shared" si="1828"/>
        <v>74</v>
      </c>
      <c r="AW1028" s="10" t="str">
        <f t="shared" si="1829"/>
        <v>49</v>
      </c>
      <c r="AX1028" s="13">
        <f t="shared" si="1830"/>
        <v>45</v>
      </c>
      <c r="AY1028" s="13">
        <f t="shared" si="1791"/>
        <v>-64</v>
      </c>
      <c r="AZ1028" s="13">
        <f t="shared" si="1831"/>
        <v>25</v>
      </c>
      <c r="BA1028" s="12" t="b">
        <f t="shared" si="1832"/>
        <v>0</v>
      </c>
      <c r="BB1028" s="12" t="b">
        <f t="shared" si="1856"/>
        <v>0</v>
      </c>
      <c r="BC1028" t="b">
        <f>IF(OR((O1028,V1028,AD1028,AK1028,AS1028,BA1028)),TRUE,FALSE)</f>
        <v>0</v>
      </c>
      <c r="BD1028" t="str">
        <f t="shared" si="1857"/>
        <v>غير جميل</v>
      </c>
      <c r="BE1028" t="str">
        <f t="shared" si="1794"/>
        <v>غير جميل</v>
      </c>
      <c r="BF1028" t="str">
        <f t="shared" si="1795"/>
        <v>غير جميل</v>
      </c>
      <c r="BG1028" t="str">
        <f t="shared" si="1796"/>
        <v>غير جميل</v>
      </c>
      <c r="BH1028" t="str">
        <f t="shared" si="1797"/>
        <v>غير جميل</v>
      </c>
      <c r="BI1028" t="str">
        <f t="shared" si="1798"/>
        <v>غير جميل</v>
      </c>
      <c r="BJ1028" t="str">
        <f t="shared" si="1799"/>
        <v>غير جميل</v>
      </c>
      <c r="BK1028" t="str">
        <f t="shared" si="1858"/>
        <v>غير جميل</v>
      </c>
    </row>
    <row r="1029" spans="1:63" ht="15.75">
      <c r="A1029" s="6" t="s">
        <v>1007</v>
      </c>
      <c r="B1029" s="7" t="str">
        <f t="shared" ref="B1029:I1029" si="1900">MID($A1029,COLUMN(A1029),1)</f>
        <v>5</v>
      </c>
      <c r="C1029" s="7" t="str">
        <f t="shared" si="1900"/>
        <v>5</v>
      </c>
      <c r="D1029" s="7" t="str">
        <f t="shared" si="1900"/>
        <v>1</v>
      </c>
      <c r="E1029" s="7" t="str">
        <f t="shared" si="1900"/>
        <v>0</v>
      </c>
      <c r="F1029" s="7" t="str">
        <f t="shared" si="1900"/>
        <v>7</v>
      </c>
      <c r="G1029" s="7" t="str">
        <f t="shared" si="1900"/>
        <v>9</v>
      </c>
      <c r="H1029" s="7" t="str">
        <f t="shared" si="1900"/>
        <v>0</v>
      </c>
      <c r="I1029" s="7" t="str">
        <f t="shared" si="1900"/>
        <v>2</v>
      </c>
      <c r="J1029" s="8" t="str">
        <f t="shared" si="1788"/>
        <v>No</v>
      </c>
      <c r="K1029" s="3" t="str">
        <f t="shared" si="1789"/>
        <v>No</v>
      </c>
      <c r="M1029" s="10">
        <f t="shared" si="1809"/>
        <v>5</v>
      </c>
      <c r="N1029" s="10">
        <f t="shared" si="1842"/>
        <v>2</v>
      </c>
      <c r="O1029" s="12" t="b">
        <f t="shared" si="1793"/>
        <v>0</v>
      </c>
      <c r="P1029" s="10" t="str">
        <f t="shared" si="1810"/>
        <v>55</v>
      </c>
      <c r="Q1029" s="10" t="str">
        <f t="shared" si="1811"/>
        <v>10</v>
      </c>
      <c r="R1029" s="10" t="str">
        <f t="shared" si="1812"/>
        <v>79</v>
      </c>
      <c r="S1029" s="10" t="str">
        <f t="shared" si="1813"/>
        <v>02</v>
      </c>
      <c r="T1029" s="13" t="e">
        <f t="shared" si="1814"/>
        <v>#N/A</v>
      </c>
      <c r="U1029" s="13">
        <f t="shared" si="1815"/>
        <v>0</v>
      </c>
      <c r="V1029" s="12" t="b">
        <f t="shared" si="1790"/>
        <v>0</v>
      </c>
      <c r="W1029" s="10">
        <f t="shared" si="1816"/>
        <v>0</v>
      </c>
      <c r="X1029" s="10">
        <f t="shared" si="1843"/>
        <v>-4</v>
      </c>
      <c r="Y1029" s="10">
        <f t="shared" si="1844"/>
        <v>-1</v>
      </c>
      <c r="Z1029" s="10">
        <f t="shared" si="1845"/>
        <v>7</v>
      </c>
      <c r="AA1029" s="10">
        <f t="shared" si="1846"/>
        <v>2</v>
      </c>
      <c r="AB1029" s="10">
        <f t="shared" si="1847"/>
        <v>-9</v>
      </c>
      <c r="AC1029" s="10">
        <f t="shared" si="1848"/>
        <v>2</v>
      </c>
      <c r="AD1029" s="12" t="b">
        <f t="shared" si="1817"/>
        <v>0</v>
      </c>
      <c r="AE1029" s="10">
        <f t="shared" si="1818"/>
        <v>4</v>
      </c>
      <c r="AF1029" s="10">
        <f t="shared" si="1849"/>
        <v>1</v>
      </c>
      <c r="AG1029" s="10">
        <f t="shared" si="1850"/>
        <v>-7</v>
      </c>
      <c r="AH1029" s="10">
        <f t="shared" si="1851"/>
        <v>-2</v>
      </c>
      <c r="AI1029" s="10">
        <f t="shared" si="1852"/>
        <v>9</v>
      </c>
      <c r="AJ1029" s="10">
        <f t="shared" si="1853"/>
        <v>-2</v>
      </c>
      <c r="AK1029" s="12" t="b">
        <f t="shared" si="1819"/>
        <v>0</v>
      </c>
      <c r="AL1029" s="10" t="str">
        <f t="shared" si="1820"/>
        <v>55</v>
      </c>
      <c r="AM1029" s="10" t="str">
        <f t="shared" si="1821"/>
        <v>10</v>
      </c>
      <c r="AN1029" s="10" t="str">
        <f t="shared" si="1822"/>
        <v>79</v>
      </c>
      <c r="AO1029" s="10" t="str">
        <f t="shared" si="1823"/>
        <v>02</v>
      </c>
      <c r="AP1029" s="13">
        <f t="shared" si="1854"/>
        <v>-45</v>
      </c>
      <c r="AQ1029" s="13">
        <f t="shared" si="1855"/>
        <v>69</v>
      </c>
      <c r="AR1029" s="13">
        <f t="shared" si="1824"/>
        <v>-77</v>
      </c>
      <c r="AS1029" s="12" t="b">
        <f t="shared" si="1825"/>
        <v>0</v>
      </c>
      <c r="AT1029" s="10" t="str">
        <f t="shared" si="1826"/>
        <v>55</v>
      </c>
      <c r="AU1029" s="10" t="str">
        <f t="shared" si="1827"/>
        <v>10</v>
      </c>
      <c r="AV1029" s="10" t="str">
        <f t="shared" si="1828"/>
        <v>79</v>
      </c>
      <c r="AW1029" s="10" t="str">
        <f t="shared" si="1829"/>
        <v>02</v>
      </c>
      <c r="AX1029" s="13">
        <f t="shared" si="1830"/>
        <v>45</v>
      </c>
      <c r="AY1029" s="13">
        <f t="shared" si="1791"/>
        <v>-69</v>
      </c>
      <c r="AZ1029" s="13">
        <f t="shared" si="1831"/>
        <v>77</v>
      </c>
      <c r="BA1029" s="12" t="b">
        <f t="shared" si="1832"/>
        <v>0</v>
      </c>
      <c r="BB1029" s="12" t="b">
        <f t="shared" si="1856"/>
        <v>0</v>
      </c>
      <c r="BC1029" t="b">
        <f>IF(OR((O1029,V1029,AD1029,AK1029,AS1029,BA1029)),TRUE,FALSE)</f>
        <v>0</v>
      </c>
      <c r="BD1029" t="str">
        <f t="shared" si="1857"/>
        <v>غير جميل</v>
      </c>
      <c r="BE1029" t="str">
        <f t="shared" si="1794"/>
        <v>غير جميل</v>
      </c>
      <c r="BF1029" t="str">
        <f t="shared" si="1795"/>
        <v>غير جميل</v>
      </c>
      <c r="BG1029" t="str">
        <f t="shared" si="1796"/>
        <v>غير جميل</v>
      </c>
      <c r="BH1029" t="str">
        <f t="shared" si="1797"/>
        <v>غير جميل</v>
      </c>
      <c r="BI1029" t="str">
        <f t="shared" si="1798"/>
        <v>غير جميل</v>
      </c>
      <c r="BJ1029" t="str">
        <f t="shared" si="1799"/>
        <v>غير جميل</v>
      </c>
      <c r="BK1029" t="str">
        <f t="shared" si="1858"/>
        <v>غير جميل</v>
      </c>
    </row>
    <row r="1030" spans="1:63" ht="15.75">
      <c r="A1030" s="6" t="s">
        <v>1008</v>
      </c>
      <c r="B1030" s="7" t="str">
        <f t="shared" ref="B1030:I1030" si="1901">MID($A1030,COLUMN(A1030),1)</f>
        <v>5</v>
      </c>
      <c r="C1030" s="7" t="str">
        <f t="shared" si="1901"/>
        <v>5</v>
      </c>
      <c r="D1030" s="7" t="str">
        <f t="shared" si="1901"/>
        <v>1</v>
      </c>
      <c r="E1030" s="7" t="str">
        <f t="shared" si="1901"/>
        <v>0</v>
      </c>
      <c r="F1030" s="7" t="str">
        <f t="shared" si="1901"/>
        <v>7</v>
      </c>
      <c r="G1030" s="7" t="str">
        <f t="shared" si="1901"/>
        <v>9</v>
      </c>
      <c r="H1030" s="7" t="str">
        <f t="shared" si="1901"/>
        <v>7</v>
      </c>
      <c r="I1030" s="7" t="str">
        <f t="shared" si="1901"/>
        <v>7</v>
      </c>
      <c r="J1030" s="8" t="str">
        <f t="shared" si="1788"/>
        <v>No</v>
      </c>
      <c r="K1030" s="3" t="str">
        <f t="shared" si="1789"/>
        <v>No</v>
      </c>
      <c r="M1030" s="10">
        <f t="shared" si="1809"/>
        <v>7</v>
      </c>
      <c r="N1030" s="10">
        <f t="shared" si="1842"/>
        <v>3</v>
      </c>
      <c r="O1030" s="12" t="b">
        <f t="shared" si="1793"/>
        <v>0</v>
      </c>
      <c r="P1030" s="10" t="str">
        <f t="shared" si="1810"/>
        <v>55</v>
      </c>
      <c r="Q1030" s="10" t="str">
        <f t="shared" si="1811"/>
        <v>10</v>
      </c>
      <c r="R1030" s="10" t="str">
        <f t="shared" si="1812"/>
        <v>79</v>
      </c>
      <c r="S1030" s="10" t="str">
        <f t="shared" si="1813"/>
        <v>77</v>
      </c>
      <c r="T1030" s="13" t="e">
        <f t="shared" si="1814"/>
        <v>#N/A</v>
      </c>
      <c r="U1030" s="13">
        <f t="shared" si="1815"/>
        <v>0</v>
      </c>
      <c r="V1030" s="12" t="b">
        <f t="shared" si="1790"/>
        <v>0</v>
      </c>
      <c r="W1030" s="10">
        <f t="shared" si="1816"/>
        <v>0</v>
      </c>
      <c r="X1030" s="10">
        <f t="shared" si="1843"/>
        <v>-4</v>
      </c>
      <c r="Y1030" s="10">
        <f t="shared" si="1844"/>
        <v>-1</v>
      </c>
      <c r="Z1030" s="10">
        <f t="shared" si="1845"/>
        <v>7</v>
      </c>
      <c r="AA1030" s="10">
        <f t="shared" si="1846"/>
        <v>2</v>
      </c>
      <c r="AB1030" s="10">
        <f t="shared" si="1847"/>
        <v>-2</v>
      </c>
      <c r="AC1030" s="10">
        <f t="shared" si="1848"/>
        <v>0</v>
      </c>
      <c r="AD1030" s="12" t="b">
        <f t="shared" si="1817"/>
        <v>0</v>
      </c>
      <c r="AE1030" s="10">
        <f t="shared" si="1818"/>
        <v>4</v>
      </c>
      <c r="AF1030" s="10">
        <f t="shared" si="1849"/>
        <v>1</v>
      </c>
      <c r="AG1030" s="10">
        <f t="shared" si="1850"/>
        <v>-7</v>
      </c>
      <c r="AH1030" s="10">
        <f t="shared" si="1851"/>
        <v>-2</v>
      </c>
      <c r="AI1030" s="10">
        <f t="shared" si="1852"/>
        <v>2</v>
      </c>
      <c r="AJ1030" s="10">
        <f t="shared" si="1853"/>
        <v>0</v>
      </c>
      <c r="AK1030" s="12" t="b">
        <f t="shared" si="1819"/>
        <v>0</v>
      </c>
      <c r="AL1030" s="10" t="str">
        <f t="shared" si="1820"/>
        <v>55</v>
      </c>
      <c r="AM1030" s="10" t="str">
        <f t="shared" si="1821"/>
        <v>10</v>
      </c>
      <c r="AN1030" s="10" t="str">
        <f t="shared" si="1822"/>
        <v>79</v>
      </c>
      <c r="AO1030" s="10" t="str">
        <f t="shared" si="1823"/>
        <v>77</v>
      </c>
      <c r="AP1030" s="13">
        <f t="shared" si="1854"/>
        <v>-45</v>
      </c>
      <c r="AQ1030" s="13">
        <f t="shared" si="1855"/>
        <v>69</v>
      </c>
      <c r="AR1030" s="13">
        <f t="shared" si="1824"/>
        <v>-2</v>
      </c>
      <c r="AS1030" s="12" t="b">
        <f t="shared" si="1825"/>
        <v>0</v>
      </c>
      <c r="AT1030" s="10" t="str">
        <f t="shared" si="1826"/>
        <v>55</v>
      </c>
      <c r="AU1030" s="10" t="str">
        <f t="shared" si="1827"/>
        <v>10</v>
      </c>
      <c r="AV1030" s="10" t="str">
        <f t="shared" si="1828"/>
        <v>79</v>
      </c>
      <c r="AW1030" s="10" t="str">
        <f t="shared" si="1829"/>
        <v>77</v>
      </c>
      <c r="AX1030" s="13">
        <f t="shared" si="1830"/>
        <v>45</v>
      </c>
      <c r="AY1030" s="13">
        <f t="shared" si="1791"/>
        <v>-69</v>
      </c>
      <c r="AZ1030" s="13">
        <f t="shared" si="1831"/>
        <v>2</v>
      </c>
      <c r="BA1030" s="12" t="b">
        <f t="shared" si="1832"/>
        <v>0</v>
      </c>
      <c r="BB1030" s="12" t="b">
        <f t="shared" si="1856"/>
        <v>0</v>
      </c>
      <c r="BC1030" t="b">
        <f>IF(OR((O1030,V1030,AD1030,AK1030,AS1030,BA1030)),TRUE,FALSE)</f>
        <v>0</v>
      </c>
      <c r="BD1030" t="str">
        <f t="shared" si="1857"/>
        <v>غير جميل</v>
      </c>
      <c r="BE1030" t="str">
        <f t="shared" si="1794"/>
        <v>غير جميل</v>
      </c>
      <c r="BF1030" t="str">
        <f t="shared" si="1795"/>
        <v>غير جميل</v>
      </c>
      <c r="BG1030" t="str">
        <f t="shared" si="1796"/>
        <v>غير جميل</v>
      </c>
      <c r="BH1030" t="str">
        <f t="shared" si="1797"/>
        <v>غير جميل</v>
      </c>
      <c r="BI1030" t="str">
        <f t="shared" si="1798"/>
        <v>غير جميل</v>
      </c>
      <c r="BJ1030" t="str">
        <f t="shared" si="1799"/>
        <v>غير جميل</v>
      </c>
      <c r="BK1030" t="str">
        <f t="shared" si="1858"/>
        <v>غير جميل</v>
      </c>
    </row>
    <row r="1031" spans="1:63" ht="15.75">
      <c r="A1031" s="6" t="s">
        <v>1009</v>
      </c>
      <c r="B1031" s="7" t="str">
        <f t="shared" ref="B1031:I1031" si="1902">MID($A1031,COLUMN(A1031),1)</f>
        <v>5</v>
      </c>
      <c r="C1031" s="7" t="str">
        <f t="shared" si="1902"/>
        <v>5</v>
      </c>
      <c r="D1031" s="7" t="str">
        <f t="shared" si="1902"/>
        <v>1</v>
      </c>
      <c r="E1031" s="7" t="str">
        <f t="shared" si="1902"/>
        <v>0</v>
      </c>
      <c r="F1031" s="7" t="str">
        <f t="shared" si="1902"/>
        <v>7</v>
      </c>
      <c r="G1031" s="7" t="str">
        <f t="shared" si="1902"/>
        <v>9</v>
      </c>
      <c r="H1031" s="7" t="str">
        <f t="shared" si="1902"/>
        <v>8</v>
      </c>
      <c r="I1031" s="7" t="str">
        <f t="shared" si="1902"/>
        <v>3</v>
      </c>
      <c r="J1031" s="8" t="str">
        <f t="shared" si="1788"/>
        <v>No</v>
      </c>
      <c r="K1031" s="3" t="str">
        <f t="shared" si="1789"/>
        <v>No</v>
      </c>
      <c r="M1031" s="10">
        <f t="shared" si="1809"/>
        <v>5</v>
      </c>
      <c r="N1031" s="10">
        <f t="shared" si="1842"/>
        <v>2</v>
      </c>
      <c r="O1031" s="12" t="b">
        <f t="shared" si="1793"/>
        <v>0</v>
      </c>
      <c r="P1031" s="10" t="str">
        <f t="shared" si="1810"/>
        <v>55</v>
      </c>
      <c r="Q1031" s="10" t="str">
        <f t="shared" si="1811"/>
        <v>10</v>
      </c>
      <c r="R1031" s="10" t="str">
        <f t="shared" si="1812"/>
        <v>79</v>
      </c>
      <c r="S1031" s="10" t="str">
        <f t="shared" si="1813"/>
        <v>83</v>
      </c>
      <c r="T1031" s="13" t="e">
        <f t="shared" si="1814"/>
        <v>#N/A</v>
      </c>
      <c r="U1031" s="13">
        <f t="shared" si="1815"/>
        <v>0</v>
      </c>
      <c r="V1031" s="12" t="b">
        <f t="shared" si="1790"/>
        <v>0</v>
      </c>
      <c r="W1031" s="10">
        <f t="shared" si="1816"/>
        <v>0</v>
      </c>
      <c r="X1031" s="10">
        <f t="shared" si="1843"/>
        <v>-4</v>
      </c>
      <c r="Y1031" s="10">
        <f t="shared" si="1844"/>
        <v>-1</v>
      </c>
      <c r="Z1031" s="10">
        <f t="shared" si="1845"/>
        <v>7</v>
      </c>
      <c r="AA1031" s="10">
        <f t="shared" si="1846"/>
        <v>2</v>
      </c>
      <c r="AB1031" s="10">
        <f t="shared" si="1847"/>
        <v>-1</v>
      </c>
      <c r="AC1031" s="10">
        <f t="shared" si="1848"/>
        <v>-5</v>
      </c>
      <c r="AD1031" s="12" t="b">
        <f t="shared" si="1817"/>
        <v>0</v>
      </c>
      <c r="AE1031" s="10">
        <f t="shared" si="1818"/>
        <v>4</v>
      </c>
      <c r="AF1031" s="10">
        <f t="shared" si="1849"/>
        <v>1</v>
      </c>
      <c r="AG1031" s="10">
        <f t="shared" si="1850"/>
        <v>-7</v>
      </c>
      <c r="AH1031" s="10">
        <f t="shared" si="1851"/>
        <v>-2</v>
      </c>
      <c r="AI1031" s="10">
        <f t="shared" si="1852"/>
        <v>1</v>
      </c>
      <c r="AJ1031" s="10">
        <f t="shared" si="1853"/>
        <v>5</v>
      </c>
      <c r="AK1031" s="12" t="b">
        <f t="shared" si="1819"/>
        <v>0</v>
      </c>
      <c r="AL1031" s="10" t="str">
        <f t="shared" si="1820"/>
        <v>55</v>
      </c>
      <c r="AM1031" s="10" t="str">
        <f t="shared" si="1821"/>
        <v>10</v>
      </c>
      <c r="AN1031" s="10" t="str">
        <f t="shared" si="1822"/>
        <v>79</v>
      </c>
      <c r="AO1031" s="10" t="str">
        <f t="shared" si="1823"/>
        <v>83</v>
      </c>
      <c r="AP1031" s="13">
        <f t="shared" si="1854"/>
        <v>-45</v>
      </c>
      <c r="AQ1031" s="13">
        <f t="shared" si="1855"/>
        <v>69</v>
      </c>
      <c r="AR1031" s="13">
        <f t="shared" si="1824"/>
        <v>4</v>
      </c>
      <c r="AS1031" s="12" t="b">
        <f t="shared" si="1825"/>
        <v>0</v>
      </c>
      <c r="AT1031" s="10" t="str">
        <f t="shared" si="1826"/>
        <v>55</v>
      </c>
      <c r="AU1031" s="10" t="str">
        <f t="shared" si="1827"/>
        <v>10</v>
      </c>
      <c r="AV1031" s="10" t="str">
        <f t="shared" si="1828"/>
        <v>79</v>
      </c>
      <c r="AW1031" s="10" t="str">
        <f t="shared" si="1829"/>
        <v>83</v>
      </c>
      <c r="AX1031" s="13">
        <f t="shared" si="1830"/>
        <v>45</v>
      </c>
      <c r="AY1031" s="13">
        <f t="shared" si="1791"/>
        <v>-69</v>
      </c>
      <c r="AZ1031" s="13">
        <f t="shared" si="1831"/>
        <v>-4</v>
      </c>
      <c r="BA1031" s="12" t="b">
        <f t="shared" si="1832"/>
        <v>0</v>
      </c>
      <c r="BB1031" s="12" t="b">
        <f t="shared" si="1856"/>
        <v>0</v>
      </c>
      <c r="BC1031" t="b">
        <f>IF(OR((O1031,V1031,AD1031,AK1031,AS1031,BA1031)),TRUE,FALSE)</f>
        <v>0</v>
      </c>
      <c r="BD1031" t="str">
        <f t="shared" si="1857"/>
        <v>غير جميل</v>
      </c>
      <c r="BE1031" t="str">
        <f t="shared" si="1794"/>
        <v>غير جميل</v>
      </c>
      <c r="BF1031" t="str">
        <f t="shared" si="1795"/>
        <v>غير جميل</v>
      </c>
      <c r="BG1031" t="str">
        <f t="shared" si="1796"/>
        <v>غير جميل</v>
      </c>
      <c r="BH1031" t="str">
        <f t="shared" si="1797"/>
        <v>غير جميل</v>
      </c>
      <c r="BI1031" t="str">
        <f t="shared" si="1798"/>
        <v>غير جميل</v>
      </c>
      <c r="BJ1031" t="str">
        <f t="shared" si="1799"/>
        <v>غير جميل</v>
      </c>
      <c r="BK1031" t="str">
        <f t="shared" si="1858"/>
        <v>غير جميل</v>
      </c>
    </row>
    <row r="1032" spans="1:63" ht="15.75">
      <c r="A1032" s="6" t="s">
        <v>1010</v>
      </c>
      <c r="B1032" s="7" t="str">
        <f t="shared" ref="B1032:I1032" si="1903">MID($A1032,COLUMN(A1032),1)</f>
        <v>5</v>
      </c>
      <c r="C1032" s="7" t="str">
        <f t="shared" si="1903"/>
        <v>5</v>
      </c>
      <c r="D1032" s="7" t="str">
        <f t="shared" si="1903"/>
        <v>1</v>
      </c>
      <c r="E1032" s="7" t="str">
        <f t="shared" si="1903"/>
        <v>0</v>
      </c>
      <c r="F1032" s="7" t="str">
        <f t="shared" si="1903"/>
        <v>8</v>
      </c>
      <c r="G1032" s="7" t="str">
        <f t="shared" si="1903"/>
        <v>5</v>
      </c>
      <c r="H1032" s="7" t="str">
        <f t="shared" si="1903"/>
        <v>9</v>
      </c>
      <c r="I1032" s="7" t="str">
        <f t="shared" si="1903"/>
        <v>1</v>
      </c>
      <c r="J1032" s="8" t="str">
        <f t="shared" ref="J1032:J1095" si="1904">IF(COUNTIF(B1032:I1032,MODE(--(B1032:I1032)))&gt;=5,"Ok","No")</f>
        <v>No</v>
      </c>
      <c r="K1032" s="3" t="str">
        <f t="shared" ref="K1032:K1095" si="1905">IF(OR(COUNTIF(B1032:I1032,0)&gt;=5,COUNTIF(B1032:I1032,1)&gt;=5,COUNTIF(B1032:I1032,2)&gt;=5,COUNTIF(B1032:I1032,3)&gt;=5,COUNTIF(B1032:I1032,4)&gt;=5,COUNTIF(B1032:I1032,5)&gt;=5,COUNTIF(B1032:I1032,6)&gt;=5,COUNTIF(B1032:I1032,7)&gt;=5,COUNTIF(B1032:I1032,8)&gt;=5,COUNTIF(B1032:I1032,9)&gt;=5),"Ok","No")</f>
        <v>No</v>
      </c>
      <c r="M1032" s="10">
        <f t="shared" si="1809"/>
        <v>5</v>
      </c>
      <c r="N1032" s="10">
        <f t="shared" si="1842"/>
        <v>3</v>
      </c>
      <c r="O1032" s="12" t="b">
        <f t="shared" si="1793"/>
        <v>0</v>
      </c>
      <c r="P1032" s="10" t="str">
        <f t="shared" si="1810"/>
        <v>55</v>
      </c>
      <c r="Q1032" s="10" t="str">
        <f t="shared" si="1811"/>
        <v>10</v>
      </c>
      <c r="R1032" s="10" t="str">
        <f t="shared" si="1812"/>
        <v>85</v>
      </c>
      <c r="S1032" s="10" t="str">
        <f t="shared" si="1813"/>
        <v>91</v>
      </c>
      <c r="T1032" s="13" t="e">
        <f t="shared" si="1814"/>
        <v>#N/A</v>
      </c>
      <c r="U1032" s="13">
        <f t="shared" si="1815"/>
        <v>0</v>
      </c>
      <c r="V1032" s="12" t="b">
        <f t="shared" ref="V1032:V1095" si="1906">IF(U1032&gt;=4,TRUE,FALSE)</f>
        <v>0</v>
      </c>
      <c r="W1032" s="10">
        <f t="shared" si="1816"/>
        <v>0</v>
      </c>
      <c r="X1032" s="10">
        <f t="shared" si="1843"/>
        <v>-4</v>
      </c>
      <c r="Y1032" s="10">
        <f t="shared" si="1844"/>
        <v>-1</v>
      </c>
      <c r="Z1032" s="10">
        <f t="shared" si="1845"/>
        <v>8</v>
      </c>
      <c r="AA1032" s="10">
        <f t="shared" si="1846"/>
        <v>-3</v>
      </c>
      <c r="AB1032" s="10">
        <f t="shared" si="1847"/>
        <v>4</v>
      </c>
      <c r="AC1032" s="10">
        <f t="shared" si="1848"/>
        <v>-8</v>
      </c>
      <c r="AD1032" s="12" t="b">
        <f t="shared" si="1817"/>
        <v>0</v>
      </c>
      <c r="AE1032" s="10">
        <f t="shared" si="1818"/>
        <v>4</v>
      </c>
      <c r="AF1032" s="10">
        <f t="shared" si="1849"/>
        <v>1</v>
      </c>
      <c r="AG1032" s="10">
        <f t="shared" si="1850"/>
        <v>-8</v>
      </c>
      <c r="AH1032" s="10">
        <f t="shared" si="1851"/>
        <v>3</v>
      </c>
      <c r="AI1032" s="10">
        <f t="shared" si="1852"/>
        <v>-4</v>
      </c>
      <c r="AJ1032" s="10">
        <f t="shared" si="1853"/>
        <v>8</v>
      </c>
      <c r="AK1032" s="12" t="b">
        <f t="shared" si="1819"/>
        <v>0</v>
      </c>
      <c r="AL1032" s="10" t="str">
        <f t="shared" si="1820"/>
        <v>55</v>
      </c>
      <c r="AM1032" s="10" t="str">
        <f t="shared" si="1821"/>
        <v>10</v>
      </c>
      <c r="AN1032" s="10" t="str">
        <f t="shared" si="1822"/>
        <v>85</v>
      </c>
      <c r="AO1032" s="10" t="str">
        <f t="shared" si="1823"/>
        <v>91</v>
      </c>
      <c r="AP1032" s="13">
        <f t="shared" si="1854"/>
        <v>-45</v>
      </c>
      <c r="AQ1032" s="13">
        <f t="shared" si="1855"/>
        <v>75</v>
      </c>
      <c r="AR1032" s="13">
        <f t="shared" si="1824"/>
        <v>6</v>
      </c>
      <c r="AS1032" s="12" t="b">
        <f t="shared" si="1825"/>
        <v>0</v>
      </c>
      <c r="AT1032" s="10" t="str">
        <f t="shared" si="1826"/>
        <v>55</v>
      </c>
      <c r="AU1032" s="10" t="str">
        <f t="shared" si="1827"/>
        <v>10</v>
      </c>
      <c r="AV1032" s="10" t="str">
        <f t="shared" si="1828"/>
        <v>85</v>
      </c>
      <c r="AW1032" s="10" t="str">
        <f t="shared" si="1829"/>
        <v>91</v>
      </c>
      <c r="AX1032" s="13">
        <f t="shared" si="1830"/>
        <v>45</v>
      </c>
      <c r="AY1032" s="13">
        <f t="shared" ref="AY1032:AY1095" si="1907">AU1032-AV1032</f>
        <v>-75</v>
      </c>
      <c r="AZ1032" s="13">
        <f t="shared" si="1831"/>
        <v>-6</v>
      </c>
      <c r="BA1032" s="12" t="b">
        <f t="shared" si="1832"/>
        <v>0</v>
      </c>
      <c r="BB1032" s="12" t="b">
        <f t="shared" si="1856"/>
        <v>0</v>
      </c>
      <c r="BC1032" t="b">
        <f>IF(OR((O1032,V1032,AD1032,AK1032,AS1032,BA1032)),TRUE,FALSE)</f>
        <v>0</v>
      </c>
      <c r="BD1032" t="str">
        <f t="shared" si="1857"/>
        <v>غير جميل</v>
      </c>
      <c r="BE1032" t="str">
        <f t="shared" si="1794"/>
        <v>غير جميل</v>
      </c>
      <c r="BF1032" t="str">
        <f t="shared" si="1795"/>
        <v>غير جميل</v>
      </c>
      <c r="BG1032" t="str">
        <f t="shared" si="1796"/>
        <v>غير جميل</v>
      </c>
      <c r="BH1032" t="str">
        <f t="shared" si="1797"/>
        <v>غير جميل</v>
      </c>
      <c r="BI1032" t="str">
        <f t="shared" si="1798"/>
        <v>غير جميل</v>
      </c>
      <c r="BJ1032" t="str">
        <f t="shared" si="1799"/>
        <v>غير جميل</v>
      </c>
      <c r="BK1032" t="str">
        <f t="shared" si="1858"/>
        <v>غير جميل</v>
      </c>
    </row>
    <row r="1033" spans="1:63" ht="15.75">
      <c r="A1033" s="6" t="s">
        <v>1011</v>
      </c>
      <c r="B1033" s="7" t="str">
        <f t="shared" ref="B1033:I1033" si="1908">MID($A1033,COLUMN(A1033),1)</f>
        <v>5</v>
      </c>
      <c r="C1033" s="7" t="str">
        <f t="shared" si="1908"/>
        <v>5</v>
      </c>
      <c r="D1033" s="7" t="str">
        <f t="shared" si="1908"/>
        <v>1</v>
      </c>
      <c r="E1033" s="7" t="str">
        <f t="shared" si="1908"/>
        <v>0</v>
      </c>
      <c r="F1033" s="7" t="str">
        <f t="shared" si="1908"/>
        <v>8</v>
      </c>
      <c r="G1033" s="7" t="str">
        <f t="shared" si="1908"/>
        <v>8</v>
      </c>
      <c r="H1033" s="7" t="str">
        <f t="shared" si="1908"/>
        <v>9</v>
      </c>
      <c r="I1033" s="7" t="str">
        <f t="shared" si="1908"/>
        <v>5</v>
      </c>
      <c r="J1033" s="8" t="str">
        <f t="shared" si="1904"/>
        <v>No</v>
      </c>
      <c r="K1033" s="3" t="str">
        <f t="shared" si="1905"/>
        <v>No</v>
      </c>
      <c r="M1033" s="10">
        <f t="shared" si="1809"/>
        <v>5</v>
      </c>
      <c r="N1033" s="10">
        <f t="shared" si="1842"/>
        <v>3</v>
      </c>
      <c r="O1033" s="12" t="b">
        <f t="shared" ref="O1033:O1096" si="1909">IF(N1033&gt;4,TRUE,FALSE)</f>
        <v>0</v>
      </c>
      <c r="P1033" s="10" t="str">
        <f t="shared" si="1810"/>
        <v>55</v>
      </c>
      <c r="Q1033" s="10" t="str">
        <f t="shared" si="1811"/>
        <v>10</v>
      </c>
      <c r="R1033" s="10" t="str">
        <f t="shared" si="1812"/>
        <v>88</v>
      </c>
      <c r="S1033" s="10" t="str">
        <f t="shared" si="1813"/>
        <v>95</v>
      </c>
      <c r="T1033" s="13" t="e">
        <f t="shared" si="1814"/>
        <v>#N/A</v>
      </c>
      <c r="U1033" s="13">
        <f t="shared" si="1815"/>
        <v>0</v>
      </c>
      <c r="V1033" s="12" t="b">
        <f t="shared" si="1906"/>
        <v>0</v>
      </c>
      <c r="W1033" s="10">
        <f t="shared" si="1816"/>
        <v>0</v>
      </c>
      <c r="X1033" s="10">
        <f t="shared" si="1843"/>
        <v>-4</v>
      </c>
      <c r="Y1033" s="10">
        <f t="shared" si="1844"/>
        <v>-1</v>
      </c>
      <c r="Z1033" s="10">
        <f t="shared" si="1845"/>
        <v>8</v>
      </c>
      <c r="AA1033" s="10">
        <f t="shared" si="1846"/>
        <v>0</v>
      </c>
      <c r="AB1033" s="10">
        <f t="shared" si="1847"/>
        <v>1</v>
      </c>
      <c r="AC1033" s="10">
        <f t="shared" si="1848"/>
        <v>-4</v>
      </c>
      <c r="AD1033" s="12" t="b">
        <f t="shared" si="1817"/>
        <v>0</v>
      </c>
      <c r="AE1033" s="10">
        <f t="shared" si="1818"/>
        <v>4</v>
      </c>
      <c r="AF1033" s="10">
        <f t="shared" si="1849"/>
        <v>1</v>
      </c>
      <c r="AG1033" s="10">
        <f t="shared" si="1850"/>
        <v>-8</v>
      </c>
      <c r="AH1033" s="10">
        <f t="shared" si="1851"/>
        <v>0</v>
      </c>
      <c r="AI1033" s="10">
        <f t="shared" si="1852"/>
        <v>-1</v>
      </c>
      <c r="AJ1033" s="10">
        <f t="shared" si="1853"/>
        <v>4</v>
      </c>
      <c r="AK1033" s="12" t="b">
        <f t="shared" si="1819"/>
        <v>0</v>
      </c>
      <c r="AL1033" s="10" t="str">
        <f t="shared" si="1820"/>
        <v>55</v>
      </c>
      <c r="AM1033" s="10" t="str">
        <f t="shared" si="1821"/>
        <v>10</v>
      </c>
      <c r="AN1033" s="10" t="str">
        <f t="shared" si="1822"/>
        <v>88</v>
      </c>
      <c r="AO1033" s="10" t="str">
        <f t="shared" si="1823"/>
        <v>95</v>
      </c>
      <c r="AP1033" s="13">
        <f t="shared" si="1854"/>
        <v>-45</v>
      </c>
      <c r="AQ1033" s="13">
        <f t="shared" si="1855"/>
        <v>78</v>
      </c>
      <c r="AR1033" s="13">
        <f t="shared" si="1824"/>
        <v>7</v>
      </c>
      <c r="AS1033" s="12" t="b">
        <f t="shared" si="1825"/>
        <v>0</v>
      </c>
      <c r="AT1033" s="10" t="str">
        <f t="shared" si="1826"/>
        <v>55</v>
      </c>
      <c r="AU1033" s="10" t="str">
        <f t="shared" si="1827"/>
        <v>10</v>
      </c>
      <c r="AV1033" s="10" t="str">
        <f t="shared" si="1828"/>
        <v>88</v>
      </c>
      <c r="AW1033" s="10" t="str">
        <f t="shared" si="1829"/>
        <v>95</v>
      </c>
      <c r="AX1033" s="13">
        <f t="shared" si="1830"/>
        <v>45</v>
      </c>
      <c r="AY1033" s="13">
        <f t="shared" si="1907"/>
        <v>-78</v>
      </c>
      <c r="AZ1033" s="13">
        <f t="shared" si="1831"/>
        <v>-7</v>
      </c>
      <c r="BA1033" s="12" t="b">
        <f t="shared" si="1832"/>
        <v>0</v>
      </c>
      <c r="BB1033" s="12" t="b">
        <f t="shared" si="1856"/>
        <v>0</v>
      </c>
      <c r="BC1033" t="b">
        <f>IF(OR((O1033,V1033,AD1033,AK1033,AS1033,BA1033)),TRUE,FALSE)</f>
        <v>0</v>
      </c>
      <c r="BD1033" t="str">
        <f t="shared" si="1857"/>
        <v>غير جميل</v>
      </c>
      <c r="BE1033" t="str">
        <f t="shared" ref="BE1033:BE1096" si="1910">IF(O1033,$M$1,"غير جميل")</f>
        <v>غير جميل</v>
      </c>
      <c r="BF1033" t="str">
        <f t="shared" ref="BF1033:BF1096" si="1911">IF(V1033,$P$1,"غير جميل")</f>
        <v>غير جميل</v>
      </c>
      <c r="BG1033" t="str">
        <f t="shared" ref="BG1033:BG1096" si="1912">IF(AD1033,$W$1,"غير جميل")</f>
        <v>غير جميل</v>
      </c>
      <c r="BH1033" t="str">
        <f t="shared" ref="BH1033:BH1096" si="1913">IF(AK1033,$AE$1,"غير جميل")</f>
        <v>غير جميل</v>
      </c>
      <c r="BI1033" t="str">
        <f t="shared" ref="BI1033:BI1096" si="1914">IF(AS1033,$AL$1,"غير جميل")</f>
        <v>غير جميل</v>
      </c>
      <c r="BJ1033" t="str">
        <f t="shared" ref="BJ1033:BJ1096" si="1915">IF(BA1033,$AT$1,"غير جميل")</f>
        <v>غير جميل</v>
      </c>
      <c r="BK1033" t="str">
        <f t="shared" si="1858"/>
        <v>غير جميل</v>
      </c>
    </row>
    <row r="1034" spans="1:63" ht="15.75">
      <c r="A1034" s="6" t="s">
        <v>1012</v>
      </c>
      <c r="B1034" s="7" t="str">
        <f t="shared" ref="B1034:I1034" si="1916">MID($A1034,COLUMN(A1034),1)</f>
        <v>5</v>
      </c>
      <c r="C1034" s="7" t="str">
        <f t="shared" si="1916"/>
        <v>5</v>
      </c>
      <c r="D1034" s="7" t="str">
        <f t="shared" si="1916"/>
        <v>1</v>
      </c>
      <c r="E1034" s="7" t="str">
        <f t="shared" si="1916"/>
        <v>0</v>
      </c>
      <c r="F1034" s="7" t="str">
        <f t="shared" si="1916"/>
        <v>8</v>
      </c>
      <c r="G1034" s="7" t="str">
        <f t="shared" si="1916"/>
        <v>9</v>
      </c>
      <c r="H1034" s="7" t="str">
        <f t="shared" si="1916"/>
        <v>9</v>
      </c>
      <c r="I1034" s="7" t="str">
        <f t="shared" si="1916"/>
        <v>8</v>
      </c>
      <c r="J1034" s="8" t="str">
        <f t="shared" si="1904"/>
        <v>No</v>
      </c>
      <c r="K1034" s="3" t="str">
        <f t="shared" si="1905"/>
        <v>No</v>
      </c>
      <c r="M1034" s="10">
        <f t="shared" si="1809"/>
        <v>5</v>
      </c>
      <c r="N1034" s="10">
        <f t="shared" si="1842"/>
        <v>2</v>
      </c>
      <c r="O1034" s="12" t="b">
        <f t="shared" si="1909"/>
        <v>0</v>
      </c>
      <c r="P1034" s="10" t="str">
        <f t="shared" si="1810"/>
        <v>55</v>
      </c>
      <c r="Q1034" s="10" t="str">
        <f t="shared" si="1811"/>
        <v>10</v>
      </c>
      <c r="R1034" s="10" t="str">
        <f t="shared" si="1812"/>
        <v>89</v>
      </c>
      <c r="S1034" s="10" t="str">
        <f t="shared" si="1813"/>
        <v>98</v>
      </c>
      <c r="T1034" s="13" t="e">
        <f t="shared" si="1814"/>
        <v>#N/A</v>
      </c>
      <c r="U1034" s="13">
        <f t="shared" si="1815"/>
        <v>0</v>
      </c>
      <c r="V1034" s="12" t="b">
        <f t="shared" si="1906"/>
        <v>0</v>
      </c>
      <c r="W1034" s="10">
        <f t="shared" si="1816"/>
        <v>0</v>
      </c>
      <c r="X1034" s="10">
        <f t="shared" si="1843"/>
        <v>-4</v>
      </c>
      <c r="Y1034" s="10">
        <f t="shared" si="1844"/>
        <v>-1</v>
      </c>
      <c r="Z1034" s="10">
        <f t="shared" si="1845"/>
        <v>8</v>
      </c>
      <c r="AA1034" s="10">
        <f t="shared" si="1846"/>
        <v>1</v>
      </c>
      <c r="AB1034" s="10">
        <f t="shared" si="1847"/>
        <v>0</v>
      </c>
      <c r="AC1034" s="10">
        <f t="shared" si="1848"/>
        <v>-1</v>
      </c>
      <c r="AD1034" s="12" t="b">
        <f t="shared" si="1817"/>
        <v>0</v>
      </c>
      <c r="AE1034" s="10">
        <f t="shared" si="1818"/>
        <v>4</v>
      </c>
      <c r="AF1034" s="10">
        <f t="shared" si="1849"/>
        <v>1</v>
      </c>
      <c r="AG1034" s="10">
        <f t="shared" si="1850"/>
        <v>-8</v>
      </c>
      <c r="AH1034" s="10">
        <f t="shared" si="1851"/>
        <v>-1</v>
      </c>
      <c r="AI1034" s="10">
        <f t="shared" si="1852"/>
        <v>0</v>
      </c>
      <c r="AJ1034" s="10">
        <f t="shared" si="1853"/>
        <v>1</v>
      </c>
      <c r="AK1034" s="12" t="b">
        <f t="shared" si="1819"/>
        <v>0</v>
      </c>
      <c r="AL1034" s="10" t="str">
        <f t="shared" si="1820"/>
        <v>55</v>
      </c>
      <c r="AM1034" s="10" t="str">
        <f t="shared" si="1821"/>
        <v>10</v>
      </c>
      <c r="AN1034" s="10" t="str">
        <f t="shared" si="1822"/>
        <v>89</v>
      </c>
      <c r="AO1034" s="10" t="str">
        <f t="shared" si="1823"/>
        <v>98</v>
      </c>
      <c r="AP1034" s="13">
        <f t="shared" si="1854"/>
        <v>-45</v>
      </c>
      <c r="AQ1034" s="13">
        <f t="shared" si="1855"/>
        <v>79</v>
      </c>
      <c r="AR1034" s="13">
        <f t="shared" si="1824"/>
        <v>9</v>
      </c>
      <c r="AS1034" s="12" t="b">
        <f t="shared" si="1825"/>
        <v>0</v>
      </c>
      <c r="AT1034" s="10" t="str">
        <f t="shared" si="1826"/>
        <v>55</v>
      </c>
      <c r="AU1034" s="10" t="str">
        <f t="shared" si="1827"/>
        <v>10</v>
      </c>
      <c r="AV1034" s="10" t="str">
        <f t="shared" si="1828"/>
        <v>89</v>
      </c>
      <c r="AW1034" s="10" t="str">
        <f t="shared" si="1829"/>
        <v>98</v>
      </c>
      <c r="AX1034" s="13">
        <f t="shared" si="1830"/>
        <v>45</v>
      </c>
      <c r="AY1034" s="13">
        <f t="shared" si="1907"/>
        <v>-79</v>
      </c>
      <c r="AZ1034" s="13">
        <f t="shared" si="1831"/>
        <v>-9</v>
      </c>
      <c r="BA1034" s="12" t="b">
        <f t="shared" si="1832"/>
        <v>0</v>
      </c>
      <c r="BB1034" s="12" t="b">
        <f t="shared" si="1856"/>
        <v>0</v>
      </c>
      <c r="BC1034" t="b">
        <f>IF(OR((O1034,V1034,AD1034,AK1034,AS1034,BA1034)),TRUE,FALSE)</f>
        <v>0</v>
      </c>
      <c r="BD1034" t="str">
        <f t="shared" si="1857"/>
        <v>غير جميل</v>
      </c>
      <c r="BE1034" t="str">
        <f t="shared" si="1910"/>
        <v>غير جميل</v>
      </c>
      <c r="BF1034" t="str">
        <f t="shared" si="1911"/>
        <v>غير جميل</v>
      </c>
      <c r="BG1034" t="str">
        <f t="shared" si="1912"/>
        <v>غير جميل</v>
      </c>
      <c r="BH1034" t="str">
        <f t="shared" si="1913"/>
        <v>غير جميل</v>
      </c>
      <c r="BI1034" t="str">
        <f t="shared" si="1914"/>
        <v>غير جميل</v>
      </c>
      <c r="BJ1034" t="str">
        <f t="shared" si="1915"/>
        <v>غير جميل</v>
      </c>
      <c r="BK1034" t="str">
        <f t="shared" si="1858"/>
        <v>غير جميل</v>
      </c>
    </row>
    <row r="1035" spans="1:63" ht="15.75">
      <c r="A1035" s="6" t="s">
        <v>1013</v>
      </c>
      <c r="B1035" s="7" t="str">
        <f t="shared" ref="B1035:I1035" si="1917">MID($A1035,COLUMN(A1035),1)</f>
        <v>5</v>
      </c>
      <c r="C1035" s="7" t="str">
        <f t="shared" si="1917"/>
        <v>5</v>
      </c>
      <c r="D1035" s="7" t="str">
        <f t="shared" si="1917"/>
        <v>1</v>
      </c>
      <c r="E1035" s="7" t="str">
        <f t="shared" si="1917"/>
        <v>0</v>
      </c>
      <c r="F1035" s="7" t="str">
        <f t="shared" si="1917"/>
        <v>9</v>
      </c>
      <c r="G1035" s="7" t="str">
        <f t="shared" si="1917"/>
        <v>4</v>
      </c>
      <c r="H1035" s="7" t="str">
        <f t="shared" si="1917"/>
        <v>2</v>
      </c>
      <c r="I1035" s="7" t="str">
        <f t="shared" si="1917"/>
        <v>8</v>
      </c>
      <c r="J1035" s="8" t="str">
        <f t="shared" si="1904"/>
        <v>No</v>
      </c>
      <c r="K1035" s="3" t="str">
        <f t="shared" si="1905"/>
        <v>No</v>
      </c>
      <c r="M1035" s="10">
        <f t="shared" si="1809"/>
        <v>5</v>
      </c>
      <c r="N1035" s="10">
        <f t="shared" si="1842"/>
        <v>2</v>
      </c>
      <c r="O1035" s="12" t="b">
        <f t="shared" si="1909"/>
        <v>0</v>
      </c>
      <c r="P1035" s="10" t="str">
        <f t="shared" si="1810"/>
        <v>55</v>
      </c>
      <c r="Q1035" s="10" t="str">
        <f t="shared" si="1811"/>
        <v>10</v>
      </c>
      <c r="R1035" s="10" t="str">
        <f t="shared" si="1812"/>
        <v>94</v>
      </c>
      <c r="S1035" s="10" t="str">
        <f t="shared" si="1813"/>
        <v>28</v>
      </c>
      <c r="T1035" s="13" t="e">
        <f t="shared" si="1814"/>
        <v>#N/A</v>
      </c>
      <c r="U1035" s="13">
        <f t="shared" si="1815"/>
        <v>0</v>
      </c>
      <c r="V1035" s="12" t="b">
        <f t="shared" si="1906"/>
        <v>0</v>
      </c>
      <c r="W1035" s="10">
        <f t="shared" si="1816"/>
        <v>0</v>
      </c>
      <c r="X1035" s="10">
        <f t="shared" si="1843"/>
        <v>-4</v>
      </c>
      <c r="Y1035" s="10">
        <f t="shared" si="1844"/>
        <v>-1</v>
      </c>
      <c r="Z1035" s="10">
        <f t="shared" si="1845"/>
        <v>9</v>
      </c>
      <c r="AA1035" s="10">
        <f t="shared" si="1846"/>
        <v>-5</v>
      </c>
      <c r="AB1035" s="10">
        <f t="shared" si="1847"/>
        <v>-2</v>
      </c>
      <c r="AC1035" s="10">
        <f t="shared" si="1848"/>
        <v>6</v>
      </c>
      <c r="AD1035" s="12" t="b">
        <f t="shared" si="1817"/>
        <v>0</v>
      </c>
      <c r="AE1035" s="10">
        <f t="shared" si="1818"/>
        <v>4</v>
      </c>
      <c r="AF1035" s="10">
        <f t="shared" si="1849"/>
        <v>1</v>
      </c>
      <c r="AG1035" s="10">
        <f t="shared" si="1850"/>
        <v>-9</v>
      </c>
      <c r="AH1035" s="10">
        <f t="shared" si="1851"/>
        <v>5</v>
      </c>
      <c r="AI1035" s="10">
        <f t="shared" si="1852"/>
        <v>2</v>
      </c>
      <c r="AJ1035" s="10">
        <f t="shared" si="1853"/>
        <v>-6</v>
      </c>
      <c r="AK1035" s="12" t="b">
        <f t="shared" si="1819"/>
        <v>0</v>
      </c>
      <c r="AL1035" s="10" t="str">
        <f t="shared" si="1820"/>
        <v>55</v>
      </c>
      <c r="AM1035" s="10" t="str">
        <f t="shared" si="1821"/>
        <v>10</v>
      </c>
      <c r="AN1035" s="10" t="str">
        <f t="shared" si="1822"/>
        <v>94</v>
      </c>
      <c r="AO1035" s="10" t="str">
        <f t="shared" si="1823"/>
        <v>28</v>
      </c>
      <c r="AP1035" s="13">
        <f t="shared" si="1854"/>
        <v>-45</v>
      </c>
      <c r="AQ1035" s="13">
        <f t="shared" si="1855"/>
        <v>84</v>
      </c>
      <c r="AR1035" s="13">
        <f t="shared" si="1824"/>
        <v>-66</v>
      </c>
      <c r="AS1035" s="12" t="b">
        <f t="shared" si="1825"/>
        <v>0</v>
      </c>
      <c r="AT1035" s="10" t="str">
        <f t="shared" si="1826"/>
        <v>55</v>
      </c>
      <c r="AU1035" s="10" t="str">
        <f t="shared" si="1827"/>
        <v>10</v>
      </c>
      <c r="AV1035" s="10" t="str">
        <f t="shared" si="1828"/>
        <v>94</v>
      </c>
      <c r="AW1035" s="10" t="str">
        <f t="shared" si="1829"/>
        <v>28</v>
      </c>
      <c r="AX1035" s="13">
        <f t="shared" si="1830"/>
        <v>45</v>
      </c>
      <c r="AY1035" s="13">
        <f t="shared" si="1907"/>
        <v>-84</v>
      </c>
      <c r="AZ1035" s="13">
        <f t="shared" si="1831"/>
        <v>66</v>
      </c>
      <c r="BA1035" s="12" t="b">
        <f t="shared" si="1832"/>
        <v>0</v>
      </c>
      <c r="BB1035" s="12" t="b">
        <f t="shared" si="1856"/>
        <v>0</v>
      </c>
      <c r="BC1035" t="b">
        <f>IF(OR((O1035,V1035,AD1035,AK1035,AS1035,BA1035)),TRUE,FALSE)</f>
        <v>0</v>
      </c>
      <c r="BD1035" t="str">
        <f t="shared" si="1857"/>
        <v>غير جميل</v>
      </c>
      <c r="BE1035" t="str">
        <f t="shared" si="1910"/>
        <v>غير جميل</v>
      </c>
      <c r="BF1035" t="str">
        <f t="shared" si="1911"/>
        <v>غير جميل</v>
      </c>
      <c r="BG1035" t="str">
        <f t="shared" si="1912"/>
        <v>غير جميل</v>
      </c>
      <c r="BH1035" t="str">
        <f t="shared" si="1913"/>
        <v>غير جميل</v>
      </c>
      <c r="BI1035" t="str">
        <f t="shared" si="1914"/>
        <v>غير جميل</v>
      </c>
      <c r="BJ1035" t="str">
        <f t="shared" si="1915"/>
        <v>غير جميل</v>
      </c>
      <c r="BK1035" t="str">
        <f t="shared" si="1858"/>
        <v>غير جميل</v>
      </c>
    </row>
    <row r="1036" spans="1:63" ht="15.75">
      <c r="A1036" s="6" t="s">
        <v>1014</v>
      </c>
      <c r="B1036" s="7" t="str">
        <f t="shared" ref="B1036:I1036" si="1918">MID($A1036,COLUMN(A1036),1)</f>
        <v>5</v>
      </c>
      <c r="C1036" s="7" t="str">
        <f t="shared" si="1918"/>
        <v>5</v>
      </c>
      <c r="D1036" s="7" t="str">
        <f t="shared" si="1918"/>
        <v>1</v>
      </c>
      <c r="E1036" s="7" t="str">
        <f t="shared" si="1918"/>
        <v>0</v>
      </c>
      <c r="F1036" s="7" t="str">
        <f t="shared" si="1918"/>
        <v>9</v>
      </c>
      <c r="G1036" s="7" t="str">
        <f t="shared" si="1918"/>
        <v>5</v>
      </c>
      <c r="H1036" s="7" t="str">
        <f t="shared" si="1918"/>
        <v>9</v>
      </c>
      <c r="I1036" s="7" t="str">
        <f t="shared" si="1918"/>
        <v>4</v>
      </c>
      <c r="J1036" s="8" t="str">
        <f t="shared" si="1904"/>
        <v>No</v>
      </c>
      <c r="K1036" s="3" t="str">
        <f t="shared" si="1905"/>
        <v>No</v>
      </c>
      <c r="M1036" s="10">
        <f t="shared" si="1809"/>
        <v>5</v>
      </c>
      <c r="N1036" s="10">
        <f t="shared" si="1842"/>
        <v>3</v>
      </c>
      <c r="O1036" s="12" t="b">
        <f t="shared" si="1909"/>
        <v>0</v>
      </c>
      <c r="P1036" s="10" t="str">
        <f t="shared" si="1810"/>
        <v>55</v>
      </c>
      <c r="Q1036" s="10" t="str">
        <f t="shared" si="1811"/>
        <v>10</v>
      </c>
      <c r="R1036" s="10" t="str">
        <f t="shared" si="1812"/>
        <v>95</v>
      </c>
      <c r="S1036" s="10" t="str">
        <f t="shared" si="1813"/>
        <v>94</v>
      </c>
      <c r="T1036" s="13" t="e">
        <f t="shared" si="1814"/>
        <v>#N/A</v>
      </c>
      <c r="U1036" s="13">
        <f t="shared" si="1815"/>
        <v>0</v>
      </c>
      <c r="V1036" s="12" t="b">
        <f t="shared" si="1906"/>
        <v>0</v>
      </c>
      <c r="W1036" s="10">
        <f t="shared" si="1816"/>
        <v>0</v>
      </c>
      <c r="X1036" s="10">
        <f t="shared" si="1843"/>
        <v>-4</v>
      </c>
      <c r="Y1036" s="10">
        <f t="shared" si="1844"/>
        <v>-1</v>
      </c>
      <c r="Z1036" s="10">
        <f t="shared" si="1845"/>
        <v>9</v>
      </c>
      <c r="AA1036" s="10">
        <f t="shared" si="1846"/>
        <v>-4</v>
      </c>
      <c r="AB1036" s="10">
        <f t="shared" si="1847"/>
        <v>4</v>
      </c>
      <c r="AC1036" s="10">
        <f t="shared" si="1848"/>
        <v>-5</v>
      </c>
      <c r="AD1036" s="12" t="b">
        <f t="shared" si="1817"/>
        <v>0</v>
      </c>
      <c r="AE1036" s="10">
        <f t="shared" si="1818"/>
        <v>4</v>
      </c>
      <c r="AF1036" s="10">
        <f t="shared" si="1849"/>
        <v>1</v>
      </c>
      <c r="AG1036" s="10">
        <f t="shared" si="1850"/>
        <v>-9</v>
      </c>
      <c r="AH1036" s="10">
        <f t="shared" si="1851"/>
        <v>4</v>
      </c>
      <c r="AI1036" s="10">
        <f t="shared" si="1852"/>
        <v>-4</v>
      </c>
      <c r="AJ1036" s="10">
        <f t="shared" si="1853"/>
        <v>5</v>
      </c>
      <c r="AK1036" s="12" t="b">
        <f t="shared" si="1819"/>
        <v>0</v>
      </c>
      <c r="AL1036" s="10" t="str">
        <f t="shared" si="1820"/>
        <v>55</v>
      </c>
      <c r="AM1036" s="10" t="str">
        <f t="shared" si="1821"/>
        <v>10</v>
      </c>
      <c r="AN1036" s="10" t="str">
        <f t="shared" si="1822"/>
        <v>95</v>
      </c>
      <c r="AO1036" s="10" t="str">
        <f t="shared" si="1823"/>
        <v>94</v>
      </c>
      <c r="AP1036" s="13">
        <f t="shared" si="1854"/>
        <v>-45</v>
      </c>
      <c r="AQ1036" s="13">
        <f t="shared" si="1855"/>
        <v>85</v>
      </c>
      <c r="AR1036" s="13">
        <f t="shared" si="1824"/>
        <v>-1</v>
      </c>
      <c r="AS1036" s="12" t="b">
        <f t="shared" si="1825"/>
        <v>0</v>
      </c>
      <c r="AT1036" s="10" t="str">
        <f t="shared" si="1826"/>
        <v>55</v>
      </c>
      <c r="AU1036" s="10" t="str">
        <f t="shared" si="1827"/>
        <v>10</v>
      </c>
      <c r="AV1036" s="10" t="str">
        <f t="shared" si="1828"/>
        <v>95</v>
      </c>
      <c r="AW1036" s="10" t="str">
        <f t="shared" si="1829"/>
        <v>94</v>
      </c>
      <c r="AX1036" s="13">
        <f t="shared" si="1830"/>
        <v>45</v>
      </c>
      <c r="AY1036" s="13">
        <f t="shared" si="1907"/>
        <v>-85</v>
      </c>
      <c r="AZ1036" s="13">
        <f t="shared" si="1831"/>
        <v>1</v>
      </c>
      <c r="BA1036" s="12" t="b">
        <f t="shared" si="1832"/>
        <v>0</v>
      </c>
      <c r="BB1036" s="12" t="b">
        <f t="shared" si="1856"/>
        <v>0</v>
      </c>
      <c r="BC1036" t="b">
        <f>IF(OR((O1036,V1036,AD1036,AK1036,AS1036,BA1036)),TRUE,FALSE)</f>
        <v>0</v>
      </c>
      <c r="BD1036" t="str">
        <f t="shared" si="1857"/>
        <v>غير جميل</v>
      </c>
      <c r="BE1036" t="str">
        <f t="shared" si="1910"/>
        <v>غير جميل</v>
      </c>
      <c r="BF1036" t="str">
        <f t="shared" si="1911"/>
        <v>غير جميل</v>
      </c>
      <c r="BG1036" t="str">
        <f t="shared" si="1912"/>
        <v>غير جميل</v>
      </c>
      <c r="BH1036" t="str">
        <f t="shared" si="1913"/>
        <v>غير جميل</v>
      </c>
      <c r="BI1036" t="str">
        <f t="shared" si="1914"/>
        <v>غير جميل</v>
      </c>
      <c r="BJ1036" t="str">
        <f t="shared" si="1915"/>
        <v>غير جميل</v>
      </c>
      <c r="BK1036" t="str">
        <f t="shared" si="1858"/>
        <v>غير جميل</v>
      </c>
    </row>
    <row r="1037" spans="1:63" ht="15.75">
      <c r="A1037" s="6" t="s">
        <v>1015</v>
      </c>
      <c r="B1037" s="7" t="str">
        <f t="shared" ref="B1037:I1037" si="1919">MID($A1037,COLUMN(A1037),1)</f>
        <v>5</v>
      </c>
      <c r="C1037" s="7" t="str">
        <f t="shared" si="1919"/>
        <v>5</v>
      </c>
      <c r="D1037" s="7" t="str">
        <f t="shared" si="1919"/>
        <v>1</v>
      </c>
      <c r="E1037" s="7" t="str">
        <f t="shared" si="1919"/>
        <v>0</v>
      </c>
      <c r="F1037" s="7" t="str">
        <f t="shared" si="1919"/>
        <v>9</v>
      </c>
      <c r="G1037" s="7" t="str">
        <f t="shared" si="1919"/>
        <v>7</v>
      </c>
      <c r="H1037" s="7" t="str">
        <f t="shared" si="1919"/>
        <v>4</v>
      </c>
      <c r="I1037" s="7" t="str">
        <f t="shared" si="1919"/>
        <v>0</v>
      </c>
      <c r="J1037" s="8" t="str">
        <f t="shared" si="1904"/>
        <v>No</v>
      </c>
      <c r="K1037" s="3" t="str">
        <f t="shared" si="1905"/>
        <v>No</v>
      </c>
      <c r="M1037" s="10">
        <f t="shared" si="1809"/>
        <v>5</v>
      </c>
      <c r="N1037" s="10">
        <f t="shared" si="1842"/>
        <v>2</v>
      </c>
      <c r="O1037" s="12" t="b">
        <f t="shared" si="1909"/>
        <v>0</v>
      </c>
      <c r="P1037" s="10" t="str">
        <f t="shared" si="1810"/>
        <v>55</v>
      </c>
      <c r="Q1037" s="10" t="str">
        <f t="shared" si="1811"/>
        <v>10</v>
      </c>
      <c r="R1037" s="10" t="str">
        <f t="shared" si="1812"/>
        <v>97</v>
      </c>
      <c r="S1037" s="10" t="str">
        <f t="shared" si="1813"/>
        <v>40</v>
      </c>
      <c r="T1037" s="13" t="e">
        <f t="shared" si="1814"/>
        <v>#N/A</v>
      </c>
      <c r="U1037" s="13">
        <f t="shared" si="1815"/>
        <v>0</v>
      </c>
      <c r="V1037" s="12" t="b">
        <f t="shared" si="1906"/>
        <v>0</v>
      </c>
      <c r="W1037" s="10">
        <f t="shared" si="1816"/>
        <v>0</v>
      </c>
      <c r="X1037" s="10">
        <f t="shared" si="1843"/>
        <v>-4</v>
      </c>
      <c r="Y1037" s="10">
        <f t="shared" si="1844"/>
        <v>-1</v>
      </c>
      <c r="Z1037" s="10">
        <f t="shared" si="1845"/>
        <v>9</v>
      </c>
      <c r="AA1037" s="10">
        <f t="shared" si="1846"/>
        <v>-2</v>
      </c>
      <c r="AB1037" s="10">
        <f t="shared" si="1847"/>
        <v>-3</v>
      </c>
      <c r="AC1037" s="10">
        <f t="shared" si="1848"/>
        <v>-4</v>
      </c>
      <c r="AD1037" s="12" t="b">
        <f t="shared" si="1817"/>
        <v>0</v>
      </c>
      <c r="AE1037" s="10">
        <f t="shared" si="1818"/>
        <v>4</v>
      </c>
      <c r="AF1037" s="10">
        <f t="shared" si="1849"/>
        <v>1</v>
      </c>
      <c r="AG1037" s="10">
        <f t="shared" si="1850"/>
        <v>-9</v>
      </c>
      <c r="AH1037" s="10">
        <f t="shared" si="1851"/>
        <v>2</v>
      </c>
      <c r="AI1037" s="10">
        <f t="shared" si="1852"/>
        <v>3</v>
      </c>
      <c r="AJ1037" s="10">
        <f t="shared" si="1853"/>
        <v>4</v>
      </c>
      <c r="AK1037" s="12" t="b">
        <f t="shared" si="1819"/>
        <v>0</v>
      </c>
      <c r="AL1037" s="10" t="str">
        <f t="shared" si="1820"/>
        <v>55</v>
      </c>
      <c r="AM1037" s="10" t="str">
        <f t="shared" si="1821"/>
        <v>10</v>
      </c>
      <c r="AN1037" s="10" t="str">
        <f t="shared" si="1822"/>
        <v>97</v>
      </c>
      <c r="AO1037" s="10" t="str">
        <f t="shared" si="1823"/>
        <v>40</v>
      </c>
      <c r="AP1037" s="13">
        <f t="shared" si="1854"/>
        <v>-45</v>
      </c>
      <c r="AQ1037" s="13">
        <f t="shared" si="1855"/>
        <v>87</v>
      </c>
      <c r="AR1037" s="13">
        <f t="shared" si="1824"/>
        <v>-57</v>
      </c>
      <c r="AS1037" s="12" t="b">
        <f t="shared" si="1825"/>
        <v>0</v>
      </c>
      <c r="AT1037" s="10" t="str">
        <f t="shared" si="1826"/>
        <v>55</v>
      </c>
      <c r="AU1037" s="10" t="str">
        <f t="shared" si="1827"/>
        <v>10</v>
      </c>
      <c r="AV1037" s="10" t="str">
        <f t="shared" si="1828"/>
        <v>97</v>
      </c>
      <c r="AW1037" s="10" t="str">
        <f t="shared" si="1829"/>
        <v>40</v>
      </c>
      <c r="AX1037" s="13">
        <f t="shared" si="1830"/>
        <v>45</v>
      </c>
      <c r="AY1037" s="13">
        <f t="shared" si="1907"/>
        <v>-87</v>
      </c>
      <c r="AZ1037" s="13">
        <f t="shared" si="1831"/>
        <v>57</v>
      </c>
      <c r="BA1037" s="12" t="b">
        <f t="shared" si="1832"/>
        <v>0</v>
      </c>
      <c r="BB1037" s="12" t="b">
        <f t="shared" si="1856"/>
        <v>0</v>
      </c>
      <c r="BC1037" t="b">
        <f>IF(OR((O1037,V1037,AD1037,AK1037,AS1037,BA1037)),TRUE,FALSE)</f>
        <v>0</v>
      </c>
      <c r="BD1037" t="str">
        <f t="shared" si="1857"/>
        <v>غير جميل</v>
      </c>
      <c r="BE1037" t="str">
        <f t="shared" si="1910"/>
        <v>غير جميل</v>
      </c>
      <c r="BF1037" t="str">
        <f t="shared" si="1911"/>
        <v>غير جميل</v>
      </c>
      <c r="BG1037" t="str">
        <f t="shared" si="1912"/>
        <v>غير جميل</v>
      </c>
      <c r="BH1037" t="str">
        <f t="shared" si="1913"/>
        <v>غير جميل</v>
      </c>
      <c r="BI1037" t="str">
        <f t="shared" si="1914"/>
        <v>غير جميل</v>
      </c>
      <c r="BJ1037" t="str">
        <f t="shared" si="1915"/>
        <v>غير جميل</v>
      </c>
      <c r="BK1037" t="str">
        <f t="shared" si="1858"/>
        <v>غير جميل</v>
      </c>
    </row>
    <row r="1038" spans="1:63" ht="15.75">
      <c r="A1038" s="6" t="s">
        <v>1016</v>
      </c>
      <c r="B1038" s="7" t="str">
        <f t="shared" ref="B1038:I1038" si="1920">MID($A1038,COLUMN(A1038),1)</f>
        <v>5</v>
      </c>
      <c r="C1038" s="7" t="str">
        <f t="shared" si="1920"/>
        <v>5</v>
      </c>
      <c r="D1038" s="7" t="str">
        <f t="shared" si="1920"/>
        <v>1</v>
      </c>
      <c r="E1038" s="7" t="str">
        <f t="shared" si="1920"/>
        <v>0</v>
      </c>
      <c r="F1038" s="7" t="str">
        <f t="shared" si="1920"/>
        <v>9</v>
      </c>
      <c r="G1038" s="7" t="str">
        <f t="shared" si="1920"/>
        <v>7</v>
      </c>
      <c r="H1038" s="7" t="str">
        <f t="shared" si="1920"/>
        <v>9</v>
      </c>
      <c r="I1038" s="7" t="str">
        <f t="shared" si="1920"/>
        <v>9</v>
      </c>
      <c r="J1038" s="8" t="str">
        <f t="shared" si="1904"/>
        <v>No</v>
      </c>
      <c r="K1038" s="3" t="str">
        <f t="shared" si="1905"/>
        <v>No</v>
      </c>
      <c r="M1038" s="10">
        <f t="shared" si="1809"/>
        <v>9</v>
      </c>
      <c r="N1038" s="10">
        <f t="shared" si="1842"/>
        <v>3</v>
      </c>
      <c r="O1038" s="12" t="b">
        <f t="shared" si="1909"/>
        <v>0</v>
      </c>
      <c r="P1038" s="10" t="str">
        <f t="shared" si="1810"/>
        <v>55</v>
      </c>
      <c r="Q1038" s="10" t="str">
        <f t="shared" si="1811"/>
        <v>10</v>
      </c>
      <c r="R1038" s="10" t="str">
        <f t="shared" si="1812"/>
        <v>97</v>
      </c>
      <c r="S1038" s="10" t="str">
        <f t="shared" si="1813"/>
        <v>99</v>
      </c>
      <c r="T1038" s="13" t="e">
        <f t="shared" si="1814"/>
        <v>#N/A</v>
      </c>
      <c r="U1038" s="13">
        <f t="shared" si="1815"/>
        <v>0</v>
      </c>
      <c r="V1038" s="12" t="b">
        <f t="shared" si="1906"/>
        <v>0</v>
      </c>
      <c r="W1038" s="10">
        <f t="shared" si="1816"/>
        <v>0</v>
      </c>
      <c r="X1038" s="10">
        <f t="shared" si="1843"/>
        <v>-4</v>
      </c>
      <c r="Y1038" s="10">
        <f t="shared" si="1844"/>
        <v>-1</v>
      </c>
      <c r="Z1038" s="10">
        <f t="shared" si="1845"/>
        <v>9</v>
      </c>
      <c r="AA1038" s="10">
        <f t="shared" si="1846"/>
        <v>-2</v>
      </c>
      <c r="AB1038" s="10">
        <f t="shared" si="1847"/>
        <v>2</v>
      </c>
      <c r="AC1038" s="10">
        <f t="shared" si="1848"/>
        <v>0</v>
      </c>
      <c r="AD1038" s="12" t="b">
        <f t="shared" si="1817"/>
        <v>0</v>
      </c>
      <c r="AE1038" s="10">
        <f t="shared" si="1818"/>
        <v>4</v>
      </c>
      <c r="AF1038" s="10">
        <f t="shared" si="1849"/>
        <v>1</v>
      </c>
      <c r="AG1038" s="10">
        <f t="shared" si="1850"/>
        <v>-9</v>
      </c>
      <c r="AH1038" s="10">
        <f t="shared" si="1851"/>
        <v>2</v>
      </c>
      <c r="AI1038" s="10">
        <f t="shared" si="1852"/>
        <v>-2</v>
      </c>
      <c r="AJ1038" s="10">
        <f t="shared" si="1853"/>
        <v>0</v>
      </c>
      <c r="AK1038" s="12" t="b">
        <f t="shared" si="1819"/>
        <v>0</v>
      </c>
      <c r="AL1038" s="10" t="str">
        <f t="shared" si="1820"/>
        <v>55</v>
      </c>
      <c r="AM1038" s="10" t="str">
        <f t="shared" si="1821"/>
        <v>10</v>
      </c>
      <c r="AN1038" s="10" t="str">
        <f t="shared" si="1822"/>
        <v>97</v>
      </c>
      <c r="AO1038" s="10" t="str">
        <f t="shared" si="1823"/>
        <v>99</v>
      </c>
      <c r="AP1038" s="13">
        <f t="shared" si="1854"/>
        <v>-45</v>
      </c>
      <c r="AQ1038" s="13">
        <f t="shared" si="1855"/>
        <v>87</v>
      </c>
      <c r="AR1038" s="13">
        <f t="shared" si="1824"/>
        <v>2</v>
      </c>
      <c r="AS1038" s="12" t="b">
        <f t="shared" si="1825"/>
        <v>0</v>
      </c>
      <c r="AT1038" s="10" t="str">
        <f t="shared" si="1826"/>
        <v>55</v>
      </c>
      <c r="AU1038" s="10" t="str">
        <f t="shared" si="1827"/>
        <v>10</v>
      </c>
      <c r="AV1038" s="10" t="str">
        <f t="shared" si="1828"/>
        <v>97</v>
      </c>
      <c r="AW1038" s="10" t="str">
        <f t="shared" si="1829"/>
        <v>99</v>
      </c>
      <c r="AX1038" s="13">
        <f t="shared" si="1830"/>
        <v>45</v>
      </c>
      <c r="AY1038" s="13">
        <f t="shared" si="1907"/>
        <v>-87</v>
      </c>
      <c r="AZ1038" s="13">
        <f t="shared" si="1831"/>
        <v>-2</v>
      </c>
      <c r="BA1038" s="12" t="b">
        <f t="shared" si="1832"/>
        <v>0</v>
      </c>
      <c r="BB1038" s="12" t="b">
        <f t="shared" si="1856"/>
        <v>0</v>
      </c>
      <c r="BC1038" t="b">
        <f>IF(OR((O1038,V1038,AD1038,AK1038,AS1038,BA1038)),TRUE,FALSE)</f>
        <v>0</v>
      </c>
      <c r="BD1038" t="str">
        <f t="shared" si="1857"/>
        <v>غير جميل</v>
      </c>
      <c r="BE1038" t="str">
        <f t="shared" si="1910"/>
        <v>غير جميل</v>
      </c>
      <c r="BF1038" t="str">
        <f t="shared" si="1911"/>
        <v>غير جميل</v>
      </c>
      <c r="BG1038" t="str">
        <f t="shared" si="1912"/>
        <v>غير جميل</v>
      </c>
      <c r="BH1038" t="str">
        <f t="shared" si="1913"/>
        <v>غير جميل</v>
      </c>
      <c r="BI1038" t="str">
        <f t="shared" si="1914"/>
        <v>غير جميل</v>
      </c>
      <c r="BJ1038" t="str">
        <f t="shared" si="1915"/>
        <v>غير جميل</v>
      </c>
      <c r="BK1038" t="str">
        <f t="shared" si="1858"/>
        <v>غير جميل</v>
      </c>
    </row>
    <row r="1039" spans="1:63" ht="15.75">
      <c r="A1039" s="6" t="s">
        <v>1017</v>
      </c>
      <c r="B1039" s="7" t="str">
        <f t="shared" ref="B1039:I1039" si="1921">MID($A1039,COLUMN(A1039),1)</f>
        <v>5</v>
      </c>
      <c r="C1039" s="7" t="str">
        <f t="shared" si="1921"/>
        <v>5</v>
      </c>
      <c r="D1039" s="7" t="str">
        <f t="shared" si="1921"/>
        <v>1</v>
      </c>
      <c r="E1039" s="7" t="str">
        <f t="shared" si="1921"/>
        <v>1</v>
      </c>
      <c r="F1039" s="7" t="str">
        <f t="shared" si="1921"/>
        <v>0</v>
      </c>
      <c r="G1039" s="7" t="str">
        <f t="shared" si="1921"/>
        <v>6</v>
      </c>
      <c r="H1039" s="7" t="str">
        <f t="shared" si="1921"/>
        <v>1</v>
      </c>
      <c r="I1039" s="7" t="str">
        <f t="shared" si="1921"/>
        <v>9</v>
      </c>
      <c r="J1039" s="8" t="str">
        <f t="shared" si="1904"/>
        <v>No</v>
      </c>
      <c r="K1039" s="3" t="str">
        <f t="shared" si="1905"/>
        <v>No</v>
      </c>
      <c r="M1039" s="10">
        <f t="shared" si="1809"/>
        <v>1</v>
      </c>
      <c r="N1039" s="10">
        <f t="shared" si="1842"/>
        <v>3</v>
      </c>
      <c r="O1039" s="12" t="b">
        <f t="shared" si="1909"/>
        <v>0</v>
      </c>
      <c r="P1039" s="10" t="str">
        <f t="shared" si="1810"/>
        <v>55</v>
      </c>
      <c r="Q1039" s="10" t="str">
        <f t="shared" si="1811"/>
        <v>11</v>
      </c>
      <c r="R1039" s="10" t="str">
        <f t="shared" si="1812"/>
        <v>06</v>
      </c>
      <c r="S1039" s="10" t="str">
        <f t="shared" si="1813"/>
        <v>19</v>
      </c>
      <c r="T1039" s="13" t="e">
        <f t="shared" si="1814"/>
        <v>#N/A</v>
      </c>
      <c r="U1039" s="13">
        <f t="shared" si="1815"/>
        <v>0</v>
      </c>
      <c r="V1039" s="12" t="b">
        <f t="shared" si="1906"/>
        <v>0</v>
      </c>
      <c r="W1039" s="10">
        <f t="shared" si="1816"/>
        <v>0</v>
      </c>
      <c r="X1039" s="10">
        <f t="shared" si="1843"/>
        <v>-4</v>
      </c>
      <c r="Y1039" s="10">
        <f t="shared" si="1844"/>
        <v>0</v>
      </c>
      <c r="Z1039" s="10">
        <f t="shared" si="1845"/>
        <v>-1</v>
      </c>
      <c r="AA1039" s="10">
        <f t="shared" si="1846"/>
        <v>6</v>
      </c>
      <c r="AB1039" s="10">
        <f t="shared" si="1847"/>
        <v>-5</v>
      </c>
      <c r="AC1039" s="10">
        <f t="shared" si="1848"/>
        <v>8</v>
      </c>
      <c r="AD1039" s="12" t="b">
        <f t="shared" si="1817"/>
        <v>0</v>
      </c>
      <c r="AE1039" s="10">
        <f t="shared" si="1818"/>
        <v>4</v>
      </c>
      <c r="AF1039" s="10">
        <f t="shared" si="1849"/>
        <v>0</v>
      </c>
      <c r="AG1039" s="10">
        <f t="shared" si="1850"/>
        <v>1</v>
      </c>
      <c r="AH1039" s="10">
        <f t="shared" si="1851"/>
        <v>-6</v>
      </c>
      <c r="AI1039" s="10">
        <f t="shared" si="1852"/>
        <v>5</v>
      </c>
      <c r="AJ1039" s="10">
        <f t="shared" si="1853"/>
        <v>-8</v>
      </c>
      <c r="AK1039" s="12" t="b">
        <f t="shared" si="1819"/>
        <v>0</v>
      </c>
      <c r="AL1039" s="10" t="str">
        <f t="shared" si="1820"/>
        <v>55</v>
      </c>
      <c r="AM1039" s="10" t="str">
        <f t="shared" si="1821"/>
        <v>11</v>
      </c>
      <c r="AN1039" s="10" t="str">
        <f t="shared" si="1822"/>
        <v>06</v>
      </c>
      <c r="AO1039" s="10" t="str">
        <f t="shared" si="1823"/>
        <v>19</v>
      </c>
      <c r="AP1039" s="13">
        <f t="shared" si="1854"/>
        <v>-44</v>
      </c>
      <c r="AQ1039" s="13">
        <f t="shared" si="1855"/>
        <v>-5</v>
      </c>
      <c r="AR1039" s="13">
        <f t="shared" si="1824"/>
        <v>13</v>
      </c>
      <c r="AS1039" s="12" t="b">
        <f t="shared" si="1825"/>
        <v>0</v>
      </c>
      <c r="AT1039" s="10" t="str">
        <f t="shared" si="1826"/>
        <v>55</v>
      </c>
      <c r="AU1039" s="10" t="str">
        <f t="shared" si="1827"/>
        <v>11</v>
      </c>
      <c r="AV1039" s="10" t="str">
        <f t="shared" si="1828"/>
        <v>06</v>
      </c>
      <c r="AW1039" s="10" t="str">
        <f t="shared" si="1829"/>
        <v>19</v>
      </c>
      <c r="AX1039" s="13">
        <f t="shared" si="1830"/>
        <v>44</v>
      </c>
      <c r="AY1039" s="13">
        <f t="shared" si="1907"/>
        <v>5</v>
      </c>
      <c r="AZ1039" s="13">
        <f t="shared" si="1831"/>
        <v>-13</v>
      </c>
      <c r="BA1039" s="12" t="b">
        <f t="shared" si="1832"/>
        <v>0</v>
      </c>
      <c r="BB1039" s="12" t="b">
        <f t="shared" si="1856"/>
        <v>0</v>
      </c>
      <c r="BC1039" t="b">
        <f>IF(OR((O1039,V1039,AD1039,AK1039,AS1039,BA1039)),TRUE,FALSE)</f>
        <v>0</v>
      </c>
      <c r="BD1039" t="str">
        <f t="shared" si="1857"/>
        <v>غير جميل</v>
      </c>
      <c r="BE1039" t="str">
        <f t="shared" si="1910"/>
        <v>غير جميل</v>
      </c>
      <c r="BF1039" t="str">
        <f t="shared" si="1911"/>
        <v>غير جميل</v>
      </c>
      <c r="BG1039" t="str">
        <f t="shared" si="1912"/>
        <v>غير جميل</v>
      </c>
      <c r="BH1039" t="str">
        <f t="shared" si="1913"/>
        <v>غير جميل</v>
      </c>
      <c r="BI1039" t="str">
        <f t="shared" si="1914"/>
        <v>غير جميل</v>
      </c>
      <c r="BJ1039" t="str">
        <f t="shared" si="1915"/>
        <v>غير جميل</v>
      </c>
      <c r="BK1039" t="str">
        <f t="shared" si="1858"/>
        <v>غير جميل</v>
      </c>
    </row>
    <row r="1040" spans="1:63" ht="15.75">
      <c r="A1040" s="6" t="s">
        <v>1018</v>
      </c>
      <c r="B1040" s="7" t="str">
        <f t="shared" ref="B1040:I1040" si="1922">MID($A1040,COLUMN(A1040),1)</f>
        <v>5</v>
      </c>
      <c r="C1040" s="7" t="str">
        <f t="shared" si="1922"/>
        <v>5</v>
      </c>
      <c r="D1040" s="7" t="str">
        <f t="shared" si="1922"/>
        <v>1</v>
      </c>
      <c r="E1040" s="7" t="str">
        <f t="shared" si="1922"/>
        <v>1</v>
      </c>
      <c r="F1040" s="7" t="str">
        <f t="shared" si="1922"/>
        <v>0</v>
      </c>
      <c r="G1040" s="7" t="str">
        <f t="shared" si="1922"/>
        <v>6</v>
      </c>
      <c r="H1040" s="7" t="str">
        <f t="shared" si="1922"/>
        <v>9</v>
      </c>
      <c r="I1040" s="7" t="str">
        <f t="shared" si="1922"/>
        <v>5</v>
      </c>
      <c r="J1040" s="8" t="str">
        <f t="shared" si="1904"/>
        <v>No</v>
      </c>
      <c r="K1040" s="3" t="str">
        <f t="shared" si="1905"/>
        <v>No</v>
      </c>
      <c r="M1040" s="10">
        <f t="shared" si="1809"/>
        <v>5</v>
      </c>
      <c r="N1040" s="10">
        <f t="shared" si="1842"/>
        <v>3</v>
      </c>
      <c r="O1040" s="12" t="b">
        <f t="shared" si="1909"/>
        <v>0</v>
      </c>
      <c r="P1040" s="10" t="str">
        <f t="shared" si="1810"/>
        <v>55</v>
      </c>
      <c r="Q1040" s="10" t="str">
        <f t="shared" si="1811"/>
        <v>11</v>
      </c>
      <c r="R1040" s="10" t="str">
        <f t="shared" si="1812"/>
        <v>06</v>
      </c>
      <c r="S1040" s="10" t="str">
        <f t="shared" si="1813"/>
        <v>95</v>
      </c>
      <c r="T1040" s="13" t="e">
        <f t="shared" si="1814"/>
        <v>#N/A</v>
      </c>
      <c r="U1040" s="13">
        <f t="shared" si="1815"/>
        <v>0</v>
      </c>
      <c r="V1040" s="12" t="b">
        <f t="shared" si="1906"/>
        <v>0</v>
      </c>
      <c r="W1040" s="10">
        <f t="shared" si="1816"/>
        <v>0</v>
      </c>
      <c r="X1040" s="10">
        <f t="shared" si="1843"/>
        <v>-4</v>
      </c>
      <c r="Y1040" s="10">
        <f t="shared" si="1844"/>
        <v>0</v>
      </c>
      <c r="Z1040" s="10">
        <f t="shared" si="1845"/>
        <v>-1</v>
      </c>
      <c r="AA1040" s="10">
        <f t="shared" si="1846"/>
        <v>6</v>
      </c>
      <c r="AB1040" s="10">
        <f t="shared" si="1847"/>
        <v>3</v>
      </c>
      <c r="AC1040" s="10">
        <f t="shared" si="1848"/>
        <v>-4</v>
      </c>
      <c r="AD1040" s="12" t="b">
        <f t="shared" si="1817"/>
        <v>0</v>
      </c>
      <c r="AE1040" s="10">
        <f t="shared" si="1818"/>
        <v>4</v>
      </c>
      <c r="AF1040" s="10">
        <f t="shared" si="1849"/>
        <v>0</v>
      </c>
      <c r="AG1040" s="10">
        <f t="shared" si="1850"/>
        <v>1</v>
      </c>
      <c r="AH1040" s="10">
        <f t="shared" si="1851"/>
        <v>-6</v>
      </c>
      <c r="AI1040" s="10">
        <f t="shared" si="1852"/>
        <v>-3</v>
      </c>
      <c r="AJ1040" s="10">
        <f t="shared" si="1853"/>
        <v>4</v>
      </c>
      <c r="AK1040" s="12" t="b">
        <f t="shared" si="1819"/>
        <v>0</v>
      </c>
      <c r="AL1040" s="10" t="str">
        <f t="shared" si="1820"/>
        <v>55</v>
      </c>
      <c r="AM1040" s="10" t="str">
        <f t="shared" si="1821"/>
        <v>11</v>
      </c>
      <c r="AN1040" s="10" t="str">
        <f t="shared" si="1822"/>
        <v>06</v>
      </c>
      <c r="AO1040" s="10" t="str">
        <f t="shared" si="1823"/>
        <v>95</v>
      </c>
      <c r="AP1040" s="13">
        <f t="shared" si="1854"/>
        <v>-44</v>
      </c>
      <c r="AQ1040" s="13">
        <f t="shared" si="1855"/>
        <v>-5</v>
      </c>
      <c r="AR1040" s="13">
        <f t="shared" si="1824"/>
        <v>89</v>
      </c>
      <c r="AS1040" s="12" t="b">
        <f t="shared" si="1825"/>
        <v>0</v>
      </c>
      <c r="AT1040" s="10" t="str">
        <f t="shared" si="1826"/>
        <v>55</v>
      </c>
      <c r="AU1040" s="10" t="str">
        <f t="shared" si="1827"/>
        <v>11</v>
      </c>
      <c r="AV1040" s="10" t="str">
        <f t="shared" si="1828"/>
        <v>06</v>
      </c>
      <c r="AW1040" s="10" t="str">
        <f t="shared" si="1829"/>
        <v>95</v>
      </c>
      <c r="AX1040" s="13">
        <f t="shared" si="1830"/>
        <v>44</v>
      </c>
      <c r="AY1040" s="13">
        <f t="shared" si="1907"/>
        <v>5</v>
      </c>
      <c r="AZ1040" s="13">
        <f t="shared" si="1831"/>
        <v>-89</v>
      </c>
      <c r="BA1040" s="12" t="b">
        <f t="shared" si="1832"/>
        <v>0</v>
      </c>
      <c r="BB1040" s="12" t="b">
        <f t="shared" si="1856"/>
        <v>0</v>
      </c>
      <c r="BC1040" t="b">
        <f>IF(OR((O1040,V1040,AD1040,AK1040,AS1040,BA1040)),TRUE,FALSE)</f>
        <v>0</v>
      </c>
      <c r="BD1040" t="str">
        <f t="shared" si="1857"/>
        <v>غير جميل</v>
      </c>
      <c r="BE1040" t="str">
        <f t="shared" si="1910"/>
        <v>غير جميل</v>
      </c>
      <c r="BF1040" t="str">
        <f t="shared" si="1911"/>
        <v>غير جميل</v>
      </c>
      <c r="BG1040" t="str">
        <f t="shared" si="1912"/>
        <v>غير جميل</v>
      </c>
      <c r="BH1040" t="str">
        <f t="shared" si="1913"/>
        <v>غير جميل</v>
      </c>
      <c r="BI1040" t="str">
        <f t="shared" si="1914"/>
        <v>غير جميل</v>
      </c>
      <c r="BJ1040" t="str">
        <f t="shared" si="1915"/>
        <v>غير جميل</v>
      </c>
      <c r="BK1040" t="str">
        <f t="shared" si="1858"/>
        <v>غير جميل</v>
      </c>
    </row>
    <row r="1041" spans="1:63" ht="15.75">
      <c r="A1041" s="6" t="s">
        <v>1019</v>
      </c>
      <c r="B1041" s="7" t="str">
        <f t="shared" ref="B1041:I1041" si="1923">MID($A1041,COLUMN(A1041),1)</f>
        <v>5</v>
      </c>
      <c r="C1041" s="7" t="str">
        <f t="shared" si="1923"/>
        <v>5</v>
      </c>
      <c r="D1041" s="7" t="str">
        <f t="shared" si="1923"/>
        <v>1</v>
      </c>
      <c r="E1041" s="7" t="str">
        <f t="shared" si="1923"/>
        <v>1</v>
      </c>
      <c r="F1041" s="7" t="str">
        <f t="shared" si="1923"/>
        <v>0</v>
      </c>
      <c r="G1041" s="7" t="str">
        <f t="shared" si="1923"/>
        <v>7</v>
      </c>
      <c r="H1041" s="7" t="str">
        <f t="shared" si="1923"/>
        <v>1</v>
      </c>
      <c r="I1041" s="7" t="str">
        <f t="shared" si="1923"/>
        <v>5</v>
      </c>
      <c r="J1041" s="8" t="str">
        <f t="shared" si="1904"/>
        <v>No</v>
      </c>
      <c r="K1041" s="3" t="str">
        <f t="shared" si="1905"/>
        <v>No</v>
      </c>
      <c r="M1041" s="10">
        <f t="shared" si="1809"/>
        <v>5</v>
      </c>
      <c r="N1041" s="10">
        <f t="shared" si="1842"/>
        <v>3</v>
      </c>
      <c r="O1041" s="12" t="b">
        <f t="shared" si="1909"/>
        <v>0</v>
      </c>
      <c r="P1041" s="10" t="str">
        <f t="shared" si="1810"/>
        <v>55</v>
      </c>
      <c r="Q1041" s="10" t="str">
        <f t="shared" si="1811"/>
        <v>11</v>
      </c>
      <c r="R1041" s="10" t="str">
        <f t="shared" si="1812"/>
        <v>07</v>
      </c>
      <c r="S1041" s="10" t="str">
        <f t="shared" si="1813"/>
        <v>15</v>
      </c>
      <c r="T1041" s="13" t="e">
        <f t="shared" si="1814"/>
        <v>#N/A</v>
      </c>
      <c r="U1041" s="13">
        <f t="shared" si="1815"/>
        <v>0</v>
      </c>
      <c r="V1041" s="12" t="b">
        <f t="shared" si="1906"/>
        <v>0</v>
      </c>
      <c r="W1041" s="10">
        <f t="shared" si="1816"/>
        <v>0</v>
      </c>
      <c r="X1041" s="10">
        <f t="shared" si="1843"/>
        <v>-4</v>
      </c>
      <c r="Y1041" s="10">
        <f t="shared" si="1844"/>
        <v>0</v>
      </c>
      <c r="Z1041" s="10">
        <f t="shared" si="1845"/>
        <v>-1</v>
      </c>
      <c r="AA1041" s="10">
        <f t="shared" si="1846"/>
        <v>7</v>
      </c>
      <c r="AB1041" s="10">
        <f t="shared" si="1847"/>
        <v>-6</v>
      </c>
      <c r="AC1041" s="10">
        <f t="shared" si="1848"/>
        <v>4</v>
      </c>
      <c r="AD1041" s="12" t="b">
        <f t="shared" si="1817"/>
        <v>0</v>
      </c>
      <c r="AE1041" s="10">
        <f t="shared" si="1818"/>
        <v>4</v>
      </c>
      <c r="AF1041" s="10">
        <f t="shared" si="1849"/>
        <v>0</v>
      </c>
      <c r="AG1041" s="10">
        <f t="shared" si="1850"/>
        <v>1</v>
      </c>
      <c r="AH1041" s="10">
        <f t="shared" si="1851"/>
        <v>-7</v>
      </c>
      <c r="AI1041" s="10">
        <f t="shared" si="1852"/>
        <v>6</v>
      </c>
      <c r="AJ1041" s="10">
        <f t="shared" si="1853"/>
        <v>-4</v>
      </c>
      <c r="AK1041" s="12" t="b">
        <f t="shared" si="1819"/>
        <v>0</v>
      </c>
      <c r="AL1041" s="10" t="str">
        <f t="shared" si="1820"/>
        <v>55</v>
      </c>
      <c r="AM1041" s="10" t="str">
        <f t="shared" si="1821"/>
        <v>11</v>
      </c>
      <c r="AN1041" s="10" t="str">
        <f t="shared" si="1822"/>
        <v>07</v>
      </c>
      <c r="AO1041" s="10" t="str">
        <f t="shared" si="1823"/>
        <v>15</v>
      </c>
      <c r="AP1041" s="13">
        <f t="shared" si="1854"/>
        <v>-44</v>
      </c>
      <c r="AQ1041" s="13">
        <f t="shared" si="1855"/>
        <v>-4</v>
      </c>
      <c r="AR1041" s="13">
        <f t="shared" si="1824"/>
        <v>8</v>
      </c>
      <c r="AS1041" s="12" t="b">
        <f t="shared" si="1825"/>
        <v>0</v>
      </c>
      <c r="AT1041" s="10" t="str">
        <f t="shared" si="1826"/>
        <v>55</v>
      </c>
      <c r="AU1041" s="10" t="str">
        <f t="shared" si="1827"/>
        <v>11</v>
      </c>
      <c r="AV1041" s="10" t="str">
        <f t="shared" si="1828"/>
        <v>07</v>
      </c>
      <c r="AW1041" s="10" t="str">
        <f t="shared" si="1829"/>
        <v>15</v>
      </c>
      <c r="AX1041" s="13">
        <f t="shared" si="1830"/>
        <v>44</v>
      </c>
      <c r="AY1041" s="13">
        <f t="shared" si="1907"/>
        <v>4</v>
      </c>
      <c r="AZ1041" s="13">
        <f t="shared" si="1831"/>
        <v>-8</v>
      </c>
      <c r="BA1041" s="12" t="b">
        <f t="shared" si="1832"/>
        <v>0</v>
      </c>
      <c r="BB1041" s="12" t="b">
        <f t="shared" si="1856"/>
        <v>0</v>
      </c>
      <c r="BC1041" t="b">
        <f>IF(OR((O1041,V1041,AD1041,AK1041,AS1041,BA1041)),TRUE,FALSE)</f>
        <v>0</v>
      </c>
      <c r="BD1041" t="str">
        <f t="shared" si="1857"/>
        <v>غير جميل</v>
      </c>
      <c r="BE1041" t="str">
        <f t="shared" si="1910"/>
        <v>غير جميل</v>
      </c>
      <c r="BF1041" t="str">
        <f t="shared" si="1911"/>
        <v>غير جميل</v>
      </c>
      <c r="BG1041" t="str">
        <f t="shared" si="1912"/>
        <v>غير جميل</v>
      </c>
      <c r="BH1041" t="str">
        <f t="shared" si="1913"/>
        <v>غير جميل</v>
      </c>
      <c r="BI1041" t="str">
        <f t="shared" si="1914"/>
        <v>غير جميل</v>
      </c>
      <c r="BJ1041" t="str">
        <f t="shared" si="1915"/>
        <v>غير جميل</v>
      </c>
      <c r="BK1041" t="str">
        <f t="shared" si="1858"/>
        <v>غير جميل</v>
      </c>
    </row>
    <row r="1042" spans="1:63" ht="15.75">
      <c r="A1042" s="6" t="s">
        <v>1020</v>
      </c>
      <c r="B1042" s="7" t="str">
        <f t="shared" ref="B1042:I1042" si="1924">MID($A1042,COLUMN(A1042),1)</f>
        <v>5</v>
      </c>
      <c r="C1042" s="7" t="str">
        <f t="shared" si="1924"/>
        <v>5</v>
      </c>
      <c r="D1042" s="7" t="str">
        <f t="shared" si="1924"/>
        <v>1</v>
      </c>
      <c r="E1042" s="7" t="str">
        <f t="shared" si="1924"/>
        <v>1</v>
      </c>
      <c r="F1042" s="7" t="str">
        <f t="shared" si="1924"/>
        <v>0</v>
      </c>
      <c r="G1042" s="7" t="str">
        <f t="shared" si="1924"/>
        <v>7</v>
      </c>
      <c r="H1042" s="7" t="str">
        <f t="shared" si="1924"/>
        <v>1</v>
      </c>
      <c r="I1042" s="7" t="str">
        <f t="shared" si="1924"/>
        <v>8</v>
      </c>
      <c r="J1042" s="8" t="str">
        <f t="shared" si="1904"/>
        <v>No</v>
      </c>
      <c r="K1042" s="3" t="str">
        <f t="shared" si="1905"/>
        <v>No</v>
      </c>
      <c r="M1042" s="10">
        <f t="shared" ref="M1042:M1105" si="1925">MODE(--(B1042:I1042))</f>
        <v>1</v>
      </c>
      <c r="N1042" s="10">
        <f t="shared" si="1842"/>
        <v>3</v>
      </c>
      <c r="O1042" s="12" t="b">
        <f t="shared" si="1909"/>
        <v>0</v>
      </c>
      <c r="P1042" s="10" t="str">
        <f t="shared" ref="P1042:P1105" si="1926">B1042&amp;C1042</f>
        <v>55</v>
      </c>
      <c r="Q1042" s="10" t="str">
        <f t="shared" ref="Q1042:Q1105" si="1927">D1042&amp;E1042</f>
        <v>11</v>
      </c>
      <c r="R1042" s="10" t="str">
        <f t="shared" ref="R1042:R1105" si="1928">F1042&amp;G1042</f>
        <v>07</v>
      </c>
      <c r="S1042" s="10" t="str">
        <f t="shared" ref="S1042:S1105" si="1929">H1042&amp;I1042</f>
        <v>18</v>
      </c>
      <c r="T1042" s="13" t="e">
        <f t="shared" ref="T1042:T1105" si="1930">MODE(--(P1042:S1042))</f>
        <v>#N/A</v>
      </c>
      <c r="U1042" s="13">
        <f t="shared" ref="U1042:U1105" si="1931">COUNTIF(P1042:S1042,T1042)</f>
        <v>0</v>
      </c>
      <c r="V1042" s="12" t="b">
        <f t="shared" si="1906"/>
        <v>0</v>
      </c>
      <c r="W1042" s="10">
        <f t="shared" ref="W1042:W1105" si="1932">C1042-B1042</f>
        <v>0</v>
      </c>
      <c r="X1042" s="10">
        <f t="shared" si="1843"/>
        <v>-4</v>
      </c>
      <c r="Y1042" s="10">
        <f t="shared" si="1844"/>
        <v>0</v>
      </c>
      <c r="Z1042" s="10">
        <f t="shared" si="1845"/>
        <v>-1</v>
      </c>
      <c r="AA1042" s="10">
        <f t="shared" si="1846"/>
        <v>7</v>
      </c>
      <c r="AB1042" s="10">
        <f t="shared" si="1847"/>
        <v>-6</v>
      </c>
      <c r="AC1042" s="10">
        <f t="shared" si="1848"/>
        <v>7</v>
      </c>
      <c r="AD1042" s="12" t="b">
        <f t="shared" ref="AD1042:AD1105" si="1933">IF(AND(AND((AC1042=AB1042),(AB1042=AA1042),(AA1042=Z1042),(Z1042=Y1042),(Y1042=X1042),(X1042=W1042)),AC1042&lt;0),TRUE,FALSE)</f>
        <v>0</v>
      </c>
      <c r="AE1042" s="10">
        <f t="shared" ref="AE1042:AE1105" si="1934">C1042-D1042</f>
        <v>4</v>
      </c>
      <c r="AF1042" s="10">
        <f t="shared" si="1849"/>
        <v>0</v>
      </c>
      <c r="AG1042" s="10">
        <f t="shared" si="1850"/>
        <v>1</v>
      </c>
      <c r="AH1042" s="10">
        <f t="shared" si="1851"/>
        <v>-7</v>
      </c>
      <c r="AI1042" s="10">
        <f t="shared" si="1852"/>
        <v>6</v>
      </c>
      <c r="AJ1042" s="10">
        <f t="shared" si="1853"/>
        <v>-7</v>
      </c>
      <c r="AK1042" s="12" t="b">
        <f t="shared" ref="AK1042:AK1105" si="1935">IF(AND(AND((AJ1042=AI1042),(AI1042=AH1042),(AH1042=AG1042),(AG1042=AF1042),(AF1042=AE1042)),AJ1042&lt;0),TRUE,FALSE)</f>
        <v>0</v>
      </c>
      <c r="AL1042" s="10" t="str">
        <f t="shared" ref="AL1042:AL1105" si="1936">B1042&amp;C1042</f>
        <v>55</v>
      </c>
      <c r="AM1042" s="10" t="str">
        <f t="shared" ref="AM1042:AM1105" si="1937">D1042&amp;E1042</f>
        <v>11</v>
      </c>
      <c r="AN1042" s="10" t="str">
        <f t="shared" ref="AN1042:AN1105" si="1938">F1042&amp;G1042</f>
        <v>07</v>
      </c>
      <c r="AO1042" s="10" t="str">
        <f t="shared" ref="AO1042:AO1105" si="1939">H1042&amp;I1042</f>
        <v>18</v>
      </c>
      <c r="AP1042" s="13">
        <f t="shared" si="1854"/>
        <v>-44</v>
      </c>
      <c r="AQ1042" s="13">
        <f t="shared" si="1855"/>
        <v>-4</v>
      </c>
      <c r="AR1042" s="13">
        <f t="shared" ref="AR1042:AR1105" si="1940">AO1042-AN1042</f>
        <v>11</v>
      </c>
      <c r="AS1042" s="12" t="b">
        <f t="shared" ref="AS1042:AS1105" si="1941">IF(AND(AND((AR1042=AQ1042),(AQ1042=AP1042)),AR1042&lt;0),TRUE,FALSE)</f>
        <v>0</v>
      </c>
      <c r="AT1042" s="10" t="str">
        <f t="shared" ref="AT1042:AT1105" si="1942">B1042&amp;C1042</f>
        <v>55</v>
      </c>
      <c r="AU1042" s="10" t="str">
        <f t="shared" ref="AU1042:AU1105" si="1943">D1042&amp;E1042</f>
        <v>11</v>
      </c>
      <c r="AV1042" s="10" t="str">
        <f t="shared" ref="AV1042:AV1105" si="1944">F1042&amp;G1042</f>
        <v>07</v>
      </c>
      <c r="AW1042" s="10" t="str">
        <f t="shared" ref="AW1042:AW1105" si="1945">H1042&amp;I1042</f>
        <v>18</v>
      </c>
      <c r="AX1042" s="13">
        <f t="shared" ref="AX1042:AX1105" si="1946">AT1042-AU1042</f>
        <v>44</v>
      </c>
      <c r="AY1042" s="13">
        <f t="shared" si="1907"/>
        <v>4</v>
      </c>
      <c r="AZ1042" s="13">
        <f t="shared" ref="AZ1042:AZ1105" si="1947">AV1042-AW1042</f>
        <v>-11</v>
      </c>
      <c r="BA1042" s="12" t="b">
        <f t="shared" ref="BA1042:BA1105" si="1948">IF(AND(AND((AZ1042=AY1042),(AY1042=AX1042)),AZ1042&lt;0),TRUE,FALSE)</f>
        <v>0</v>
      </c>
      <c r="BB1042" s="12" t="b">
        <f t="shared" si="1856"/>
        <v>0</v>
      </c>
      <c r="BC1042" t="b">
        <f>IF(OR((O1042,V1042,AD1042,AK1042,AS1042,BA1042)),TRUE,FALSE)</f>
        <v>0</v>
      </c>
      <c r="BD1042" t="str">
        <f t="shared" si="1857"/>
        <v>غير جميل</v>
      </c>
      <c r="BE1042" t="str">
        <f t="shared" si="1910"/>
        <v>غير جميل</v>
      </c>
      <c r="BF1042" t="str">
        <f t="shared" si="1911"/>
        <v>غير جميل</v>
      </c>
      <c r="BG1042" t="str">
        <f t="shared" si="1912"/>
        <v>غير جميل</v>
      </c>
      <c r="BH1042" t="str">
        <f t="shared" si="1913"/>
        <v>غير جميل</v>
      </c>
      <c r="BI1042" t="str">
        <f t="shared" si="1914"/>
        <v>غير جميل</v>
      </c>
      <c r="BJ1042" t="str">
        <f t="shared" si="1915"/>
        <v>غير جميل</v>
      </c>
      <c r="BK1042" t="str">
        <f t="shared" si="1858"/>
        <v>غير جميل</v>
      </c>
    </row>
    <row r="1043" spans="1:63" ht="15.75">
      <c r="A1043" s="6" t="s">
        <v>1021</v>
      </c>
      <c r="B1043" s="7" t="str">
        <f t="shared" ref="B1043:I1043" si="1949">MID($A1043,COLUMN(A1043),1)</f>
        <v>5</v>
      </c>
      <c r="C1043" s="7" t="str">
        <f t="shared" si="1949"/>
        <v>5</v>
      </c>
      <c r="D1043" s="7" t="str">
        <f t="shared" si="1949"/>
        <v>1</v>
      </c>
      <c r="E1043" s="7" t="str">
        <f t="shared" si="1949"/>
        <v>1</v>
      </c>
      <c r="F1043" s="7" t="str">
        <f t="shared" si="1949"/>
        <v>1</v>
      </c>
      <c r="G1043" s="7" t="str">
        <f t="shared" si="1949"/>
        <v>4</v>
      </c>
      <c r="H1043" s="7" t="str">
        <f t="shared" si="1949"/>
        <v>9</v>
      </c>
      <c r="I1043" s="7" t="str">
        <f t="shared" si="1949"/>
        <v>0</v>
      </c>
      <c r="J1043" s="8" t="str">
        <f t="shared" si="1904"/>
        <v>No</v>
      </c>
      <c r="K1043" s="3" t="str">
        <f t="shared" si="1905"/>
        <v>No</v>
      </c>
      <c r="M1043" s="10">
        <f t="shared" si="1925"/>
        <v>1</v>
      </c>
      <c r="N1043" s="10">
        <f t="shared" si="1842"/>
        <v>3</v>
      </c>
      <c r="O1043" s="12" t="b">
        <f t="shared" si="1909"/>
        <v>0</v>
      </c>
      <c r="P1043" s="10" t="str">
        <f t="shared" si="1926"/>
        <v>55</v>
      </c>
      <c r="Q1043" s="10" t="str">
        <f t="shared" si="1927"/>
        <v>11</v>
      </c>
      <c r="R1043" s="10" t="str">
        <f t="shared" si="1928"/>
        <v>14</v>
      </c>
      <c r="S1043" s="10" t="str">
        <f t="shared" si="1929"/>
        <v>90</v>
      </c>
      <c r="T1043" s="13" t="e">
        <f t="shared" si="1930"/>
        <v>#N/A</v>
      </c>
      <c r="U1043" s="13">
        <f t="shared" si="1931"/>
        <v>0</v>
      </c>
      <c r="V1043" s="12" t="b">
        <f t="shared" si="1906"/>
        <v>0</v>
      </c>
      <c r="W1043" s="10">
        <f t="shared" si="1932"/>
        <v>0</v>
      </c>
      <c r="X1043" s="10">
        <f t="shared" si="1843"/>
        <v>-4</v>
      </c>
      <c r="Y1043" s="10">
        <f t="shared" si="1844"/>
        <v>0</v>
      </c>
      <c r="Z1043" s="10">
        <f t="shared" si="1845"/>
        <v>0</v>
      </c>
      <c r="AA1043" s="10">
        <f t="shared" si="1846"/>
        <v>3</v>
      </c>
      <c r="AB1043" s="10">
        <f t="shared" si="1847"/>
        <v>5</v>
      </c>
      <c r="AC1043" s="10">
        <f t="shared" si="1848"/>
        <v>-9</v>
      </c>
      <c r="AD1043" s="12" t="b">
        <f t="shared" si="1933"/>
        <v>0</v>
      </c>
      <c r="AE1043" s="10">
        <f t="shared" si="1934"/>
        <v>4</v>
      </c>
      <c r="AF1043" s="10">
        <f t="shared" si="1849"/>
        <v>0</v>
      </c>
      <c r="AG1043" s="10">
        <f t="shared" si="1850"/>
        <v>0</v>
      </c>
      <c r="AH1043" s="10">
        <f t="shared" si="1851"/>
        <v>-3</v>
      </c>
      <c r="AI1043" s="10">
        <f t="shared" si="1852"/>
        <v>-5</v>
      </c>
      <c r="AJ1043" s="10">
        <f t="shared" si="1853"/>
        <v>9</v>
      </c>
      <c r="AK1043" s="12" t="b">
        <f t="shared" si="1935"/>
        <v>0</v>
      </c>
      <c r="AL1043" s="10" t="str">
        <f t="shared" si="1936"/>
        <v>55</v>
      </c>
      <c r="AM1043" s="10" t="str">
        <f t="shared" si="1937"/>
        <v>11</v>
      </c>
      <c r="AN1043" s="10" t="str">
        <f t="shared" si="1938"/>
        <v>14</v>
      </c>
      <c r="AO1043" s="10" t="str">
        <f t="shared" si="1939"/>
        <v>90</v>
      </c>
      <c r="AP1043" s="13">
        <f t="shared" si="1854"/>
        <v>-44</v>
      </c>
      <c r="AQ1043" s="13">
        <f t="shared" si="1855"/>
        <v>3</v>
      </c>
      <c r="AR1043" s="13">
        <f t="shared" si="1940"/>
        <v>76</v>
      </c>
      <c r="AS1043" s="12" t="b">
        <f t="shared" si="1941"/>
        <v>0</v>
      </c>
      <c r="AT1043" s="10" t="str">
        <f t="shared" si="1942"/>
        <v>55</v>
      </c>
      <c r="AU1043" s="10" t="str">
        <f t="shared" si="1943"/>
        <v>11</v>
      </c>
      <c r="AV1043" s="10" t="str">
        <f t="shared" si="1944"/>
        <v>14</v>
      </c>
      <c r="AW1043" s="10" t="str">
        <f t="shared" si="1945"/>
        <v>90</v>
      </c>
      <c r="AX1043" s="13">
        <f t="shared" si="1946"/>
        <v>44</v>
      </c>
      <c r="AY1043" s="13">
        <f t="shared" si="1907"/>
        <v>-3</v>
      </c>
      <c r="AZ1043" s="13">
        <f t="shared" si="1947"/>
        <v>-76</v>
      </c>
      <c r="BA1043" s="12" t="b">
        <f t="shared" si="1948"/>
        <v>0</v>
      </c>
      <c r="BB1043" s="12" t="b">
        <f t="shared" si="1856"/>
        <v>0</v>
      </c>
      <c r="BC1043" t="b">
        <f>IF(OR((O1043,V1043,AD1043,AK1043,AS1043,BA1043)),TRUE,FALSE)</f>
        <v>0</v>
      </c>
      <c r="BD1043" t="str">
        <f t="shared" si="1857"/>
        <v>غير جميل</v>
      </c>
      <c r="BE1043" t="str">
        <f t="shared" si="1910"/>
        <v>غير جميل</v>
      </c>
      <c r="BF1043" t="str">
        <f t="shared" si="1911"/>
        <v>غير جميل</v>
      </c>
      <c r="BG1043" t="str">
        <f t="shared" si="1912"/>
        <v>غير جميل</v>
      </c>
      <c r="BH1043" t="str">
        <f t="shared" si="1913"/>
        <v>غير جميل</v>
      </c>
      <c r="BI1043" t="str">
        <f t="shared" si="1914"/>
        <v>غير جميل</v>
      </c>
      <c r="BJ1043" t="str">
        <f t="shared" si="1915"/>
        <v>غير جميل</v>
      </c>
      <c r="BK1043" t="str">
        <f t="shared" si="1858"/>
        <v>غير جميل</v>
      </c>
    </row>
    <row r="1044" spans="1:63" ht="15.75">
      <c r="A1044" s="6" t="s">
        <v>1022</v>
      </c>
      <c r="B1044" s="7" t="str">
        <f t="shared" ref="B1044:I1044" si="1950">MID($A1044,COLUMN(A1044),1)</f>
        <v>5</v>
      </c>
      <c r="C1044" s="7" t="str">
        <f t="shared" si="1950"/>
        <v>5</v>
      </c>
      <c r="D1044" s="7" t="str">
        <f t="shared" si="1950"/>
        <v>1</v>
      </c>
      <c r="E1044" s="7" t="str">
        <f t="shared" si="1950"/>
        <v>1</v>
      </c>
      <c r="F1044" s="7" t="str">
        <f t="shared" si="1950"/>
        <v>3</v>
      </c>
      <c r="G1044" s="7" t="str">
        <f t="shared" si="1950"/>
        <v>2</v>
      </c>
      <c r="H1044" s="7" t="str">
        <f t="shared" si="1950"/>
        <v>6</v>
      </c>
      <c r="I1044" s="7" t="str">
        <f t="shared" si="1950"/>
        <v>3</v>
      </c>
      <c r="J1044" s="8" t="str">
        <f t="shared" si="1904"/>
        <v>No</v>
      </c>
      <c r="K1044" s="3" t="str">
        <f t="shared" si="1905"/>
        <v>No</v>
      </c>
      <c r="M1044" s="10">
        <f t="shared" si="1925"/>
        <v>5</v>
      </c>
      <c r="N1044" s="10">
        <f t="shared" si="1842"/>
        <v>2</v>
      </c>
      <c r="O1044" s="12" t="b">
        <f t="shared" si="1909"/>
        <v>0</v>
      </c>
      <c r="P1044" s="10" t="str">
        <f t="shared" si="1926"/>
        <v>55</v>
      </c>
      <c r="Q1044" s="10" t="str">
        <f t="shared" si="1927"/>
        <v>11</v>
      </c>
      <c r="R1044" s="10" t="str">
        <f t="shared" si="1928"/>
        <v>32</v>
      </c>
      <c r="S1044" s="10" t="str">
        <f t="shared" si="1929"/>
        <v>63</v>
      </c>
      <c r="T1044" s="13" t="e">
        <f t="shared" si="1930"/>
        <v>#N/A</v>
      </c>
      <c r="U1044" s="13">
        <f t="shared" si="1931"/>
        <v>0</v>
      </c>
      <c r="V1044" s="12" t="b">
        <f t="shared" si="1906"/>
        <v>0</v>
      </c>
      <c r="W1044" s="10">
        <f t="shared" si="1932"/>
        <v>0</v>
      </c>
      <c r="X1044" s="10">
        <f t="shared" si="1843"/>
        <v>-4</v>
      </c>
      <c r="Y1044" s="10">
        <f t="shared" si="1844"/>
        <v>0</v>
      </c>
      <c r="Z1044" s="10">
        <f t="shared" si="1845"/>
        <v>2</v>
      </c>
      <c r="AA1044" s="10">
        <f t="shared" si="1846"/>
        <v>-1</v>
      </c>
      <c r="AB1044" s="10">
        <f t="shared" si="1847"/>
        <v>4</v>
      </c>
      <c r="AC1044" s="10">
        <f t="shared" si="1848"/>
        <v>-3</v>
      </c>
      <c r="AD1044" s="12" t="b">
        <f t="shared" si="1933"/>
        <v>0</v>
      </c>
      <c r="AE1044" s="10">
        <f t="shared" si="1934"/>
        <v>4</v>
      </c>
      <c r="AF1044" s="10">
        <f t="shared" si="1849"/>
        <v>0</v>
      </c>
      <c r="AG1044" s="10">
        <f t="shared" si="1850"/>
        <v>-2</v>
      </c>
      <c r="AH1044" s="10">
        <f t="shared" si="1851"/>
        <v>1</v>
      </c>
      <c r="AI1044" s="10">
        <f t="shared" si="1852"/>
        <v>-4</v>
      </c>
      <c r="AJ1044" s="10">
        <f t="shared" si="1853"/>
        <v>3</v>
      </c>
      <c r="AK1044" s="12" t="b">
        <f t="shared" si="1935"/>
        <v>0</v>
      </c>
      <c r="AL1044" s="10" t="str">
        <f t="shared" si="1936"/>
        <v>55</v>
      </c>
      <c r="AM1044" s="10" t="str">
        <f t="shared" si="1937"/>
        <v>11</v>
      </c>
      <c r="AN1044" s="10" t="str">
        <f t="shared" si="1938"/>
        <v>32</v>
      </c>
      <c r="AO1044" s="10" t="str">
        <f t="shared" si="1939"/>
        <v>63</v>
      </c>
      <c r="AP1044" s="13">
        <f t="shared" si="1854"/>
        <v>-44</v>
      </c>
      <c r="AQ1044" s="13">
        <f t="shared" si="1855"/>
        <v>21</v>
      </c>
      <c r="AR1044" s="13">
        <f t="shared" si="1940"/>
        <v>31</v>
      </c>
      <c r="AS1044" s="12" t="b">
        <f t="shared" si="1941"/>
        <v>0</v>
      </c>
      <c r="AT1044" s="10" t="str">
        <f t="shared" si="1942"/>
        <v>55</v>
      </c>
      <c r="AU1044" s="10" t="str">
        <f t="shared" si="1943"/>
        <v>11</v>
      </c>
      <c r="AV1044" s="10" t="str">
        <f t="shared" si="1944"/>
        <v>32</v>
      </c>
      <c r="AW1044" s="10" t="str">
        <f t="shared" si="1945"/>
        <v>63</v>
      </c>
      <c r="AX1044" s="13">
        <f t="shared" si="1946"/>
        <v>44</v>
      </c>
      <c r="AY1044" s="13">
        <f t="shared" si="1907"/>
        <v>-21</v>
      </c>
      <c r="AZ1044" s="13">
        <f t="shared" si="1947"/>
        <v>-31</v>
      </c>
      <c r="BA1044" s="12" t="b">
        <f t="shared" si="1948"/>
        <v>0</v>
      </c>
      <c r="BB1044" s="12" t="b">
        <f t="shared" si="1856"/>
        <v>0</v>
      </c>
      <c r="BC1044" t="b">
        <f>IF(OR((O1044,V1044,AD1044,AK1044,AS1044,BA1044)),TRUE,FALSE)</f>
        <v>0</v>
      </c>
      <c r="BD1044" t="str">
        <f t="shared" si="1857"/>
        <v>غير جميل</v>
      </c>
      <c r="BE1044" t="str">
        <f t="shared" si="1910"/>
        <v>غير جميل</v>
      </c>
      <c r="BF1044" t="str">
        <f t="shared" si="1911"/>
        <v>غير جميل</v>
      </c>
      <c r="BG1044" t="str">
        <f t="shared" si="1912"/>
        <v>غير جميل</v>
      </c>
      <c r="BH1044" t="str">
        <f t="shared" si="1913"/>
        <v>غير جميل</v>
      </c>
      <c r="BI1044" t="str">
        <f t="shared" si="1914"/>
        <v>غير جميل</v>
      </c>
      <c r="BJ1044" t="str">
        <f t="shared" si="1915"/>
        <v>غير جميل</v>
      </c>
      <c r="BK1044" t="str">
        <f t="shared" si="1858"/>
        <v>غير جميل</v>
      </c>
    </row>
    <row r="1045" spans="1:63" ht="15.75">
      <c r="A1045" s="6" t="s">
        <v>1023</v>
      </c>
      <c r="B1045" s="7" t="str">
        <f t="shared" ref="B1045:I1045" si="1951">MID($A1045,COLUMN(A1045),1)</f>
        <v>5</v>
      </c>
      <c r="C1045" s="7" t="str">
        <f t="shared" si="1951"/>
        <v>5</v>
      </c>
      <c r="D1045" s="7" t="str">
        <f t="shared" si="1951"/>
        <v>1</v>
      </c>
      <c r="E1045" s="7" t="str">
        <f t="shared" si="1951"/>
        <v>1</v>
      </c>
      <c r="F1045" s="7" t="str">
        <f t="shared" si="1951"/>
        <v>3</v>
      </c>
      <c r="G1045" s="7" t="str">
        <f t="shared" si="1951"/>
        <v>8</v>
      </c>
      <c r="H1045" s="7" t="str">
        <f t="shared" si="1951"/>
        <v>9</v>
      </c>
      <c r="I1045" s="7" t="str">
        <f t="shared" si="1951"/>
        <v>6</v>
      </c>
      <c r="J1045" s="8" t="str">
        <f t="shared" si="1904"/>
        <v>No</v>
      </c>
      <c r="K1045" s="3" t="str">
        <f t="shared" si="1905"/>
        <v>No</v>
      </c>
      <c r="M1045" s="10">
        <f t="shared" si="1925"/>
        <v>5</v>
      </c>
      <c r="N1045" s="10">
        <f t="shared" si="1842"/>
        <v>2</v>
      </c>
      <c r="O1045" s="12" t="b">
        <f t="shared" si="1909"/>
        <v>0</v>
      </c>
      <c r="P1045" s="10" t="str">
        <f t="shared" si="1926"/>
        <v>55</v>
      </c>
      <c r="Q1045" s="10" t="str">
        <f t="shared" si="1927"/>
        <v>11</v>
      </c>
      <c r="R1045" s="10" t="str">
        <f t="shared" si="1928"/>
        <v>38</v>
      </c>
      <c r="S1045" s="10" t="str">
        <f t="shared" si="1929"/>
        <v>96</v>
      </c>
      <c r="T1045" s="13" t="e">
        <f t="shared" si="1930"/>
        <v>#N/A</v>
      </c>
      <c r="U1045" s="13">
        <f t="shared" si="1931"/>
        <v>0</v>
      </c>
      <c r="V1045" s="12" t="b">
        <f t="shared" si="1906"/>
        <v>0</v>
      </c>
      <c r="W1045" s="10">
        <f t="shared" si="1932"/>
        <v>0</v>
      </c>
      <c r="X1045" s="10">
        <f t="shared" si="1843"/>
        <v>-4</v>
      </c>
      <c r="Y1045" s="10">
        <f t="shared" si="1844"/>
        <v>0</v>
      </c>
      <c r="Z1045" s="10">
        <f t="shared" si="1845"/>
        <v>2</v>
      </c>
      <c r="AA1045" s="10">
        <f t="shared" si="1846"/>
        <v>5</v>
      </c>
      <c r="AB1045" s="10">
        <f t="shared" si="1847"/>
        <v>1</v>
      </c>
      <c r="AC1045" s="10">
        <f t="shared" si="1848"/>
        <v>-3</v>
      </c>
      <c r="AD1045" s="12" t="b">
        <f t="shared" si="1933"/>
        <v>0</v>
      </c>
      <c r="AE1045" s="10">
        <f t="shared" si="1934"/>
        <v>4</v>
      </c>
      <c r="AF1045" s="10">
        <f t="shared" si="1849"/>
        <v>0</v>
      </c>
      <c r="AG1045" s="10">
        <f t="shared" si="1850"/>
        <v>-2</v>
      </c>
      <c r="AH1045" s="10">
        <f t="shared" si="1851"/>
        <v>-5</v>
      </c>
      <c r="AI1045" s="10">
        <f t="shared" si="1852"/>
        <v>-1</v>
      </c>
      <c r="AJ1045" s="10">
        <f t="shared" si="1853"/>
        <v>3</v>
      </c>
      <c r="AK1045" s="12" t="b">
        <f t="shared" si="1935"/>
        <v>0</v>
      </c>
      <c r="AL1045" s="10" t="str">
        <f t="shared" si="1936"/>
        <v>55</v>
      </c>
      <c r="AM1045" s="10" t="str">
        <f t="shared" si="1937"/>
        <v>11</v>
      </c>
      <c r="AN1045" s="10" t="str">
        <f t="shared" si="1938"/>
        <v>38</v>
      </c>
      <c r="AO1045" s="10" t="str">
        <f t="shared" si="1939"/>
        <v>96</v>
      </c>
      <c r="AP1045" s="13">
        <f t="shared" si="1854"/>
        <v>-44</v>
      </c>
      <c r="AQ1045" s="13">
        <f t="shared" si="1855"/>
        <v>27</v>
      </c>
      <c r="AR1045" s="13">
        <f t="shared" si="1940"/>
        <v>58</v>
      </c>
      <c r="AS1045" s="12" t="b">
        <f t="shared" si="1941"/>
        <v>0</v>
      </c>
      <c r="AT1045" s="10" t="str">
        <f t="shared" si="1942"/>
        <v>55</v>
      </c>
      <c r="AU1045" s="10" t="str">
        <f t="shared" si="1943"/>
        <v>11</v>
      </c>
      <c r="AV1045" s="10" t="str">
        <f t="shared" si="1944"/>
        <v>38</v>
      </c>
      <c r="AW1045" s="10" t="str">
        <f t="shared" si="1945"/>
        <v>96</v>
      </c>
      <c r="AX1045" s="13">
        <f t="shared" si="1946"/>
        <v>44</v>
      </c>
      <c r="AY1045" s="13">
        <f t="shared" si="1907"/>
        <v>-27</v>
      </c>
      <c r="AZ1045" s="13">
        <f t="shared" si="1947"/>
        <v>-58</v>
      </c>
      <c r="BA1045" s="12" t="b">
        <f t="shared" si="1948"/>
        <v>0</v>
      </c>
      <c r="BB1045" s="12" t="b">
        <f t="shared" si="1856"/>
        <v>0</v>
      </c>
      <c r="BC1045" t="b">
        <f>IF(OR((O1045,V1045,AD1045,AK1045,AS1045,BA1045)),TRUE,FALSE)</f>
        <v>0</v>
      </c>
      <c r="BD1045" t="str">
        <f t="shared" si="1857"/>
        <v>غير جميل</v>
      </c>
      <c r="BE1045" t="str">
        <f t="shared" si="1910"/>
        <v>غير جميل</v>
      </c>
      <c r="BF1045" t="str">
        <f t="shared" si="1911"/>
        <v>غير جميل</v>
      </c>
      <c r="BG1045" t="str">
        <f t="shared" si="1912"/>
        <v>غير جميل</v>
      </c>
      <c r="BH1045" t="str">
        <f t="shared" si="1913"/>
        <v>غير جميل</v>
      </c>
      <c r="BI1045" t="str">
        <f t="shared" si="1914"/>
        <v>غير جميل</v>
      </c>
      <c r="BJ1045" t="str">
        <f t="shared" si="1915"/>
        <v>غير جميل</v>
      </c>
      <c r="BK1045" t="str">
        <f t="shared" si="1858"/>
        <v>غير جميل</v>
      </c>
    </row>
    <row r="1046" spans="1:63" ht="15.75">
      <c r="A1046" s="6" t="s">
        <v>1024</v>
      </c>
      <c r="B1046" s="7" t="str">
        <f t="shared" ref="B1046:I1046" si="1952">MID($A1046,COLUMN(A1046),1)</f>
        <v>5</v>
      </c>
      <c r="C1046" s="7" t="str">
        <f t="shared" si="1952"/>
        <v>5</v>
      </c>
      <c r="D1046" s="7" t="str">
        <f t="shared" si="1952"/>
        <v>1</v>
      </c>
      <c r="E1046" s="7" t="str">
        <f t="shared" si="1952"/>
        <v>1</v>
      </c>
      <c r="F1046" s="7" t="str">
        <f t="shared" si="1952"/>
        <v>3</v>
      </c>
      <c r="G1046" s="7" t="str">
        <f t="shared" si="1952"/>
        <v>9</v>
      </c>
      <c r="H1046" s="7" t="str">
        <f t="shared" si="1952"/>
        <v>4</v>
      </c>
      <c r="I1046" s="7" t="str">
        <f t="shared" si="1952"/>
        <v>7</v>
      </c>
      <c r="J1046" s="8" t="str">
        <f t="shared" si="1904"/>
        <v>No</v>
      </c>
      <c r="K1046" s="3" t="str">
        <f t="shared" si="1905"/>
        <v>No</v>
      </c>
      <c r="M1046" s="10">
        <f t="shared" si="1925"/>
        <v>5</v>
      </c>
      <c r="N1046" s="10">
        <f t="shared" si="1842"/>
        <v>2</v>
      </c>
      <c r="O1046" s="12" t="b">
        <f t="shared" si="1909"/>
        <v>0</v>
      </c>
      <c r="P1046" s="10" t="str">
        <f t="shared" si="1926"/>
        <v>55</v>
      </c>
      <c r="Q1046" s="10" t="str">
        <f t="shared" si="1927"/>
        <v>11</v>
      </c>
      <c r="R1046" s="10" t="str">
        <f t="shared" si="1928"/>
        <v>39</v>
      </c>
      <c r="S1046" s="10" t="str">
        <f t="shared" si="1929"/>
        <v>47</v>
      </c>
      <c r="T1046" s="13" t="e">
        <f t="shared" si="1930"/>
        <v>#N/A</v>
      </c>
      <c r="U1046" s="13">
        <f t="shared" si="1931"/>
        <v>0</v>
      </c>
      <c r="V1046" s="12" t="b">
        <f t="shared" si="1906"/>
        <v>0</v>
      </c>
      <c r="W1046" s="10">
        <f t="shared" si="1932"/>
        <v>0</v>
      </c>
      <c r="X1046" s="10">
        <f t="shared" si="1843"/>
        <v>-4</v>
      </c>
      <c r="Y1046" s="10">
        <f t="shared" si="1844"/>
        <v>0</v>
      </c>
      <c r="Z1046" s="10">
        <f t="shared" si="1845"/>
        <v>2</v>
      </c>
      <c r="AA1046" s="10">
        <f t="shared" si="1846"/>
        <v>6</v>
      </c>
      <c r="AB1046" s="10">
        <f t="shared" si="1847"/>
        <v>-5</v>
      </c>
      <c r="AC1046" s="10">
        <f t="shared" si="1848"/>
        <v>3</v>
      </c>
      <c r="AD1046" s="12" t="b">
        <f t="shared" si="1933"/>
        <v>0</v>
      </c>
      <c r="AE1046" s="10">
        <f t="shared" si="1934"/>
        <v>4</v>
      </c>
      <c r="AF1046" s="10">
        <f t="shared" si="1849"/>
        <v>0</v>
      </c>
      <c r="AG1046" s="10">
        <f t="shared" si="1850"/>
        <v>-2</v>
      </c>
      <c r="AH1046" s="10">
        <f t="shared" si="1851"/>
        <v>-6</v>
      </c>
      <c r="AI1046" s="10">
        <f t="shared" si="1852"/>
        <v>5</v>
      </c>
      <c r="AJ1046" s="10">
        <f t="shared" si="1853"/>
        <v>-3</v>
      </c>
      <c r="AK1046" s="12" t="b">
        <f t="shared" si="1935"/>
        <v>0</v>
      </c>
      <c r="AL1046" s="10" t="str">
        <f t="shared" si="1936"/>
        <v>55</v>
      </c>
      <c r="AM1046" s="10" t="str">
        <f t="shared" si="1937"/>
        <v>11</v>
      </c>
      <c r="AN1046" s="10" t="str">
        <f t="shared" si="1938"/>
        <v>39</v>
      </c>
      <c r="AO1046" s="10" t="str">
        <f t="shared" si="1939"/>
        <v>47</v>
      </c>
      <c r="AP1046" s="13">
        <f t="shared" si="1854"/>
        <v>-44</v>
      </c>
      <c r="AQ1046" s="13">
        <f t="shared" si="1855"/>
        <v>28</v>
      </c>
      <c r="AR1046" s="13">
        <f t="shared" si="1940"/>
        <v>8</v>
      </c>
      <c r="AS1046" s="12" t="b">
        <f t="shared" si="1941"/>
        <v>0</v>
      </c>
      <c r="AT1046" s="10" t="str">
        <f t="shared" si="1942"/>
        <v>55</v>
      </c>
      <c r="AU1046" s="10" t="str">
        <f t="shared" si="1943"/>
        <v>11</v>
      </c>
      <c r="AV1046" s="10" t="str">
        <f t="shared" si="1944"/>
        <v>39</v>
      </c>
      <c r="AW1046" s="10" t="str">
        <f t="shared" si="1945"/>
        <v>47</v>
      </c>
      <c r="AX1046" s="13">
        <f t="shared" si="1946"/>
        <v>44</v>
      </c>
      <c r="AY1046" s="13">
        <f t="shared" si="1907"/>
        <v>-28</v>
      </c>
      <c r="AZ1046" s="13">
        <f t="shared" si="1947"/>
        <v>-8</v>
      </c>
      <c r="BA1046" s="12" t="b">
        <f t="shared" si="1948"/>
        <v>0</v>
      </c>
      <c r="BB1046" s="12" t="b">
        <f t="shared" si="1856"/>
        <v>0</v>
      </c>
      <c r="BC1046" t="b">
        <f>IF(OR((O1046,V1046,AD1046,AK1046,AS1046,BA1046)),TRUE,FALSE)</f>
        <v>0</v>
      </c>
      <c r="BD1046" t="str">
        <f t="shared" si="1857"/>
        <v>غير جميل</v>
      </c>
      <c r="BE1046" t="str">
        <f t="shared" si="1910"/>
        <v>غير جميل</v>
      </c>
      <c r="BF1046" t="str">
        <f t="shared" si="1911"/>
        <v>غير جميل</v>
      </c>
      <c r="BG1046" t="str">
        <f t="shared" si="1912"/>
        <v>غير جميل</v>
      </c>
      <c r="BH1046" t="str">
        <f t="shared" si="1913"/>
        <v>غير جميل</v>
      </c>
      <c r="BI1046" t="str">
        <f t="shared" si="1914"/>
        <v>غير جميل</v>
      </c>
      <c r="BJ1046" t="str">
        <f t="shared" si="1915"/>
        <v>غير جميل</v>
      </c>
      <c r="BK1046" t="str">
        <f t="shared" si="1858"/>
        <v>غير جميل</v>
      </c>
    </row>
    <row r="1047" spans="1:63" ht="15.75">
      <c r="A1047" s="6" t="s">
        <v>1025</v>
      </c>
      <c r="B1047" s="7" t="str">
        <f t="shared" ref="B1047:I1047" si="1953">MID($A1047,COLUMN(A1047),1)</f>
        <v>5</v>
      </c>
      <c r="C1047" s="7" t="str">
        <f t="shared" si="1953"/>
        <v>5</v>
      </c>
      <c r="D1047" s="7" t="str">
        <f t="shared" si="1953"/>
        <v>1</v>
      </c>
      <c r="E1047" s="7" t="str">
        <f t="shared" si="1953"/>
        <v>1</v>
      </c>
      <c r="F1047" s="7" t="str">
        <f t="shared" si="1953"/>
        <v>4</v>
      </c>
      <c r="G1047" s="7" t="str">
        <f t="shared" si="1953"/>
        <v>6</v>
      </c>
      <c r="H1047" s="7" t="str">
        <f t="shared" si="1953"/>
        <v>0</v>
      </c>
      <c r="I1047" s="7" t="str">
        <f t="shared" si="1953"/>
        <v>5</v>
      </c>
      <c r="J1047" s="8" t="str">
        <f t="shared" si="1904"/>
        <v>No</v>
      </c>
      <c r="K1047" s="3" t="str">
        <f t="shared" si="1905"/>
        <v>No</v>
      </c>
      <c r="M1047" s="10">
        <f t="shared" si="1925"/>
        <v>5</v>
      </c>
      <c r="N1047" s="10">
        <f t="shared" si="1842"/>
        <v>3</v>
      </c>
      <c r="O1047" s="12" t="b">
        <f t="shared" si="1909"/>
        <v>0</v>
      </c>
      <c r="P1047" s="10" t="str">
        <f t="shared" si="1926"/>
        <v>55</v>
      </c>
      <c r="Q1047" s="10" t="str">
        <f t="shared" si="1927"/>
        <v>11</v>
      </c>
      <c r="R1047" s="10" t="str">
        <f t="shared" si="1928"/>
        <v>46</v>
      </c>
      <c r="S1047" s="10" t="str">
        <f t="shared" si="1929"/>
        <v>05</v>
      </c>
      <c r="T1047" s="13" t="e">
        <f t="shared" si="1930"/>
        <v>#N/A</v>
      </c>
      <c r="U1047" s="13">
        <f t="shared" si="1931"/>
        <v>0</v>
      </c>
      <c r="V1047" s="12" t="b">
        <f t="shared" si="1906"/>
        <v>0</v>
      </c>
      <c r="W1047" s="10">
        <f t="shared" si="1932"/>
        <v>0</v>
      </c>
      <c r="X1047" s="10">
        <f t="shared" si="1843"/>
        <v>-4</v>
      </c>
      <c r="Y1047" s="10">
        <f t="shared" si="1844"/>
        <v>0</v>
      </c>
      <c r="Z1047" s="10">
        <f t="shared" si="1845"/>
        <v>3</v>
      </c>
      <c r="AA1047" s="10">
        <f t="shared" si="1846"/>
        <v>2</v>
      </c>
      <c r="AB1047" s="10">
        <f t="shared" si="1847"/>
        <v>-6</v>
      </c>
      <c r="AC1047" s="10">
        <f t="shared" si="1848"/>
        <v>5</v>
      </c>
      <c r="AD1047" s="12" t="b">
        <f t="shared" si="1933"/>
        <v>0</v>
      </c>
      <c r="AE1047" s="10">
        <f t="shared" si="1934"/>
        <v>4</v>
      </c>
      <c r="AF1047" s="10">
        <f t="shared" si="1849"/>
        <v>0</v>
      </c>
      <c r="AG1047" s="10">
        <f t="shared" si="1850"/>
        <v>-3</v>
      </c>
      <c r="AH1047" s="10">
        <f t="shared" si="1851"/>
        <v>-2</v>
      </c>
      <c r="AI1047" s="10">
        <f t="shared" si="1852"/>
        <v>6</v>
      </c>
      <c r="AJ1047" s="10">
        <f t="shared" si="1853"/>
        <v>-5</v>
      </c>
      <c r="AK1047" s="12" t="b">
        <f t="shared" si="1935"/>
        <v>0</v>
      </c>
      <c r="AL1047" s="10" t="str">
        <f t="shared" si="1936"/>
        <v>55</v>
      </c>
      <c r="AM1047" s="10" t="str">
        <f t="shared" si="1937"/>
        <v>11</v>
      </c>
      <c r="AN1047" s="10" t="str">
        <f t="shared" si="1938"/>
        <v>46</v>
      </c>
      <c r="AO1047" s="10" t="str">
        <f t="shared" si="1939"/>
        <v>05</v>
      </c>
      <c r="AP1047" s="13">
        <f t="shared" si="1854"/>
        <v>-44</v>
      </c>
      <c r="AQ1047" s="13">
        <f t="shared" si="1855"/>
        <v>35</v>
      </c>
      <c r="AR1047" s="13">
        <f t="shared" si="1940"/>
        <v>-41</v>
      </c>
      <c r="AS1047" s="12" t="b">
        <f t="shared" si="1941"/>
        <v>0</v>
      </c>
      <c r="AT1047" s="10" t="str">
        <f t="shared" si="1942"/>
        <v>55</v>
      </c>
      <c r="AU1047" s="10" t="str">
        <f t="shared" si="1943"/>
        <v>11</v>
      </c>
      <c r="AV1047" s="10" t="str">
        <f t="shared" si="1944"/>
        <v>46</v>
      </c>
      <c r="AW1047" s="10" t="str">
        <f t="shared" si="1945"/>
        <v>05</v>
      </c>
      <c r="AX1047" s="13">
        <f t="shared" si="1946"/>
        <v>44</v>
      </c>
      <c r="AY1047" s="13">
        <f t="shared" si="1907"/>
        <v>-35</v>
      </c>
      <c r="AZ1047" s="13">
        <f t="shared" si="1947"/>
        <v>41</v>
      </c>
      <c r="BA1047" s="12" t="b">
        <f t="shared" si="1948"/>
        <v>0</v>
      </c>
      <c r="BB1047" s="12" t="b">
        <f t="shared" si="1856"/>
        <v>0</v>
      </c>
      <c r="BC1047" t="b">
        <f>IF(OR((O1047,V1047,AD1047,AK1047,AS1047,BA1047)),TRUE,FALSE)</f>
        <v>0</v>
      </c>
      <c r="BD1047" t="str">
        <f t="shared" si="1857"/>
        <v>غير جميل</v>
      </c>
      <c r="BE1047" t="str">
        <f t="shared" si="1910"/>
        <v>غير جميل</v>
      </c>
      <c r="BF1047" t="str">
        <f t="shared" si="1911"/>
        <v>غير جميل</v>
      </c>
      <c r="BG1047" t="str">
        <f t="shared" si="1912"/>
        <v>غير جميل</v>
      </c>
      <c r="BH1047" t="str">
        <f t="shared" si="1913"/>
        <v>غير جميل</v>
      </c>
      <c r="BI1047" t="str">
        <f t="shared" si="1914"/>
        <v>غير جميل</v>
      </c>
      <c r="BJ1047" t="str">
        <f t="shared" si="1915"/>
        <v>غير جميل</v>
      </c>
      <c r="BK1047" t="str">
        <f t="shared" si="1858"/>
        <v>غير جميل</v>
      </c>
    </row>
    <row r="1048" spans="1:63" ht="15.75">
      <c r="A1048" s="6" t="s">
        <v>1026</v>
      </c>
      <c r="B1048" s="7" t="str">
        <f t="shared" ref="B1048:I1048" si="1954">MID($A1048,COLUMN(A1048),1)</f>
        <v>5</v>
      </c>
      <c r="C1048" s="7" t="str">
        <f t="shared" si="1954"/>
        <v>5</v>
      </c>
      <c r="D1048" s="7" t="str">
        <f t="shared" si="1954"/>
        <v>1</v>
      </c>
      <c r="E1048" s="7" t="str">
        <f t="shared" si="1954"/>
        <v>1</v>
      </c>
      <c r="F1048" s="7" t="str">
        <f t="shared" si="1954"/>
        <v>5</v>
      </c>
      <c r="G1048" s="7" t="str">
        <f t="shared" si="1954"/>
        <v>8</v>
      </c>
      <c r="H1048" s="7" t="str">
        <f t="shared" si="1954"/>
        <v>0</v>
      </c>
      <c r="I1048" s="7" t="str">
        <f t="shared" si="1954"/>
        <v>6</v>
      </c>
      <c r="J1048" s="8" t="str">
        <f t="shared" si="1904"/>
        <v>No</v>
      </c>
      <c r="K1048" s="3" t="str">
        <f t="shared" si="1905"/>
        <v>No</v>
      </c>
      <c r="M1048" s="10">
        <f t="shared" si="1925"/>
        <v>5</v>
      </c>
      <c r="N1048" s="10">
        <f t="shared" si="1842"/>
        <v>3</v>
      </c>
      <c r="O1048" s="12" t="b">
        <f t="shared" si="1909"/>
        <v>0</v>
      </c>
      <c r="P1048" s="10" t="str">
        <f t="shared" si="1926"/>
        <v>55</v>
      </c>
      <c r="Q1048" s="10" t="str">
        <f t="shared" si="1927"/>
        <v>11</v>
      </c>
      <c r="R1048" s="10" t="str">
        <f t="shared" si="1928"/>
        <v>58</v>
      </c>
      <c r="S1048" s="10" t="str">
        <f t="shared" si="1929"/>
        <v>06</v>
      </c>
      <c r="T1048" s="13" t="e">
        <f t="shared" si="1930"/>
        <v>#N/A</v>
      </c>
      <c r="U1048" s="13">
        <f t="shared" si="1931"/>
        <v>0</v>
      </c>
      <c r="V1048" s="12" t="b">
        <f t="shared" si="1906"/>
        <v>0</v>
      </c>
      <c r="W1048" s="10">
        <f t="shared" si="1932"/>
        <v>0</v>
      </c>
      <c r="X1048" s="10">
        <f t="shared" si="1843"/>
        <v>-4</v>
      </c>
      <c r="Y1048" s="10">
        <f t="shared" si="1844"/>
        <v>0</v>
      </c>
      <c r="Z1048" s="10">
        <f t="shared" si="1845"/>
        <v>4</v>
      </c>
      <c r="AA1048" s="10">
        <f t="shared" si="1846"/>
        <v>3</v>
      </c>
      <c r="AB1048" s="10">
        <f t="shared" si="1847"/>
        <v>-8</v>
      </c>
      <c r="AC1048" s="10">
        <f t="shared" si="1848"/>
        <v>6</v>
      </c>
      <c r="AD1048" s="12" t="b">
        <f t="shared" si="1933"/>
        <v>0</v>
      </c>
      <c r="AE1048" s="10">
        <f t="shared" si="1934"/>
        <v>4</v>
      </c>
      <c r="AF1048" s="10">
        <f t="shared" si="1849"/>
        <v>0</v>
      </c>
      <c r="AG1048" s="10">
        <f t="shared" si="1850"/>
        <v>-4</v>
      </c>
      <c r="AH1048" s="10">
        <f t="shared" si="1851"/>
        <v>-3</v>
      </c>
      <c r="AI1048" s="10">
        <f t="shared" si="1852"/>
        <v>8</v>
      </c>
      <c r="AJ1048" s="10">
        <f t="shared" si="1853"/>
        <v>-6</v>
      </c>
      <c r="AK1048" s="12" t="b">
        <f t="shared" si="1935"/>
        <v>0</v>
      </c>
      <c r="AL1048" s="10" t="str">
        <f t="shared" si="1936"/>
        <v>55</v>
      </c>
      <c r="AM1048" s="10" t="str">
        <f t="shared" si="1937"/>
        <v>11</v>
      </c>
      <c r="AN1048" s="10" t="str">
        <f t="shared" si="1938"/>
        <v>58</v>
      </c>
      <c r="AO1048" s="10" t="str">
        <f t="shared" si="1939"/>
        <v>06</v>
      </c>
      <c r="AP1048" s="13">
        <f t="shared" si="1854"/>
        <v>-44</v>
      </c>
      <c r="AQ1048" s="13">
        <f t="shared" si="1855"/>
        <v>47</v>
      </c>
      <c r="AR1048" s="13">
        <f t="shared" si="1940"/>
        <v>-52</v>
      </c>
      <c r="AS1048" s="12" t="b">
        <f t="shared" si="1941"/>
        <v>0</v>
      </c>
      <c r="AT1048" s="10" t="str">
        <f t="shared" si="1942"/>
        <v>55</v>
      </c>
      <c r="AU1048" s="10" t="str">
        <f t="shared" si="1943"/>
        <v>11</v>
      </c>
      <c r="AV1048" s="10" t="str">
        <f t="shared" si="1944"/>
        <v>58</v>
      </c>
      <c r="AW1048" s="10" t="str">
        <f t="shared" si="1945"/>
        <v>06</v>
      </c>
      <c r="AX1048" s="13">
        <f t="shared" si="1946"/>
        <v>44</v>
      </c>
      <c r="AY1048" s="13">
        <f t="shared" si="1907"/>
        <v>-47</v>
      </c>
      <c r="AZ1048" s="13">
        <f t="shared" si="1947"/>
        <v>52</v>
      </c>
      <c r="BA1048" s="12" t="b">
        <f t="shared" si="1948"/>
        <v>0</v>
      </c>
      <c r="BB1048" s="12" t="b">
        <f t="shared" si="1856"/>
        <v>0</v>
      </c>
      <c r="BC1048" t="b">
        <f>IF(OR((O1048,V1048,AD1048,AK1048,AS1048,BA1048)),TRUE,FALSE)</f>
        <v>0</v>
      </c>
      <c r="BD1048" t="str">
        <f t="shared" si="1857"/>
        <v>غير جميل</v>
      </c>
      <c r="BE1048" t="str">
        <f t="shared" si="1910"/>
        <v>غير جميل</v>
      </c>
      <c r="BF1048" t="str">
        <f t="shared" si="1911"/>
        <v>غير جميل</v>
      </c>
      <c r="BG1048" t="str">
        <f t="shared" si="1912"/>
        <v>غير جميل</v>
      </c>
      <c r="BH1048" t="str">
        <f t="shared" si="1913"/>
        <v>غير جميل</v>
      </c>
      <c r="BI1048" t="str">
        <f t="shared" si="1914"/>
        <v>غير جميل</v>
      </c>
      <c r="BJ1048" t="str">
        <f t="shared" si="1915"/>
        <v>غير جميل</v>
      </c>
      <c r="BK1048" t="str">
        <f t="shared" si="1858"/>
        <v>غير جميل</v>
      </c>
    </row>
    <row r="1049" spans="1:63" ht="15.75">
      <c r="A1049" s="6" t="s">
        <v>1027</v>
      </c>
      <c r="B1049" s="7" t="str">
        <f t="shared" ref="B1049:I1049" si="1955">MID($A1049,COLUMN(A1049),1)</f>
        <v>5</v>
      </c>
      <c r="C1049" s="7" t="str">
        <f t="shared" si="1955"/>
        <v>5</v>
      </c>
      <c r="D1049" s="7" t="str">
        <f t="shared" si="1955"/>
        <v>1</v>
      </c>
      <c r="E1049" s="7" t="str">
        <f t="shared" si="1955"/>
        <v>1</v>
      </c>
      <c r="F1049" s="7" t="str">
        <f t="shared" si="1955"/>
        <v>5</v>
      </c>
      <c r="G1049" s="7" t="str">
        <f t="shared" si="1955"/>
        <v>9</v>
      </c>
      <c r="H1049" s="7" t="str">
        <f t="shared" si="1955"/>
        <v>2</v>
      </c>
      <c r="I1049" s="7" t="str">
        <f t="shared" si="1955"/>
        <v>7</v>
      </c>
      <c r="J1049" s="8" t="str">
        <f t="shared" si="1904"/>
        <v>No</v>
      </c>
      <c r="K1049" s="3" t="str">
        <f t="shared" si="1905"/>
        <v>No</v>
      </c>
      <c r="M1049" s="10">
        <f t="shared" si="1925"/>
        <v>5</v>
      </c>
      <c r="N1049" s="10">
        <f t="shared" si="1842"/>
        <v>3</v>
      </c>
      <c r="O1049" s="12" t="b">
        <f t="shared" si="1909"/>
        <v>0</v>
      </c>
      <c r="P1049" s="10" t="str">
        <f t="shared" si="1926"/>
        <v>55</v>
      </c>
      <c r="Q1049" s="10" t="str">
        <f t="shared" si="1927"/>
        <v>11</v>
      </c>
      <c r="R1049" s="10" t="str">
        <f t="shared" si="1928"/>
        <v>59</v>
      </c>
      <c r="S1049" s="10" t="str">
        <f t="shared" si="1929"/>
        <v>27</v>
      </c>
      <c r="T1049" s="13" t="e">
        <f t="shared" si="1930"/>
        <v>#N/A</v>
      </c>
      <c r="U1049" s="13">
        <f t="shared" si="1931"/>
        <v>0</v>
      </c>
      <c r="V1049" s="12" t="b">
        <f t="shared" si="1906"/>
        <v>0</v>
      </c>
      <c r="W1049" s="10">
        <f t="shared" si="1932"/>
        <v>0</v>
      </c>
      <c r="X1049" s="10">
        <f t="shared" si="1843"/>
        <v>-4</v>
      </c>
      <c r="Y1049" s="10">
        <f t="shared" si="1844"/>
        <v>0</v>
      </c>
      <c r="Z1049" s="10">
        <f t="shared" si="1845"/>
        <v>4</v>
      </c>
      <c r="AA1049" s="10">
        <f t="shared" si="1846"/>
        <v>4</v>
      </c>
      <c r="AB1049" s="10">
        <f t="shared" si="1847"/>
        <v>-7</v>
      </c>
      <c r="AC1049" s="10">
        <f t="shared" si="1848"/>
        <v>5</v>
      </c>
      <c r="AD1049" s="12" t="b">
        <f t="shared" si="1933"/>
        <v>0</v>
      </c>
      <c r="AE1049" s="10">
        <f t="shared" si="1934"/>
        <v>4</v>
      </c>
      <c r="AF1049" s="10">
        <f t="shared" si="1849"/>
        <v>0</v>
      </c>
      <c r="AG1049" s="10">
        <f t="shared" si="1850"/>
        <v>-4</v>
      </c>
      <c r="AH1049" s="10">
        <f t="shared" si="1851"/>
        <v>-4</v>
      </c>
      <c r="AI1049" s="10">
        <f t="shared" si="1852"/>
        <v>7</v>
      </c>
      <c r="AJ1049" s="10">
        <f t="shared" si="1853"/>
        <v>-5</v>
      </c>
      <c r="AK1049" s="12" t="b">
        <f t="shared" si="1935"/>
        <v>0</v>
      </c>
      <c r="AL1049" s="10" t="str">
        <f t="shared" si="1936"/>
        <v>55</v>
      </c>
      <c r="AM1049" s="10" t="str">
        <f t="shared" si="1937"/>
        <v>11</v>
      </c>
      <c r="AN1049" s="10" t="str">
        <f t="shared" si="1938"/>
        <v>59</v>
      </c>
      <c r="AO1049" s="10" t="str">
        <f t="shared" si="1939"/>
        <v>27</v>
      </c>
      <c r="AP1049" s="13">
        <f t="shared" si="1854"/>
        <v>-44</v>
      </c>
      <c r="AQ1049" s="13">
        <f t="shared" si="1855"/>
        <v>48</v>
      </c>
      <c r="AR1049" s="13">
        <f t="shared" si="1940"/>
        <v>-32</v>
      </c>
      <c r="AS1049" s="12" t="b">
        <f t="shared" si="1941"/>
        <v>0</v>
      </c>
      <c r="AT1049" s="10" t="str">
        <f t="shared" si="1942"/>
        <v>55</v>
      </c>
      <c r="AU1049" s="10" t="str">
        <f t="shared" si="1943"/>
        <v>11</v>
      </c>
      <c r="AV1049" s="10" t="str">
        <f t="shared" si="1944"/>
        <v>59</v>
      </c>
      <c r="AW1049" s="10" t="str">
        <f t="shared" si="1945"/>
        <v>27</v>
      </c>
      <c r="AX1049" s="13">
        <f t="shared" si="1946"/>
        <v>44</v>
      </c>
      <c r="AY1049" s="13">
        <f t="shared" si="1907"/>
        <v>-48</v>
      </c>
      <c r="AZ1049" s="13">
        <f t="shared" si="1947"/>
        <v>32</v>
      </c>
      <c r="BA1049" s="12" t="b">
        <f t="shared" si="1948"/>
        <v>0</v>
      </c>
      <c r="BB1049" s="12" t="b">
        <f t="shared" si="1856"/>
        <v>0</v>
      </c>
      <c r="BC1049" t="b">
        <f>IF(OR((O1049,V1049,AD1049,AK1049,AS1049,BA1049)),TRUE,FALSE)</f>
        <v>0</v>
      </c>
      <c r="BD1049" t="str">
        <f t="shared" si="1857"/>
        <v>غير جميل</v>
      </c>
      <c r="BE1049" t="str">
        <f t="shared" si="1910"/>
        <v>غير جميل</v>
      </c>
      <c r="BF1049" t="str">
        <f t="shared" si="1911"/>
        <v>غير جميل</v>
      </c>
      <c r="BG1049" t="str">
        <f t="shared" si="1912"/>
        <v>غير جميل</v>
      </c>
      <c r="BH1049" t="str">
        <f t="shared" si="1913"/>
        <v>غير جميل</v>
      </c>
      <c r="BI1049" t="str">
        <f t="shared" si="1914"/>
        <v>غير جميل</v>
      </c>
      <c r="BJ1049" t="str">
        <f t="shared" si="1915"/>
        <v>غير جميل</v>
      </c>
      <c r="BK1049" t="str">
        <f t="shared" si="1858"/>
        <v>غير جميل</v>
      </c>
    </row>
    <row r="1050" spans="1:63" ht="15.75">
      <c r="A1050" s="6" t="s">
        <v>1028</v>
      </c>
      <c r="B1050" s="7" t="str">
        <f t="shared" ref="B1050:I1050" si="1956">MID($A1050,COLUMN(A1050),1)</f>
        <v>5</v>
      </c>
      <c r="C1050" s="7" t="str">
        <f t="shared" si="1956"/>
        <v>5</v>
      </c>
      <c r="D1050" s="7" t="str">
        <f t="shared" si="1956"/>
        <v>1</v>
      </c>
      <c r="E1050" s="7" t="str">
        <f t="shared" si="1956"/>
        <v>1</v>
      </c>
      <c r="F1050" s="7" t="str">
        <f t="shared" si="1956"/>
        <v>6</v>
      </c>
      <c r="G1050" s="7" t="str">
        <f t="shared" si="1956"/>
        <v>2</v>
      </c>
      <c r="H1050" s="7" t="str">
        <f t="shared" si="1956"/>
        <v>5</v>
      </c>
      <c r="I1050" s="7" t="str">
        <f t="shared" si="1956"/>
        <v>6</v>
      </c>
      <c r="J1050" s="8" t="str">
        <f t="shared" si="1904"/>
        <v>No</v>
      </c>
      <c r="K1050" s="3" t="str">
        <f t="shared" si="1905"/>
        <v>No</v>
      </c>
      <c r="M1050" s="10">
        <f t="shared" si="1925"/>
        <v>5</v>
      </c>
      <c r="N1050" s="10">
        <f t="shared" si="1842"/>
        <v>3</v>
      </c>
      <c r="O1050" s="12" t="b">
        <f t="shared" si="1909"/>
        <v>0</v>
      </c>
      <c r="P1050" s="10" t="str">
        <f t="shared" si="1926"/>
        <v>55</v>
      </c>
      <c r="Q1050" s="10" t="str">
        <f t="shared" si="1927"/>
        <v>11</v>
      </c>
      <c r="R1050" s="10" t="str">
        <f t="shared" si="1928"/>
        <v>62</v>
      </c>
      <c r="S1050" s="10" t="str">
        <f t="shared" si="1929"/>
        <v>56</v>
      </c>
      <c r="T1050" s="13" t="e">
        <f t="shared" si="1930"/>
        <v>#N/A</v>
      </c>
      <c r="U1050" s="13">
        <f t="shared" si="1931"/>
        <v>0</v>
      </c>
      <c r="V1050" s="12" t="b">
        <f t="shared" si="1906"/>
        <v>0</v>
      </c>
      <c r="W1050" s="10">
        <f t="shared" si="1932"/>
        <v>0</v>
      </c>
      <c r="X1050" s="10">
        <f t="shared" si="1843"/>
        <v>-4</v>
      </c>
      <c r="Y1050" s="10">
        <f t="shared" si="1844"/>
        <v>0</v>
      </c>
      <c r="Z1050" s="10">
        <f t="shared" si="1845"/>
        <v>5</v>
      </c>
      <c r="AA1050" s="10">
        <f t="shared" si="1846"/>
        <v>-4</v>
      </c>
      <c r="AB1050" s="10">
        <f t="shared" si="1847"/>
        <v>3</v>
      </c>
      <c r="AC1050" s="10">
        <f t="shared" si="1848"/>
        <v>1</v>
      </c>
      <c r="AD1050" s="12" t="b">
        <f t="shared" si="1933"/>
        <v>0</v>
      </c>
      <c r="AE1050" s="10">
        <f t="shared" si="1934"/>
        <v>4</v>
      </c>
      <c r="AF1050" s="10">
        <f t="shared" si="1849"/>
        <v>0</v>
      </c>
      <c r="AG1050" s="10">
        <f t="shared" si="1850"/>
        <v>-5</v>
      </c>
      <c r="AH1050" s="10">
        <f t="shared" si="1851"/>
        <v>4</v>
      </c>
      <c r="AI1050" s="10">
        <f t="shared" si="1852"/>
        <v>-3</v>
      </c>
      <c r="AJ1050" s="10">
        <f t="shared" si="1853"/>
        <v>-1</v>
      </c>
      <c r="AK1050" s="12" t="b">
        <f t="shared" si="1935"/>
        <v>0</v>
      </c>
      <c r="AL1050" s="10" t="str">
        <f t="shared" si="1936"/>
        <v>55</v>
      </c>
      <c r="AM1050" s="10" t="str">
        <f t="shared" si="1937"/>
        <v>11</v>
      </c>
      <c r="AN1050" s="10" t="str">
        <f t="shared" si="1938"/>
        <v>62</v>
      </c>
      <c r="AO1050" s="10" t="str">
        <f t="shared" si="1939"/>
        <v>56</v>
      </c>
      <c r="AP1050" s="13">
        <f t="shared" si="1854"/>
        <v>-44</v>
      </c>
      <c r="AQ1050" s="13">
        <f t="shared" si="1855"/>
        <v>51</v>
      </c>
      <c r="AR1050" s="13">
        <f t="shared" si="1940"/>
        <v>-6</v>
      </c>
      <c r="AS1050" s="12" t="b">
        <f t="shared" si="1941"/>
        <v>0</v>
      </c>
      <c r="AT1050" s="10" t="str">
        <f t="shared" si="1942"/>
        <v>55</v>
      </c>
      <c r="AU1050" s="10" t="str">
        <f t="shared" si="1943"/>
        <v>11</v>
      </c>
      <c r="AV1050" s="10" t="str">
        <f t="shared" si="1944"/>
        <v>62</v>
      </c>
      <c r="AW1050" s="10" t="str">
        <f t="shared" si="1945"/>
        <v>56</v>
      </c>
      <c r="AX1050" s="13">
        <f t="shared" si="1946"/>
        <v>44</v>
      </c>
      <c r="AY1050" s="13">
        <f t="shared" si="1907"/>
        <v>-51</v>
      </c>
      <c r="AZ1050" s="13">
        <f t="shared" si="1947"/>
        <v>6</v>
      </c>
      <c r="BA1050" s="12" t="b">
        <f t="shared" si="1948"/>
        <v>0</v>
      </c>
      <c r="BB1050" s="12" t="b">
        <f t="shared" si="1856"/>
        <v>0</v>
      </c>
      <c r="BC1050" t="b">
        <f>IF(OR((O1050,V1050,AD1050,AK1050,AS1050,BA1050)),TRUE,FALSE)</f>
        <v>0</v>
      </c>
      <c r="BD1050" t="str">
        <f t="shared" si="1857"/>
        <v>غير جميل</v>
      </c>
      <c r="BE1050" t="str">
        <f t="shared" si="1910"/>
        <v>غير جميل</v>
      </c>
      <c r="BF1050" t="str">
        <f t="shared" si="1911"/>
        <v>غير جميل</v>
      </c>
      <c r="BG1050" t="str">
        <f t="shared" si="1912"/>
        <v>غير جميل</v>
      </c>
      <c r="BH1050" t="str">
        <f t="shared" si="1913"/>
        <v>غير جميل</v>
      </c>
      <c r="BI1050" t="str">
        <f t="shared" si="1914"/>
        <v>غير جميل</v>
      </c>
      <c r="BJ1050" t="str">
        <f t="shared" si="1915"/>
        <v>غير جميل</v>
      </c>
      <c r="BK1050" t="str">
        <f t="shared" si="1858"/>
        <v>غير جميل</v>
      </c>
    </row>
    <row r="1051" spans="1:63" ht="15.75">
      <c r="A1051" s="6" t="s">
        <v>1029</v>
      </c>
      <c r="B1051" s="7" t="str">
        <f t="shared" ref="B1051:I1051" si="1957">MID($A1051,COLUMN(A1051),1)</f>
        <v>5</v>
      </c>
      <c r="C1051" s="7" t="str">
        <f t="shared" si="1957"/>
        <v>5</v>
      </c>
      <c r="D1051" s="7" t="str">
        <f t="shared" si="1957"/>
        <v>1</v>
      </c>
      <c r="E1051" s="7" t="str">
        <f t="shared" si="1957"/>
        <v>1</v>
      </c>
      <c r="F1051" s="7" t="str">
        <f t="shared" si="1957"/>
        <v>6</v>
      </c>
      <c r="G1051" s="7" t="str">
        <f t="shared" si="1957"/>
        <v>3</v>
      </c>
      <c r="H1051" s="7" t="str">
        <f t="shared" si="1957"/>
        <v>7</v>
      </c>
      <c r="I1051" s="7" t="str">
        <f t="shared" si="1957"/>
        <v>3</v>
      </c>
      <c r="J1051" s="8" t="str">
        <f t="shared" si="1904"/>
        <v>No</v>
      </c>
      <c r="K1051" s="3" t="str">
        <f t="shared" si="1905"/>
        <v>No</v>
      </c>
      <c r="M1051" s="10">
        <f t="shared" si="1925"/>
        <v>5</v>
      </c>
      <c r="N1051" s="10">
        <f t="shared" ref="N1051:N1114" si="1958">COUNTIF(B1051:I1051,M1051)</f>
        <v>2</v>
      </c>
      <c r="O1051" s="12" t="b">
        <f t="shared" si="1909"/>
        <v>0</v>
      </c>
      <c r="P1051" s="10" t="str">
        <f t="shared" si="1926"/>
        <v>55</v>
      </c>
      <c r="Q1051" s="10" t="str">
        <f t="shared" si="1927"/>
        <v>11</v>
      </c>
      <c r="R1051" s="10" t="str">
        <f t="shared" si="1928"/>
        <v>63</v>
      </c>
      <c r="S1051" s="10" t="str">
        <f t="shared" si="1929"/>
        <v>73</v>
      </c>
      <c r="T1051" s="13" t="e">
        <f t="shared" si="1930"/>
        <v>#N/A</v>
      </c>
      <c r="U1051" s="13">
        <f t="shared" si="1931"/>
        <v>0</v>
      </c>
      <c r="V1051" s="12" t="b">
        <f t="shared" si="1906"/>
        <v>0</v>
      </c>
      <c r="W1051" s="10">
        <f t="shared" si="1932"/>
        <v>0</v>
      </c>
      <c r="X1051" s="10">
        <f t="shared" ref="X1051:X1114" si="1959">D1051-C1051</f>
        <v>-4</v>
      </c>
      <c r="Y1051" s="10">
        <f t="shared" ref="Y1051:Y1114" si="1960">E1051-D1051</f>
        <v>0</v>
      </c>
      <c r="Z1051" s="10">
        <f t="shared" ref="Z1051:Z1114" si="1961">F1051-E1051</f>
        <v>5</v>
      </c>
      <c r="AA1051" s="10">
        <f t="shared" ref="AA1051:AA1114" si="1962">G1051-F1051</f>
        <v>-3</v>
      </c>
      <c r="AB1051" s="10">
        <f t="shared" ref="AB1051:AB1114" si="1963">H1051-G1051</f>
        <v>4</v>
      </c>
      <c r="AC1051" s="10">
        <f t="shared" ref="AC1051:AC1114" si="1964">I1051-H1051</f>
        <v>-4</v>
      </c>
      <c r="AD1051" s="12" t="b">
        <f t="shared" si="1933"/>
        <v>0</v>
      </c>
      <c r="AE1051" s="10">
        <f t="shared" si="1934"/>
        <v>4</v>
      </c>
      <c r="AF1051" s="10">
        <f t="shared" ref="AF1051:AF1114" si="1965">D1051-E1051</f>
        <v>0</v>
      </c>
      <c r="AG1051" s="10">
        <f t="shared" ref="AG1051:AG1114" si="1966">E1051-F1051</f>
        <v>-5</v>
      </c>
      <c r="AH1051" s="10">
        <f t="shared" ref="AH1051:AH1114" si="1967">F1051-G1051</f>
        <v>3</v>
      </c>
      <c r="AI1051" s="10">
        <f t="shared" ref="AI1051:AI1114" si="1968">G1051-H1051</f>
        <v>-4</v>
      </c>
      <c r="AJ1051" s="10">
        <f t="shared" ref="AJ1051:AJ1114" si="1969">H1051-I1051</f>
        <v>4</v>
      </c>
      <c r="AK1051" s="12" t="b">
        <f t="shared" si="1935"/>
        <v>0</v>
      </c>
      <c r="AL1051" s="10" t="str">
        <f t="shared" si="1936"/>
        <v>55</v>
      </c>
      <c r="AM1051" s="10" t="str">
        <f t="shared" si="1937"/>
        <v>11</v>
      </c>
      <c r="AN1051" s="10" t="str">
        <f t="shared" si="1938"/>
        <v>63</v>
      </c>
      <c r="AO1051" s="10" t="str">
        <f t="shared" si="1939"/>
        <v>73</v>
      </c>
      <c r="AP1051" s="13">
        <f t="shared" ref="AP1051:AP1114" si="1970">AM1051-AL1051</f>
        <v>-44</v>
      </c>
      <c r="AQ1051" s="13">
        <f t="shared" ref="AQ1051:AQ1114" si="1971">AN1051-AM1051</f>
        <v>52</v>
      </c>
      <c r="AR1051" s="13">
        <f t="shared" si="1940"/>
        <v>10</v>
      </c>
      <c r="AS1051" s="12" t="b">
        <f t="shared" si="1941"/>
        <v>0</v>
      </c>
      <c r="AT1051" s="10" t="str">
        <f t="shared" si="1942"/>
        <v>55</v>
      </c>
      <c r="AU1051" s="10" t="str">
        <f t="shared" si="1943"/>
        <v>11</v>
      </c>
      <c r="AV1051" s="10" t="str">
        <f t="shared" si="1944"/>
        <v>63</v>
      </c>
      <c r="AW1051" s="10" t="str">
        <f t="shared" si="1945"/>
        <v>73</v>
      </c>
      <c r="AX1051" s="13">
        <f t="shared" si="1946"/>
        <v>44</v>
      </c>
      <c r="AY1051" s="13">
        <f t="shared" si="1907"/>
        <v>-52</v>
      </c>
      <c r="AZ1051" s="13">
        <f t="shared" si="1947"/>
        <v>-10</v>
      </c>
      <c r="BA1051" s="12" t="b">
        <f t="shared" si="1948"/>
        <v>0</v>
      </c>
      <c r="BB1051" s="12" t="b">
        <f t="shared" ref="BB1051:BB1114" si="1972">IF(AND((B1051=C1051),(C1051=D1051),(D1051=E1051),(F1051=G1051),(G1051=H1051),(H1051=I1051)),TRUE,FALSE)</f>
        <v>0</v>
      </c>
      <c r="BC1051" t="b">
        <f>IF(OR((O1051,V1051,AD1051,AK1051,AS1051,BA1051)),TRUE,FALSE)</f>
        <v>0</v>
      </c>
      <c r="BD1051" t="str">
        <f t="shared" ref="BD1051:BD1114" si="1973">IF(O1051,$M$1,IF(V1051,$P$1,IF(AD1051,$W$1,IF(AK1051,$AE$1,IF(AS1051,$AL$1,IF(BA1051,$AT$1,IF(BB1051,$BB$1,"غير جميل")))))))</f>
        <v>غير جميل</v>
      </c>
      <c r="BE1051" t="str">
        <f t="shared" si="1910"/>
        <v>غير جميل</v>
      </c>
      <c r="BF1051" t="str">
        <f t="shared" si="1911"/>
        <v>غير جميل</v>
      </c>
      <c r="BG1051" t="str">
        <f t="shared" si="1912"/>
        <v>غير جميل</v>
      </c>
      <c r="BH1051" t="str">
        <f t="shared" si="1913"/>
        <v>غير جميل</v>
      </c>
      <c r="BI1051" t="str">
        <f t="shared" si="1914"/>
        <v>غير جميل</v>
      </c>
      <c r="BJ1051" t="str">
        <f t="shared" si="1915"/>
        <v>غير جميل</v>
      </c>
      <c r="BK1051" t="str">
        <f t="shared" ref="BK1051:BK1114" si="1974">IF(BB1051,$BB$1,"غير جميل")</f>
        <v>غير جميل</v>
      </c>
    </row>
    <row r="1052" spans="1:63" ht="15.75">
      <c r="A1052" s="6" t="s">
        <v>1030</v>
      </c>
      <c r="B1052" s="7" t="str">
        <f t="shared" ref="B1052:I1052" si="1975">MID($A1052,COLUMN(A1052),1)</f>
        <v>5</v>
      </c>
      <c r="C1052" s="7" t="str">
        <f t="shared" si="1975"/>
        <v>5</v>
      </c>
      <c r="D1052" s="7" t="str">
        <f t="shared" si="1975"/>
        <v>1</v>
      </c>
      <c r="E1052" s="7" t="str">
        <f t="shared" si="1975"/>
        <v>1</v>
      </c>
      <c r="F1052" s="7" t="str">
        <f t="shared" si="1975"/>
        <v>6</v>
      </c>
      <c r="G1052" s="7" t="str">
        <f t="shared" si="1975"/>
        <v>3</v>
      </c>
      <c r="H1052" s="7" t="str">
        <f t="shared" si="1975"/>
        <v>8</v>
      </c>
      <c r="I1052" s="7" t="str">
        <f t="shared" si="1975"/>
        <v>6</v>
      </c>
      <c r="J1052" s="8" t="str">
        <f t="shared" si="1904"/>
        <v>No</v>
      </c>
      <c r="K1052" s="3" t="str">
        <f t="shared" si="1905"/>
        <v>No</v>
      </c>
      <c r="M1052" s="10">
        <f t="shared" si="1925"/>
        <v>5</v>
      </c>
      <c r="N1052" s="10">
        <f t="shared" si="1958"/>
        <v>2</v>
      </c>
      <c r="O1052" s="12" t="b">
        <f t="shared" si="1909"/>
        <v>0</v>
      </c>
      <c r="P1052" s="10" t="str">
        <f t="shared" si="1926"/>
        <v>55</v>
      </c>
      <c r="Q1052" s="10" t="str">
        <f t="shared" si="1927"/>
        <v>11</v>
      </c>
      <c r="R1052" s="10" t="str">
        <f t="shared" si="1928"/>
        <v>63</v>
      </c>
      <c r="S1052" s="10" t="str">
        <f t="shared" si="1929"/>
        <v>86</v>
      </c>
      <c r="T1052" s="13" t="e">
        <f t="shared" si="1930"/>
        <v>#N/A</v>
      </c>
      <c r="U1052" s="13">
        <f t="shared" si="1931"/>
        <v>0</v>
      </c>
      <c r="V1052" s="12" t="b">
        <f t="shared" si="1906"/>
        <v>0</v>
      </c>
      <c r="W1052" s="10">
        <f t="shared" si="1932"/>
        <v>0</v>
      </c>
      <c r="X1052" s="10">
        <f t="shared" si="1959"/>
        <v>-4</v>
      </c>
      <c r="Y1052" s="10">
        <f t="shared" si="1960"/>
        <v>0</v>
      </c>
      <c r="Z1052" s="10">
        <f t="shared" si="1961"/>
        <v>5</v>
      </c>
      <c r="AA1052" s="10">
        <f t="shared" si="1962"/>
        <v>-3</v>
      </c>
      <c r="AB1052" s="10">
        <f t="shared" si="1963"/>
        <v>5</v>
      </c>
      <c r="AC1052" s="10">
        <f t="shared" si="1964"/>
        <v>-2</v>
      </c>
      <c r="AD1052" s="12" t="b">
        <f t="shared" si="1933"/>
        <v>0</v>
      </c>
      <c r="AE1052" s="10">
        <f t="shared" si="1934"/>
        <v>4</v>
      </c>
      <c r="AF1052" s="10">
        <f t="shared" si="1965"/>
        <v>0</v>
      </c>
      <c r="AG1052" s="10">
        <f t="shared" si="1966"/>
        <v>-5</v>
      </c>
      <c r="AH1052" s="10">
        <f t="shared" si="1967"/>
        <v>3</v>
      </c>
      <c r="AI1052" s="10">
        <f t="shared" si="1968"/>
        <v>-5</v>
      </c>
      <c r="AJ1052" s="10">
        <f t="shared" si="1969"/>
        <v>2</v>
      </c>
      <c r="AK1052" s="12" t="b">
        <f t="shared" si="1935"/>
        <v>0</v>
      </c>
      <c r="AL1052" s="10" t="str">
        <f t="shared" si="1936"/>
        <v>55</v>
      </c>
      <c r="AM1052" s="10" t="str">
        <f t="shared" si="1937"/>
        <v>11</v>
      </c>
      <c r="AN1052" s="10" t="str">
        <f t="shared" si="1938"/>
        <v>63</v>
      </c>
      <c r="AO1052" s="10" t="str">
        <f t="shared" si="1939"/>
        <v>86</v>
      </c>
      <c r="AP1052" s="13">
        <f t="shared" si="1970"/>
        <v>-44</v>
      </c>
      <c r="AQ1052" s="13">
        <f t="shared" si="1971"/>
        <v>52</v>
      </c>
      <c r="AR1052" s="13">
        <f t="shared" si="1940"/>
        <v>23</v>
      </c>
      <c r="AS1052" s="12" t="b">
        <f t="shared" si="1941"/>
        <v>0</v>
      </c>
      <c r="AT1052" s="10" t="str">
        <f t="shared" si="1942"/>
        <v>55</v>
      </c>
      <c r="AU1052" s="10" t="str">
        <f t="shared" si="1943"/>
        <v>11</v>
      </c>
      <c r="AV1052" s="10" t="str">
        <f t="shared" si="1944"/>
        <v>63</v>
      </c>
      <c r="AW1052" s="10" t="str">
        <f t="shared" si="1945"/>
        <v>86</v>
      </c>
      <c r="AX1052" s="13">
        <f t="shared" si="1946"/>
        <v>44</v>
      </c>
      <c r="AY1052" s="13">
        <f t="shared" si="1907"/>
        <v>-52</v>
      </c>
      <c r="AZ1052" s="13">
        <f t="shared" si="1947"/>
        <v>-23</v>
      </c>
      <c r="BA1052" s="12" t="b">
        <f t="shared" si="1948"/>
        <v>0</v>
      </c>
      <c r="BB1052" s="12" t="b">
        <f t="shared" si="1972"/>
        <v>0</v>
      </c>
      <c r="BC1052" t="b">
        <f>IF(OR((O1052,V1052,AD1052,AK1052,AS1052,BA1052)),TRUE,FALSE)</f>
        <v>0</v>
      </c>
      <c r="BD1052" t="str">
        <f t="shared" si="1973"/>
        <v>غير جميل</v>
      </c>
      <c r="BE1052" t="str">
        <f t="shared" si="1910"/>
        <v>غير جميل</v>
      </c>
      <c r="BF1052" t="str">
        <f t="shared" si="1911"/>
        <v>غير جميل</v>
      </c>
      <c r="BG1052" t="str">
        <f t="shared" si="1912"/>
        <v>غير جميل</v>
      </c>
      <c r="BH1052" t="str">
        <f t="shared" si="1913"/>
        <v>غير جميل</v>
      </c>
      <c r="BI1052" t="str">
        <f t="shared" si="1914"/>
        <v>غير جميل</v>
      </c>
      <c r="BJ1052" t="str">
        <f t="shared" si="1915"/>
        <v>غير جميل</v>
      </c>
      <c r="BK1052" t="str">
        <f t="shared" si="1974"/>
        <v>غير جميل</v>
      </c>
    </row>
    <row r="1053" spans="1:63" ht="15.75">
      <c r="A1053" s="6" t="s">
        <v>1031</v>
      </c>
      <c r="B1053" s="7" t="str">
        <f t="shared" ref="B1053:I1053" si="1976">MID($A1053,COLUMN(A1053),1)</f>
        <v>5</v>
      </c>
      <c r="C1053" s="7" t="str">
        <f t="shared" si="1976"/>
        <v>5</v>
      </c>
      <c r="D1053" s="7" t="str">
        <f t="shared" si="1976"/>
        <v>1</v>
      </c>
      <c r="E1053" s="7" t="str">
        <f t="shared" si="1976"/>
        <v>1</v>
      </c>
      <c r="F1053" s="7" t="str">
        <f t="shared" si="1976"/>
        <v>7</v>
      </c>
      <c r="G1053" s="7" t="str">
        <f t="shared" si="1976"/>
        <v>4</v>
      </c>
      <c r="H1053" s="7" t="str">
        <f t="shared" si="1976"/>
        <v>5</v>
      </c>
      <c r="I1053" s="7" t="str">
        <f t="shared" si="1976"/>
        <v>7</v>
      </c>
      <c r="J1053" s="8" t="str">
        <f t="shared" si="1904"/>
        <v>No</v>
      </c>
      <c r="K1053" s="3" t="str">
        <f t="shared" si="1905"/>
        <v>No</v>
      </c>
      <c r="M1053" s="10">
        <f t="shared" si="1925"/>
        <v>5</v>
      </c>
      <c r="N1053" s="10">
        <f t="shared" si="1958"/>
        <v>3</v>
      </c>
      <c r="O1053" s="12" t="b">
        <f t="shared" si="1909"/>
        <v>0</v>
      </c>
      <c r="P1053" s="10" t="str">
        <f t="shared" si="1926"/>
        <v>55</v>
      </c>
      <c r="Q1053" s="10" t="str">
        <f t="shared" si="1927"/>
        <v>11</v>
      </c>
      <c r="R1053" s="10" t="str">
        <f t="shared" si="1928"/>
        <v>74</v>
      </c>
      <c r="S1053" s="10" t="str">
        <f t="shared" si="1929"/>
        <v>57</v>
      </c>
      <c r="T1053" s="13" t="e">
        <f t="shared" si="1930"/>
        <v>#N/A</v>
      </c>
      <c r="U1053" s="13">
        <f t="shared" si="1931"/>
        <v>0</v>
      </c>
      <c r="V1053" s="12" t="b">
        <f t="shared" si="1906"/>
        <v>0</v>
      </c>
      <c r="W1053" s="10">
        <f t="shared" si="1932"/>
        <v>0</v>
      </c>
      <c r="X1053" s="10">
        <f t="shared" si="1959"/>
        <v>-4</v>
      </c>
      <c r="Y1053" s="10">
        <f t="shared" si="1960"/>
        <v>0</v>
      </c>
      <c r="Z1053" s="10">
        <f t="shared" si="1961"/>
        <v>6</v>
      </c>
      <c r="AA1053" s="10">
        <f t="shared" si="1962"/>
        <v>-3</v>
      </c>
      <c r="AB1053" s="10">
        <f t="shared" si="1963"/>
        <v>1</v>
      </c>
      <c r="AC1053" s="10">
        <f t="shared" si="1964"/>
        <v>2</v>
      </c>
      <c r="AD1053" s="12" t="b">
        <f t="shared" si="1933"/>
        <v>0</v>
      </c>
      <c r="AE1053" s="10">
        <f t="shared" si="1934"/>
        <v>4</v>
      </c>
      <c r="AF1053" s="10">
        <f t="shared" si="1965"/>
        <v>0</v>
      </c>
      <c r="AG1053" s="10">
        <f t="shared" si="1966"/>
        <v>-6</v>
      </c>
      <c r="AH1053" s="10">
        <f t="shared" si="1967"/>
        <v>3</v>
      </c>
      <c r="AI1053" s="10">
        <f t="shared" si="1968"/>
        <v>-1</v>
      </c>
      <c r="AJ1053" s="10">
        <f t="shared" si="1969"/>
        <v>-2</v>
      </c>
      <c r="AK1053" s="12" t="b">
        <f t="shared" si="1935"/>
        <v>0</v>
      </c>
      <c r="AL1053" s="10" t="str">
        <f t="shared" si="1936"/>
        <v>55</v>
      </c>
      <c r="AM1053" s="10" t="str">
        <f t="shared" si="1937"/>
        <v>11</v>
      </c>
      <c r="AN1053" s="10" t="str">
        <f t="shared" si="1938"/>
        <v>74</v>
      </c>
      <c r="AO1053" s="10" t="str">
        <f t="shared" si="1939"/>
        <v>57</v>
      </c>
      <c r="AP1053" s="13">
        <f t="shared" si="1970"/>
        <v>-44</v>
      </c>
      <c r="AQ1053" s="13">
        <f t="shared" si="1971"/>
        <v>63</v>
      </c>
      <c r="AR1053" s="13">
        <f t="shared" si="1940"/>
        <v>-17</v>
      </c>
      <c r="AS1053" s="12" t="b">
        <f t="shared" si="1941"/>
        <v>0</v>
      </c>
      <c r="AT1053" s="10" t="str">
        <f t="shared" si="1942"/>
        <v>55</v>
      </c>
      <c r="AU1053" s="10" t="str">
        <f t="shared" si="1943"/>
        <v>11</v>
      </c>
      <c r="AV1053" s="10" t="str">
        <f t="shared" si="1944"/>
        <v>74</v>
      </c>
      <c r="AW1053" s="10" t="str">
        <f t="shared" si="1945"/>
        <v>57</v>
      </c>
      <c r="AX1053" s="13">
        <f t="shared" si="1946"/>
        <v>44</v>
      </c>
      <c r="AY1053" s="13">
        <f t="shared" si="1907"/>
        <v>-63</v>
      </c>
      <c r="AZ1053" s="13">
        <f t="shared" si="1947"/>
        <v>17</v>
      </c>
      <c r="BA1053" s="12" t="b">
        <f t="shared" si="1948"/>
        <v>0</v>
      </c>
      <c r="BB1053" s="12" t="b">
        <f t="shared" si="1972"/>
        <v>0</v>
      </c>
      <c r="BC1053" t="b">
        <f>IF(OR((O1053,V1053,AD1053,AK1053,AS1053,BA1053)),TRUE,FALSE)</f>
        <v>0</v>
      </c>
      <c r="BD1053" t="str">
        <f t="shared" si="1973"/>
        <v>غير جميل</v>
      </c>
      <c r="BE1053" t="str">
        <f t="shared" si="1910"/>
        <v>غير جميل</v>
      </c>
      <c r="BF1053" t="str">
        <f t="shared" si="1911"/>
        <v>غير جميل</v>
      </c>
      <c r="BG1053" t="str">
        <f t="shared" si="1912"/>
        <v>غير جميل</v>
      </c>
      <c r="BH1053" t="str">
        <f t="shared" si="1913"/>
        <v>غير جميل</v>
      </c>
      <c r="BI1053" t="str">
        <f t="shared" si="1914"/>
        <v>غير جميل</v>
      </c>
      <c r="BJ1053" t="str">
        <f t="shared" si="1915"/>
        <v>غير جميل</v>
      </c>
      <c r="BK1053" t="str">
        <f t="shared" si="1974"/>
        <v>غير جميل</v>
      </c>
    </row>
    <row r="1054" spans="1:63" ht="15.75">
      <c r="A1054" s="6" t="s">
        <v>1032</v>
      </c>
      <c r="B1054" s="7" t="str">
        <f t="shared" ref="B1054:I1054" si="1977">MID($A1054,COLUMN(A1054),1)</f>
        <v>5</v>
      </c>
      <c r="C1054" s="7" t="str">
        <f t="shared" si="1977"/>
        <v>5</v>
      </c>
      <c r="D1054" s="7" t="str">
        <f t="shared" si="1977"/>
        <v>1</v>
      </c>
      <c r="E1054" s="7" t="str">
        <f t="shared" si="1977"/>
        <v>1</v>
      </c>
      <c r="F1054" s="7" t="str">
        <f t="shared" si="1977"/>
        <v>7</v>
      </c>
      <c r="G1054" s="7" t="str">
        <f t="shared" si="1977"/>
        <v>9</v>
      </c>
      <c r="H1054" s="7" t="str">
        <f t="shared" si="1977"/>
        <v>2</v>
      </c>
      <c r="I1054" s="7" t="str">
        <f t="shared" si="1977"/>
        <v>9</v>
      </c>
      <c r="J1054" s="8" t="str">
        <f t="shared" si="1904"/>
        <v>No</v>
      </c>
      <c r="K1054" s="3" t="str">
        <f t="shared" si="1905"/>
        <v>No</v>
      </c>
      <c r="M1054" s="10">
        <f t="shared" si="1925"/>
        <v>5</v>
      </c>
      <c r="N1054" s="10">
        <f t="shared" si="1958"/>
        <v>2</v>
      </c>
      <c r="O1054" s="12" t="b">
        <f t="shared" si="1909"/>
        <v>0</v>
      </c>
      <c r="P1054" s="10" t="str">
        <f t="shared" si="1926"/>
        <v>55</v>
      </c>
      <c r="Q1054" s="10" t="str">
        <f t="shared" si="1927"/>
        <v>11</v>
      </c>
      <c r="R1054" s="10" t="str">
        <f t="shared" si="1928"/>
        <v>79</v>
      </c>
      <c r="S1054" s="10" t="str">
        <f t="shared" si="1929"/>
        <v>29</v>
      </c>
      <c r="T1054" s="13" t="e">
        <f t="shared" si="1930"/>
        <v>#N/A</v>
      </c>
      <c r="U1054" s="13">
        <f t="shared" si="1931"/>
        <v>0</v>
      </c>
      <c r="V1054" s="12" t="b">
        <f t="shared" si="1906"/>
        <v>0</v>
      </c>
      <c r="W1054" s="10">
        <f t="shared" si="1932"/>
        <v>0</v>
      </c>
      <c r="X1054" s="10">
        <f t="shared" si="1959"/>
        <v>-4</v>
      </c>
      <c r="Y1054" s="10">
        <f t="shared" si="1960"/>
        <v>0</v>
      </c>
      <c r="Z1054" s="10">
        <f t="shared" si="1961"/>
        <v>6</v>
      </c>
      <c r="AA1054" s="10">
        <f t="shared" si="1962"/>
        <v>2</v>
      </c>
      <c r="AB1054" s="10">
        <f t="shared" si="1963"/>
        <v>-7</v>
      </c>
      <c r="AC1054" s="10">
        <f t="shared" si="1964"/>
        <v>7</v>
      </c>
      <c r="AD1054" s="12" t="b">
        <f t="shared" si="1933"/>
        <v>0</v>
      </c>
      <c r="AE1054" s="10">
        <f t="shared" si="1934"/>
        <v>4</v>
      </c>
      <c r="AF1054" s="10">
        <f t="shared" si="1965"/>
        <v>0</v>
      </c>
      <c r="AG1054" s="10">
        <f t="shared" si="1966"/>
        <v>-6</v>
      </c>
      <c r="AH1054" s="10">
        <f t="shared" si="1967"/>
        <v>-2</v>
      </c>
      <c r="AI1054" s="10">
        <f t="shared" si="1968"/>
        <v>7</v>
      </c>
      <c r="AJ1054" s="10">
        <f t="shared" si="1969"/>
        <v>-7</v>
      </c>
      <c r="AK1054" s="12" t="b">
        <f t="shared" si="1935"/>
        <v>0</v>
      </c>
      <c r="AL1054" s="10" t="str">
        <f t="shared" si="1936"/>
        <v>55</v>
      </c>
      <c r="AM1054" s="10" t="str">
        <f t="shared" si="1937"/>
        <v>11</v>
      </c>
      <c r="AN1054" s="10" t="str">
        <f t="shared" si="1938"/>
        <v>79</v>
      </c>
      <c r="AO1054" s="10" t="str">
        <f t="shared" si="1939"/>
        <v>29</v>
      </c>
      <c r="AP1054" s="13">
        <f t="shared" si="1970"/>
        <v>-44</v>
      </c>
      <c r="AQ1054" s="13">
        <f t="shared" si="1971"/>
        <v>68</v>
      </c>
      <c r="AR1054" s="13">
        <f t="shared" si="1940"/>
        <v>-50</v>
      </c>
      <c r="AS1054" s="12" t="b">
        <f t="shared" si="1941"/>
        <v>0</v>
      </c>
      <c r="AT1054" s="10" t="str">
        <f t="shared" si="1942"/>
        <v>55</v>
      </c>
      <c r="AU1054" s="10" t="str">
        <f t="shared" si="1943"/>
        <v>11</v>
      </c>
      <c r="AV1054" s="10" t="str">
        <f t="shared" si="1944"/>
        <v>79</v>
      </c>
      <c r="AW1054" s="10" t="str">
        <f t="shared" si="1945"/>
        <v>29</v>
      </c>
      <c r="AX1054" s="13">
        <f t="shared" si="1946"/>
        <v>44</v>
      </c>
      <c r="AY1054" s="13">
        <f t="shared" si="1907"/>
        <v>-68</v>
      </c>
      <c r="AZ1054" s="13">
        <f t="shared" si="1947"/>
        <v>50</v>
      </c>
      <c r="BA1054" s="12" t="b">
        <f t="shared" si="1948"/>
        <v>0</v>
      </c>
      <c r="BB1054" s="12" t="b">
        <f t="shared" si="1972"/>
        <v>0</v>
      </c>
      <c r="BC1054" t="b">
        <f>IF(OR((O1054,V1054,AD1054,AK1054,AS1054,BA1054)),TRUE,FALSE)</f>
        <v>0</v>
      </c>
      <c r="BD1054" t="str">
        <f t="shared" si="1973"/>
        <v>غير جميل</v>
      </c>
      <c r="BE1054" t="str">
        <f t="shared" si="1910"/>
        <v>غير جميل</v>
      </c>
      <c r="BF1054" t="str">
        <f t="shared" si="1911"/>
        <v>غير جميل</v>
      </c>
      <c r="BG1054" t="str">
        <f t="shared" si="1912"/>
        <v>غير جميل</v>
      </c>
      <c r="BH1054" t="str">
        <f t="shared" si="1913"/>
        <v>غير جميل</v>
      </c>
      <c r="BI1054" t="str">
        <f t="shared" si="1914"/>
        <v>غير جميل</v>
      </c>
      <c r="BJ1054" t="str">
        <f t="shared" si="1915"/>
        <v>غير جميل</v>
      </c>
      <c r="BK1054" t="str">
        <f t="shared" si="1974"/>
        <v>غير جميل</v>
      </c>
    </row>
    <row r="1055" spans="1:63" ht="15.75">
      <c r="A1055" s="6" t="s">
        <v>1033</v>
      </c>
      <c r="B1055" s="7" t="str">
        <f t="shared" ref="B1055:I1055" si="1978">MID($A1055,COLUMN(A1055),1)</f>
        <v>5</v>
      </c>
      <c r="C1055" s="7" t="str">
        <f t="shared" si="1978"/>
        <v>5</v>
      </c>
      <c r="D1055" s="7" t="str">
        <f t="shared" si="1978"/>
        <v>1</v>
      </c>
      <c r="E1055" s="7" t="str">
        <f t="shared" si="1978"/>
        <v>1</v>
      </c>
      <c r="F1055" s="7" t="str">
        <f t="shared" si="1978"/>
        <v>8</v>
      </c>
      <c r="G1055" s="7" t="str">
        <f t="shared" si="1978"/>
        <v>0</v>
      </c>
      <c r="H1055" s="7" t="str">
        <f t="shared" si="1978"/>
        <v>2</v>
      </c>
      <c r="I1055" s="7" t="str">
        <f t="shared" si="1978"/>
        <v>8</v>
      </c>
      <c r="J1055" s="8" t="str">
        <f t="shared" si="1904"/>
        <v>No</v>
      </c>
      <c r="K1055" s="3" t="str">
        <f t="shared" si="1905"/>
        <v>No</v>
      </c>
      <c r="M1055" s="10">
        <f t="shared" si="1925"/>
        <v>5</v>
      </c>
      <c r="N1055" s="10">
        <f t="shared" si="1958"/>
        <v>2</v>
      </c>
      <c r="O1055" s="12" t="b">
        <f t="shared" si="1909"/>
        <v>0</v>
      </c>
      <c r="P1055" s="10" t="str">
        <f t="shared" si="1926"/>
        <v>55</v>
      </c>
      <c r="Q1055" s="10" t="str">
        <f t="shared" si="1927"/>
        <v>11</v>
      </c>
      <c r="R1055" s="10" t="str">
        <f t="shared" si="1928"/>
        <v>80</v>
      </c>
      <c r="S1055" s="10" t="str">
        <f t="shared" si="1929"/>
        <v>28</v>
      </c>
      <c r="T1055" s="13" t="e">
        <f t="shared" si="1930"/>
        <v>#N/A</v>
      </c>
      <c r="U1055" s="13">
        <f t="shared" si="1931"/>
        <v>0</v>
      </c>
      <c r="V1055" s="12" t="b">
        <f t="shared" si="1906"/>
        <v>0</v>
      </c>
      <c r="W1055" s="10">
        <f t="shared" si="1932"/>
        <v>0</v>
      </c>
      <c r="X1055" s="10">
        <f t="shared" si="1959"/>
        <v>-4</v>
      </c>
      <c r="Y1055" s="10">
        <f t="shared" si="1960"/>
        <v>0</v>
      </c>
      <c r="Z1055" s="10">
        <f t="shared" si="1961"/>
        <v>7</v>
      </c>
      <c r="AA1055" s="10">
        <f t="shared" si="1962"/>
        <v>-8</v>
      </c>
      <c r="AB1055" s="10">
        <f t="shared" si="1963"/>
        <v>2</v>
      </c>
      <c r="AC1055" s="10">
        <f t="shared" si="1964"/>
        <v>6</v>
      </c>
      <c r="AD1055" s="12" t="b">
        <f t="shared" si="1933"/>
        <v>0</v>
      </c>
      <c r="AE1055" s="10">
        <f t="shared" si="1934"/>
        <v>4</v>
      </c>
      <c r="AF1055" s="10">
        <f t="shared" si="1965"/>
        <v>0</v>
      </c>
      <c r="AG1055" s="10">
        <f t="shared" si="1966"/>
        <v>-7</v>
      </c>
      <c r="AH1055" s="10">
        <f t="shared" si="1967"/>
        <v>8</v>
      </c>
      <c r="AI1055" s="10">
        <f t="shared" si="1968"/>
        <v>-2</v>
      </c>
      <c r="AJ1055" s="10">
        <f t="shared" si="1969"/>
        <v>-6</v>
      </c>
      <c r="AK1055" s="12" t="b">
        <f t="shared" si="1935"/>
        <v>0</v>
      </c>
      <c r="AL1055" s="10" t="str">
        <f t="shared" si="1936"/>
        <v>55</v>
      </c>
      <c r="AM1055" s="10" t="str">
        <f t="shared" si="1937"/>
        <v>11</v>
      </c>
      <c r="AN1055" s="10" t="str">
        <f t="shared" si="1938"/>
        <v>80</v>
      </c>
      <c r="AO1055" s="10" t="str">
        <f t="shared" si="1939"/>
        <v>28</v>
      </c>
      <c r="AP1055" s="13">
        <f t="shared" si="1970"/>
        <v>-44</v>
      </c>
      <c r="AQ1055" s="13">
        <f t="shared" si="1971"/>
        <v>69</v>
      </c>
      <c r="AR1055" s="13">
        <f t="shared" si="1940"/>
        <v>-52</v>
      </c>
      <c r="AS1055" s="12" t="b">
        <f t="shared" si="1941"/>
        <v>0</v>
      </c>
      <c r="AT1055" s="10" t="str">
        <f t="shared" si="1942"/>
        <v>55</v>
      </c>
      <c r="AU1055" s="10" t="str">
        <f t="shared" si="1943"/>
        <v>11</v>
      </c>
      <c r="AV1055" s="10" t="str">
        <f t="shared" si="1944"/>
        <v>80</v>
      </c>
      <c r="AW1055" s="10" t="str">
        <f t="shared" si="1945"/>
        <v>28</v>
      </c>
      <c r="AX1055" s="13">
        <f t="shared" si="1946"/>
        <v>44</v>
      </c>
      <c r="AY1055" s="13">
        <f t="shared" si="1907"/>
        <v>-69</v>
      </c>
      <c r="AZ1055" s="13">
        <f t="shared" si="1947"/>
        <v>52</v>
      </c>
      <c r="BA1055" s="12" t="b">
        <f t="shared" si="1948"/>
        <v>0</v>
      </c>
      <c r="BB1055" s="12" t="b">
        <f t="shared" si="1972"/>
        <v>0</v>
      </c>
      <c r="BC1055" t="b">
        <f>IF(OR((O1055,V1055,AD1055,AK1055,AS1055,BA1055)),TRUE,FALSE)</f>
        <v>0</v>
      </c>
      <c r="BD1055" t="str">
        <f t="shared" si="1973"/>
        <v>غير جميل</v>
      </c>
      <c r="BE1055" t="str">
        <f t="shared" si="1910"/>
        <v>غير جميل</v>
      </c>
      <c r="BF1055" t="str">
        <f t="shared" si="1911"/>
        <v>غير جميل</v>
      </c>
      <c r="BG1055" t="str">
        <f t="shared" si="1912"/>
        <v>غير جميل</v>
      </c>
      <c r="BH1055" t="str">
        <f t="shared" si="1913"/>
        <v>غير جميل</v>
      </c>
      <c r="BI1055" t="str">
        <f t="shared" si="1914"/>
        <v>غير جميل</v>
      </c>
      <c r="BJ1055" t="str">
        <f t="shared" si="1915"/>
        <v>غير جميل</v>
      </c>
      <c r="BK1055" t="str">
        <f t="shared" si="1974"/>
        <v>غير جميل</v>
      </c>
    </row>
    <row r="1056" spans="1:63" ht="15.75">
      <c r="A1056" s="6" t="s">
        <v>1034</v>
      </c>
      <c r="B1056" s="7" t="str">
        <f t="shared" ref="B1056:I1056" si="1979">MID($A1056,COLUMN(A1056),1)</f>
        <v>5</v>
      </c>
      <c r="C1056" s="7" t="str">
        <f t="shared" si="1979"/>
        <v>5</v>
      </c>
      <c r="D1056" s="7" t="str">
        <f t="shared" si="1979"/>
        <v>1</v>
      </c>
      <c r="E1056" s="7" t="str">
        <f t="shared" si="1979"/>
        <v>1</v>
      </c>
      <c r="F1056" s="7" t="str">
        <f t="shared" si="1979"/>
        <v>9</v>
      </c>
      <c r="G1056" s="7" t="str">
        <f t="shared" si="1979"/>
        <v>4</v>
      </c>
      <c r="H1056" s="7" t="str">
        <f t="shared" si="1979"/>
        <v>2</v>
      </c>
      <c r="I1056" s="7" t="str">
        <f t="shared" si="1979"/>
        <v>4</v>
      </c>
      <c r="J1056" s="8" t="str">
        <f t="shared" si="1904"/>
        <v>No</v>
      </c>
      <c r="K1056" s="3" t="str">
        <f t="shared" si="1905"/>
        <v>No</v>
      </c>
      <c r="M1056" s="10">
        <f t="shared" si="1925"/>
        <v>5</v>
      </c>
      <c r="N1056" s="10">
        <f t="shared" si="1958"/>
        <v>2</v>
      </c>
      <c r="O1056" s="12" t="b">
        <f t="shared" si="1909"/>
        <v>0</v>
      </c>
      <c r="P1056" s="10" t="str">
        <f t="shared" si="1926"/>
        <v>55</v>
      </c>
      <c r="Q1056" s="10" t="str">
        <f t="shared" si="1927"/>
        <v>11</v>
      </c>
      <c r="R1056" s="10" t="str">
        <f t="shared" si="1928"/>
        <v>94</v>
      </c>
      <c r="S1056" s="10" t="str">
        <f t="shared" si="1929"/>
        <v>24</v>
      </c>
      <c r="T1056" s="13" t="e">
        <f t="shared" si="1930"/>
        <v>#N/A</v>
      </c>
      <c r="U1056" s="13">
        <f t="shared" si="1931"/>
        <v>0</v>
      </c>
      <c r="V1056" s="12" t="b">
        <f t="shared" si="1906"/>
        <v>0</v>
      </c>
      <c r="W1056" s="10">
        <f t="shared" si="1932"/>
        <v>0</v>
      </c>
      <c r="X1056" s="10">
        <f t="shared" si="1959"/>
        <v>-4</v>
      </c>
      <c r="Y1056" s="10">
        <f t="shared" si="1960"/>
        <v>0</v>
      </c>
      <c r="Z1056" s="10">
        <f t="shared" si="1961"/>
        <v>8</v>
      </c>
      <c r="AA1056" s="10">
        <f t="shared" si="1962"/>
        <v>-5</v>
      </c>
      <c r="AB1056" s="10">
        <f t="shared" si="1963"/>
        <v>-2</v>
      </c>
      <c r="AC1056" s="10">
        <f t="shared" si="1964"/>
        <v>2</v>
      </c>
      <c r="AD1056" s="12" t="b">
        <f t="shared" si="1933"/>
        <v>0</v>
      </c>
      <c r="AE1056" s="10">
        <f t="shared" si="1934"/>
        <v>4</v>
      </c>
      <c r="AF1056" s="10">
        <f t="shared" si="1965"/>
        <v>0</v>
      </c>
      <c r="AG1056" s="10">
        <f t="shared" si="1966"/>
        <v>-8</v>
      </c>
      <c r="AH1056" s="10">
        <f t="shared" si="1967"/>
        <v>5</v>
      </c>
      <c r="AI1056" s="10">
        <f t="shared" si="1968"/>
        <v>2</v>
      </c>
      <c r="AJ1056" s="10">
        <f t="shared" si="1969"/>
        <v>-2</v>
      </c>
      <c r="AK1056" s="12" t="b">
        <f t="shared" si="1935"/>
        <v>0</v>
      </c>
      <c r="AL1056" s="10" t="str">
        <f t="shared" si="1936"/>
        <v>55</v>
      </c>
      <c r="AM1056" s="10" t="str">
        <f t="shared" si="1937"/>
        <v>11</v>
      </c>
      <c r="AN1056" s="10" t="str">
        <f t="shared" si="1938"/>
        <v>94</v>
      </c>
      <c r="AO1056" s="10" t="str">
        <f t="shared" si="1939"/>
        <v>24</v>
      </c>
      <c r="AP1056" s="13">
        <f t="shared" si="1970"/>
        <v>-44</v>
      </c>
      <c r="AQ1056" s="13">
        <f t="shared" si="1971"/>
        <v>83</v>
      </c>
      <c r="AR1056" s="13">
        <f t="shared" si="1940"/>
        <v>-70</v>
      </c>
      <c r="AS1056" s="12" t="b">
        <f t="shared" si="1941"/>
        <v>0</v>
      </c>
      <c r="AT1056" s="10" t="str">
        <f t="shared" si="1942"/>
        <v>55</v>
      </c>
      <c r="AU1056" s="10" t="str">
        <f t="shared" si="1943"/>
        <v>11</v>
      </c>
      <c r="AV1056" s="10" t="str">
        <f t="shared" si="1944"/>
        <v>94</v>
      </c>
      <c r="AW1056" s="10" t="str">
        <f t="shared" si="1945"/>
        <v>24</v>
      </c>
      <c r="AX1056" s="13">
        <f t="shared" si="1946"/>
        <v>44</v>
      </c>
      <c r="AY1056" s="13">
        <f t="shared" si="1907"/>
        <v>-83</v>
      </c>
      <c r="AZ1056" s="13">
        <f t="shared" si="1947"/>
        <v>70</v>
      </c>
      <c r="BA1056" s="12" t="b">
        <f t="shared" si="1948"/>
        <v>0</v>
      </c>
      <c r="BB1056" s="12" t="b">
        <f t="shared" si="1972"/>
        <v>0</v>
      </c>
      <c r="BC1056" t="b">
        <f>IF(OR((O1056,V1056,AD1056,AK1056,AS1056,BA1056)),TRUE,FALSE)</f>
        <v>0</v>
      </c>
      <c r="BD1056" t="str">
        <f t="shared" si="1973"/>
        <v>غير جميل</v>
      </c>
      <c r="BE1056" t="str">
        <f t="shared" si="1910"/>
        <v>غير جميل</v>
      </c>
      <c r="BF1056" t="str">
        <f t="shared" si="1911"/>
        <v>غير جميل</v>
      </c>
      <c r="BG1056" t="str">
        <f t="shared" si="1912"/>
        <v>غير جميل</v>
      </c>
      <c r="BH1056" t="str">
        <f t="shared" si="1913"/>
        <v>غير جميل</v>
      </c>
      <c r="BI1056" t="str">
        <f t="shared" si="1914"/>
        <v>غير جميل</v>
      </c>
      <c r="BJ1056" t="str">
        <f t="shared" si="1915"/>
        <v>غير جميل</v>
      </c>
      <c r="BK1056" t="str">
        <f t="shared" si="1974"/>
        <v>غير جميل</v>
      </c>
    </row>
    <row r="1057" spans="1:63" ht="15.75">
      <c r="A1057" s="6" t="s">
        <v>1035</v>
      </c>
      <c r="B1057" s="7" t="str">
        <f t="shared" ref="B1057:I1057" si="1980">MID($A1057,COLUMN(A1057),1)</f>
        <v>5</v>
      </c>
      <c r="C1057" s="7" t="str">
        <f t="shared" si="1980"/>
        <v>5</v>
      </c>
      <c r="D1057" s="7" t="str">
        <f t="shared" si="1980"/>
        <v>1</v>
      </c>
      <c r="E1057" s="7" t="str">
        <f t="shared" si="1980"/>
        <v>2</v>
      </c>
      <c r="F1057" s="7" t="str">
        <f t="shared" si="1980"/>
        <v>0</v>
      </c>
      <c r="G1057" s="7" t="str">
        <f t="shared" si="1980"/>
        <v>2</v>
      </c>
      <c r="H1057" s="7" t="str">
        <f t="shared" si="1980"/>
        <v>9</v>
      </c>
      <c r="I1057" s="7" t="str">
        <f t="shared" si="1980"/>
        <v>6</v>
      </c>
      <c r="J1057" s="8" t="str">
        <f t="shared" si="1904"/>
        <v>No</v>
      </c>
      <c r="K1057" s="3" t="str">
        <f t="shared" si="1905"/>
        <v>No</v>
      </c>
      <c r="M1057" s="10">
        <f t="shared" si="1925"/>
        <v>5</v>
      </c>
      <c r="N1057" s="10">
        <f t="shared" si="1958"/>
        <v>2</v>
      </c>
      <c r="O1057" s="12" t="b">
        <f t="shared" si="1909"/>
        <v>0</v>
      </c>
      <c r="P1057" s="10" t="str">
        <f t="shared" si="1926"/>
        <v>55</v>
      </c>
      <c r="Q1057" s="10" t="str">
        <f t="shared" si="1927"/>
        <v>12</v>
      </c>
      <c r="R1057" s="10" t="str">
        <f t="shared" si="1928"/>
        <v>02</v>
      </c>
      <c r="S1057" s="10" t="str">
        <f t="shared" si="1929"/>
        <v>96</v>
      </c>
      <c r="T1057" s="13" t="e">
        <f t="shared" si="1930"/>
        <v>#N/A</v>
      </c>
      <c r="U1057" s="13">
        <f t="shared" si="1931"/>
        <v>0</v>
      </c>
      <c r="V1057" s="12" t="b">
        <f t="shared" si="1906"/>
        <v>0</v>
      </c>
      <c r="W1057" s="10">
        <f t="shared" si="1932"/>
        <v>0</v>
      </c>
      <c r="X1057" s="10">
        <f t="shared" si="1959"/>
        <v>-4</v>
      </c>
      <c r="Y1057" s="10">
        <f t="shared" si="1960"/>
        <v>1</v>
      </c>
      <c r="Z1057" s="10">
        <f t="shared" si="1961"/>
        <v>-2</v>
      </c>
      <c r="AA1057" s="10">
        <f t="shared" si="1962"/>
        <v>2</v>
      </c>
      <c r="AB1057" s="10">
        <f t="shared" si="1963"/>
        <v>7</v>
      </c>
      <c r="AC1057" s="10">
        <f t="shared" si="1964"/>
        <v>-3</v>
      </c>
      <c r="AD1057" s="12" t="b">
        <f t="shared" si="1933"/>
        <v>0</v>
      </c>
      <c r="AE1057" s="10">
        <f t="shared" si="1934"/>
        <v>4</v>
      </c>
      <c r="AF1057" s="10">
        <f t="shared" si="1965"/>
        <v>-1</v>
      </c>
      <c r="AG1057" s="10">
        <f t="shared" si="1966"/>
        <v>2</v>
      </c>
      <c r="AH1057" s="10">
        <f t="shared" si="1967"/>
        <v>-2</v>
      </c>
      <c r="AI1057" s="10">
        <f t="shared" si="1968"/>
        <v>-7</v>
      </c>
      <c r="AJ1057" s="10">
        <f t="shared" si="1969"/>
        <v>3</v>
      </c>
      <c r="AK1057" s="12" t="b">
        <f t="shared" si="1935"/>
        <v>0</v>
      </c>
      <c r="AL1057" s="10" t="str">
        <f t="shared" si="1936"/>
        <v>55</v>
      </c>
      <c r="AM1057" s="10" t="str">
        <f t="shared" si="1937"/>
        <v>12</v>
      </c>
      <c r="AN1057" s="10" t="str">
        <f t="shared" si="1938"/>
        <v>02</v>
      </c>
      <c r="AO1057" s="10" t="str">
        <f t="shared" si="1939"/>
        <v>96</v>
      </c>
      <c r="AP1057" s="13">
        <f t="shared" si="1970"/>
        <v>-43</v>
      </c>
      <c r="AQ1057" s="13">
        <f t="shared" si="1971"/>
        <v>-10</v>
      </c>
      <c r="AR1057" s="13">
        <f t="shared" si="1940"/>
        <v>94</v>
      </c>
      <c r="AS1057" s="12" t="b">
        <f t="shared" si="1941"/>
        <v>0</v>
      </c>
      <c r="AT1057" s="10" t="str">
        <f t="shared" si="1942"/>
        <v>55</v>
      </c>
      <c r="AU1057" s="10" t="str">
        <f t="shared" si="1943"/>
        <v>12</v>
      </c>
      <c r="AV1057" s="10" t="str">
        <f t="shared" si="1944"/>
        <v>02</v>
      </c>
      <c r="AW1057" s="10" t="str">
        <f t="shared" si="1945"/>
        <v>96</v>
      </c>
      <c r="AX1057" s="13">
        <f t="shared" si="1946"/>
        <v>43</v>
      </c>
      <c r="AY1057" s="13">
        <f t="shared" si="1907"/>
        <v>10</v>
      </c>
      <c r="AZ1057" s="13">
        <f t="shared" si="1947"/>
        <v>-94</v>
      </c>
      <c r="BA1057" s="12" t="b">
        <f t="shared" si="1948"/>
        <v>0</v>
      </c>
      <c r="BB1057" s="12" t="b">
        <f t="shared" si="1972"/>
        <v>0</v>
      </c>
      <c r="BC1057" t="b">
        <f>IF(OR((O1057,V1057,AD1057,AK1057,AS1057,BA1057)),TRUE,FALSE)</f>
        <v>0</v>
      </c>
      <c r="BD1057" t="str">
        <f t="shared" si="1973"/>
        <v>غير جميل</v>
      </c>
      <c r="BE1057" t="str">
        <f t="shared" si="1910"/>
        <v>غير جميل</v>
      </c>
      <c r="BF1057" t="str">
        <f t="shared" si="1911"/>
        <v>غير جميل</v>
      </c>
      <c r="BG1057" t="str">
        <f t="shared" si="1912"/>
        <v>غير جميل</v>
      </c>
      <c r="BH1057" t="str">
        <f t="shared" si="1913"/>
        <v>غير جميل</v>
      </c>
      <c r="BI1057" t="str">
        <f t="shared" si="1914"/>
        <v>غير جميل</v>
      </c>
      <c r="BJ1057" t="str">
        <f t="shared" si="1915"/>
        <v>غير جميل</v>
      </c>
      <c r="BK1057" t="str">
        <f t="shared" si="1974"/>
        <v>غير جميل</v>
      </c>
    </row>
    <row r="1058" spans="1:63" ht="15.75">
      <c r="A1058" s="6" t="s">
        <v>1036</v>
      </c>
      <c r="B1058" s="7" t="str">
        <f t="shared" ref="B1058:I1058" si="1981">MID($A1058,COLUMN(A1058),1)</f>
        <v>5</v>
      </c>
      <c r="C1058" s="7" t="str">
        <f t="shared" si="1981"/>
        <v>5</v>
      </c>
      <c r="D1058" s="7" t="str">
        <f t="shared" si="1981"/>
        <v>1</v>
      </c>
      <c r="E1058" s="7" t="str">
        <f t="shared" si="1981"/>
        <v>2</v>
      </c>
      <c r="F1058" s="7" t="str">
        <f t="shared" si="1981"/>
        <v>0</v>
      </c>
      <c r="G1058" s="7" t="str">
        <f t="shared" si="1981"/>
        <v>4</v>
      </c>
      <c r="H1058" s="7" t="str">
        <f t="shared" si="1981"/>
        <v>9</v>
      </c>
      <c r="I1058" s="7" t="str">
        <f t="shared" si="1981"/>
        <v>3</v>
      </c>
      <c r="J1058" s="8" t="str">
        <f t="shared" si="1904"/>
        <v>No</v>
      </c>
      <c r="K1058" s="3" t="str">
        <f t="shared" si="1905"/>
        <v>No</v>
      </c>
      <c r="M1058" s="10">
        <f t="shared" si="1925"/>
        <v>5</v>
      </c>
      <c r="N1058" s="10">
        <f t="shared" si="1958"/>
        <v>2</v>
      </c>
      <c r="O1058" s="12" t="b">
        <f t="shared" si="1909"/>
        <v>0</v>
      </c>
      <c r="P1058" s="10" t="str">
        <f t="shared" si="1926"/>
        <v>55</v>
      </c>
      <c r="Q1058" s="10" t="str">
        <f t="shared" si="1927"/>
        <v>12</v>
      </c>
      <c r="R1058" s="10" t="str">
        <f t="shared" si="1928"/>
        <v>04</v>
      </c>
      <c r="S1058" s="10" t="str">
        <f t="shared" si="1929"/>
        <v>93</v>
      </c>
      <c r="T1058" s="13" t="e">
        <f t="shared" si="1930"/>
        <v>#N/A</v>
      </c>
      <c r="U1058" s="13">
        <f t="shared" si="1931"/>
        <v>0</v>
      </c>
      <c r="V1058" s="12" t="b">
        <f t="shared" si="1906"/>
        <v>0</v>
      </c>
      <c r="W1058" s="10">
        <f t="shared" si="1932"/>
        <v>0</v>
      </c>
      <c r="X1058" s="10">
        <f t="shared" si="1959"/>
        <v>-4</v>
      </c>
      <c r="Y1058" s="10">
        <f t="shared" si="1960"/>
        <v>1</v>
      </c>
      <c r="Z1058" s="10">
        <f t="shared" si="1961"/>
        <v>-2</v>
      </c>
      <c r="AA1058" s="10">
        <f t="shared" si="1962"/>
        <v>4</v>
      </c>
      <c r="AB1058" s="10">
        <f t="shared" si="1963"/>
        <v>5</v>
      </c>
      <c r="AC1058" s="10">
        <f t="shared" si="1964"/>
        <v>-6</v>
      </c>
      <c r="AD1058" s="12" t="b">
        <f t="shared" si="1933"/>
        <v>0</v>
      </c>
      <c r="AE1058" s="10">
        <f t="shared" si="1934"/>
        <v>4</v>
      </c>
      <c r="AF1058" s="10">
        <f t="shared" si="1965"/>
        <v>-1</v>
      </c>
      <c r="AG1058" s="10">
        <f t="shared" si="1966"/>
        <v>2</v>
      </c>
      <c r="AH1058" s="10">
        <f t="shared" si="1967"/>
        <v>-4</v>
      </c>
      <c r="AI1058" s="10">
        <f t="shared" si="1968"/>
        <v>-5</v>
      </c>
      <c r="AJ1058" s="10">
        <f t="shared" si="1969"/>
        <v>6</v>
      </c>
      <c r="AK1058" s="12" t="b">
        <f t="shared" si="1935"/>
        <v>0</v>
      </c>
      <c r="AL1058" s="10" t="str">
        <f t="shared" si="1936"/>
        <v>55</v>
      </c>
      <c r="AM1058" s="10" t="str">
        <f t="shared" si="1937"/>
        <v>12</v>
      </c>
      <c r="AN1058" s="10" t="str">
        <f t="shared" si="1938"/>
        <v>04</v>
      </c>
      <c r="AO1058" s="10" t="str">
        <f t="shared" si="1939"/>
        <v>93</v>
      </c>
      <c r="AP1058" s="13">
        <f t="shared" si="1970"/>
        <v>-43</v>
      </c>
      <c r="AQ1058" s="13">
        <f t="shared" si="1971"/>
        <v>-8</v>
      </c>
      <c r="AR1058" s="13">
        <f t="shared" si="1940"/>
        <v>89</v>
      </c>
      <c r="AS1058" s="12" t="b">
        <f t="shared" si="1941"/>
        <v>0</v>
      </c>
      <c r="AT1058" s="10" t="str">
        <f t="shared" si="1942"/>
        <v>55</v>
      </c>
      <c r="AU1058" s="10" t="str">
        <f t="shared" si="1943"/>
        <v>12</v>
      </c>
      <c r="AV1058" s="10" t="str">
        <f t="shared" si="1944"/>
        <v>04</v>
      </c>
      <c r="AW1058" s="10" t="str">
        <f t="shared" si="1945"/>
        <v>93</v>
      </c>
      <c r="AX1058" s="13">
        <f t="shared" si="1946"/>
        <v>43</v>
      </c>
      <c r="AY1058" s="13">
        <f t="shared" si="1907"/>
        <v>8</v>
      </c>
      <c r="AZ1058" s="13">
        <f t="shared" si="1947"/>
        <v>-89</v>
      </c>
      <c r="BA1058" s="12" t="b">
        <f t="shared" si="1948"/>
        <v>0</v>
      </c>
      <c r="BB1058" s="12" t="b">
        <f t="shared" si="1972"/>
        <v>0</v>
      </c>
      <c r="BC1058" t="b">
        <f>IF(OR((O1058,V1058,AD1058,AK1058,AS1058,BA1058)),TRUE,FALSE)</f>
        <v>0</v>
      </c>
      <c r="BD1058" t="str">
        <f t="shared" si="1973"/>
        <v>غير جميل</v>
      </c>
      <c r="BE1058" t="str">
        <f t="shared" si="1910"/>
        <v>غير جميل</v>
      </c>
      <c r="BF1058" t="str">
        <f t="shared" si="1911"/>
        <v>غير جميل</v>
      </c>
      <c r="BG1058" t="str">
        <f t="shared" si="1912"/>
        <v>غير جميل</v>
      </c>
      <c r="BH1058" t="str">
        <f t="shared" si="1913"/>
        <v>غير جميل</v>
      </c>
      <c r="BI1058" t="str">
        <f t="shared" si="1914"/>
        <v>غير جميل</v>
      </c>
      <c r="BJ1058" t="str">
        <f t="shared" si="1915"/>
        <v>غير جميل</v>
      </c>
      <c r="BK1058" t="str">
        <f t="shared" si="1974"/>
        <v>غير جميل</v>
      </c>
    </row>
    <row r="1059" spans="1:63" ht="15.75">
      <c r="A1059" s="6" t="s">
        <v>1037</v>
      </c>
      <c r="B1059" s="7" t="str">
        <f t="shared" ref="B1059:I1059" si="1982">MID($A1059,COLUMN(A1059),1)</f>
        <v>5</v>
      </c>
      <c r="C1059" s="7" t="str">
        <f t="shared" si="1982"/>
        <v>5</v>
      </c>
      <c r="D1059" s="7" t="str">
        <f t="shared" si="1982"/>
        <v>1</v>
      </c>
      <c r="E1059" s="7" t="str">
        <f t="shared" si="1982"/>
        <v>2</v>
      </c>
      <c r="F1059" s="7" t="str">
        <f t="shared" si="1982"/>
        <v>0</v>
      </c>
      <c r="G1059" s="7" t="str">
        <f t="shared" si="1982"/>
        <v>5</v>
      </c>
      <c r="H1059" s="7" t="str">
        <f t="shared" si="1982"/>
        <v>5</v>
      </c>
      <c r="I1059" s="7" t="str">
        <f t="shared" si="1982"/>
        <v>7</v>
      </c>
      <c r="J1059" s="8" t="str">
        <f t="shared" si="1904"/>
        <v>No</v>
      </c>
      <c r="K1059" s="3" t="str">
        <f t="shared" si="1905"/>
        <v>No</v>
      </c>
      <c r="M1059" s="10">
        <f t="shared" si="1925"/>
        <v>5</v>
      </c>
      <c r="N1059" s="10">
        <f t="shared" si="1958"/>
        <v>4</v>
      </c>
      <c r="O1059" s="12" t="b">
        <f t="shared" si="1909"/>
        <v>0</v>
      </c>
      <c r="P1059" s="10" t="str">
        <f t="shared" si="1926"/>
        <v>55</v>
      </c>
      <c r="Q1059" s="10" t="str">
        <f t="shared" si="1927"/>
        <v>12</v>
      </c>
      <c r="R1059" s="10" t="str">
        <f t="shared" si="1928"/>
        <v>05</v>
      </c>
      <c r="S1059" s="10" t="str">
        <f t="shared" si="1929"/>
        <v>57</v>
      </c>
      <c r="T1059" s="13" t="e">
        <f t="shared" si="1930"/>
        <v>#N/A</v>
      </c>
      <c r="U1059" s="13">
        <f t="shared" si="1931"/>
        <v>0</v>
      </c>
      <c r="V1059" s="12" t="b">
        <f t="shared" si="1906"/>
        <v>0</v>
      </c>
      <c r="W1059" s="10">
        <f t="shared" si="1932"/>
        <v>0</v>
      </c>
      <c r="X1059" s="10">
        <f t="shared" si="1959"/>
        <v>-4</v>
      </c>
      <c r="Y1059" s="10">
        <f t="shared" si="1960"/>
        <v>1</v>
      </c>
      <c r="Z1059" s="10">
        <f t="shared" si="1961"/>
        <v>-2</v>
      </c>
      <c r="AA1059" s="10">
        <f t="shared" si="1962"/>
        <v>5</v>
      </c>
      <c r="AB1059" s="10">
        <f t="shared" si="1963"/>
        <v>0</v>
      </c>
      <c r="AC1059" s="10">
        <f t="shared" si="1964"/>
        <v>2</v>
      </c>
      <c r="AD1059" s="12" t="b">
        <f t="shared" si="1933"/>
        <v>0</v>
      </c>
      <c r="AE1059" s="10">
        <f t="shared" si="1934"/>
        <v>4</v>
      </c>
      <c r="AF1059" s="10">
        <f t="shared" si="1965"/>
        <v>-1</v>
      </c>
      <c r="AG1059" s="10">
        <f t="shared" si="1966"/>
        <v>2</v>
      </c>
      <c r="AH1059" s="10">
        <f t="shared" si="1967"/>
        <v>-5</v>
      </c>
      <c r="AI1059" s="10">
        <f t="shared" si="1968"/>
        <v>0</v>
      </c>
      <c r="AJ1059" s="10">
        <f t="shared" si="1969"/>
        <v>-2</v>
      </c>
      <c r="AK1059" s="12" t="b">
        <f t="shared" si="1935"/>
        <v>0</v>
      </c>
      <c r="AL1059" s="10" t="str">
        <f t="shared" si="1936"/>
        <v>55</v>
      </c>
      <c r="AM1059" s="10" t="str">
        <f t="shared" si="1937"/>
        <v>12</v>
      </c>
      <c r="AN1059" s="10" t="str">
        <f t="shared" si="1938"/>
        <v>05</v>
      </c>
      <c r="AO1059" s="10" t="str">
        <f t="shared" si="1939"/>
        <v>57</v>
      </c>
      <c r="AP1059" s="13">
        <f t="shared" si="1970"/>
        <v>-43</v>
      </c>
      <c r="AQ1059" s="13">
        <f t="shared" si="1971"/>
        <v>-7</v>
      </c>
      <c r="AR1059" s="13">
        <f t="shared" si="1940"/>
        <v>52</v>
      </c>
      <c r="AS1059" s="12" t="b">
        <f t="shared" si="1941"/>
        <v>0</v>
      </c>
      <c r="AT1059" s="10" t="str">
        <f t="shared" si="1942"/>
        <v>55</v>
      </c>
      <c r="AU1059" s="10" t="str">
        <f t="shared" si="1943"/>
        <v>12</v>
      </c>
      <c r="AV1059" s="10" t="str">
        <f t="shared" si="1944"/>
        <v>05</v>
      </c>
      <c r="AW1059" s="10" t="str">
        <f t="shared" si="1945"/>
        <v>57</v>
      </c>
      <c r="AX1059" s="13">
        <f t="shared" si="1946"/>
        <v>43</v>
      </c>
      <c r="AY1059" s="13">
        <f t="shared" si="1907"/>
        <v>7</v>
      </c>
      <c r="AZ1059" s="13">
        <f t="shared" si="1947"/>
        <v>-52</v>
      </c>
      <c r="BA1059" s="12" t="b">
        <f t="shared" si="1948"/>
        <v>0</v>
      </c>
      <c r="BB1059" s="12" t="b">
        <f t="shared" si="1972"/>
        <v>0</v>
      </c>
      <c r="BC1059" t="b">
        <f>IF(OR((O1059,V1059,AD1059,AK1059,AS1059,BA1059)),TRUE,FALSE)</f>
        <v>0</v>
      </c>
      <c r="BD1059" t="str">
        <f t="shared" si="1973"/>
        <v>غير جميل</v>
      </c>
      <c r="BE1059" t="str">
        <f t="shared" si="1910"/>
        <v>غير جميل</v>
      </c>
      <c r="BF1059" t="str">
        <f t="shared" si="1911"/>
        <v>غير جميل</v>
      </c>
      <c r="BG1059" t="str">
        <f t="shared" si="1912"/>
        <v>غير جميل</v>
      </c>
      <c r="BH1059" t="str">
        <f t="shared" si="1913"/>
        <v>غير جميل</v>
      </c>
      <c r="BI1059" t="str">
        <f t="shared" si="1914"/>
        <v>غير جميل</v>
      </c>
      <c r="BJ1059" t="str">
        <f t="shared" si="1915"/>
        <v>غير جميل</v>
      </c>
      <c r="BK1059" t="str">
        <f t="shared" si="1974"/>
        <v>غير جميل</v>
      </c>
    </row>
    <row r="1060" spans="1:63" ht="15.75">
      <c r="A1060" s="6" t="s">
        <v>1038</v>
      </c>
      <c r="B1060" s="7" t="str">
        <f t="shared" ref="B1060:I1060" si="1983">MID($A1060,COLUMN(A1060),1)</f>
        <v>5</v>
      </c>
      <c r="C1060" s="7" t="str">
        <f t="shared" si="1983"/>
        <v>5</v>
      </c>
      <c r="D1060" s="7" t="str">
        <f t="shared" si="1983"/>
        <v>1</v>
      </c>
      <c r="E1060" s="7" t="str">
        <f t="shared" si="1983"/>
        <v>2</v>
      </c>
      <c r="F1060" s="7" t="str">
        <f t="shared" si="1983"/>
        <v>0</v>
      </c>
      <c r="G1060" s="7" t="str">
        <f t="shared" si="1983"/>
        <v>6</v>
      </c>
      <c r="H1060" s="7" t="str">
        <f t="shared" si="1983"/>
        <v>7</v>
      </c>
      <c r="I1060" s="7" t="str">
        <f t="shared" si="1983"/>
        <v>2</v>
      </c>
      <c r="J1060" s="8" t="str">
        <f t="shared" si="1904"/>
        <v>No</v>
      </c>
      <c r="K1060" s="3" t="str">
        <f t="shared" si="1905"/>
        <v>No</v>
      </c>
      <c r="M1060" s="10">
        <f t="shared" si="1925"/>
        <v>5</v>
      </c>
      <c r="N1060" s="10">
        <f t="shared" si="1958"/>
        <v>2</v>
      </c>
      <c r="O1060" s="12" t="b">
        <f t="shared" si="1909"/>
        <v>0</v>
      </c>
      <c r="P1060" s="10" t="str">
        <f t="shared" si="1926"/>
        <v>55</v>
      </c>
      <c r="Q1060" s="10" t="str">
        <f t="shared" si="1927"/>
        <v>12</v>
      </c>
      <c r="R1060" s="10" t="str">
        <f t="shared" si="1928"/>
        <v>06</v>
      </c>
      <c r="S1060" s="10" t="str">
        <f t="shared" si="1929"/>
        <v>72</v>
      </c>
      <c r="T1060" s="13" t="e">
        <f t="shared" si="1930"/>
        <v>#N/A</v>
      </c>
      <c r="U1060" s="13">
        <f t="shared" si="1931"/>
        <v>0</v>
      </c>
      <c r="V1060" s="12" t="b">
        <f t="shared" si="1906"/>
        <v>0</v>
      </c>
      <c r="W1060" s="10">
        <f t="shared" si="1932"/>
        <v>0</v>
      </c>
      <c r="X1060" s="10">
        <f t="shared" si="1959"/>
        <v>-4</v>
      </c>
      <c r="Y1060" s="10">
        <f t="shared" si="1960"/>
        <v>1</v>
      </c>
      <c r="Z1060" s="10">
        <f t="shared" si="1961"/>
        <v>-2</v>
      </c>
      <c r="AA1060" s="10">
        <f t="shared" si="1962"/>
        <v>6</v>
      </c>
      <c r="AB1060" s="10">
        <f t="shared" si="1963"/>
        <v>1</v>
      </c>
      <c r="AC1060" s="10">
        <f t="shared" si="1964"/>
        <v>-5</v>
      </c>
      <c r="AD1060" s="12" t="b">
        <f t="shared" si="1933"/>
        <v>0</v>
      </c>
      <c r="AE1060" s="10">
        <f t="shared" si="1934"/>
        <v>4</v>
      </c>
      <c r="AF1060" s="10">
        <f t="shared" si="1965"/>
        <v>-1</v>
      </c>
      <c r="AG1060" s="10">
        <f t="shared" si="1966"/>
        <v>2</v>
      </c>
      <c r="AH1060" s="10">
        <f t="shared" si="1967"/>
        <v>-6</v>
      </c>
      <c r="AI1060" s="10">
        <f t="shared" si="1968"/>
        <v>-1</v>
      </c>
      <c r="AJ1060" s="10">
        <f t="shared" si="1969"/>
        <v>5</v>
      </c>
      <c r="AK1060" s="12" t="b">
        <f t="shared" si="1935"/>
        <v>0</v>
      </c>
      <c r="AL1060" s="10" t="str">
        <f t="shared" si="1936"/>
        <v>55</v>
      </c>
      <c r="AM1060" s="10" t="str">
        <f t="shared" si="1937"/>
        <v>12</v>
      </c>
      <c r="AN1060" s="10" t="str">
        <f t="shared" si="1938"/>
        <v>06</v>
      </c>
      <c r="AO1060" s="10" t="str">
        <f t="shared" si="1939"/>
        <v>72</v>
      </c>
      <c r="AP1060" s="13">
        <f t="shared" si="1970"/>
        <v>-43</v>
      </c>
      <c r="AQ1060" s="13">
        <f t="shared" si="1971"/>
        <v>-6</v>
      </c>
      <c r="AR1060" s="13">
        <f t="shared" si="1940"/>
        <v>66</v>
      </c>
      <c r="AS1060" s="12" t="b">
        <f t="shared" si="1941"/>
        <v>0</v>
      </c>
      <c r="AT1060" s="10" t="str">
        <f t="shared" si="1942"/>
        <v>55</v>
      </c>
      <c r="AU1060" s="10" t="str">
        <f t="shared" si="1943"/>
        <v>12</v>
      </c>
      <c r="AV1060" s="10" t="str">
        <f t="shared" si="1944"/>
        <v>06</v>
      </c>
      <c r="AW1060" s="10" t="str">
        <f t="shared" si="1945"/>
        <v>72</v>
      </c>
      <c r="AX1060" s="13">
        <f t="shared" si="1946"/>
        <v>43</v>
      </c>
      <c r="AY1060" s="13">
        <f t="shared" si="1907"/>
        <v>6</v>
      </c>
      <c r="AZ1060" s="13">
        <f t="shared" si="1947"/>
        <v>-66</v>
      </c>
      <c r="BA1060" s="12" t="b">
        <f t="shared" si="1948"/>
        <v>0</v>
      </c>
      <c r="BB1060" s="12" t="b">
        <f t="shared" si="1972"/>
        <v>0</v>
      </c>
      <c r="BC1060" t="b">
        <f>IF(OR((O1060,V1060,AD1060,AK1060,AS1060,BA1060)),TRUE,FALSE)</f>
        <v>0</v>
      </c>
      <c r="BD1060" t="str">
        <f t="shared" si="1973"/>
        <v>غير جميل</v>
      </c>
      <c r="BE1060" t="str">
        <f t="shared" si="1910"/>
        <v>غير جميل</v>
      </c>
      <c r="BF1060" t="str">
        <f t="shared" si="1911"/>
        <v>غير جميل</v>
      </c>
      <c r="BG1060" t="str">
        <f t="shared" si="1912"/>
        <v>غير جميل</v>
      </c>
      <c r="BH1060" t="str">
        <f t="shared" si="1913"/>
        <v>غير جميل</v>
      </c>
      <c r="BI1060" t="str">
        <f t="shared" si="1914"/>
        <v>غير جميل</v>
      </c>
      <c r="BJ1060" t="str">
        <f t="shared" si="1915"/>
        <v>غير جميل</v>
      </c>
      <c r="BK1060" t="str">
        <f t="shared" si="1974"/>
        <v>غير جميل</v>
      </c>
    </row>
    <row r="1061" spans="1:63" ht="15.75">
      <c r="A1061" s="6" t="s">
        <v>1039</v>
      </c>
      <c r="B1061" s="7" t="str">
        <f t="shared" ref="B1061:I1061" si="1984">MID($A1061,COLUMN(A1061),1)</f>
        <v>5</v>
      </c>
      <c r="C1061" s="7" t="str">
        <f t="shared" si="1984"/>
        <v>5</v>
      </c>
      <c r="D1061" s="7" t="str">
        <f t="shared" si="1984"/>
        <v>1</v>
      </c>
      <c r="E1061" s="7" t="str">
        <f t="shared" si="1984"/>
        <v>2</v>
      </c>
      <c r="F1061" s="7" t="str">
        <f t="shared" si="1984"/>
        <v>0</v>
      </c>
      <c r="G1061" s="7" t="str">
        <f t="shared" si="1984"/>
        <v>9</v>
      </c>
      <c r="H1061" s="7" t="str">
        <f t="shared" si="1984"/>
        <v>7</v>
      </c>
      <c r="I1061" s="7" t="str">
        <f t="shared" si="1984"/>
        <v>4</v>
      </c>
      <c r="J1061" s="8" t="str">
        <f t="shared" si="1904"/>
        <v>No</v>
      </c>
      <c r="K1061" s="3" t="str">
        <f t="shared" si="1905"/>
        <v>No</v>
      </c>
      <c r="M1061" s="10">
        <f t="shared" si="1925"/>
        <v>5</v>
      </c>
      <c r="N1061" s="10">
        <f t="shared" si="1958"/>
        <v>2</v>
      </c>
      <c r="O1061" s="12" t="b">
        <f t="shared" si="1909"/>
        <v>0</v>
      </c>
      <c r="P1061" s="10" t="str">
        <f t="shared" si="1926"/>
        <v>55</v>
      </c>
      <c r="Q1061" s="10" t="str">
        <f t="shared" si="1927"/>
        <v>12</v>
      </c>
      <c r="R1061" s="10" t="str">
        <f t="shared" si="1928"/>
        <v>09</v>
      </c>
      <c r="S1061" s="10" t="str">
        <f t="shared" si="1929"/>
        <v>74</v>
      </c>
      <c r="T1061" s="13" t="e">
        <f t="shared" si="1930"/>
        <v>#N/A</v>
      </c>
      <c r="U1061" s="13">
        <f t="shared" si="1931"/>
        <v>0</v>
      </c>
      <c r="V1061" s="12" t="b">
        <f t="shared" si="1906"/>
        <v>0</v>
      </c>
      <c r="W1061" s="10">
        <f t="shared" si="1932"/>
        <v>0</v>
      </c>
      <c r="X1061" s="10">
        <f t="shared" si="1959"/>
        <v>-4</v>
      </c>
      <c r="Y1061" s="10">
        <f t="shared" si="1960"/>
        <v>1</v>
      </c>
      <c r="Z1061" s="10">
        <f t="shared" si="1961"/>
        <v>-2</v>
      </c>
      <c r="AA1061" s="10">
        <f t="shared" si="1962"/>
        <v>9</v>
      </c>
      <c r="AB1061" s="10">
        <f t="shared" si="1963"/>
        <v>-2</v>
      </c>
      <c r="AC1061" s="10">
        <f t="shared" si="1964"/>
        <v>-3</v>
      </c>
      <c r="AD1061" s="12" t="b">
        <f t="shared" si="1933"/>
        <v>0</v>
      </c>
      <c r="AE1061" s="10">
        <f t="shared" si="1934"/>
        <v>4</v>
      </c>
      <c r="AF1061" s="10">
        <f t="shared" si="1965"/>
        <v>-1</v>
      </c>
      <c r="AG1061" s="10">
        <f t="shared" si="1966"/>
        <v>2</v>
      </c>
      <c r="AH1061" s="10">
        <f t="shared" si="1967"/>
        <v>-9</v>
      </c>
      <c r="AI1061" s="10">
        <f t="shared" si="1968"/>
        <v>2</v>
      </c>
      <c r="AJ1061" s="10">
        <f t="shared" si="1969"/>
        <v>3</v>
      </c>
      <c r="AK1061" s="12" t="b">
        <f t="shared" si="1935"/>
        <v>0</v>
      </c>
      <c r="AL1061" s="10" t="str">
        <f t="shared" si="1936"/>
        <v>55</v>
      </c>
      <c r="AM1061" s="10" t="str">
        <f t="shared" si="1937"/>
        <v>12</v>
      </c>
      <c r="AN1061" s="10" t="str">
        <f t="shared" si="1938"/>
        <v>09</v>
      </c>
      <c r="AO1061" s="10" t="str">
        <f t="shared" si="1939"/>
        <v>74</v>
      </c>
      <c r="AP1061" s="13">
        <f t="shared" si="1970"/>
        <v>-43</v>
      </c>
      <c r="AQ1061" s="13">
        <f t="shared" si="1971"/>
        <v>-3</v>
      </c>
      <c r="AR1061" s="13">
        <f t="shared" si="1940"/>
        <v>65</v>
      </c>
      <c r="AS1061" s="12" t="b">
        <f t="shared" si="1941"/>
        <v>0</v>
      </c>
      <c r="AT1061" s="10" t="str">
        <f t="shared" si="1942"/>
        <v>55</v>
      </c>
      <c r="AU1061" s="10" t="str">
        <f t="shared" si="1943"/>
        <v>12</v>
      </c>
      <c r="AV1061" s="10" t="str">
        <f t="shared" si="1944"/>
        <v>09</v>
      </c>
      <c r="AW1061" s="10" t="str">
        <f t="shared" si="1945"/>
        <v>74</v>
      </c>
      <c r="AX1061" s="13">
        <f t="shared" si="1946"/>
        <v>43</v>
      </c>
      <c r="AY1061" s="13">
        <f t="shared" si="1907"/>
        <v>3</v>
      </c>
      <c r="AZ1061" s="13">
        <f t="shared" si="1947"/>
        <v>-65</v>
      </c>
      <c r="BA1061" s="12" t="b">
        <f t="shared" si="1948"/>
        <v>0</v>
      </c>
      <c r="BB1061" s="12" t="b">
        <f t="shared" si="1972"/>
        <v>0</v>
      </c>
      <c r="BC1061" t="b">
        <f>IF(OR((O1061,V1061,AD1061,AK1061,AS1061,BA1061)),TRUE,FALSE)</f>
        <v>0</v>
      </c>
      <c r="BD1061" t="str">
        <f t="shared" si="1973"/>
        <v>غير جميل</v>
      </c>
      <c r="BE1061" t="str">
        <f t="shared" si="1910"/>
        <v>غير جميل</v>
      </c>
      <c r="BF1061" t="str">
        <f t="shared" si="1911"/>
        <v>غير جميل</v>
      </c>
      <c r="BG1061" t="str">
        <f t="shared" si="1912"/>
        <v>غير جميل</v>
      </c>
      <c r="BH1061" t="str">
        <f t="shared" si="1913"/>
        <v>غير جميل</v>
      </c>
      <c r="BI1061" t="str">
        <f t="shared" si="1914"/>
        <v>غير جميل</v>
      </c>
      <c r="BJ1061" t="str">
        <f t="shared" si="1915"/>
        <v>غير جميل</v>
      </c>
      <c r="BK1061" t="str">
        <f t="shared" si="1974"/>
        <v>غير جميل</v>
      </c>
    </row>
    <row r="1062" spans="1:63" ht="15.75">
      <c r="A1062" s="6" t="s">
        <v>1040</v>
      </c>
      <c r="B1062" s="7" t="str">
        <f t="shared" ref="B1062:I1062" si="1985">MID($A1062,COLUMN(A1062),1)</f>
        <v>5</v>
      </c>
      <c r="C1062" s="7" t="str">
        <f t="shared" si="1985"/>
        <v>5</v>
      </c>
      <c r="D1062" s="7" t="str">
        <f t="shared" si="1985"/>
        <v>1</v>
      </c>
      <c r="E1062" s="7" t="str">
        <f t="shared" si="1985"/>
        <v>2</v>
      </c>
      <c r="F1062" s="7" t="str">
        <f t="shared" si="1985"/>
        <v>1</v>
      </c>
      <c r="G1062" s="7" t="str">
        <f t="shared" si="1985"/>
        <v>7</v>
      </c>
      <c r="H1062" s="7" t="str">
        <f t="shared" si="1985"/>
        <v>0</v>
      </c>
      <c r="I1062" s="7" t="str">
        <f t="shared" si="1985"/>
        <v>7</v>
      </c>
      <c r="J1062" s="8" t="str">
        <f t="shared" si="1904"/>
        <v>No</v>
      </c>
      <c r="K1062" s="3" t="str">
        <f t="shared" si="1905"/>
        <v>No</v>
      </c>
      <c r="M1062" s="10">
        <f t="shared" si="1925"/>
        <v>5</v>
      </c>
      <c r="N1062" s="10">
        <f t="shared" si="1958"/>
        <v>2</v>
      </c>
      <c r="O1062" s="12" t="b">
        <f t="shared" si="1909"/>
        <v>0</v>
      </c>
      <c r="P1062" s="10" t="str">
        <f t="shared" si="1926"/>
        <v>55</v>
      </c>
      <c r="Q1062" s="10" t="str">
        <f t="shared" si="1927"/>
        <v>12</v>
      </c>
      <c r="R1062" s="10" t="str">
        <f t="shared" si="1928"/>
        <v>17</v>
      </c>
      <c r="S1062" s="10" t="str">
        <f t="shared" si="1929"/>
        <v>07</v>
      </c>
      <c r="T1062" s="13" t="e">
        <f t="shared" si="1930"/>
        <v>#N/A</v>
      </c>
      <c r="U1062" s="13">
        <f t="shared" si="1931"/>
        <v>0</v>
      </c>
      <c r="V1062" s="12" t="b">
        <f t="shared" si="1906"/>
        <v>0</v>
      </c>
      <c r="W1062" s="10">
        <f t="shared" si="1932"/>
        <v>0</v>
      </c>
      <c r="X1062" s="10">
        <f t="shared" si="1959"/>
        <v>-4</v>
      </c>
      <c r="Y1062" s="10">
        <f t="shared" si="1960"/>
        <v>1</v>
      </c>
      <c r="Z1062" s="10">
        <f t="shared" si="1961"/>
        <v>-1</v>
      </c>
      <c r="AA1062" s="10">
        <f t="shared" si="1962"/>
        <v>6</v>
      </c>
      <c r="AB1062" s="10">
        <f t="shared" si="1963"/>
        <v>-7</v>
      </c>
      <c r="AC1062" s="10">
        <f t="shared" si="1964"/>
        <v>7</v>
      </c>
      <c r="AD1062" s="12" t="b">
        <f t="shared" si="1933"/>
        <v>0</v>
      </c>
      <c r="AE1062" s="10">
        <f t="shared" si="1934"/>
        <v>4</v>
      </c>
      <c r="AF1062" s="10">
        <f t="shared" si="1965"/>
        <v>-1</v>
      </c>
      <c r="AG1062" s="10">
        <f t="shared" si="1966"/>
        <v>1</v>
      </c>
      <c r="AH1062" s="10">
        <f t="shared" si="1967"/>
        <v>-6</v>
      </c>
      <c r="AI1062" s="10">
        <f t="shared" si="1968"/>
        <v>7</v>
      </c>
      <c r="AJ1062" s="10">
        <f t="shared" si="1969"/>
        <v>-7</v>
      </c>
      <c r="AK1062" s="12" t="b">
        <f t="shared" si="1935"/>
        <v>0</v>
      </c>
      <c r="AL1062" s="10" t="str">
        <f t="shared" si="1936"/>
        <v>55</v>
      </c>
      <c r="AM1062" s="10" t="str">
        <f t="shared" si="1937"/>
        <v>12</v>
      </c>
      <c r="AN1062" s="10" t="str">
        <f t="shared" si="1938"/>
        <v>17</v>
      </c>
      <c r="AO1062" s="10" t="str">
        <f t="shared" si="1939"/>
        <v>07</v>
      </c>
      <c r="AP1062" s="13">
        <f t="shared" si="1970"/>
        <v>-43</v>
      </c>
      <c r="AQ1062" s="13">
        <f t="shared" si="1971"/>
        <v>5</v>
      </c>
      <c r="AR1062" s="13">
        <f t="shared" si="1940"/>
        <v>-10</v>
      </c>
      <c r="AS1062" s="12" t="b">
        <f t="shared" si="1941"/>
        <v>0</v>
      </c>
      <c r="AT1062" s="10" t="str">
        <f t="shared" si="1942"/>
        <v>55</v>
      </c>
      <c r="AU1062" s="10" t="str">
        <f t="shared" si="1943"/>
        <v>12</v>
      </c>
      <c r="AV1062" s="10" t="str">
        <f t="shared" si="1944"/>
        <v>17</v>
      </c>
      <c r="AW1062" s="10" t="str">
        <f t="shared" si="1945"/>
        <v>07</v>
      </c>
      <c r="AX1062" s="13">
        <f t="shared" si="1946"/>
        <v>43</v>
      </c>
      <c r="AY1062" s="13">
        <f t="shared" si="1907"/>
        <v>-5</v>
      </c>
      <c r="AZ1062" s="13">
        <f t="shared" si="1947"/>
        <v>10</v>
      </c>
      <c r="BA1062" s="12" t="b">
        <f t="shared" si="1948"/>
        <v>0</v>
      </c>
      <c r="BB1062" s="12" t="b">
        <f t="shared" si="1972"/>
        <v>0</v>
      </c>
      <c r="BC1062" t="b">
        <f>IF(OR((O1062,V1062,AD1062,AK1062,AS1062,BA1062)),TRUE,FALSE)</f>
        <v>0</v>
      </c>
      <c r="BD1062" t="str">
        <f t="shared" si="1973"/>
        <v>غير جميل</v>
      </c>
      <c r="BE1062" t="str">
        <f t="shared" si="1910"/>
        <v>غير جميل</v>
      </c>
      <c r="BF1062" t="str">
        <f t="shared" si="1911"/>
        <v>غير جميل</v>
      </c>
      <c r="BG1062" t="str">
        <f t="shared" si="1912"/>
        <v>غير جميل</v>
      </c>
      <c r="BH1062" t="str">
        <f t="shared" si="1913"/>
        <v>غير جميل</v>
      </c>
      <c r="BI1062" t="str">
        <f t="shared" si="1914"/>
        <v>غير جميل</v>
      </c>
      <c r="BJ1062" t="str">
        <f t="shared" si="1915"/>
        <v>غير جميل</v>
      </c>
      <c r="BK1062" t="str">
        <f t="shared" si="1974"/>
        <v>غير جميل</v>
      </c>
    </row>
    <row r="1063" spans="1:63" ht="15.75">
      <c r="A1063" s="6" t="s">
        <v>1041</v>
      </c>
      <c r="B1063" s="7" t="str">
        <f t="shared" ref="B1063:I1063" si="1986">MID($A1063,COLUMN(A1063),1)</f>
        <v>5</v>
      </c>
      <c r="C1063" s="7" t="str">
        <f t="shared" si="1986"/>
        <v>5</v>
      </c>
      <c r="D1063" s="7" t="str">
        <f t="shared" si="1986"/>
        <v>1</v>
      </c>
      <c r="E1063" s="7" t="str">
        <f t="shared" si="1986"/>
        <v>2</v>
      </c>
      <c r="F1063" s="7" t="str">
        <f t="shared" si="1986"/>
        <v>2</v>
      </c>
      <c r="G1063" s="7" t="str">
        <f t="shared" si="1986"/>
        <v>3</v>
      </c>
      <c r="H1063" s="7" t="str">
        <f t="shared" si="1986"/>
        <v>0</v>
      </c>
      <c r="I1063" s="7" t="str">
        <f t="shared" si="1986"/>
        <v>5</v>
      </c>
      <c r="J1063" s="8" t="str">
        <f t="shared" si="1904"/>
        <v>No</v>
      </c>
      <c r="K1063" s="3" t="str">
        <f t="shared" si="1905"/>
        <v>No</v>
      </c>
      <c r="M1063" s="10">
        <f t="shared" si="1925"/>
        <v>5</v>
      </c>
      <c r="N1063" s="10">
        <f t="shared" si="1958"/>
        <v>3</v>
      </c>
      <c r="O1063" s="12" t="b">
        <f t="shared" si="1909"/>
        <v>0</v>
      </c>
      <c r="P1063" s="10" t="str">
        <f t="shared" si="1926"/>
        <v>55</v>
      </c>
      <c r="Q1063" s="10" t="str">
        <f t="shared" si="1927"/>
        <v>12</v>
      </c>
      <c r="R1063" s="10" t="str">
        <f t="shared" si="1928"/>
        <v>23</v>
      </c>
      <c r="S1063" s="10" t="str">
        <f t="shared" si="1929"/>
        <v>05</v>
      </c>
      <c r="T1063" s="13" t="e">
        <f t="shared" si="1930"/>
        <v>#N/A</v>
      </c>
      <c r="U1063" s="13">
        <f t="shared" si="1931"/>
        <v>0</v>
      </c>
      <c r="V1063" s="12" t="b">
        <f t="shared" si="1906"/>
        <v>0</v>
      </c>
      <c r="W1063" s="10">
        <f t="shared" si="1932"/>
        <v>0</v>
      </c>
      <c r="X1063" s="10">
        <f t="shared" si="1959"/>
        <v>-4</v>
      </c>
      <c r="Y1063" s="10">
        <f t="shared" si="1960"/>
        <v>1</v>
      </c>
      <c r="Z1063" s="10">
        <f t="shared" si="1961"/>
        <v>0</v>
      </c>
      <c r="AA1063" s="10">
        <f t="shared" si="1962"/>
        <v>1</v>
      </c>
      <c r="AB1063" s="10">
        <f t="shared" si="1963"/>
        <v>-3</v>
      </c>
      <c r="AC1063" s="10">
        <f t="shared" si="1964"/>
        <v>5</v>
      </c>
      <c r="AD1063" s="12" t="b">
        <f t="shared" si="1933"/>
        <v>0</v>
      </c>
      <c r="AE1063" s="10">
        <f t="shared" si="1934"/>
        <v>4</v>
      </c>
      <c r="AF1063" s="10">
        <f t="shared" si="1965"/>
        <v>-1</v>
      </c>
      <c r="AG1063" s="10">
        <f t="shared" si="1966"/>
        <v>0</v>
      </c>
      <c r="AH1063" s="10">
        <f t="shared" si="1967"/>
        <v>-1</v>
      </c>
      <c r="AI1063" s="10">
        <f t="shared" si="1968"/>
        <v>3</v>
      </c>
      <c r="AJ1063" s="10">
        <f t="shared" si="1969"/>
        <v>-5</v>
      </c>
      <c r="AK1063" s="12" t="b">
        <f t="shared" si="1935"/>
        <v>0</v>
      </c>
      <c r="AL1063" s="10" t="str">
        <f t="shared" si="1936"/>
        <v>55</v>
      </c>
      <c r="AM1063" s="10" t="str">
        <f t="shared" si="1937"/>
        <v>12</v>
      </c>
      <c r="AN1063" s="10" t="str">
        <f t="shared" si="1938"/>
        <v>23</v>
      </c>
      <c r="AO1063" s="10" t="str">
        <f t="shared" si="1939"/>
        <v>05</v>
      </c>
      <c r="AP1063" s="13">
        <f t="shared" si="1970"/>
        <v>-43</v>
      </c>
      <c r="AQ1063" s="13">
        <f t="shared" si="1971"/>
        <v>11</v>
      </c>
      <c r="AR1063" s="13">
        <f t="shared" si="1940"/>
        <v>-18</v>
      </c>
      <c r="AS1063" s="12" t="b">
        <f t="shared" si="1941"/>
        <v>0</v>
      </c>
      <c r="AT1063" s="10" t="str">
        <f t="shared" si="1942"/>
        <v>55</v>
      </c>
      <c r="AU1063" s="10" t="str">
        <f t="shared" si="1943"/>
        <v>12</v>
      </c>
      <c r="AV1063" s="10" t="str">
        <f t="shared" si="1944"/>
        <v>23</v>
      </c>
      <c r="AW1063" s="10" t="str">
        <f t="shared" si="1945"/>
        <v>05</v>
      </c>
      <c r="AX1063" s="13">
        <f t="shared" si="1946"/>
        <v>43</v>
      </c>
      <c r="AY1063" s="13">
        <f t="shared" si="1907"/>
        <v>-11</v>
      </c>
      <c r="AZ1063" s="13">
        <f t="shared" si="1947"/>
        <v>18</v>
      </c>
      <c r="BA1063" s="12" t="b">
        <f t="shared" si="1948"/>
        <v>0</v>
      </c>
      <c r="BB1063" s="12" t="b">
        <f t="shared" si="1972"/>
        <v>0</v>
      </c>
      <c r="BC1063" t="b">
        <f>IF(OR((O1063,V1063,AD1063,AK1063,AS1063,BA1063)),TRUE,FALSE)</f>
        <v>0</v>
      </c>
      <c r="BD1063" t="str">
        <f t="shared" si="1973"/>
        <v>غير جميل</v>
      </c>
      <c r="BE1063" t="str">
        <f t="shared" si="1910"/>
        <v>غير جميل</v>
      </c>
      <c r="BF1063" t="str">
        <f t="shared" si="1911"/>
        <v>غير جميل</v>
      </c>
      <c r="BG1063" t="str">
        <f t="shared" si="1912"/>
        <v>غير جميل</v>
      </c>
      <c r="BH1063" t="str">
        <f t="shared" si="1913"/>
        <v>غير جميل</v>
      </c>
      <c r="BI1063" t="str">
        <f t="shared" si="1914"/>
        <v>غير جميل</v>
      </c>
      <c r="BJ1063" t="str">
        <f t="shared" si="1915"/>
        <v>غير جميل</v>
      </c>
      <c r="BK1063" t="str">
        <f t="shared" si="1974"/>
        <v>غير جميل</v>
      </c>
    </row>
    <row r="1064" spans="1:63" ht="15.75">
      <c r="A1064" s="6" t="s">
        <v>1042</v>
      </c>
      <c r="B1064" s="7" t="str">
        <f t="shared" ref="B1064:I1064" si="1987">MID($A1064,COLUMN(A1064),1)</f>
        <v>5</v>
      </c>
      <c r="C1064" s="7" t="str">
        <f t="shared" si="1987"/>
        <v>5</v>
      </c>
      <c r="D1064" s="7" t="str">
        <f t="shared" si="1987"/>
        <v>1</v>
      </c>
      <c r="E1064" s="7" t="str">
        <f t="shared" si="1987"/>
        <v>2</v>
      </c>
      <c r="F1064" s="7" t="str">
        <f t="shared" si="1987"/>
        <v>2</v>
      </c>
      <c r="G1064" s="7" t="str">
        <f t="shared" si="1987"/>
        <v>3</v>
      </c>
      <c r="H1064" s="7" t="str">
        <f t="shared" si="1987"/>
        <v>5</v>
      </c>
      <c r="I1064" s="7" t="str">
        <f t="shared" si="1987"/>
        <v>1</v>
      </c>
      <c r="J1064" s="8" t="str">
        <f t="shared" si="1904"/>
        <v>No</v>
      </c>
      <c r="K1064" s="3" t="str">
        <f t="shared" si="1905"/>
        <v>No</v>
      </c>
      <c r="M1064" s="10">
        <f t="shared" si="1925"/>
        <v>5</v>
      </c>
      <c r="N1064" s="10">
        <f t="shared" si="1958"/>
        <v>3</v>
      </c>
      <c r="O1064" s="12" t="b">
        <f t="shared" si="1909"/>
        <v>0</v>
      </c>
      <c r="P1064" s="10" t="str">
        <f t="shared" si="1926"/>
        <v>55</v>
      </c>
      <c r="Q1064" s="10" t="str">
        <f t="shared" si="1927"/>
        <v>12</v>
      </c>
      <c r="R1064" s="10" t="str">
        <f t="shared" si="1928"/>
        <v>23</v>
      </c>
      <c r="S1064" s="10" t="str">
        <f t="shared" si="1929"/>
        <v>51</v>
      </c>
      <c r="T1064" s="13" t="e">
        <f t="shared" si="1930"/>
        <v>#N/A</v>
      </c>
      <c r="U1064" s="13">
        <f t="shared" si="1931"/>
        <v>0</v>
      </c>
      <c r="V1064" s="12" t="b">
        <f t="shared" si="1906"/>
        <v>0</v>
      </c>
      <c r="W1064" s="10">
        <f t="shared" si="1932"/>
        <v>0</v>
      </c>
      <c r="X1064" s="10">
        <f t="shared" si="1959"/>
        <v>-4</v>
      </c>
      <c r="Y1064" s="10">
        <f t="shared" si="1960"/>
        <v>1</v>
      </c>
      <c r="Z1064" s="10">
        <f t="shared" si="1961"/>
        <v>0</v>
      </c>
      <c r="AA1064" s="10">
        <f t="shared" si="1962"/>
        <v>1</v>
      </c>
      <c r="AB1064" s="10">
        <f t="shared" si="1963"/>
        <v>2</v>
      </c>
      <c r="AC1064" s="10">
        <f t="shared" si="1964"/>
        <v>-4</v>
      </c>
      <c r="AD1064" s="12" t="b">
        <f t="shared" si="1933"/>
        <v>0</v>
      </c>
      <c r="AE1064" s="10">
        <f t="shared" si="1934"/>
        <v>4</v>
      </c>
      <c r="AF1064" s="10">
        <f t="shared" si="1965"/>
        <v>-1</v>
      </c>
      <c r="AG1064" s="10">
        <f t="shared" si="1966"/>
        <v>0</v>
      </c>
      <c r="AH1064" s="10">
        <f t="shared" si="1967"/>
        <v>-1</v>
      </c>
      <c r="AI1064" s="10">
        <f t="shared" si="1968"/>
        <v>-2</v>
      </c>
      <c r="AJ1064" s="10">
        <f t="shared" si="1969"/>
        <v>4</v>
      </c>
      <c r="AK1064" s="12" t="b">
        <f t="shared" si="1935"/>
        <v>0</v>
      </c>
      <c r="AL1064" s="10" t="str">
        <f t="shared" si="1936"/>
        <v>55</v>
      </c>
      <c r="AM1064" s="10" t="str">
        <f t="shared" si="1937"/>
        <v>12</v>
      </c>
      <c r="AN1064" s="10" t="str">
        <f t="shared" si="1938"/>
        <v>23</v>
      </c>
      <c r="AO1064" s="10" t="str">
        <f t="shared" si="1939"/>
        <v>51</v>
      </c>
      <c r="AP1064" s="13">
        <f t="shared" si="1970"/>
        <v>-43</v>
      </c>
      <c r="AQ1064" s="13">
        <f t="shared" si="1971"/>
        <v>11</v>
      </c>
      <c r="AR1064" s="13">
        <f t="shared" si="1940"/>
        <v>28</v>
      </c>
      <c r="AS1064" s="12" t="b">
        <f t="shared" si="1941"/>
        <v>0</v>
      </c>
      <c r="AT1064" s="10" t="str">
        <f t="shared" si="1942"/>
        <v>55</v>
      </c>
      <c r="AU1064" s="10" t="str">
        <f t="shared" si="1943"/>
        <v>12</v>
      </c>
      <c r="AV1064" s="10" t="str">
        <f t="shared" si="1944"/>
        <v>23</v>
      </c>
      <c r="AW1064" s="10" t="str">
        <f t="shared" si="1945"/>
        <v>51</v>
      </c>
      <c r="AX1064" s="13">
        <f t="shared" si="1946"/>
        <v>43</v>
      </c>
      <c r="AY1064" s="13">
        <f t="shared" si="1907"/>
        <v>-11</v>
      </c>
      <c r="AZ1064" s="13">
        <f t="shared" si="1947"/>
        <v>-28</v>
      </c>
      <c r="BA1064" s="12" t="b">
        <f t="shared" si="1948"/>
        <v>0</v>
      </c>
      <c r="BB1064" s="12" t="b">
        <f t="shared" si="1972"/>
        <v>0</v>
      </c>
      <c r="BC1064" t="b">
        <f>IF(OR((O1064,V1064,AD1064,AK1064,AS1064,BA1064)),TRUE,FALSE)</f>
        <v>0</v>
      </c>
      <c r="BD1064" t="str">
        <f t="shared" si="1973"/>
        <v>غير جميل</v>
      </c>
      <c r="BE1064" t="str">
        <f t="shared" si="1910"/>
        <v>غير جميل</v>
      </c>
      <c r="BF1064" t="str">
        <f t="shared" si="1911"/>
        <v>غير جميل</v>
      </c>
      <c r="BG1064" t="str">
        <f t="shared" si="1912"/>
        <v>غير جميل</v>
      </c>
      <c r="BH1064" t="str">
        <f t="shared" si="1913"/>
        <v>غير جميل</v>
      </c>
      <c r="BI1064" t="str">
        <f t="shared" si="1914"/>
        <v>غير جميل</v>
      </c>
      <c r="BJ1064" t="str">
        <f t="shared" si="1915"/>
        <v>غير جميل</v>
      </c>
      <c r="BK1064" t="str">
        <f t="shared" si="1974"/>
        <v>غير جميل</v>
      </c>
    </row>
    <row r="1065" spans="1:63" ht="15.75">
      <c r="A1065" s="6" t="s">
        <v>1043</v>
      </c>
      <c r="B1065" s="7" t="str">
        <f t="shared" ref="B1065:I1065" si="1988">MID($A1065,COLUMN(A1065),1)</f>
        <v>5</v>
      </c>
      <c r="C1065" s="7" t="str">
        <f t="shared" si="1988"/>
        <v>5</v>
      </c>
      <c r="D1065" s="7" t="str">
        <f t="shared" si="1988"/>
        <v>1</v>
      </c>
      <c r="E1065" s="7" t="str">
        <f t="shared" si="1988"/>
        <v>2</v>
      </c>
      <c r="F1065" s="7" t="str">
        <f t="shared" si="1988"/>
        <v>2</v>
      </c>
      <c r="G1065" s="7" t="str">
        <f t="shared" si="1988"/>
        <v>3</v>
      </c>
      <c r="H1065" s="7" t="str">
        <f t="shared" si="1988"/>
        <v>8</v>
      </c>
      <c r="I1065" s="7" t="str">
        <f t="shared" si="1988"/>
        <v>5</v>
      </c>
      <c r="J1065" s="8" t="str">
        <f t="shared" si="1904"/>
        <v>No</v>
      </c>
      <c r="K1065" s="3" t="str">
        <f t="shared" si="1905"/>
        <v>No</v>
      </c>
      <c r="M1065" s="10">
        <f t="shared" si="1925"/>
        <v>5</v>
      </c>
      <c r="N1065" s="10">
        <f t="shared" si="1958"/>
        <v>3</v>
      </c>
      <c r="O1065" s="12" t="b">
        <f t="shared" si="1909"/>
        <v>0</v>
      </c>
      <c r="P1065" s="10" t="str">
        <f t="shared" si="1926"/>
        <v>55</v>
      </c>
      <c r="Q1065" s="10" t="str">
        <f t="shared" si="1927"/>
        <v>12</v>
      </c>
      <c r="R1065" s="10" t="str">
        <f t="shared" si="1928"/>
        <v>23</v>
      </c>
      <c r="S1065" s="10" t="str">
        <f t="shared" si="1929"/>
        <v>85</v>
      </c>
      <c r="T1065" s="13" t="e">
        <f t="shared" si="1930"/>
        <v>#N/A</v>
      </c>
      <c r="U1065" s="13">
        <f t="shared" si="1931"/>
        <v>0</v>
      </c>
      <c r="V1065" s="12" t="b">
        <f t="shared" si="1906"/>
        <v>0</v>
      </c>
      <c r="W1065" s="10">
        <f t="shared" si="1932"/>
        <v>0</v>
      </c>
      <c r="X1065" s="10">
        <f t="shared" si="1959"/>
        <v>-4</v>
      </c>
      <c r="Y1065" s="10">
        <f t="shared" si="1960"/>
        <v>1</v>
      </c>
      <c r="Z1065" s="10">
        <f t="shared" si="1961"/>
        <v>0</v>
      </c>
      <c r="AA1065" s="10">
        <f t="shared" si="1962"/>
        <v>1</v>
      </c>
      <c r="AB1065" s="10">
        <f t="shared" si="1963"/>
        <v>5</v>
      </c>
      <c r="AC1065" s="10">
        <f t="shared" si="1964"/>
        <v>-3</v>
      </c>
      <c r="AD1065" s="12" t="b">
        <f t="shared" si="1933"/>
        <v>0</v>
      </c>
      <c r="AE1065" s="10">
        <f t="shared" si="1934"/>
        <v>4</v>
      </c>
      <c r="AF1065" s="10">
        <f t="shared" si="1965"/>
        <v>-1</v>
      </c>
      <c r="AG1065" s="10">
        <f t="shared" si="1966"/>
        <v>0</v>
      </c>
      <c r="AH1065" s="10">
        <f t="shared" si="1967"/>
        <v>-1</v>
      </c>
      <c r="AI1065" s="10">
        <f t="shared" si="1968"/>
        <v>-5</v>
      </c>
      <c r="AJ1065" s="10">
        <f t="shared" si="1969"/>
        <v>3</v>
      </c>
      <c r="AK1065" s="12" t="b">
        <f t="shared" si="1935"/>
        <v>0</v>
      </c>
      <c r="AL1065" s="10" t="str">
        <f t="shared" si="1936"/>
        <v>55</v>
      </c>
      <c r="AM1065" s="10" t="str">
        <f t="shared" si="1937"/>
        <v>12</v>
      </c>
      <c r="AN1065" s="10" t="str">
        <f t="shared" si="1938"/>
        <v>23</v>
      </c>
      <c r="AO1065" s="10" t="str">
        <f t="shared" si="1939"/>
        <v>85</v>
      </c>
      <c r="AP1065" s="13">
        <f t="shared" si="1970"/>
        <v>-43</v>
      </c>
      <c r="AQ1065" s="13">
        <f t="shared" si="1971"/>
        <v>11</v>
      </c>
      <c r="AR1065" s="13">
        <f t="shared" si="1940"/>
        <v>62</v>
      </c>
      <c r="AS1065" s="12" t="b">
        <f t="shared" si="1941"/>
        <v>0</v>
      </c>
      <c r="AT1065" s="10" t="str">
        <f t="shared" si="1942"/>
        <v>55</v>
      </c>
      <c r="AU1065" s="10" t="str">
        <f t="shared" si="1943"/>
        <v>12</v>
      </c>
      <c r="AV1065" s="10" t="str">
        <f t="shared" si="1944"/>
        <v>23</v>
      </c>
      <c r="AW1065" s="10" t="str">
        <f t="shared" si="1945"/>
        <v>85</v>
      </c>
      <c r="AX1065" s="13">
        <f t="shared" si="1946"/>
        <v>43</v>
      </c>
      <c r="AY1065" s="13">
        <f t="shared" si="1907"/>
        <v>-11</v>
      </c>
      <c r="AZ1065" s="13">
        <f t="shared" si="1947"/>
        <v>-62</v>
      </c>
      <c r="BA1065" s="12" t="b">
        <f t="shared" si="1948"/>
        <v>0</v>
      </c>
      <c r="BB1065" s="12" t="b">
        <f t="shared" si="1972"/>
        <v>0</v>
      </c>
      <c r="BC1065" t="b">
        <f>IF(OR((O1065,V1065,AD1065,AK1065,AS1065,BA1065)),TRUE,FALSE)</f>
        <v>0</v>
      </c>
      <c r="BD1065" t="str">
        <f t="shared" si="1973"/>
        <v>غير جميل</v>
      </c>
      <c r="BE1065" t="str">
        <f t="shared" si="1910"/>
        <v>غير جميل</v>
      </c>
      <c r="BF1065" t="str">
        <f t="shared" si="1911"/>
        <v>غير جميل</v>
      </c>
      <c r="BG1065" t="str">
        <f t="shared" si="1912"/>
        <v>غير جميل</v>
      </c>
      <c r="BH1065" t="str">
        <f t="shared" si="1913"/>
        <v>غير جميل</v>
      </c>
      <c r="BI1065" t="str">
        <f t="shared" si="1914"/>
        <v>غير جميل</v>
      </c>
      <c r="BJ1065" t="str">
        <f t="shared" si="1915"/>
        <v>غير جميل</v>
      </c>
      <c r="BK1065" t="str">
        <f t="shared" si="1974"/>
        <v>غير جميل</v>
      </c>
    </row>
    <row r="1066" spans="1:63" ht="15.75">
      <c r="A1066" s="6" t="s">
        <v>1044</v>
      </c>
      <c r="B1066" s="7" t="str">
        <f t="shared" ref="B1066:I1066" si="1989">MID($A1066,COLUMN(A1066),1)</f>
        <v>5</v>
      </c>
      <c r="C1066" s="7" t="str">
        <f t="shared" si="1989"/>
        <v>5</v>
      </c>
      <c r="D1066" s="7" t="str">
        <f t="shared" si="1989"/>
        <v>1</v>
      </c>
      <c r="E1066" s="7" t="str">
        <f t="shared" si="1989"/>
        <v>2</v>
      </c>
      <c r="F1066" s="7" t="str">
        <f t="shared" si="1989"/>
        <v>2</v>
      </c>
      <c r="G1066" s="7" t="str">
        <f t="shared" si="1989"/>
        <v>4</v>
      </c>
      <c r="H1066" s="7" t="str">
        <f t="shared" si="1989"/>
        <v>7</v>
      </c>
      <c r="I1066" s="7" t="str">
        <f t="shared" si="1989"/>
        <v>0</v>
      </c>
      <c r="J1066" s="8" t="str">
        <f t="shared" si="1904"/>
        <v>No</v>
      </c>
      <c r="K1066" s="3" t="str">
        <f t="shared" si="1905"/>
        <v>No</v>
      </c>
      <c r="M1066" s="10">
        <f t="shared" si="1925"/>
        <v>5</v>
      </c>
      <c r="N1066" s="10">
        <f t="shared" si="1958"/>
        <v>2</v>
      </c>
      <c r="O1066" s="12" t="b">
        <f t="shared" si="1909"/>
        <v>0</v>
      </c>
      <c r="P1066" s="10" t="str">
        <f t="shared" si="1926"/>
        <v>55</v>
      </c>
      <c r="Q1066" s="10" t="str">
        <f t="shared" si="1927"/>
        <v>12</v>
      </c>
      <c r="R1066" s="10" t="str">
        <f t="shared" si="1928"/>
        <v>24</v>
      </c>
      <c r="S1066" s="10" t="str">
        <f t="shared" si="1929"/>
        <v>70</v>
      </c>
      <c r="T1066" s="13" t="e">
        <f t="shared" si="1930"/>
        <v>#N/A</v>
      </c>
      <c r="U1066" s="13">
        <f t="shared" si="1931"/>
        <v>0</v>
      </c>
      <c r="V1066" s="12" t="b">
        <f t="shared" si="1906"/>
        <v>0</v>
      </c>
      <c r="W1066" s="10">
        <f t="shared" si="1932"/>
        <v>0</v>
      </c>
      <c r="X1066" s="10">
        <f t="shared" si="1959"/>
        <v>-4</v>
      </c>
      <c r="Y1066" s="10">
        <f t="shared" si="1960"/>
        <v>1</v>
      </c>
      <c r="Z1066" s="10">
        <f t="shared" si="1961"/>
        <v>0</v>
      </c>
      <c r="AA1066" s="10">
        <f t="shared" si="1962"/>
        <v>2</v>
      </c>
      <c r="AB1066" s="10">
        <f t="shared" si="1963"/>
        <v>3</v>
      </c>
      <c r="AC1066" s="10">
        <f t="shared" si="1964"/>
        <v>-7</v>
      </c>
      <c r="AD1066" s="12" t="b">
        <f t="shared" si="1933"/>
        <v>0</v>
      </c>
      <c r="AE1066" s="10">
        <f t="shared" si="1934"/>
        <v>4</v>
      </c>
      <c r="AF1066" s="10">
        <f t="shared" si="1965"/>
        <v>-1</v>
      </c>
      <c r="AG1066" s="10">
        <f t="shared" si="1966"/>
        <v>0</v>
      </c>
      <c r="AH1066" s="10">
        <f t="shared" si="1967"/>
        <v>-2</v>
      </c>
      <c r="AI1066" s="10">
        <f t="shared" si="1968"/>
        <v>-3</v>
      </c>
      <c r="AJ1066" s="10">
        <f t="shared" si="1969"/>
        <v>7</v>
      </c>
      <c r="AK1066" s="12" t="b">
        <f t="shared" si="1935"/>
        <v>0</v>
      </c>
      <c r="AL1066" s="10" t="str">
        <f t="shared" si="1936"/>
        <v>55</v>
      </c>
      <c r="AM1066" s="10" t="str">
        <f t="shared" si="1937"/>
        <v>12</v>
      </c>
      <c r="AN1066" s="10" t="str">
        <f t="shared" si="1938"/>
        <v>24</v>
      </c>
      <c r="AO1066" s="10" t="str">
        <f t="shared" si="1939"/>
        <v>70</v>
      </c>
      <c r="AP1066" s="13">
        <f t="shared" si="1970"/>
        <v>-43</v>
      </c>
      <c r="AQ1066" s="13">
        <f t="shared" si="1971"/>
        <v>12</v>
      </c>
      <c r="AR1066" s="13">
        <f t="shared" si="1940"/>
        <v>46</v>
      </c>
      <c r="AS1066" s="12" t="b">
        <f t="shared" si="1941"/>
        <v>0</v>
      </c>
      <c r="AT1066" s="10" t="str">
        <f t="shared" si="1942"/>
        <v>55</v>
      </c>
      <c r="AU1066" s="10" t="str">
        <f t="shared" si="1943"/>
        <v>12</v>
      </c>
      <c r="AV1066" s="10" t="str">
        <f t="shared" si="1944"/>
        <v>24</v>
      </c>
      <c r="AW1066" s="10" t="str">
        <f t="shared" si="1945"/>
        <v>70</v>
      </c>
      <c r="AX1066" s="13">
        <f t="shared" si="1946"/>
        <v>43</v>
      </c>
      <c r="AY1066" s="13">
        <f t="shared" si="1907"/>
        <v>-12</v>
      </c>
      <c r="AZ1066" s="13">
        <f t="shared" si="1947"/>
        <v>-46</v>
      </c>
      <c r="BA1066" s="12" t="b">
        <f t="shared" si="1948"/>
        <v>0</v>
      </c>
      <c r="BB1066" s="12" t="b">
        <f t="shared" si="1972"/>
        <v>0</v>
      </c>
      <c r="BC1066" t="b">
        <f>IF(OR((O1066,V1066,AD1066,AK1066,AS1066,BA1066)),TRUE,FALSE)</f>
        <v>0</v>
      </c>
      <c r="BD1066" t="str">
        <f t="shared" si="1973"/>
        <v>غير جميل</v>
      </c>
      <c r="BE1066" t="str">
        <f t="shared" si="1910"/>
        <v>غير جميل</v>
      </c>
      <c r="BF1066" t="str">
        <f t="shared" si="1911"/>
        <v>غير جميل</v>
      </c>
      <c r="BG1066" t="str">
        <f t="shared" si="1912"/>
        <v>غير جميل</v>
      </c>
      <c r="BH1066" t="str">
        <f t="shared" si="1913"/>
        <v>غير جميل</v>
      </c>
      <c r="BI1066" t="str">
        <f t="shared" si="1914"/>
        <v>غير جميل</v>
      </c>
      <c r="BJ1066" t="str">
        <f t="shared" si="1915"/>
        <v>غير جميل</v>
      </c>
      <c r="BK1066" t="str">
        <f t="shared" si="1974"/>
        <v>غير جميل</v>
      </c>
    </row>
    <row r="1067" spans="1:63" ht="15.75">
      <c r="A1067" s="6" t="s">
        <v>1045</v>
      </c>
      <c r="B1067" s="7" t="str">
        <f t="shared" ref="B1067:I1067" si="1990">MID($A1067,COLUMN(A1067),1)</f>
        <v>5</v>
      </c>
      <c r="C1067" s="7" t="str">
        <f t="shared" si="1990"/>
        <v>5</v>
      </c>
      <c r="D1067" s="7" t="str">
        <f t="shared" si="1990"/>
        <v>1</v>
      </c>
      <c r="E1067" s="7" t="str">
        <f t="shared" si="1990"/>
        <v>2</v>
      </c>
      <c r="F1067" s="7" t="str">
        <f t="shared" si="1990"/>
        <v>2</v>
      </c>
      <c r="G1067" s="7" t="str">
        <f t="shared" si="1990"/>
        <v>4</v>
      </c>
      <c r="H1067" s="7" t="str">
        <f t="shared" si="1990"/>
        <v>7</v>
      </c>
      <c r="I1067" s="7" t="str">
        <f t="shared" si="1990"/>
        <v>1</v>
      </c>
      <c r="J1067" s="8" t="str">
        <f t="shared" si="1904"/>
        <v>No</v>
      </c>
      <c r="K1067" s="3" t="str">
        <f t="shared" si="1905"/>
        <v>No</v>
      </c>
      <c r="M1067" s="10">
        <f t="shared" si="1925"/>
        <v>5</v>
      </c>
      <c r="N1067" s="10">
        <f t="shared" si="1958"/>
        <v>2</v>
      </c>
      <c r="O1067" s="12" t="b">
        <f t="shared" si="1909"/>
        <v>0</v>
      </c>
      <c r="P1067" s="10" t="str">
        <f t="shared" si="1926"/>
        <v>55</v>
      </c>
      <c r="Q1067" s="10" t="str">
        <f t="shared" si="1927"/>
        <v>12</v>
      </c>
      <c r="R1067" s="10" t="str">
        <f t="shared" si="1928"/>
        <v>24</v>
      </c>
      <c r="S1067" s="10" t="str">
        <f t="shared" si="1929"/>
        <v>71</v>
      </c>
      <c r="T1067" s="13" t="e">
        <f t="shared" si="1930"/>
        <v>#N/A</v>
      </c>
      <c r="U1067" s="13">
        <f t="shared" si="1931"/>
        <v>0</v>
      </c>
      <c r="V1067" s="12" t="b">
        <f t="shared" si="1906"/>
        <v>0</v>
      </c>
      <c r="W1067" s="10">
        <f t="shared" si="1932"/>
        <v>0</v>
      </c>
      <c r="X1067" s="10">
        <f t="shared" si="1959"/>
        <v>-4</v>
      </c>
      <c r="Y1067" s="10">
        <f t="shared" si="1960"/>
        <v>1</v>
      </c>
      <c r="Z1067" s="10">
        <f t="shared" si="1961"/>
        <v>0</v>
      </c>
      <c r="AA1067" s="10">
        <f t="shared" si="1962"/>
        <v>2</v>
      </c>
      <c r="AB1067" s="10">
        <f t="shared" si="1963"/>
        <v>3</v>
      </c>
      <c r="AC1067" s="10">
        <f t="shared" si="1964"/>
        <v>-6</v>
      </c>
      <c r="AD1067" s="12" t="b">
        <f t="shared" si="1933"/>
        <v>0</v>
      </c>
      <c r="AE1067" s="10">
        <f t="shared" si="1934"/>
        <v>4</v>
      </c>
      <c r="AF1067" s="10">
        <f t="shared" si="1965"/>
        <v>-1</v>
      </c>
      <c r="AG1067" s="10">
        <f t="shared" si="1966"/>
        <v>0</v>
      </c>
      <c r="AH1067" s="10">
        <f t="shared" si="1967"/>
        <v>-2</v>
      </c>
      <c r="AI1067" s="10">
        <f t="shared" si="1968"/>
        <v>-3</v>
      </c>
      <c r="AJ1067" s="10">
        <f t="shared" si="1969"/>
        <v>6</v>
      </c>
      <c r="AK1067" s="12" t="b">
        <f t="shared" si="1935"/>
        <v>0</v>
      </c>
      <c r="AL1067" s="10" t="str">
        <f t="shared" si="1936"/>
        <v>55</v>
      </c>
      <c r="AM1067" s="10" t="str">
        <f t="shared" si="1937"/>
        <v>12</v>
      </c>
      <c r="AN1067" s="10" t="str">
        <f t="shared" si="1938"/>
        <v>24</v>
      </c>
      <c r="AO1067" s="10" t="str">
        <f t="shared" si="1939"/>
        <v>71</v>
      </c>
      <c r="AP1067" s="13">
        <f t="shared" si="1970"/>
        <v>-43</v>
      </c>
      <c r="AQ1067" s="13">
        <f t="shared" si="1971"/>
        <v>12</v>
      </c>
      <c r="AR1067" s="13">
        <f t="shared" si="1940"/>
        <v>47</v>
      </c>
      <c r="AS1067" s="12" t="b">
        <f t="shared" si="1941"/>
        <v>0</v>
      </c>
      <c r="AT1067" s="10" t="str">
        <f t="shared" si="1942"/>
        <v>55</v>
      </c>
      <c r="AU1067" s="10" t="str">
        <f t="shared" si="1943"/>
        <v>12</v>
      </c>
      <c r="AV1067" s="10" t="str">
        <f t="shared" si="1944"/>
        <v>24</v>
      </c>
      <c r="AW1067" s="10" t="str">
        <f t="shared" si="1945"/>
        <v>71</v>
      </c>
      <c r="AX1067" s="13">
        <f t="shared" si="1946"/>
        <v>43</v>
      </c>
      <c r="AY1067" s="13">
        <f t="shared" si="1907"/>
        <v>-12</v>
      </c>
      <c r="AZ1067" s="13">
        <f t="shared" si="1947"/>
        <v>-47</v>
      </c>
      <c r="BA1067" s="12" t="b">
        <f t="shared" si="1948"/>
        <v>0</v>
      </c>
      <c r="BB1067" s="12" t="b">
        <f t="shared" si="1972"/>
        <v>0</v>
      </c>
      <c r="BC1067" t="b">
        <f>IF(OR((O1067,V1067,AD1067,AK1067,AS1067,BA1067)),TRUE,FALSE)</f>
        <v>0</v>
      </c>
      <c r="BD1067" t="str">
        <f t="shared" si="1973"/>
        <v>غير جميل</v>
      </c>
      <c r="BE1067" t="str">
        <f t="shared" si="1910"/>
        <v>غير جميل</v>
      </c>
      <c r="BF1067" t="str">
        <f t="shared" si="1911"/>
        <v>غير جميل</v>
      </c>
      <c r="BG1067" t="str">
        <f t="shared" si="1912"/>
        <v>غير جميل</v>
      </c>
      <c r="BH1067" t="str">
        <f t="shared" si="1913"/>
        <v>غير جميل</v>
      </c>
      <c r="BI1067" t="str">
        <f t="shared" si="1914"/>
        <v>غير جميل</v>
      </c>
      <c r="BJ1067" t="str">
        <f t="shared" si="1915"/>
        <v>غير جميل</v>
      </c>
      <c r="BK1067" t="str">
        <f t="shared" si="1974"/>
        <v>غير جميل</v>
      </c>
    </row>
    <row r="1068" spans="1:63" ht="15.75">
      <c r="A1068" s="6" t="s">
        <v>1046</v>
      </c>
      <c r="B1068" s="7" t="str">
        <f t="shared" ref="B1068:I1068" si="1991">MID($A1068,COLUMN(A1068),1)</f>
        <v>5</v>
      </c>
      <c r="C1068" s="7" t="str">
        <f t="shared" si="1991"/>
        <v>5</v>
      </c>
      <c r="D1068" s="7" t="str">
        <f t="shared" si="1991"/>
        <v>1</v>
      </c>
      <c r="E1068" s="7" t="str">
        <f t="shared" si="1991"/>
        <v>2</v>
      </c>
      <c r="F1068" s="7" t="str">
        <f t="shared" si="1991"/>
        <v>2</v>
      </c>
      <c r="G1068" s="7" t="str">
        <f t="shared" si="1991"/>
        <v>8</v>
      </c>
      <c r="H1068" s="7" t="str">
        <f t="shared" si="1991"/>
        <v>1</v>
      </c>
      <c r="I1068" s="7" t="str">
        <f t="shared" si="1991"/>
        <v>3</v>
      </c>
      <c r="J1068" s="8" t="str">
        <f t="shared" si="1904"/>
        <v>No</v>
      </c>
      <c r="K1068" s="3" t="str">
        <f t="shared" si="1905"/>
        <v>No</v>
      </c>
      <c r="M1068" s="10">
        <f t="shared" si="1925"/>
        <v>5</v>
      </c>
      <c r="N1068" s="10">
        <f t="shared" si="1958"/>
        <v>2</v>
      </c>
      <c r="O1068" s="12" t="b">
        <f t="shared" si="1909"/>
        <v>0</v>
      </c>
      <c r="P1068" s="10" t="str">
        <f t="shared" si="1926"/>
        <v>55</v>
      </c>
      <c r="Q1068" s="10" t="str">
        <f t="shared" si="1927"/>
        <v>12</v>
      </c>
      <c r="R1068" s="10" t="str">
        <f t="shared" si="1928"/>
        <v>28</v>
      </c>
      <c r="S1068" s="10" t="str">
        <f t="shared" si="1929"/>
        <v>13</v>
      </c>
      <c r="T1068" s="13" t="e">
        <f t="shared" si="1930"/>
        <v>#N/A</v>
      </c>
      <c r="U1068" s="13">
        <f t="shared" si="1931"/>
        <v>0</v>
      </c>
      <c r="V1068" s="12" t="b">
        <f t="shared" si="1906"/>
        <v>0</v>
      </c>
      <c r="W1068" s="10">
        <f t="shared" si="1932"/>
        <v>0</v>
      </c>
      <c r="X1068" s="10">
        <f t="shared" si="1959"/>
        <v>-4</v>
      </c>
      <c r="Y1068" s="10">
        <f t="shared" si="1960"/>
        <v>1</v>
      </c>
      <c r="Z1068" s="10">
        <f t="shared" si="1961"/>
        <v>0</v>
      </c>
      <c r="AA1068" s="10">
        <f t="shared" si="1962"/>
        <v>6</v>
      </c>
      <c r="AB1068" s="10">
        <f t="shared" si="1963"/>
        <v>-7</v>
      </c>
      <c r="AC1068" s="10">
        <f t="shared" si="1964"/>
        <v>2</v>
      </c>
      <c r="AD1068" s="12" t="b">
        <f t="shared" si="1933"/>
        <v>0</v>
      </c>
      <c r="AE1068" s="10">
        <f t="shared" si="1934"/>
        <v>4</v>
      </c>
      <c r="AF1068" s="10">
        <f t="shared" si="1965"/>
        <v>-1</v>
      </c>
      <c r="AG1068" s="10">
        <f t="shared" si="1966"/>
        <v>0</v>
      </c>
      <c r="AH1068" s="10">
        <f t="shared" si="1967"/>
        <v>-6</v>
      </c>
      <c r="AI1068" s="10">
        <f t="shared" si="1968"/>
        <v>7</v>
      </c>
      <c r="AJ1068" s="10">
        <f t="shared" si="1969"/>
        <v>-2</v>
      </c>
      <c r="AK1068" s="12" t="b">
        <f t="shared" si="1935"/>
        <v>0</v>
      </c>
      <c r="AL1068" s="10" t="str">
        <f t="shared" si="1936"/>
        <v>55</v>
      </c>
      <c r="AM1068" s="10" t="str">
        <f t="shared" si="1937"/>
        <v>12</v>
      </c>
      <c r="AN1068" s="10" t="str">
        <f t="shared" si="1938"/>
        <v>28</v>
      </c>
      <c r="AO1068" s="10" t="str">
        <f t="shared" si="1939"/>
        <v>13</v>
      </c>
      <c r="AP1068" s="13">
        <f t="shared" si="1970"/>
        <v>-43</v>
      </c>
      <c r="AQ1068" s="13">
        <f t="shared" si="1971"/>
        <v>16</v>
      </c>
      <c r="AR1068" s="13">
        <f t="shared" si="1940"/>
        <v>-15</v>
      </c>
      <c r="AS1068" s="12" t="b">
        <f t="shared" si="1941"/>
        <v>0</v>
      </c>
      <c r="AT1068" s="10" t="str">
        <f t="shared" si="1942"/>
        <v>55</v>
      </c>
      <c r="AU1068" s="10" t="str">
        <f t="shared" si="1943"/>
        <v>12</v>
      </c>
      <c r="AV1068" s="10" t="str">
        <f t="shared" si="1944"/>
        <v>28</v>
      </c>
      <c r="AW1068" s="10" t="str">
        <f t="shared" si="1945"/>
        <v>13</v>
      </c>
      <c r="AX1068" s="13">
        <f t="shared" si="1946"/>
        <v>43</v>
      </c>
      <c r="AY1068" s="13">
        <f t="shared" si="1907"/>
        <v>-16</v>
      </c>
      <c r="AZ1068" s="13">
        <f t="shared" si="1947"/>
        <v>15</v>
      </c>
      <c r="BA1068" s="12" t="b">
        <f t="shared" si="1948"/>
        <v>0</v>
      </c>
      <c r="BB1068" s="12" t="b">
        <f t="shared" si="1972"/>
        <v>0</v>
      </c>
      <c r="BC1068" t="b">
        <f>IF(OR((O1068,V1068,AD1068,AK1068,AS1068,BA1068)),TRUE,FALSE)</f>
        <v>0</v>
      </c>
      <c r="BD1068" t="str">
        <f t="shared" si="1973"/>
        <v>غير جميل</v>
      </c>
      <c r="BE1068" t="str">
        <f t="shared" si="1910"/>
        <v>غير جميل</v>
      </c>
      <c r="BF1068" t="str">
        <f t="shared" si="1911"/>
        <v>غير جميل</v>
      </c>
      <c r="BG1068" t="str">
        <f t="shared" si="1912"/>
        <v>غير جميل</v>
      </c>
      <c r="BH1068" t="str">
        <f t="shared" si="1913"/>
        <v>غير جميل</v>
      </c>
      <c r="BI1068" t="str">
        <f t="shared" si="1914"/>
        <v>غير جميل</v>
      </c>
      <c r="BJ1068" t="str">
        <f t="shared" si="1915"/>
        <v>غير جميل</v>
      </c>
      <c r="BK1068" t="str">
        <f t="shared" si="1974"/>
        <v>غير جميل</v>
      </c>
    </row>
    <row r="1069" spans="1:63" ht="15.75">
      <c r="A1069" s="6" t="s">
        <v>1047</v>
      </c>
      <c r="B1069" s="7" t="str">
        <f t="shared" ref="B1069:I1069" si="1992">MID($A1069,COLUMN(A1069),1)</f>
        <v>5</v>
      </c>
      <c r="C1069" s="7" t="str">
        <f t="shared" si="1992"/>
        <v>5</v>
      </c>
      <c r="D1069" s="7" t="str">
        <f t="shared" si="1992"/>
        <v>1</v>
      </c>
      <c r="E1069" s="7" t="str">
        <f t="shared" si="1992"/>
        <v>2</v>
      </c>
      <c r="F1069" s="7" t="str">
        <f t="shared" si="1992"/>
        <v>2</v>
      </c>
      <c r="G1069" s="7" t="str">
        <f t="shared" si="1992"/>
        <v>9</v>
      </c>
      <c r="H1069" s="7" t="str">
        <f t="shared" si="1992"/>
        <v>0</v>
      </c>
      <c r="I1069" s="7" t="str">
        <f t="shared" si="1992"/>
        <v>4</v>
      </c>
      <c r="J1069" s="8" t="str">
        <f t="shared" si="1904"/>
        <v>No</v>
      </c>
      <c r="K1069" s="3" t="str">
        <f t="shared" si="1905"/>
        <v>No</v>
      </c>
      <c r="M1069" s="10">
        <f t="shared" si="1925"/>
        <v>5</v>
      </c>
      <c r="N1069" s="10">
        <f t="shared" si="1958"/>
        <v>2</v>
      </c>
      <c r="O1069" s="12" t="b">
        <f t="shared" si="1909"/>
        <v>0</v>
      </c>
      <c r="P1069" s="10" t="str">
        <f t="shared" si="1926"/>
        <v>55</v>
      </c>
      <c r="Q1069" s="10" t="str">
        <f t="shared" si="1927"/>
        <v>12</v>
      </c>
      <c r="R1069" s="10" t="str">
        <f t="shared" si="1928"/>
        <v>29</v>
      </c>
      <c r="S1069" s="10" t="str">
        <f t="shared" si="1929"/>
        <v>04</v>
      </c>
      <c r="T1069" s="13" t="e">
        <f t="shared" si="1930"/>
        <v>#N/A</v>
      </c>
      <c r="U1069" s="13">
        <f t="shared" si="1931"/>
        <v>0</v>
      </c>
      <c r="V1069" s="12" t="b">
        <f t="shared" si="1906"/>
        <v>0</v>
      </c>
      <c r="W1069" s="10">
        <f t="shared" si="1932"/>
        <v>0</v>
      </c>
      <c r="X1069" s="10">
        <f t="shared" si="1959"/>
        <v>-4</v>
      </c>
      <c r="Y1069" s="10">
        <f t="shared" si="1960"/>
        <v>1</v>
      </c>
      <c r="Z1069" s="10">
        <f t="shared" si="1961"/>
        <v>0</v>
      </c>
      <c r="AA1069" s="10">
        <f t="shared" si="1962"/>
        <v>7</v>
      </c>
      <c r="AB1069" s="10">
        <f t="shared" si="1963"/>
        <v>-9</v>
      </c>
      <c r="AC1069" s="10">
        <f t="shared" si="1964"/>
        <v>4</v>
      </c>
      <c r="AD1069" s="12" t="b">
        <f t="shared" si="1933"/>
        <v>0</v>
      </c>
      <c r="AE1069" s="10">
        <f t="shared" si="1934"/>
        <v>4</v>
      </c>
      <c r="AF1069" s="10">
        <f t="shared" si="1965"/>
        <v>-1</v>
      </c>
      <c r="AG1069" s="10">
        <f t="shared" si="1966"/>
        <v>0</v>
      </c>
      <c r="AH1069" s="10">
        <f t="shared" si="1967"/>
        <v>-7</v>
      </c>
      <c r="AI1069" s="10">
        <f t="shared" si="1968"/>
        <v>9</v>
      </c>
      <c r="AJ1069" s="10">
        <f t="shared" si="1969"/>
        <v>-4</v>
      </c>
      <c r="AK1069" s="12" t="b">
        <f t="shared" si="1935"/>
        <v>0</v>
      </c>
      <c r="AL1069" s="10" t="str">
        <f t="shared" si="1936"/>
        <v>55</v>
      </c>
      <c r="AM1069" s="10" t="str">
        <f t="shared" si="1937"/>
        <v>12</v>
      </c>
      <c r="AN1069" s="10" t="str">
        <f t="shared" si="1938"/>
        <v>29</v>
      </c>
      <c r="AO1069" s="10" t="str">
        <f t="shared" si="1939"/>
        <v>04</v>
      </c>
      <c r="AP1069" s="13">
        <f t="shared" si="1970"/>
        <v>-43</v>
      </c>
      <c r="AQ1069" s="13">
        <f t="shared" si="1971"/>
        <v>17</v>
      </c>
      <c r="AR1069" s="13">
        <f t="shared" si="1940"/>
        <v>-25</v>
      </c>
      <c r="AS1069" s="12" t="b">
        <f t="shared" si="1941"/>
        <v>0</v>
      </c>
      <c r="AT1069" s="10" t="str">
        <f t="shared" si="1942"/>
        <v>55</v>
      </c>
      <c r="AU1069" s="10" t="str">
        <f t="shared" si="1943"/>
        <v>12</v>
      </c>
      <c r="AV1069" s="10" t="str">
        <f t="shared" si="1944"/>
        <v>29</v>
      </c>
      <c r="AW1069" s="10" t="str">
        <f t="shared" si="1945"/>
        <v>04</v>
      </c>
      <c r="AX1069" s="13">
        <f t="shared" si="1946"/>
        <v>43</v>
      </c>
      <c r="AY1069" s="13">
        <f t="shared" si="1907"/>
        <v>-17</v>
      </c>
      <c r="AZ1069" s="13">
        <f t="shared" si="1947"/>
        <v>25</v>
      </c>
      <c r="BA1069" s="12" t="b">
        <f t="shared" si="1948"/>
        <v>0</v>
      </c>
      <c r="BB1069" s="12" t="b">
        <f t="shared" si="1972"/>
        <v>0</v>
      </c>
      <c r="BC1069" t="b">
        <f>IF(OR((O1069,V1069,AD1069,AK1069,AS1069,BA1069)),TRUE,FALSE)</f>
        <v>0</v>
      </c>
      <c r="BD1069" t="str">
        <f t="shared" si="1973"/>
        <v>غير جميل</v>
      </c>
      <c r="BE1069" t="str">
        <f t="shared" si="1910"/>
        <v>غير جميل</v>
      </c>
      <c r="BF1069" t="str">
        <f t="shared" si="1911"/>
        <v>غير جميل</v>
      </c>
      <c r="BG1069" t="str">
        <f t="shared" si="1912"/>
        <v>غير جميل</v>
      </c>
      <c r="BH1069" t="str">
        <f t="shared" si="1913"/>
        <v>غير جميل</v>
      </c>
      <c r="BI1069" t="str">
        <f t="shared" si="1914"/>
        <v>غير جميل</v>
      </c>
      <c r="BJ1069" t="str">
        <f t="shared" si="1915"/>
        <v>غير جميل</v>
      </c>
      <c r="BK1069" t="str">
        <f t="shared" si="1974"/>
        <v>غير جميل</v>
      </c>
    </row>
    <row r="1070" spans="1:63" ht="15.75">
      <c r="A1070" s="6" t="s">
        <v>1048</v>
      </c>
      <c r="B1070" s="7" t="str">
        <f t="shared" ref="B1070:I1070" si="1993">MID($A1070,COLUMN(A1070),1)</f>
        <v>5</v>
      </c>
      <c r="C1070" s="7" t="str">
        <f t="shared" si="1993"/>
        <v>5</v>
      </c>
      <c r="D1070" s="7" t="str">
        <f t="shared" si="1993"/>
        <v>1</v>
      </c>
      <c r="E1070" s="7" t="str">
        <f t="shared" si="1993"/>
        <v>2</v>
      </c>
      <c r="F1070" s="7" t="str">
        <f t="shared" si="1993"/>
        <v>3</v>
      </c>
      <c r="G1070" s="7" t="str">
        <f t="shared" si="1993"/>
        <v>0</v>
      </c>
      <c r="H1070" s="7" t="str">
        <f t="shared" si="1993"/>
        <v>4</v>
      </c>
      <c r="I1070" s="7" t="str">
        <f t="shared" si="1993"/>
        <v>2</v>
      </c>
      <c r="J1070" s="8" t="str">
        <f t="shared" si="1904"/>
        <v>No</v>
      </c>
      <c r="K1070" s="3" t="str">
        <f t="shared" si="1905"/>
        <v>No</v>
      </c>
      <c r="M1070" s="10">
        <f t="shared" si="1925"/>
        <v>5</v>
      </c>
      <c r="N1070" s="10">
        <f t="shared" si="1958"/>
        <v>2</v>
      </c>
      <c r="O1070" s="12" t="b">
        <f t="shared" si="1909"/>
        <v>0</v>
      </c>
      <c r="P1070" s="10" t="str">
        <f t="shared" si="1926"/>
        <v>55</v>
      </c>
      <c r="Q1070" s="10" t="str">
        <f t="shared" si="1927"/>
        <v>12</v>
      </c>
      <c r="R1070" s="10" t="str">
        <f t="shared" si="1928"/>
        <v>30</v>
      </c>
      <c r="S1070" s="10" t="str">
        <f t="shared" si="1929"/>
        <v>42</v>
      </c>
      <c r="T1070" s="13" t="e">
        <f t="shared" si="1930"/>
        <v>#N/A</v>
      </c>
      <c r="U1070" s="13">
        <f t="shared" si="1931"/>
        <v>0</v>
      </c>
      <c r="V1070" s="12" t="b">
        <f t="shared" si="1906"/>
        <v>0</v>
      </c>
      <c r="W1070" s="10">
        <f t="shared" si="1932"/>
        <v>0</v>
      </c>
      <c r="X1070" s="10">
        <f t="shared" si="1959"/>
        <v>-4</v>
      </c>
      <c r="Y1070" s="10">
        <f t="shared" si="1960"/>
        <v>1</v>
      </c>
      <c r="Z1070" s="10">
        <f t="shared" si="1961"/>
        <v>1</v>
      </c>
      <c r="AA1070" s="10">
        <f t="shared" si="1962"/>
        <v>-3</v>
      </c>
      <c r="AB1070" s="10">
        <f t="shared" si="1963"/>
        <v>4</v>
      </c>
      <c r="AC1070" s="10">
        <f t="shared" si="1964"/>
        <v>-2</v>
      </c>
      <c r="AD1070" s="12" t="b">
        <f t="shared" si="1933"/>
        <v>0</v>
      </c>
      <c r="AE1070" s="10">
        <f t="shared" si="1934"/>
        <v>4</v>
      </c>
      <c r="AF1070" s="10">
        <f t="shared" si="1965"/>
        <v>-1</v>
      </c>
      <c r="AG1070" s="10">
        <f t="shared" si="1966"/>
        <v>-1</v>
      </c>
      <c r="AH1070" s="10">
        <f t="shared" si="1967"/>
        <v>3</v>
      </c>
      <c r="AI1070" s="10">
        <f t="shared" si="1968"/>
        <v>-4</v>
      </c>
      <c r="AJ1070" s="10">
        <f t="shared" si="1969"/>
        <v>2</v>
      </c>
      <c r="AK1070" s="12" t="b">
        <f t="shared" si="1935"/>
        <v>0</v>
      </c>
      <c r="AL1070" s="10" t="str">
        <f t="shared" si="1936"/>
        <v>55</v>
      </c>
      <c r="AM1070" s="10" t="str">
        <f t="shared" si="1937"/>
        <v>12</v>
      </c>
      <c r="AN1070" s="10" t="str">
        <f t="shared" si="1938"/>
        <v>30</v>
      </c>
      <c r="AO1070" s="10" t="str">
        <f t="shared" si="1939"/>
        <v>42</v>
      </c>
      <c r="AP1070" s="13">
        <f t="shared" si="1970"/>
        <v>-43</v>
      </c>
      <c r="AQ1070" s="13">
        <f t="shared" si="1971"/>
        <v>18</v>
      </c>
      <c r="AR1070" s="13">
        <f t="shared" si="1940"/>
        <v>12</v>
      </c>
      <c r="AS1070" s="12" t="b">
        <f t="shared" si="1941"/>
        <v>0</v>
      </c>
      <c r="AT1070" s="10" t="str">
        <f t="shared" si="1942"/>
        <v>55</v>
      </c>
      <c r="AU1070" s="10" t="str">
        <f t="shared" si="1943"/>
        <v>12</v>
      </c>
      <c r="AV1070" s="10" t="str">
        <f t="shared" si="1944"/>
        <v>30</v>
      </c>
      <c r="AW1070" s="10" t="str">
        <f t="shared" si="1945"/>
        <v>42</v>
      </c>
      <c r="AX1070" s="13">
        <f t="shared" si="1946"/>
        <v>43</v>
      </c>
      <c r="AY1070" s="13">
        <f t="shared" si="1907"/>
        <v>-18</v>
      </c>
      <c r="AZ1070" s="13">
        <f t="shared" si="1947"/>
        <v>-12</v>
      </c>
      <c r="BA1070" s="12" t="b">
        <f t="shared" si="1948"/>
        <v>0</v>
      </c>
      <c r="BB1070" s="12" t="b">
        <f t="shared" si="1972"/>
        <v>0</v>
      </c>
      <c r="BC1070" t="b">
        <f>IF(OR((O1070,V1070,AD1070,AK1070,AS1070,BA1070)),TRUE,FALSE)</f>
        <v>0</v>
      </c>
      <c r="BD1070" t="str">
        <f t="shared" si="1973"/>
        <v>غير جميل</v>
      </c>
      <c r="BE1070" t="str">
        <f t="shared" si="1910"/>
        <v>غير جميل</v>
      </c>
      <c r="BF1070" t="str">
        <f t="shared" si="1911"/>
        <v>غير جميل</v>
      </c>
      <c r="BG1070" t="str">
        <f t="shared" si="1912"/>
        <v>غير جميل</v>
      </c>
      <c r="BH1070" t="str">
        <f t="shared" si="1913"/>
        <v>غير جميل</v>
      </c>
      <c r="BI1070" t="str">
        <f t="shared" si="1914"/>
        <v>غير جميل</v>
      </c>
      <c r="BJ1070" t="str">
        <f t="shared" si="1915"/>
        <v>غير جميل</v>
      </c>
      <c r="BK1070" t="str">
        <f t="shared" si="1974"/>
        <v>غير جميل</v>
      </c>
    </row>
    <row r="1071" spans="1:63" ht="15.75">
      <c r="A1071" s="6" t="s">
        <v>1049</v>
      </c>
      <c r="B1071" s="7" t="str">
        <f t="shared" ref="B1071:I1071" si="1994">MID($A1071,COLUMN(A1071),1)</f>
        <v>5</v>
      </c>
      <c r="C1071" s="7" t="str">
        <f t="shared" si="1994"/>
        <v>5</v>
      </c>
      <c r="D1071" s="7" t="str">
        <f t="shared" si="1994"/>
        <v>1</v>
      </c>
      <c r="E1071" s="7" t="str">
        <f t="shared" si="1994"/>
        <v>2</v>
      </c>
      <c r="F1071" s="7" t="str">
        <f t="shared" si="1994"/>
        <v>3</v>
      </c>
      <c r="G1071" s="7" t="str">
        <f t="shared" si="1994"/>
        <v>1</v>
      </c>
      <c r="H1071" s="7" t="str">
        <f t="shared" si="1994"/>
        <v>3</v>
      </c>
      <c r="I1071" s="7" t="str">
        <f t="shared" si="1994"/>
        <v>6</v>
      </c>
      <c r="J1071" s="8" t="str">
        <f t="shared" si="1904"/>
        <v>No</v>
      </c>
      <c r="K1071" s="3" t="str">
        <f t="shared" si="1905"/>
        <v>No</v>
      </c>
      <c r="M1071" s="10">
        <f t="shared" si="1925"/>
        <v>5</v>
      </c>
      <c r="N1071" s="10">
        <f t="shared" si="1958"/>
        <v>2</v>
      </c>
      <c r="O1071" s="12" t="b">
        <f t="shared" si="1909"/>
        <v>0</v>
      </c>
      <c r="P1071" s="10" t="str">
        <f t="shared" si="1926"/>
        <v>55</v>
      </c>
      <c r="Q1071" s="10" t="str">
        <f t="shared" si="1927"/>
        <v>12</v>
      </c>
      <c r="R1071" s="10" t="str">
        <f t="shared" si="1928"/>
        <v>31</v>
      </c>
      <c r="S1071" s="10" t="str">
        <f t="shared" si="1929"/>
        <v>36</v>
      </c>
      <c r="T1071" s="13" t="e">
        <f t="shared" si="1930"/>
        <v>#N/A</v>
      </c>
      <c r="U1071" s="13">
        <f t="shared" si="1931"/>
        <v>0</v>
      </c>
      <c r="V1071" s="12" t="b">
        <f t="shared" si="1906"/>
        <v>0</v>
      </c>
      <c r="W1071" s="10">
        <f t="shared" si="1932"/>
        <v>0</v>
      </c>
      <c r="X1071" s="10">
        <f t="shared" si="1959"/>
        <v>-4</v>
      </c>
      <c r="Y1071" s="10">
        <f t="shared" si="1960"/>
        <v>1</v>
      </c>
      <c r="Z1071" s="10">
        <f t="shared" si="1961"/>
        <v>1</v>
      </c>
      <c r="AA1071" s="10">
        <f t="shared" si="1962"/>
        <v>-2</v>
      </c>
      <c r="AB1071" s="10">
        <f t="shared" si="1963"/>
        <v>2</v>
      </c>
      <c r="AC1071" s="10">
        <f t="shared" si="1964"/>
        <v>3</v>
      </c>
      <c r="AD1071" s="12" t="b">
        <f t="shared" si="1933"/>
        <v>0</v>
      </c>
      <c r="AE1071" s="10">
        <f t="shared" si="1934"/>
        <v>4</v>
      </c>
      <c r="AF1071" s="10">
        <f t="shared" si="1965"/>
        <v>-1</v>
      </c>
      <c r="AG1071" s="10">
        <f t="shared" si="1966"/>
        <v>-1</v>
      </c>
      <c r="AH1071" s="10">
        <f t="shared" si="1967"/>
        <v>2</v>
      </c>
      <c r="AI1071" s="10">
        <f t="shared" si="1968"/>
        <v>-2</v>
      </c>
      <c r="AJ1071" s="10">
        <f t="shared" si="1969"/>
        <v>-3</v>
      </c>
      <c r="AK1071" s="12" t="b">
        <f t="shared" si="1935"/>
        <v>0</v>
      </c>
      <c r="AL1071" s="10" t="str">
        <f t="shared" si="1936"/>
        <v>55</v>
      </c>
      <c r="AM1071" s="10" t="str">
        <f t="shared" si="1937"/>
        <v>12</v>
      </c>
      <c r="AN1071" s="10" t="str">
        <f t="shared" si="1938"/>
        <v>31</v>
      </c>
      <c r="AO1071" s="10" t="str">
        <f t="shared" si="1939"/>
        <v>36</v>
      </c>
      <c r="AP1071" s="13">
        <f t="shared" si="1970"/>
        <v>-43</v>
      </c>
      <c r="AQ1071" s="13">
        <f t="shared" si="1971"/>
        <v>19</v>
      </c>
      <c r="AR1071" s="13">
        <f t="shared" si="1940"/>
        <v>5</v>
      </c>
      <c r="AS1071" s="12" t="b">
        <f t="shared" si="1941"/>
        <v>0</v>
      </c>
      <c r="AT1071" s="10" t="str">
        <f t="shared" si="1942"/>
        <v>55</v>
      </c>
      <c r="AU1071" s="10" t="str">
        <f t="shared" si="1943"/>
        <v>12</v>
      </c>
      <c r="AV1071" s="10" t="str">
        <f t="shared" si="1944"/>
        <v>31</v>
      </c>
      <c r="AW1071" s="10" t="str">
        <f t="shared" si="1945"/>
        <v>36</v>
      </c>
      <c r="AX1071" s="13">
        <f t="shared" si="1946"/>
        <v>43</v>
      </c>
      <c r="AY1071" s="13">
        <f t="shared" si="1907"/>
        <v>-19</v>
      </c>
      <c r="AZ1071" s="13">
        <f t="shared" si="1947"/>
        <v>-5</v>
      </c>
      <c r="BA1071" s="12" t="b">
        <f t="shared" si="1948"/>
        <v>0</v>
      </c>
      <c r="BB1071" s="12" t="b">
        <f t="shared" si="1972"/>
        <v>0</v>
      </c>
      <c r="BC1071" t="b">
        <f>IF(OR((O1071,V1071,AD1071,AK1071,AS1071,BA1071)),TRUE,FALSE)</f>
        <v>0</v>
      </c>
      <c r="BD1071" t="str">
        <f t="shared" si="1973"/>
        <v>غير جميل</v>
      </c>
      <c r="BE1071" t="str">
        <f t="shared" si="1910"/>
        <v>غير جميل</v>
      </c>
      <c r="BF1071" t="str">
        <f t="shared" si="1911"/>
        <v>غير جميل</v>
      </c>
      <c r="BG1071" t="str">
        <f t="shared" si="1912"/>
        <v>غير جميل</v>
      </c>
      <c r="BH1071" t="str">
        <f t="shared" si="1913"/>
        <v>غير جميل</v>
      </c>
      <c r="BI1071" t="str">
        <f t="shared" si="1914"/>
        <v>غير جميل</v>
      </c>
      <c r="BJ1071" t="str">
        <f t="shared" si="1915"/>
        <v>غير جميل</v>
      </c>
      <c r="BK1071" t="str">
        <f t="shared" si="1974"/>
        <v>غير جميل</v>
      </c>
    </row>
    <row r="1072" spans="1:63" ht="15.75">
      <c r="A1072" s="6" t="s">
        <v>1050</v>
      </c>
      <c r="B1072" s="7" t="str">
        <f t="shared" ref="B1072:I1072" si="1995">MID($A1072,COLUMN(A1072),1)</f>
        <v>5</v>
      </c>
      <c r="C1072" s="7" t="str">
        <f t="shared" si="1995"/>
        <v>5</v>
      </c>
      <c r="D1072" s="7" t="str">
        <f t="shared" si="1995"/>
        <v>1</v>
      </c>
      <c r="E1072" s="7" t="str">
        <f t="shared" si="1995"/>
        <v>2</v>
      </c>
      <c r="F1072" s="7" t="str">
        <f t="shared" si="1995"/>
        <v>3</v>
      </c>
      <c r="G1072" s="7" t="str">
        <f t="shared" si="1995"/>
        <v>2</v>
      </c>
      <c r="H1072" s="7" t="str">
        <f t="shared" si="1995"/>
        <v>5</v>
      </c>
      <c r="I1072" s="7" t="str">
        <f t="shared" si="1995"/>
        <v>4</v>
      </c>
      <c r="J1072" s="8" t="str">
        <f t="shared" si="1904"/>
        <v>No</v>
      </c>
      <c r="K1072" s="3" t="str">
        <f t="shared" si="1905"/>
        <v>No</v>
      </c>
      <c r="M1072" s="10">
        <f t="shared" si="1925"/>
        <v>5</v>
      </c>
      <c r="N1072" s="10">
        <f t="shared" si="1958"/>
        <v>3</v>
      </c>
      <c r="O1072" s="12" t="b">
        <f t="shared" si="1909"/>
        <v>0</v>
      </c>
      <c r="P1072" s="10" t="str">
        <f t="shared" si="1926"/>
        <v>55</v>
      </c>
      <c r="Q1072" s="10" t="str">
        <f t="shared" si="1927"/>
        <v>12</v>
      </c>
      <c r="R1072" s="10" t="str">
        <f t="shared" si="1928"/>
        <v>32</v>
      </c>
      <c r="S1072" s="10" t="str">
        <f t="shared" si="1929"/>
        <v>54</v>
      </c>
      <c r="T1072" s="13" t="e">
        <f t="shared" si="1930"/>
        <v>#N/A</v>
      </c>
      <c r="U1072" s="13">
        <f t="shared" si="1931"/>
        <v>0</v>
      </c>
      <c r="V1072" s="12" t="b">
        <f t="shared" si="1906"/>
        <v>0</v>
      </c>
      <c r="W1072" s="10">
        <f t="shared" si="1932"/>
        <v>0</v>
      </c>
      <c r="X1072" s="10">
        <f t="shared" si="1959"/>
        <v>-4</v>
      </c>
      <c r="Y1072" s="10">
        <f t="shared" si="1960"/>
        <v>1</v>
      </c>
      <c r="Z1072" s="10">
        <f t="shared" si="1961"/>
        <v>1</v>
      </c>
      <c r="AA1072" s="10">
        <f t="shared" si="1962"/>
        <v>-1</v>
      </c>
      <c r="AB1072" s="10">
        <f t="shared" si="1963"/>
        <v>3</v>
      </c>
      <c r="AC1072" s="10">
        <f t="shared" si="1964"/>
        <v>-1</v>
      </c>
      <c r="AD1072" s="12" t="b">
        <f t="shared" si="1933"/>
        <v>0</v>
      </c>
      <c r="AE1072" s="10">
        <f t="shared" si="1934"/>
        <v>4</v>
      </c>
      <c r="AF1072" s="10">
        <f t="shared" si="1965"/>
        <v>-1</v>
      </c>
      <c r="AG1072" s="10">
        <f t="shared" si="1966"/>
        <v>-1</v>
      </c>
      <c r="AH1072" s="10">
        <f t="shared" si="1967"/>
        <v>1</v>
      </c>
      <c r="AI1072" s="10">
        <f t="shared" si="1968"/>
        <v>-3</v>
      </c>
      <c r="AJ1072" s="10">
        <f t="shared" si="1969"/>
        <v>1</v>
      </c>
      <c r="AK1072" s="12" t="b">
        <f t="shared" si="1935"/>
        <v>0</v>
      </c>
      <c r="AL1072" s="10" t="str">
        <f t="shared" si="1936"/>
        <v>55</v>
      </c>
      <c r="AM1072" s="10" t="str">
        <f t="shared" si="1937"/>
        <v>12</v>
      </c>
      <c r="AN1072" s="10" t="str">
        <f t="shared" si="1938"/>
        <v>32</v>
      </c>
      <c r="AO1072" s="10" t="str">
        <f t="shared" si="1939"/>
        <v>54</v>
      </c>
      <c r="AP1072" s="13">
        <f t="shared" si="1970"/>
        <v>-43</v>
      </c>
      <c r="AQ1072" s="13">
        <f t="shared" si="1971"/>
        <v>20</v>
      </c>
      <c r="AR1072" s="13">
        <f t="shared" si="1940"/>
        <v>22</v>
      </c>
      <c r="AS1072" s="12" t="b">
        <f t="shared" si="1941"/>
        <v>0</v>
      </c>
      <c r="AT1072" s="10" t="str">
        <f t="shared" si="1942"/>
        <v>55</v>
      </c>
      <c r="AU1072" s="10" t="str">
        <f t="shared" si="1943"/>
        <v>12</v>
      </c>
      <c r="AV1072" s="10" t="str">
        <f t="shared" si="1944"/>
        <v>32</v>
      </c>
      <c r="AW1072" s="10" t="str">
        <f t="shared" si="1945"/>
        <v>54</v>
      </c>
      <c r="AX1072" s="13">
        <f t="shared" si="1946"/>
        <v>43</v>
      </c>
      <c r="AY1072" s="13">
        <f t="shared" si="1907"/>
        <v>-20</v>
      </c>
      <c r="AZ1072" s="13">
        <f t="shared" si="1947"/>
        <v>-22</v>
      </c>
      <c r="BA1072" s="12" t="b">
        <f t="shared" si="1948"/>
        <v>0</v>
      </c>
      <c r="BB1072" s="12" t="b">
        <f t="shared" si="1972"/>
        <v>0</v>
      </c>
      <c r="BC1072" t="b">
        <f>IF(OR((O1072,V1072,AD1072,AK1072,AS1072,BA1072)),TRUE,FALSE)</f>
        <v>0</v>
      </c>
      <c r="BD1072" t="str">
        <f t="shared" si="1973"/>
        <v>غير جميل</v>
      </c>
      <c r="BE1072" t="str">
        <f t="shared" si="1910"/>
        <v>غير جميل</v>
      </c>
      <c r="BF1072" t="str">
        <f t="shared" si="1911"/>
        <v>غير جميل</v>
      </c>
      <c r="BG1072" t="str">
        <f t="shared" si="1912"/>
        <v>غير جميل</v>
      </c>
      <c r="BH1072" t="str">
        <f t="shared" si="1913"/>
        <v>غير جميل</v>
      </c>
      <c r="BI1072" t="str">
        <f t="shared" si="1914"/>
        <v>غير جميل</v>
      </c>
      <c r="BJ1072" t="str">
        <f t="shared" si="1915"/>
        <v>غير جميل</v>
      </c>
      <c r="BK1072" t="str">
        <f t="shared" si="1974"/>
        <v>غير جميل</v>
      </c>
    </row>
    <row r="1073" spans="1:63" ht="15.75">
      <c r="A1073" s="6" t="s">
        <v>1051</v>
      </c>
      <c r="B1073" s="7" t="str">
        <f t="shared" ref="B1073:I1073" si="1996">MID($A1073,COLUMN(A1073),1)</f>
        <v>5</v>
      </c>
      <c r="C1073" s="7" t="str">
        <f t="shared" si="1996"/>
        <v>5</v>
      </c>
      <c r="D1073" s="7" t="str">
        <f t="shared" si="1996"/>
        <v>1</v>
      </c>
      <c r="E1073" s="7" t="str">
        <f t="shared" si="1996"/>
        <v>2</v>
      </c>
      <c r="F1073" s="7" t="str">
        <f t="shared" si="1996"/>
        <v>3</v>
      </c>
      <c r="G1073" s="7" t="str">
        <f t="shared" si="1996"/>
        <v>2</v>
      </c>
      <c r="H1073" s="7" t="str">
        <f t="shared" si="1996"/>
        <v>8</v>
      </c>
      <c r="I1073" s="7" t="str">
        <f t="shared" si="1996"/>
        <v>4</v>
      </c>
      <c r="J1073" s="8" t="str">
        <f t="shared" si="1904"/>
        <v>No</v>
      </c>
      <c r="K1073" s="3" t="str">
        <f t="shared" si="1905"/>
        <v>No</v>
      </c>
      <c r="M1073" s="10">
        <f t="shared" si="1925"/>
        <v>5</v>
      </c>
      <c r="N1073" s="10">
        <f t="shared" si="1958"/>
        <v>2</v>
      </c>
      <c r="O1073" s="12" t="b">
        <f t="shared" si="1909"/>
        <v>0</v>
      </c>
      <c r="P1073" s="10" t="str">
        <f t="shared" si="1926"/>
        <v>55</v>
      </c>
      <c r="Q1073" s="10" t="str">
        <f t="shared" si="1927"/>
        <v>12</v>
      </c>
      <c r="R1073" s="10" t="str">
        <f t="shared" si="1928"/>
        <v>32</v>
      </c>
      <c r="S1073" s="10" t="str">
        <f t="shared" si="1929"/>
        <v>84</v>
      </c>
      <c r="T1073" s="13" t="e">
        <f t="shared" si="1930"/>
        <v>#N/A</v>
      </c>
      <c r="U1073" s="13">
        <f t="shared" si="1931"/>
        <v>0</v>
      </c>
      <c r="V1073" s="12" t="b">
        <f t="shared" si="1906"/>
        <v>0</v>
      </c>
      <c r="W1073" s="10">
        <f t="shared" si="1932"/>
        <v>0</v>
      </c>
      <c r="X1073" s="10">
        <f t="shared" si="1959"/>
        <v>-4</v>
      </c>
      <c r="Y1073" s="10">
        <f t="shared" si="1960"/>
        <v>1</v>
      </c>
      <c r="Z1073" s="10">
        <f t="shared" si="1961"/>
        <v>1</v>
      </c>
      <c r="AA1073" s="10">
        <f t="shared" si="1962"/>
        <v>-1</v>
      </c>
      <c r="AB1073" s="10">
        <f t="shared" si="1963"/>
        <v>6</v>
      </c>
      <c r="AC1073" s="10">
        <f t="shared" si="1964"/>
        <v>-4</v>
      </c>
      <c r="AD1073" s="12" t="b">
        <f t="shared" si="1933"/>
        <v>0</v>
      </c>
      <c r="AE1073" s="10">
        <f t="shared" si="1934"/>
        <v>4</v>
      </c>
      <c r="AF1073" s="10">
        <f t="shared" si="1965"/>
        <v>-1</v>
      </c>
      <c r="AG1073" s="10">
        <f t="shared" si="1966"/>
        <v>-1</v>
      </c>
      <c r="AH1073" s="10">
        <f t="shared" si="1967"/>
        <v>1</v>
      </c>
      <c r="AI1073" s="10">
        <f t="shared" si="1968"/>
        <v>-6</v>
      </c>
      <c r="AJ1073" s="10">
        <f t="shared" si="1969"/>
        <v>4</v>
      </c>
      <c r="AK1073" s="12" t="b">
        <f t="shared" si="1935"/>
        <v>0</v>
      </c>
      <c r="AL1073" s="10" t="str">
        <f t="shared" si="1936"/>
        <v>55</v>
      </c>
      <c r="AM1073" s="10" t="str">
        <f t="shared" si="1937"/>
        <v>12</v>
      </c>
      <c r="AN1073" s="10" t="str">
        <f t="shared" si="1938"/>
        <v>32</v>
      </c>
      <c r="AO1073" s="10" t="str">
        <f t="shared" si="1939"/>
        <v>84</v>
      </c>
      <c r="AP1073" s="13">
        <f t="shared" si="1970"/>
        <v>-43</v>
      </c>
      <c r="AQ1073" s="13">
        <f t="shared" si="1971"/>
        <v>20</v>
      </c>
      <c r="AR1073" s="13">
        <f t="shared" si="1940"/>
        <v>52</v>
      </c>
      <c r="AS1073" s="12" t="b">
        <f t="shared" si="1941"/>
        <v>0</v>
      </c>
      <c r="AT1073" s="10" t="str">
        <f t="shared" si="1942"/>
        <v>55</v>
      </c>
      <c r="AU1073" s="10" t="str">
        <f t="shared" si="1943"/>
        <v>12</v>
      </c>
      <c r="AV1073" s="10" t="str">
        <f t="shared" si="1944"/>
        <v>32</v>
      </c>
      <c r="AW1073" s="10" t="str">
        <f t="shared" si="1945"/>
        <v>84</v>
      </c>
      <c r="AX1073" s="13">
        <f t="shared" si="1946"/>
        <v>43</v>
      </c>
      <c r="AY1073" s="13">
        <f t="shared" si="1907"/>
        <v>-20</v>
      </c>
      <c r="AZ1073" s="13">
        <f t="shared" si="1947"/>
        <v>-52</v>
      </c>
      <c r="BA1073" s="12" t="b">
        <f t="shared" si="1948"/>
        <v>0</v>
      </c>
      <c r="BB1073" s="12" t="b">
        <f t="shared" si="1972"/>
        <v>0</v>
      </c>
      <c r="BC1073" t="b">
        <f>IF(OR((O1073,V1073,AD1073,AK1073,AS1073,BA1073)),TRUE,FALSE)</f>
        <v>0</v>
      </c>
      <c r="BD1073" t="str">
        <f t="shared" si="1973"/>
        <v>غير جميل</v>
      </c>
      <c r="BE1073" t="str">
        <f t="shared" si="1910"/>
        <v>غير جميل</v>
      </c>
      <c r="BF1073" t="str">
        <f t="shared" si="1911"/>
        <v>غير جميل</v>
      </c>
      <c r="BG1073" t="str">
        <f t="shared" si="1912"/>
        <v>غير جميل</v>
      </c>
      <c r="BH1073" t="str">
        <f t="shared" si="1913"/>
        <v>غير جميل</v>
      </c>
      <c r="BI1073" t="str">
        <f t="shared" si="1914"/>
        <v>غير جميل</v>
      </c>
      <c r="BJ1073" t="str">
        <f t="shared" si="1915"/>
        <v>غير جميل</v>
      </c>
      <c r="BK1073" t="str">
        <f t="shared" si="1974"/>
        <v>غير جميل</v>
      </c>
    </row>
    <row r="1074" spans="1:63" ht="15.75">
      <c r="A1074" s="6" t="s">
        <v>1052</v>
      </c>
      <c r="B1074" s="7" t="str">
        <f t="shared" ref="B1074:I1074" si="1997">MID($A1074,COLUMN(A1074),1)</f>
        <v>5</v>
      </c>
      <c r="C1074" s="7" t="str">
        <f t="shared" si="1997"/>
        <v>5</v>
      </c>
      <c r="D1074" s="7" t="str">
        <f t="shared" si="1997"/>
        <v>1</v>
      </c>
      <c r="E1074" s="7" t="str">
        <f t="shared" si="1997"/>
        <v>2</v>
      </c>
      <c r="F1074" s="7" t="str">
        <f t="shared" si="1997"/>
        <v>3</v>
      </c>
      <c r="G1074" s="7" t="str">
        <f t="shared" si="1997"/>
        <v>7</v>
      </c>
      <c r="H1074" s="7" t="str">
        <f t="shared" si="1997"/>
        <v>9</v>
      </c>
      <c r="I1074" s="7" t="str">
        <f t="shared" si="1997"/>
        <v>4</v>
      </c>
      <c r="J1074" s="8" t="str">
        <f t="shared" si="1904"/>
        <v>No</v>
      </c>
      <c r="K1074" s="3" t="str">
        <f t="shared" si="1905"/>
        <v>No</v>
      </c>
      <c r="M1074" s="10">
        <f t="shared" si="1925"/>
        <v>5</v>
      </c>
      <c r="N1074" s="10">
        <f t="shared" si="1958"/>
        <v>2</v>
      </c>
      <c r="O1074" s="12" t="b">
        <f t="shared" si="1909"/>
        <v>0</v>
      </c>
      <c r="P1074" s="10" t="str">
        <f t="shared" si="1926"/>
        <v>55</v>
      </c>
      <c r="Q1074" s="10" t="str">
        <f t="shared" si="1927"/>
        <v>12</v>
      </c>
      <c r="R1074" s="10" t="str">
        <f t="shared" si="1928"/>
        <v>37</v>
      </c>
      <c r="S1074" s="10" t="str">
        <f t="shared" si="1929"/>
        <v>94</v>
      </c>
      <c r="T1074" s="13" t="e">
        <f t="shared" si="1930"/>
        <v>#N/A</v>
      </c>
      <c r="U1074" s="13">
        <f t="shared" si="1931"/>
        <v>0</v>
      </c>
      <c r="V1074" s="12" t="b">
        <f t="shared" si="1906"/>
        <v>0</v>
      </c>
      <c r="W1074" s="10">
        <f t="shared" si="1932"/>
        <v>0</v>
      </c>
      <c r="X1074" s="10">
        <f t="shared" si="1959"/>
        <v>-4</v>
      </c>
      <c r="Y1074" s="10">
        <f t="shared" si="1960"/>
        <v>1</v>
      </c>
      <c r="Z1074" s="10">
        <f t="shared" si="1961"/>
        <v>1</v>
      </c>
      <c r="AA1074" s="10">
        <f t="shared" si="1962"/>
        <v>4</v>
      </c>
      <c r="AB1074" s="10">
        <f t="shared" si="1963"/>
        <v>2</v>
      </c>
      <c r="AC1074" s="10">
        <f t="shared" si="1964"/>
        <v>-5</v>
      </c>
      <c r="AD1074" s="12" t="b">
        <f t="shared" si="1933"/>
        <v>0</v>
      </c>
      <c r="AE1074" s="10">
        <f t="shared" si="1934"/>
        <v>4</v>
      </c>
      <c r="AF1074" s="10">
        <f t="shared" si="1965"/>
        <v>-1</v>
      </c>
      <c r="AG1074" s="10">
        <f t="shared" si="1966"/>
        <v>-1</v>
      </c>
      <c r="AH1074" s="10">
        <f t="shared" si="1967"/>
        <v>-4</v>
      </c>
      <c r="AI1074" s="10">
        <f t="shared" si="1968"/>
        <v>-2</v>
      </c>
      <c r="AJ1074" s="10">
        <f t="shared" si="1969"/>
        <v>5</v>
      </c>
      <c r="AK1074" s="12" t="b">
        <f t="shared" si="1935"/>
        <v>0</v>
      </c>
      <c r="AL1074" s="10" t="str">
        <f t="shared" si="1936"/>
        <v>55</v>
      </c>
      <c r="AM1074" s="10" t="str">
        <f t="shared" si="1937"/>
        <v>12</v>
      </c>
      <c r="AN1074" s="10" t="str">
        <f t="shared" si="1938"/>
        <v>37</v>
      </c>
      <c r="AO1074" s="10" t="str">
        <f t="shared" si="1939"/>
        <v>94</v>
      </c>
      <c r="AP1074" s="13">
        <f t="shared" si="1970"/>
        <v>-43</v>
      </c>
      <c r="AQ1074" s="13">
        <f t="shared" si="1971"/>
        <v>25</v>
      </c>
      <c r="AR1074" s="13">
        <f t="shared" si="1940"/>
        <v>57</v>
      </c>
      <c r="AS1074" s="12" t="b">
        <f t="shared" si="1941"/>
        <v>0</v>
      </c>
      <c r="AT1074" s="10" t="str">
        <f t="shared" si="1942"/>
        <v>55</v>
      </c>
      <c r="AU1074" s="10" t="str">
        <f t="shared" si="1943"/>
        <v>12</v>
      </c>
      <c r="AV1074" s="10" t="str">
        <f t="shared" si="1944"/>
        <v>37</v>
      </c>
      <c r="AW1074" s="10" t="str">
        <f t="shared" si="1945"/>
        <v>94</v>
      </c>
      <c r="AX1074" s="13">
        <f t="shared" si="1946"/>
        <v>43</v>
      </c>
      <c r="AY1074" s="13">
        <f t="shared" si="1907"/>
        <v>-25</v>
      </c>
      <c r="AZ1074" s="13">
        <f t="shared" si="1947"/>
        <v>-57</v>
      </c>
      <c r="BA1074" s="12" t="b">
        <f t="shared" si="1948"/>
        <v>0</v>
      </c>
      <c r="BB1074" s="12" t="b">
        <f t="shared" si="1972"/>
        <v>0</v>
      </c>
      <c r="BC1074" t="b">
        <f>IF(OR((O1074,V1074,AD1074,AK1074,AS1074,BA1074)),TRUE,FALSE)</f>
        <v>0</v>
      </c>
      <c r="BD1074" t="str">
        <f t="shared" si="1973"/>
        <v>غير جميل</v>
      </c>
      <c r="BE1074" t="str">
        <f t="shared" si="1910"/>
        <v>غير جميل</v>
      </c>
      <c r="BF1074" t="str">
        <f t="shared" si="1911"/>
        <v>غير جميل</v>
      </c>
      <c r="BG1074" t="str">
        <f t="shared" si="1912"/>
        <v>غير جميل</v>
      </c>
      <c r="BH1074" t="str">
        <f t="shared" si="1913"/>
        <v>غير جميل</v>
      </c>
      <c r="BI1074" t="str">
        <f t="shared" si="1914"/>
        <v>غير جميل</v>
      </c>
      <c r="BJ1074" t="str">
        <f t="shared" si="1915"/>
        <v>غير جميل</v>
      </c>
      <c r="BK1074" t="str">
        <f t="shared" si="1974"/>
        <v>غير جميل</v>
      </c>
    </row>
    <row r="1075" spans="1:63" ht="15.75">
      <c r="A1075" s="6" t="s">
        <v>1053</v>
      </c>
      <c r="B1075" s="7" t="str">
        <f t="shared" ref="B1075:I1075" si="1998">MID($A1075,COLUMN(A1075),1)</f>
        <v>5</v>
      </c>
      <c r="C1075" s="7" t="str">
        <f t="shared" si="1998"/>
        <v>5</v>
      </c>
      <c r="D1075" s="7" t="str">
        <f t="shared" si="1998"/>
        <v>1</v>
      </c>
      <c r="E1075" s="7" t="str">
        <f t="shared" si="1998"/>
        <v>2</v>
      </c>
      <c r="F1075" s="7" t="str">
        <f t="shared" si="1998"/>
        <v>3</v>
      </c>
      <c r="G1075" s="7" t="str">
        <f t="shared" si="1998"/>
        <v>9</v>
      </c>
      <c r="H1075" s="7" t="str">
        <f t="shared" si="1998"/>
        <v>7</v>
      </c>
      <c r="I1075" s="7" t="str">
        <f t="shared" si="1998"/>
        <v>2</v>
      </c>
      <c r="J1075" s="8" t="str">
        <f t="shared" si="1904"/>
        <v>No</v>
      </c>
      <c r="K1075" s="3" t="str">
        <f t="shared" si="1905"/>
        <v>No</v>
      </c>
      <c r="M1075" s="10">
        <f t="shared" si="1925"/>
        <v>5</v>
      </c>
      <c r="N1075" s="10">
        <f t="shared" si="1958"/>
        <v>2</v>
      </c>
      <c r="O1075" s="12" t="b">
        <f t="shared" si="1909"/>
        <v>0</v>
      </c>
      <c r="P1075" s="10" t="str">
        <f t="shared" si="1926"/>
        <v>55</v>
      </c>
      <c r="Q1075" s="10" t="str">
        <f t="shared" si="1927"/>
        <v>12</v>
      </c>
      <c r="R1075" s="10" t="str">
        <f t="shared" si="1928"/>
        <v>39</v>
      </c>
      <c r="S1075" s="10" t="str">
        <f t="shared" si="1929"/>
        <v>72</v>
      </c>
      <c r="T1075" s="13" t="e">
        <f t="shared" si="1930"/>
        <v>#N/A</v>
      </c>
      <c r="U1075" s="13">
        <f t="shared" si="1931"/>
        <v>0</v>
      </c>
      <c r="V1075" s="12" t="b">
        <f t="shared" si="1906"/>
        <v>0</v>
      </c>
      <c r="W1075" s="10">
        <f t="shared" si="1932"/>
        <v>0</v>
      </c>
      <c r="X1075" s="10">
        <f t="shared" si="1959"/>
        <v>-4</v>
      </c>
      <c r="Y1075" s="10">
        <f t="shared" si="1960"/>
        <v>1</v>
      </c>
      <c r="Z1075" s="10">
        <f t="shared" si="1961"/>
        <v>1</v>
      </c>
      <c r="AA1075" s="10">
        <f t="shared" si="1962"/>
        <v>6</v>
      </c>
      <c r="AB1075" s="10">
        <f t="shared" si="1963"/>
        <v>-2</v>
      </c>
      <c r="AC1075" s="10">
        <f t="shared" si="1964"/>
        <v>-5</v>
      </c>
      <c r="AD1075" s="12" t="b">
        <f t="shared" si="1933"/>
        <v>0</v>
      </c>
      <c r="AE1075" s="10">
        <f t="shared" si="1934"/>
        <v>4</v>
      </c>
      <c r="AF1075" s="10">
        <f t="shared" si="1965"/>
        <v>-1</v>
      </c>
      <c r="AG1075" s="10">
        <f t="shared" si="1966"/>
        <v>-1</v>
      </c>
      <c r="AH1075" s="10">
        <f t="shared" si="1967"/>
        <v>-6</v>
      </c>
      <c r="AI1075" s="10">
        <f t="shared" si="1968"/>
        <v>2</v>
      </c>
      <c r="AJ1075" s="10">
        <f t="shared" si="1969"/>
        <v>5</v>
      </c>
      <c r="AK1075" s="12" t="b">
        <f t="shared" si="1935"/>
        <v>0</v>
      </c>
      <c r="AL1075" s="10" t="str">
        <f t="shared" si="1936"/>
        <v>55</v>
      </c>
      <c r="AM1075" s="10" t="str">
        <f t="shared" si="1937"/>
        <v>12</v>
      </c>
      <c r="AN1075" s="10" t="str">
        <f t="shared" si="1938"/>
        <v>39</v>
      </c>
      <c r="AO1075" s="10" t="str">
        <f t="shared" si="1939"/>
        <v>72</v>
      </c>
      <c r="AP1075" s="13">
        <f t="shared" si="1970"/>
        <v>-43</v>
      </c>
      <c r="AQ1075" s="13">
        <f t="shared" si="1971"/>
        <v>27</v>
      </c>
      <c r="AR1075" s="13">
        <f t="shared" si="1940"/>
        <v>33</v>
      </c>
      <c r="AS1075" s="12" t="b">
        <f t="shared" si="1941"/>
        <v>0</v>
      </c>
      <c r="AT1075" s="10" t="str">
        <f t="shared" si="1942"/>
        <v>55</v>
      </c>
      <c r="AU1075" s="10" t="str">
        <f t="shared" si="1943"/>
        <v>12</v>
      </c>
      <c r="AV1075" s="10" t="str">
        <f t="shared" si="1944"/>
        <v>39</v>
      </c>
      <c r="AW1075" s="10" t="str">
        <f t="shared" si="1945"/>
        <v>72</v>
      </c>
      <c r="AX1075" s="13">
        <f t="shared" si="1946"/>
        <v>43</v>
      </c>
      <c r="AY1075" s="13">
        <f t="shared" si="1907"/>
        <v>-27</v>
      </c>
      <c r="AZ1075" s="13">
        <f t="shared" si="1947"/>
        <v>-33</v>
      </c>
      <c r="BA1075" s="12" t="b">
        <f t="shared" si="1948"/>
        <v>0</v>
      </c>
      <c r="BB1075" s="12" t="b">
        <f t="shared" si="1972"/>
        <v>0</v>
      </c>
      <c r="BC1075" t="b">
        <f>IF(OR((O1075,V1075,AD1075,AK1075,AS1075,BA1075)),TRUE,FALSE)</f>
        <v>0</v>
      </c>
      <c r="BD1075" t="str">
        <f t="shared" si="1973"/>
        <v>غير جميل</v>
      </c>
      <c r="BE1075" t="str">
        <f t="shared" si="1910"/>
        <v>غير جميل</v>
      </c>
      <c r="BF1075" t="str">
        <f t="shared" si="1911"/>
        <v>غير جميل</v>
      </c>
      <c r="BG1075" t="str">
        <f t="shared" si="1912"/>
        <v>غير جميل</v>
      </c>
      <c r="BH1075" t="str">
        <f t="shared" si="1913"/>
        <v>غير جميل</v>
      </c>
      <c r="BI1075" t="str">
        <f t="shared" si="1914"/>
        <v>غير جميل</v>
      </c>
      <c r="BJ1075" t="str">
        <f t="shared" si="1915"/>
        <v>غير جميل</v>
      </c>
      <c r="BK1075" t="str">
        <f t="shared" si="1974"/>
        <v>غير جميل</v>
      </c>
    </row>
    <row r="1076" spans="1:63" ht="15.75">
      <c r="A1076" s="6" t="s">
        <v>1054</v>
      </c>
      <c r="B1076" s="7" t="str">
        <f t="shared" ref="B1076:I1076" si="1999">MID($A1076,COLUMN(A1076),1)</f>
        <v>5</v>
      </c>
      <c r="C1076" s="7" t="str">
        <f t="shared" si="1999"/>
        <v>5</v>
      </c>
      <c r="D1076" s="7" t="str">
        <f t="shared" si="1999"/>
        <v>1</v>
      </c>
      <c r="E1076" s="7" t="str">
        <f t="shared" si="1999"/>
        <v>2</v>
      </c>
      <c r="F1076" s="7" t="str">
        <f t="shared" si="1999"/>
        <v>4</v>
      </c>
      <c r="G1076" s="7" t="str">
        <f t="shared" si="1999"/>
        <v>0</v>
      </c>
      <c r="H1076" s="7" t="str">
        <f t="shared" si="1999"/>
        <v>3</v>
      </c>
      <c r="I1076" s="7" t="str">
        <f t="shared" si="1999"/>
        <v>9</v>
      </c>
      <c r="J1076" s="8" t="str">
        <f t="shared" si="1904"/>
        <v>No</v>
      </c>
      <c r="K1076" s="3" t="str">
        <f t="shared" si="1905"/>
        <v>No</v>
      </c>
      <c r="M1076" s="10">
        <f t="shared" si="1925"/>
        <v>5</v>
      </c>
      <c r="N1076" s="10">
        <f t="shared" si="1958"/>
        <v>2</v>
      </c>
      <c r="O1076" s="12" t="b">
        <f t="shared" si="1909"/>
        <v>0</v>
      </c>
      <c r="P1076" s="10" t="str">
        <f t="shared" si="1926"/>
        <v>55</v>
      </c>
      <c r="Q1076" s="10" t="str">
        <f t="shared" si="1927"/>
        <v>12</v>
      </c>
      <c r="R1076" s="10" t="str">
        <f t="shared" si="1928"/>
        <v>40</v>
      </c>
      <c r="S1076" s="10" t="str">
        <f t="shared" si="1929"/>
        <v>39</v>
      </c>
      <c r="T1076" s="13" t="e">
        <f t="shared" si="1930"/>
        <v>#N/A</v>
      </c>
      <c r="U1076" s="13">
        <f t="shared" si="1931"/>
        <v>0</v>
      </c>
      <c r="V1076" s="12" t="b">
        <f t="shared" si="1906"/>
        <v>0</v>
      </c>
      <c r="W1076" s="10">
        <f t="shared" si="1932"/>
        <v>0</v>
      </c>
      <c r="X1076" s="10">
        <f t="shared" si="1959"/>
        <v>-4</v>
      </c>
      <c r="Y1076" s="10">
        <f t="shared" si="1960"/>
        <v>1</v>
      </c>
      <c r="Z1076" s="10">
        <f t="shared" si="1961"/>
        <v>2</v>
      </c>
      <c r="AA1076" s="10">
        <f t="shared" si="1962"/>
        <v>-4</v>
      </c>
      <c r="AB1076" s="10">
        <f t="shared" si="1963"/>
        <v>3</v>
      </c>
      <c r="AC1076" s="10">
        <f t="shared" si="1964"/>
        <v>6</v>
      </c>
      <c r="AD1076" s="12" t="b">
        <f t="shared" si="1933"/>
        <v>0</v>
      </c>
      <c r="AE1076" s="10">
        <f t="shared" si="1934"/>
        <v>4</v>
      </c>
      <c r="AF1076" s="10">
        <f t="shared" si="1965"/>
        <v>-1</v>
      </c>
      <c r="AG1076" s="10">
        <f t="shared" si="1966"/>
        <v>-2</v>
      </c>
      <c r="AH1076" s="10">
        <f t="shared" si="1967"/>
        <v>4</v>
      </c>
      <c r="AI1076" s="10">
        <f t="shared" si="1968"/>
        <v>-3</v>
      </c>
      <c r="AJ1076" s="10">
        <f t="shared" si="1969"/>
        <v>-6</v>
      </c>
      <c r="AK1076" s="12" t="b">
        <f t="shared" si="1935"/>
        <v>0</v>
      </c>
      <c r="AL1076" s="10" t="str">
        <f t="shared" si="1936"/>
        <v>55</v>
      </c>
      <c r="AM1076" s="10" t="str">
        <f t="shared" si="1937"/>
        <v>12</v>
      </c>
      <c r="AN1076" s="10" t="str">
        <f t="shared" si="1938"/>
        <v>40</v>
      </c>
      <c r="AO1076" s="10" t="str">
        <f t="shared" si="1939"/>
        <v>39</v>
      </c>
      <c r="AP1076" s="13">
        <f t="shared" si="1970"/>
        <v>-43</v>
      </c>
      <c r="AQ1076" s="13">
        <f t="shared" si="1971"/>
        <v>28</v>
      </c>
      <c r="AR1076" s="13">
        <f t="shared" si="1940"/>
        <v>-1</v>
      </c>
      <c r="AS1076" s="12" t="b">
        <f t="shared" si="1941"/>
        <v>0</v>
      </c>
      <c r="AT1076" s="10" t="str">
        <f t="shared" si="1942"/>
        <v>55</v>
      </c>
      <c r="AU1076" s="10" t="str">
        <f t="shared" si="1943"/>
        <v>12</v>
      </c>
      <c r="AV1076" s="10" t="str">
        <f t="shared" si="1944"/>
        <v>40</v>
      </c>
      <c r="AW1076" s="10" t="str">
        <f t="shared" si="1945"/>
        <v>39</v>
      </c>
      <c r="AX1076" s="13">
        <f t="shared" si="1946"/>
        <v>43</v>
      </c>
      <c r="AY1076" s="13">
        <f t="shared" si="1907"/>
        <v>-28</v>
      </c>
      <c r="AZ1076" s="13">
        <f t="shared" si="1947"/>
        <v>1</v>
      </c>
      <c r="BA1076" s="12" t="b">
        <f t="shared" si="1948"/>
        <v>0</v>
      </c>
      <c r="BB1076" s="12" t="b">
        <f t="shared" si="1972"/>
        <v>0</v>
      </c>
      <c r="BC1076" t="b">
        <f>IF(OR((O1076,V1076,AD1076,AK1076,AS1076,BA1076)),TRUE,FALSE)</f>
        <v>0</v>
      </c>
      <c r="BD1076" t="str">
        <f t="shared" si="1973"/>
        <v>غير جميل</v>
      </c>
      <c r="BE1076" t="str">
        <f t="shared" si="1910"/>
        <v>غير جميل</v>
      </c>
      <c r="BF1076" t="str">
        <f t="shared" si="1911"/>
        <v>غير جميل</v>
      </c>
      <c r="BG1076" t="str">
        <f t="shared" si="1912"/>
        <v>غير جميل</v>
      </c>
      <c r="BH1076" t="str">
        <f t="shared" si="1913"/>
        <v>غير جميل</v>
      </c>
      <c r="BI1076" t="str">
        <f t="shared" si="1914"/>
        <v>غير جميل</v>
      </c>
      <c r="BJ1076" t="str">
        <f t="shared" si="1915"/>
        <v>غير جميل</v>
      </c>
      <c r="BK1076" t="str">
        <f t="shared" si="1974"/>
        <v>غير جميل</v>
      </c>
    </row>
    <row r="1077" spans="1:63" ht="15.75">
      <c r="A1077" s="6" t="s">
        <v>1055</v>
      </c>
      <c r="B1077" s="7" t="str">
        <f t="shared" ref="B1077:I1077" si="2000">MID($A1077,COLUMN(A1077),1)</f>
        <v>5</v>
      </c>
      <c r="C1077" s="7" t="str">
        <f t="shared" si="2000"/>
        <v>5</v>
      </c>
      <c r="D1077" s="7" t="str">
        <f t="shared" si="2000"/>
        <v>1</v>
      </c>
      <c r="E1077" s="7" t="str">
        <f t="shared" si="2000"/>
        <v>2</v>
      </c>
      <c r="F1077" s="7" t="str">
        <f t="shared" si="2000"/>
        <v>4</v>
      </c>
      <c r="G1077" s="7" t="str">
        <f t="shared" si="2000"/>
        <v>4</v>
      </c>
      <c r="H1077" s="7" t="str">
        <f t="shared" si="2000"/>
        <v>6</v>
      </c>
      <c r="I1077" s="7" t="str">
        <f t="shared" si="2000"/>
        <v>0</v>
      </c>
      <c r="J1077" s="8" t="str">
        <f t="shared" si="1904"/>
        <v>No</v>
      </c>
      <c r="K1077" s="3" t="str">
        <f t="shared" si="1905"/>
        <v>No</v>
      </c>
      <c r="M1077" s="10">
        <f t="shared" si="1925"/>
        <v>5</v>
      </c>
      <c r="N1077" s="10">
        <f t="shared" si="1958"/>
        <v>2</v>
      </c>
      <c r="O1077" s="12" t="b">
        <f t="shared" si="1909"/>
        <v>0</v>
      </c>
      <c r="P1077" s="10" t="str">
        <f t="shared" si="1926"/>
        <v>55</v>
      </c>
      <c r="Q1077" s="10" t="str">
        <f t="shared" si="1927"/>
        <v>12</v>
      </c>
      <c r="R1077" s="10" t="str">
        <f t="shared" si="1928"/>
        <v>44</v>
      </c>
      <c r="S1077" s="10" t="str">
        <f t="shared" si="1929"/>
        <v>60</v>
      </c>
      <c r="T1077" s="13" t="e">
        <f t="shared" si="1930"/>
        <v>#N/A</v>
      </c>
      <c r="U1077" s="13">
        <f t="shared" si="1931"/>
        <v>0</v>
      </c>
      <c r="V1077" s="12" t="b">
        <f t="shared" si="1906"/>
        <v>0</v>
      </c>
      <c r="W1077" s="10">
        <f t="shared" si="1932"/>
        <v>0</v>
      </c>
      <c r="X1077" s="10">
        <f t="shared" si="1959"/>
        <v>-4</v>
      </c>
      <c r="Y1077" s="10">
        <f t="shared" si="1960"/>
        <v>1</v>
      </c>
      <c r="Z1077" s="10">
        <f t="shared" si="1961"/>
        <v>2</v>
      </c>
      <c r="AA1077" s="10">
        <f t="shared" si="1962"/>
        <v>0</v>
      </c>
      <c r="AB1077" s="10">
        <f t="shared" si="1963"/>
        <v>2</v>
      </c>
      <c r="AC1077" s="10">
        <f t="shared" si="1964"/>
        <v>-6</v>
      </c>
      <c r="AD1077" s="12" t="b">
        <f t="shared" si="1933"/>
        <v>0</v>
      </c>
      <c r="AE1077" s="10">
        <f t="shared" si="1934"/>
        <v>4</v>
      </c>
      <c r="AF1077" s="10">
        <f t="shared" si="1965"/>
        <v>-1</v>
      </c>
      <c r="AG1077" s="10">
        <f t="shared" si="1966"/>
        <v>-2</v>
      </c>
      <c r="AH1077" s="10">
        <f t="shared" si="1967"/>
        <v>0</v>
      </c>
      <c r="AI1077" s="10">
        <f t="shared" si="1968"/>
        <v>-2</v>
      </c>
      <c r="AJ1077" s="10">
        <f t="shared" si="1969"/>
        <v>6</v>
      </c>
      <c r="AK1077" s="12" t="b">
        <f t="shared" si="1935"/>
        <v>0</v>
      </c>
      <c r="AL1077" s="10" t="str">
        <f t="shared" si="1936"/>
        <v>55</v>
      </c>
      <c r="AM1077" s="10" t="str">
        <f t="shared" si="1937"/>
        <v>12</v>
      </c>
      <c r="AN1077" s="10" t="str">
        <f t="shared" si="1938"/>
        <v>44</v>
      </c>
      <c r="AO1077" s="10" t="str">
        <f t="shared" si="1939"/>
        <v>60</v>
      </c>
      <c r="AP1077" s="13">
        <f t="shared" si="1970"/>
        <v>-43</v>
      </c>
      <c r="AQ1077" s="13">
        <f t="shared" si="1971"/>
        <v>32</v>
      </c>
      <c r="AR1077" s="13">
        <f t="shared" si="1940"/>
        <v>16</v>
      </c>
      <c r="AS1077" s="12" t="b">
        <f t="shared" si="1941"/>
        <v>0</v>
      </c>
      <c r="AT1077" s="10" t="str">
        <f t="shared" si="1942"/>
        <v>55</v>
      </c>
      <c r="AU1077" s="10" t="str">
        <f t="shared" si="1943"/>
        <v>12</v>
      </c>
      <c r="AV1077" s="10" t="str">
        <f t="shared" si="1944"/>
        <v>44</v>
      </c>
      <c r="AW1077" s="10" t="str">
        <f t="shared" si="1945"/>
        <v>60</v>
      </c>
      <c r="AX1077" s="13">
        <f t="shared" si="1946"/>
        <v>43</v>
      </c>
      <c r="AY1077" s="13">
        <f t="shared" si="1907"/>
        <v>-32</v>
      </c>
      <c r="AZ1077" s="13">
        <f t="shared" si="1947"/>
        <v>-16</v>
      </c>
      <c r="BA1077" s="12" t="b">
        <f t="shared" si="1948"/>
        <v>0</v>
      </c>
      <c r="BB1077" s="12" t="b">
        <f t="shared" si="1972"/>
        <v>0</v>
      </c>
      <c r="BC1077" t="b">
        <f>IF(OR((O1077,V1077,AD1077,AK1077,AS1077,BA1077)),TRUE,FALSE)</f>
        <v>0</v>
      </c>
      <c r="BD1077" t="str">
        <f t="shared" si="1973"/>
        <v>غير جميل</v>
      </c>
      <c r="BE1077" t="str">
        <f t="shared" si="1910"/>
        <v>غير جميل</v>
      </c>
      <c r="BF1077" t="str">
        <f t="shared" si="1911"/>
        <v>غير جميل</v>
      </c>
      <c r="BG1077" t="str">
        <f t="shared" si="1912"/>
        <v>غير جميل</v>
      </c>
      <c r="BH1077" t="str">
        <f t="shared" si="1913"/>
        <v>غير جميل</v>
      </c>
      <c r="BI1077" t="str">
        <f t="shared" si="1914"/>
        <v>غير جميل</v>
      </c>
      <c r="BJ1077" t="str">
        <f t="shared" si="1915"/>
        <v>غير جميل</v>
      </c>
      <c r="BK1077" t="str">
        <f t="shared" si="1974"/>
        <v>غير جميل</v>
      </c>
    </row>
    <row r="1078" spans="1:63" ht="15.75">
      <c r="A1078" s="6" t="s">
        <v>1056</v>
      </c>
      <c r="B1078" s="7" t="str">
        <f t="shared" ref="B1078:I1078" si="2001">MID($A1078,COLUMN(A1078),1)</f>
        <v>5</v>
      </c>
      <c r="C1078" s="7" t="str">
        <f t="shared" si="2001"/>
        <v>5</v>
      </c>
      <c r="D1078" s="7" t="str">
        <f t="shared" si="2001"/>
        <v>1</v>
      </c>
      <c r="E1078" s="7" t="str">
        <f t="shared" si="2001"/>
        <v>2</v>
      </c>
      <c r="F1078" s="7" t="str">
        <f t="shared" si="2001"/>
        <v>4</v>
      </c>
      <c r="G1078" s="7" t="str">
        <f t="shared" si="2001"/>
        <v>4</v>
      </c>
      <c r="H1078" s="7" t="str">
        <f t="shared" si="2001"/>
        <v>9</v>
      </c>
      <c r="I1078" s="7" t="str">
        <f t="shared" si="2001"/>
        <v>5</v>
      </c>
      <c r="J1078" s="8" t="str">
        <f t="shared" si="1904"/>
        <v>No</v>
      </c>
      <c r="K1078" s="3" t="str">
        <f t="shared" si="1905"/>
        <v>No</v>
      </c>
      <c r="M1078" s="10">
        <f t="shared" si="1925"/>
        <v>5</v>
      </c>
      <c r="N1078" s="10">
        <f t="shared" si="1958"/>
        <v>3</v>
      </c>
      <c r="O1078" s="12" t="b">
        <f t="shared" si="1909"/>
        <v>0</v>
      </c>
      <c r="P1078" s="10" t="str">
        <f t="shared" si="1926"/>
        <v>55</v>
      </c>
      <c r="Q1078" s="10" t="str">
        <f t="shared" si="1927"/>
        <v>12</v>
      </c>
      <c r="R1078" s="10" t="str">
        <f t="shared" si="1928"/>
        <v>44</v>
      </c>
      <c r="S1078" s="10" t="str">
        <f t="shared" si="1929"/>
        <v>95</v>
      </c>
      <c r="T1078" s="13" t="e">
        <f t="shared" si="1930"/>
        <v>#N/A</v>
      </c>
      <c r="U1078" s="13">
        <f t="shared" si="1931"/>
        <v>0</v>
      </c>
      <c r="V1078" s="12" t="b">
        <f t="shared" si="1906"/>
        <v>0</v>
      </c>
      <c r="W1078" s="10">
        <f t="shared" si="1932"/>
        <v>0</v>
      </c>
      <c r="X1078" s="10">
        <f t="shared" si="1959"/>
        <v>-4</v>
      </c>
      <c r="Y1078" s="10">
        <f t="shared" si="1960"/>
        <v>1</v>
      </c>
      <c r="Z1078" s="10">
        <f t="shared" si="1961"/>
        <v>2</v>
      </c>
      <c r="AA1078" s="10">
        <f t="shared" si="1962"/>
        <v>0</v>
      </c>
      <c r="AB1078" s="10">
        <f t="shared" si="1963"/>
        <v>5</v>
      </c>
      <c r="AC1078" s="10">
        <f t="shared" si="1964"/>
        <v>-4</v>
      </c>
      <c r="AD1078" s="12" t="b">
        <f t="shared" si="1933"/>
        <v>0</v>
      </c>
      <c r="AE1078" s="10">
        <f t="shared" si="1934"/>
        <v>4</v>
      </c>
      <c r="AF1078" s="10">
        <f t="shared" si="1965"/>
        <v>-1</v>
      </c>
      <c r="AG1078" s="10">
        <f t="shared" si="1966"/>
        <v>-2</v>
      </c>
      <c r="AH1078" s="10">
        <f t="shared" si="1967"/>
        <v>0</v>
      </c>
      <c r="AI1078" s="10">
        <f t="shared" si="1968"/>
        <v>-5</v>
      </c>
      <c r="AJ1078" s="10">
        <f t="shared" si="1969"/>
        <v>4</v>
      </c>
      <c r="AK1078" s="12" t="b">
        <f t="shared" si="1935"/>
        <v>0</v>
      </c>
      <c r="AL1078" s="10" t="str">
        <f t="shared" si="1936"/>
        <v>55</v>
      </c>
      <c r="AM1078" s="10" t="str">
        <f t="shared" si="1937"/>
        <v>12</v>
      </c>
      <c r="AN1078" s="10" t="str">
        <f t="shared" si="1938"/>
        <v>44</v>
      </c>
      <c r="AO1078" s="10" t="str">
        <f t="shared" si="1939"/>
        <v>95</v>
      </c>
      <c r="AP1078" s="13">
        <f t="shared" si="1970"/>
        <v>-43</v>
      </c>
      <c r="AQ1078" s="13">
        <f t="shared" si="1971"/>
        <v>32</v>
      </c>
      <c r="AR1078" s="13">
        <f t="shared" si="1940"/>
        <v>51</v>
      </c>
      <c r="AS1078" s="12" t="b">
        <f t="shared" si="1941"/>
        <v>0</v>
      </c>
      <c r="AT1078" s="10" t="str">
        <f t="shared" si="1942"/>
        <v>55</v>
      </c>
      <c r="AU1078" s="10" t="str">
        <f t="shared" si="1943"/>
        <v>12</v>
      </c>
      <c r="AV1078" s="10" t="str">
        <f t="shared" si="1944"/>
        <v>44</v>
      </c>
      <c r="AW1078" s="10" t="str">
        <f t="shared" si="1945"/>
        <v>95</v>
      </c>
      <c r="AX1078" s="13">
        <f t="shared" si="1946"/>
        <v>43</v>
      </c>
      <c r="AY1078" s="13">
        <f t="shared" si="1907"/>
        <v>-32</v>
      </c>
      <c r="AZ1078" s="13">
        <f t="shared" si="1947"/>
        <v>-51</v>
      </c>
      <c r="BA1078" s="12" t="b">
        <f t="shared" si="1948"/>
        <v>0</v>
      </c>
      <c r="BB1078" s="12" t="b">
        <f t="shared" si="1972"/>
        <v>0</v>
      </c>
      <c r="BC1078" t="b">
        <f>IF(OR((O1078,V1078,AD1078,AK1078,AS1078,BA1078)),TRUE,FALSE)</f>
        <v>0</v>
      </c>
      <c r="BD1078" t="str">
        <f t="shared" si="1973"/>
        <v>غير جميل</v>
      </c>
      <c r="BE1078" t="str">
        <f t="shared" si="1910"/>
        <v>غير جميل</v>
      </c>
      <c r="BF1078" t="str">
        <f t="shared" si="1911"/>
        <v>غير جميل</v>
      </c>
      <c r="BG1078" t="str">
        <f t="shared" si="1912"/>
        <v>غير جميل</v>
      </c>
      <c r="BH1078" t="str">
        <f t="shared" si="1913"/>
        <v>غير جميل</v>
      </c>
      <c r="BI1078" t="str">
        <f t="shared" si="1914"/>
        <v>غير جميل</v>
      </c>
      <c r="BJ1078" t="str">
        <f t="shared" si="1915"/>
        <v>غير جميل</v>
      </c>
      <c r="BK1078" t="str">
        <f t="shared" si="1974"/>
        <v>غير جميل</v>
      </c>
    </row>
    <row r="1079" spans="1:63" ht="15.75">
      <c r="A1079" s="6" t="s">
        <v>1057</v>
      </c>
      <c r="B1079" s="7" t="str">
        <f t="shared" ref="B1079:I1079" si="2002">MID($A1079,COLUMN(A1079),1)</f>
        <v>5</v>
      </c>
      <c r="C1079" s="7" t="str">
        <f t="shared" si="2002"/>
        <v>5</v>
      </c>
      <c r="D1079" s="7" t="str">
        <f t="shared" si="2002"/>
        <v>1</v>
      </c>
      <c r="E1079" s="7" t="str">
        <f t="shared" si="2002"/>
        <v>2</v>
      </c>
      <c r="F1079" s="7" t="str">
        <f t="shared" si="2002"/>
        <v>4</v>
      </c>
      <c r="G1079" s="7" t="str">
        <f t="shared" si="2002"/>
        <v>4</v>
      </c>
      <c r="H1079" s="7" t="str">
        <f t="shared" si="2002"/>
        <v>9</v>
      </c>
      <c r="I1079" s="7" t="str">
        <f t="shared" si="2002"/>
        <v>8</v>
      </c>
      <c r="J1079" s="8" t="str">
        <f t="shared" si="1904"/>
        <v>No</v>
      </c>
      <c r="K1079" s="3" t="str">
        <f t="shared" si="1905"/>
        <v>No</v>
      </c>
      <c r="M1079" s="10">
        <f t="shared" si="1925"/>
        <v>5</v>
      </c>
      <c r="N1079" s="10">
        <f t="shared" si="1958"/>
        <v>2</v>
      </c>
      <c r="O1079" s="12" t="b">
        <f t="shared" si="1909"/>
        <v>0</v>
      </c>
      <c r="P1079" s="10" t="str">
        <f t="shared" si="1926"/>
        <v>55</v>
      </c>
      <c r="Q1079" s="10" t="str">
        <f t="shared" si="1927"/>
        <v>12</v>
      </c>
      <c r="R1079" s="10" t="str">
        <f t="shared" si="1928"/>
        <v>44</v>
      </c>
      <c r="S1079" s="10" t="str">
        <f t="shared" si="1929"/>
        <v>98</v>
      </c>
      <c r="T1079" s="13" t="e">
        <f t="shared" si="1930"/>
        <v>#N/A</v>
      </c>
      <c r="U1079" s="13">
        <f t="shared" si="1931"/>
        <v>0</v>
      </c>
      <c r="V1079" s="12" t="b">
        <f t="shared" si="1906"/>
        <v>0</v>
      </c>
      <c r="W1079" s="10">
        <f t="shared" si="1932"/>
        <v>0</v>
      </c>
      <c r="X1079" s="10">
        <f t="shared" si="1959"/>
        <v>-4</v>
      </c>
      <c r="Y1079" s="10">
        <f t="shared" si="1960"/>
        <v>1</v>
      </c>
      <c r="Z1079" s="10">
        <f t="shared" si="1961"/>
        <v>2</v>
      </c>
      <c r="AA1079" s="10">
        <f t="shared" si="1962"/>
        <v>0</v>
      </c>
      <c r="AB1079" s="10">
        <f t="shared" si="1963"/>
        <v>5</v>
      </c>
      <c r="AC1079" s="10">
        <f t="shared" si="1964"/>
        <v>-1</v>
      </c>
      <c r="AD1079" s="12" t="b">
        <f t="shared" si="1933"/>
        <v>0</v>
      </c>
      <c r="AE1079" s="10">
        <f t="shared" si="1934"/>
        <v>4</v>
      </c>
      <c r="AF1079" s="10">
        <f t="shared" si="1965"/>
        <v>-1</v>
      </c>
      <c r="AG1079" s="10">
        <f t="shared" si="1966"/>
        <v>-2</v>
      </c>
      <c r="AH1079" s="10">
        <f t="shared" si="1967"/>
        <v>0</v>
      </c>
      <c r="AI1079" s="10">
        <f t="shared" si="1968"/>
        <v>-5</v>
      </c>
      <c r="AJ1079" s="10">
        <f t="shared" si="1969"/>
        <v>1</v>
      </c>
      <c r="AK1079" s="12" t="b">
        <f t="shared" si="1935"/>
        <v>0</v>
      </c>
      <c r="AL1079" s="10" t="str">
        <f t="shared" si="1936"/>
        <v>55</v>
      </c>
      <c r="AM1079" s="10" t="str">
        <f t="shared" si="1937"/>
        <v>12</v>
      </c>
      <c r="AN1079" s="10" t="str">
        <f t="shared" si="1938"/>
        <v>44</v>
      </c>
      <c r="AO1079" s="10" t="str">
        <f t="shared" si="1939"/>
        <v>98</v>
      </c>
      <c r="AP1079" s="13">
        <f t="shared" si="1970"/>
        <v>-43</v>
      </c>
      <c r="AQ1079" s="13">
        <f t="shared" si="1971"/>
        <v>32</v>
      </c>
      <c r="AR1079" s="13">
        <f t="shared" si="1940"/>
        <v>54</v>
      </c>
      <c r="AS1079" s="12" t="b">
        <f t="shared" si="1941"/>
        <v>0</v>
      </c>
      <c r="AT1079" s="10" t="str">
        <f t="shared" si="1942"/>
        <v>55</v>
      </c>
      <c r="AU1079" s="10" t="str">
        <f t="shared" si="1943"/>
        <v>12</v>
      </c>
      <c r="AV1079" s="10" t="str">
        <f t="shared" si="1944"/>
        <v>44</v>
      </c>
      <c r="AW1079" s="10" t="str">
        <f t="shared" si="1945"/>
        <v>98</v>
      </c>
      <c r="AX1079" s="13">
        <f t="shared" si="1946"/>
        <v>43</v>
      </c>
      <c r="AY1079" s="13">
        <f t="shared" si="1907"/>
        <v>-32</v>
      </c>
      <c r="AZ1079" s="13">
        <f t="shared" si="1947"/>
        <v>-54</v>
      </c>
      <c r="BA1079" s="12" t="b">
        <f t="shared" si="1948"/>
        <v>0</v>
      </c>
      <c r="BB1079" s="12" t="b">
        <f t="shared" si="1972"/>
        <v>0</v>
      </c>
      <c r="BC1079" t="b">
        <f>IF(OR((O1079,V1079,AD1079,AK1079,AS1079,BA1079)),TRUE,FALSE)</f>
        <v>0</v>
      </c>
      <c r="BD1079" t="str">
        <f t="shared" si="1973"/>
        <v>غير جميل</v>
      </c>
      <c r="BE1079" t="str">
        <f t="shared" si="1910"/>
        <v>غير جميل</v>
      </c>
      <c r="BF1079" t="str">
        <f t="shared" si="1911"/>
        <v>غير جميل</v>
      </c>
      <c r="BG1079" t="str">
        <f t="shared" si="1912"/>
        <v>غير جميل</v>
      </c>
      <c r="BH1079" t="str">
        <f t="shared" si="1913"/>
        <v>غير جميل</v>
      </c>
      <c r="BI1079" t="str">
        <f t="shared" si="1914"/>
        <v>غير جميل</v>
      </c>
      <c r="BJ1079" t="str">
        <f t="shared" si="1915"/>
        <v>غير جميل</v>
      </c>
      <c r="BK1079" t="str">
        <f t="shared" si="1974"/>
        <v>غير جميل</v>
      </c>
    </row>
    <row r="1080" spans="1:63" ht="15.75">
      <c r="A1080" s="6" t="s">
        <v>1058</v>
      </c>
      <c r="B1080" s="7" t="str">
        <f t="shared" ref="B1080:I1080" si="2003">MID($A1080,COLUMN(A1080),1)</f>
        <v>5</v>
      </c>
      <c r="C1080" s="7" t="str">
        <f t="shared" si="2003"/>
        <v>5</v>
      </c>
      <c r="D1080" s="7" t="str">
        <f t="shared" si="2003"/>
        <v>1</v>
      </c>
      <c r="E1080" s="7" t="str">
        <f t="shared" si="2003"/>
        <v>2</v>
      </c>
      <c r="F1080" s="7" t="str">
        <f t="shared" si="2003"/>
        <v>4</v>
      </c>
      <c r="G1080" s="7" t="str">
        <f t="shared" si="2003"/>
        <v>5</v>
      </c>
      <c r="H1080" s="7" t="str">
        <f t="shared" si="2003"/>
        <v>3</v>
      </c>
      <c r="I1080" s="7" t="str">
        <f t="shared" si="2003"/>
        <v>1</v>
      </c>
      <c r="J1080" s="8" t="str">
        <f t="shared" si="1904"/>
        <v>No</v>
      </c>
      <c r="K1080" s="3" t="str">
        <f t="shared" si="1905"/>
        <v>No</v>
      </c>
      <c r="M1080" s="10">
        <f t="shared" si="1925"/>
        <v>5</v>
      </c>
      <c r="N1080" s="10">
        <f t="shared" si="1958"/>
        <v>3</v>
      </c>
      <c r="O1080" s="12" t="b">
        <f t="shared" si="1909"/>
        <v>0</v>
      </c>
      <c r="P1080" s="10" t="str">
        <f t="shared" si="1926"/>
        <v>55</v>
      </c>
      <c r="Q1080" s="10" t="str">
        <f t="shared" si="1927"/>
        <v>12</v>
      </c>
      <c r="R1080" s="10" t="str">
        <f t="shared" si="1928"/>
        <v>45</v>
      </c>
      <c r="S1080" s="10" t="str">
        <f t="shared" si="1929"/>
        <v>31</v>
      </c>
      <c r="T1080" s="13" t="e">
        <f t="shared" si="1930"/>
        <v>#N/A</v>
      </c>
      <c r="U1080" s="13">
        <f t="shared" si="1931"/>
        <v>0</v>
      </c>
      <c r="V1080" s="12" t="b">
        <f t="shared" si="1906"/>
        <v>0</v>
      </c>
      <c r="W1080" s="10">
        <f t="shared" si="1932"/>
        <v>0</v>
      </c>
      <c r="X1080" s="10">
        <f t="shared" si="1959"/>
        <v>-4</v>
      </c>
      <c r="Y1080" s="10">
        <f t="shared" si="1960"/>
        <v>1</v>
      </c>
      <c r="Z1080" s="10">
        <f t="shared" si="1961"/>
        <v>2</v>
      </c>
      <c r="AA1080" s="10">
        <f t="shared" si="1962"/>
        <v>1</v>
      </c>
      <c r="AB1080" s="10">
        <f t="shared" si="1963"/>
        <v>-2</v>
      </c>
      <c r="AC1080" s="10">
        <f t="shared" si="1964"/>
        <v>-2</v>
      </c>
      <c r="AD1080" s="12" t="b">
        <f t="shared" si="1933"/>
        <v>0</v>
      </c>
      <c r="AE1080" s="10">
        <f t="shared" si="1934"/>
        <v>4</v>
      </c>
      <c r="AF1080" s="10">
        <f t="shared" si="1965"/>
        <v>-1</v>
      </c>
      <c r="AG1080" s="10">
        <f t="shared" si="1966"/>
        <v>-2</v>
      </c>
      <c r="AH1080" s="10">
        <f t="shared" si="1967"/>
        <v>-1</v>
      </c>
      <c r="AI1080" s="10">
        <f t="shared" si="1968"/>
        <v>2</v>
      </c>
      <c r="AJ1080" s="10">
        <f t="shared" si="1969"/>
        <v>2</v>
      </c>
      <c r="AK1080" s="12" t="b">
        <f t="shared" si="1935"/>
        <v>0</v>
      </c>
      <c r="AL1080" s="10" t="str">
        <f t="shared" si="1936"/>
        <v>55</v>
      </c>
      <c r="AM1080" s="10" t="str">
        <f t="shared" si="1937"/>
        <v>12</v>
      </c>
      <c r="AN1080" s="10" t="str">
        <f t="shared" si="1938"/>
        <v>45</v>
      </c>
      <c r="AO1080" s="10" t="str">
        <f t="shared" si="1939"/>
        <v>31</v>
      </c>
      <c r="AP1080" s="13">
        <f t="shared" si="1970"/>
        <v>-43</v>
      </c>
      <c r="AQ1080" s="13">
        <f t="shared" si="1971"/>
        <v>33</v>
      </c>
      <c r="AR1080" s="13">
        <f t="shared" si="1940"/>
        <v>-14</v>
      </c>
      <c r="AS1080" s="12" t="b">
        <f t="shared" si="1941"/>
        <v>0</v>
      </c>
      <c r="AT1080" s="10" t="str">
        <f t="shared" si="1942"/>
        <v>55</v>
      </c>
      <c r="AU1080" s="10" t="str">
        <f t="shared" si="1943"/>
        <v>12</v>
      </c>
      <c r="AV1080" s="10" t="str">
        <f t="shared" si="1944"/>
        <v>45</v>
      </c>
      <c r="AW1080" s="10" t="str">
        <f t="shared" si="1945"/>
        <v>31</v>
      </c>
      <c r="AX1080" s="13">
        <f t="shared" si="1946"/>
        <v>43</v>
      </c>
      <c r="AY1080" s="13">
        <f t="shared" si="1907"/>
        <v>-33</v>
      </c>
      <c r="AZ1080" s="13">
        <f t="shared" si="1947"/>
        <v>14</v>
      </c>
      <c r="BA1080" s="12" t="b">
        <f t="shared" si="1948"/>
        <v>0</v>
      </c>
      <c r="BB1080" s="12" t="b">
        <f t="shared" si="1972"/>
        <v>0</v>
      </c>
      <c r="BC1080" t="b">
        <f>IF(OR((O1080,V1080,AD1080,AK1080,AS1080,BA1080)),TRUE,FALSE)</f>
        <v>0</v>
      </c>
      <c r="BD1080" t="str">
        <f t="shared" si="1973"/>
        <v>غير جميل</v>
      </c>
      <c r="BE1080" t="str">
        <f t="shared" si="1910"/>
        <v>غير جميل</v>
      </c>
      <c r="BF1080" t="str">
        <f t="shared" si="1911"/>
        <v>غير جميل</v>
      </c>
      <c r="BG1080" t="str">
        <f t="shared" si="1912"/>
        <v>غير جميل</v>
      </c>
      <c r="BH1080" t="str">
        <f t="shared" si="1913"/>
        <v>غير جميل</v>
      </c>
      <c r="BI1080" t="str">
        <f t="shared" si="1914"/>
        <v>غير جميل</v>
      </c>
      <c r="BJ1080" t="str">
        <f t="shared" si="1915"/>
        <v>غير جميل</v>
      </c>
      <c r="BK1080" t="str">
        <f t="shared" si="1974"/>
        <v>غير جميل</v>
      </c>
    </row>
    <row r="1081" spans="1:63" ht="15.75">
      <c r="A1081" s="6" t="s">
        <v>1059</v>
      </c>
      <c r="B1081" s="7" t="str">
        <f t="shared" ref="B1081:I1081" si="2004">MID($A1081,COLUMN(A1081),1)</f>
        <v>5</v>
      </c>
      <c r="C1081" s="7" t="str">
        <f t="shared" si="2004"/>
        <v>5</v>
      </c>
      <c r="D1081" s="7" t="str">
        <f t="shared" si="2004"/>
        <v>1</v>
      </c>
      <c r="E1081" s="7" t="str">
        <f t="shared" si="2004"/>
        <v>2</v>
      </c>
      <c r="F1081" s="7" t="str">
        <f t="shared" si="2004"/>
        <v>4</v>
      </c>
      <c r="G1081" s="7" t="str">
        <f t="shared" si="2004"/>
        <v>5</v>
      </c>
      <c r="H1081" s="7" t="str">
        <f t="shared" si="2004"/>
        <v>9</v>
      </c>
      <c r="I1081" s="7" t="str">
        <f t="shared" si="2004"/>
        <v>3</v>
      </c>
      <c r="J1081" s="8" t="str">
        <f t="shared" si="1904"/>
        <v>No</v>
      </c>
      <c r="K1081" s="3" t="str">
        <f t="shared" si="1905"/>
        <v>No</v>
      </c>
      <c r="M1081" s="10">
        <f t="shared" si="1925"/>
        <v>5</v>
      </c>
      <c r="N1081" s="10">
        <f t="shared" si="1958"/>
        <v>3</v>
      </c>
      <c r="O1081" s="12" t="b">
        <f t="shared" si="1909"/>
        <v>0</v>
      </c>
      <c r="P1081" s="10" t="str">
        <f t="shared" si="1926"/>
        <v>55</v>
      </c>
      <c r="Q1081" s="10" t="str">
        <f t="shared" si="1927"/>
        <v>12</v>
      </c>
      <c r="R1081" s="10" t="str">
        <f t="shared" si="1928"/>
        <v>45</v>
      </c>
      <c r="S1081" s="10" t="str">
        <f t="shared" si="1929"/>
        <v>93</v>
      </c>
      <c r="T1081" s="13" t="e">
        <f t="shared" si="1930"/>
        <v>#N/A</v>
      </c>
      <c r="U1081" s="13">
        <f t="shared" si="1931"/>
        <v>0</v>
      </c>
      <c r="V1081" s="12" t="b">
        <f t="shared" si="1906"/>
        <v>0</v>
      </c>
      <c r="W1081" s="10">
        <f t="shared" si="1932"/>
        <v>0</v>
      </c>
      <c r="X1081" s="10">
        <f t="shared" si="1959"/>
        <v>-4</v>
      </c>
      <c r="Y1081" s="10">
        <f t="shared" si="1960"/>
        <v>1</v>
      </c>
      <c r="Z1081" s="10">
        <f t="shared" si="1961"/>
        <v>2</v>
      </c>
      <c r="AA1081" s="10">
        <f t="shared" si="1962"/>
        <v>1</v>
      </c>
      <c r="AB1081" s="10">
        <f t="shared" si="1963"/>
        <v>4</v>
      </c>
      <c r="AC1081" s="10">
        <f t="shared" si="1964"/>
        <v>-6</v>
      </c>
      <c r="AD1081" s="12" t="b">
        <f t="shared" si="1933"/>
        <v>0</v>
      </c>
      <c r="AE1081" s="10">
        <f t="shared" si="1934"/>
        <v>4</v>
      </c>
      <c r="AF1081" s="10">
        <f t="shared" si="1965"/>
        <v>-1</v>
      </c>
      <c r="AG1081" s="10">
        <f t="shared" si="1966"/>
        <v>-2</v>
      </c>
      <c r="AH1081" s="10">
        <f t="shared" si="1967"/>
        <v>-1</v>
      </c>
      <c r="AI1081" s="10">
        <f t="shared" si="1968"/>
        <v>-4</v>
      </c>
      <c r="AJ1081" s="10">
        <f t="shared" si="1969"/>
        <v>6</v>
      </c>
      <c r="AK1081" s="12" t="b">
        <f t="shared" si="1935"/>
        <v>0</v>
      </c>
      <c r="AL1081" s="10" t="str">
        <f t="shared" si="1936"/>
        <v>55</v>
      </c>
      <c r="AM1081" s="10" t="str">
        <f t="shared" si="1937"/>
        <v>12</v>
      </c>
      <c r="AN1081" s="10" t="str">
        <f t="shared" si="1938"/>
        <v>45</v>
      </c>
      <c r="AO1081" s="10" t="str">
        <f t="shared" si="1939"/>
        <v>93</v>
      </c>
      <c r="AP1081" s="13">
        <f t="shared" si="1970"/>
        <v>-43</v>
      </c>
      <c r="AQ1081" s="13">
        <f t="shared" si="1971"/>
        <v>33</v>
      </c>
      <c r="AR1081" s="13">
        <f t="shared" si="1940"/>
        <v>48</v>
      </c>
      <c r="AS1081" s="12" t="b">
        <f t="shared" si="1941"/>
        <v>0</v>
      </c>
      <c r="AT1081" s="10" t="str">
        <f t="shared" si="1942"/>
        <v>55</v>
      </c>
      <c r="AU1081" s="10" t="str">
        <f t="shared" si="1943"/>
        <v>12</v>
      </c>
      <c r="AV1081" s="10" t="str">
        <f t="shared" si="1944"/>
        <v>45</v>
      </c>
      <c r="AW1081" s="10" t="str">
        <f t="shared" si="1945"/>
        <v>93</v>
      </c>
      <c r="AX1081" s="13">
        <f t="shared" si="1946"/>
        <v>43</v>
      </c>
      <c r="AY1081" s="13">
        <f t="shared" si="1907"/>
        <v>-33</v>
      </c>
      <c r="AZ1081" s="13">
        <f t="shared" si="1947"/>
        <v>-48</v>
      </c>
      <c r="BA1081" s="12" t="b">
        <f t="shared" si="1948"/>
        <v>0</v>
      </c>
      <c r="BB1081" s="12" t="b">
        <f t="shared" si="1972"/>
        <v>0</v>
      </c>
      <c r="BC1081" t="b">
        <f>IF(OR((O1081,V1081,AD1081,AK1081,AS1081,BA1081)),TRUE,FALSE)</f>
        <v>0</v>
      </c>
      <c r="BD1081" t="str">
        <f t="shared" si="1973"/>
        <v>غير جميل</v>
      </c>
      <c r="BE1081" t="str">
        <f t="shared" si="1910"/>
        <v>غير جميل</v>
      </c>
      <c r="BF1081" t="str">
        <f t="shared" si="1911"/>
        <v>غير جميل</v>
      </c>
      <c r="BG1081" t="str">
        <f t="shared" si="1912"/>
        <v>غير جميل</v>
      </c>
      <c r="BH1081" t="str">
        <f t="shared" si="1913"/>
        <v>غير جميل</v>
      </c>
      <c r="BI1081" t="str">
        <f t="shared" si="1914"/>
        <v>غير جميل</v>
      </c>
      <c r="BJ1081" t="str">
        <f t="shared" si="1915"/>
        <v>غير جميل</v>
      </c>
      <c r="BK1081" t="str">
        <f t="shared" si="1974"/>
        <v>غير جميل</v>
      </c>
    </row>
    <row r="1082" spans="1:63" ht="15.75">
      <c r="A1082" s="6" t="s">
        <v>1060</v>
      </c>
      <c r="B1082" s="7" t="str">
        <f t="shared" ref="B1082:I1082" si="2005">MID($A1082,COLUMN(A1082),1)</f>
        <v>5</v>
      </c>
      <c r="C1082" s="7" t="str">
        <f t="shared" si="2005"/>
        <v>5</v>
      </c>
      <c r="D1082" s="7" t="str">
        <f t="shared" si="2005"/>
        <v>1</v>
      </c>
      <c r="E1082" s="7" t="str">
        <f t="shared" si="2005"/>
        <v>2</v>
      </c>
      <c r="F1082" s="7" t="str">
        <f t="shared" si="2005"/>
        <v>4</v>
      </c>
      <c r="G1082" s="7" t="str">
        <f t="shared" si="2005"/>
        <v>9</v>
      </c>
      <c r="H1082" s="7" t="str">
        <f t="shared" si="2005"/>
        <v>7</v>
      </c>
      <c r="I1082" s="7" t="str">
        <f t="shared" si="2005"/>
        <v>2</v>
      </c>
      <c r="J1082" s="8" t="str">
        <f t="shared" si="1904"/>
        <v>No</v>
      </c>
      <c r="K1082" s="3" t="str">
        <f t="shared" si="1905"/>
        <v>No</v>
      </c>
      <c r="M1082" s="10">
        <f t="shared" si="1925"/>
        <v>5</v>
      </c>
      <c r="N1082" s="10">
        <f t="shared" si="1958"/>
        <v>2</v>
      </c>
      <c r="O1082" s="12" t="b">
        <f t="shared" si="1909"/>
        <v>0</v>
      </c>
      <c r="P1082" s="10" t="str">
        <f t="shared" si="1926"/>
        <v>55</v>
      </c>
      <c r="Q1082" s="10" t="str">
        <f t="shared" si="1927"/>
        <v>12</v>
      </c>
      <c r="R1082" s="10" t="str">
        <f t="shared" si="1928"/>
        <v>49</v>
      </c>
      <c r="S1082" s="10" t="str">
        <f t="shared" si="1929"/>
        <v>72</v>
      </c>
      <c r="T1082" s="13" t="e">
        <f t="shared" si="1930"/>
        <v>#N/A</v>
      </c>
      <c r="U1082" s="13">
        <f t="shared" si="1931"/>
        <v>0</v>
      </c>
      <c r="V1082" s="12" t="b">
        <f t="shared" si="1906"/>
        <v>0</v>
      </c>
      <c r="W1082" s="10">
        <f t="shared" si="1932"/>
        <v>0</v>
      </c>
      <c r="X1082" s="10">
        <f t="shared" si="1959"/>
        <v>-4</v>
      </c>
      <c r="Y1082" s="10">
        <f t="shared" si="1960"/>
        <v>1</v>
      </c>
      <c r="Z1082" s="10">
        <f t="shared" si="1961"/>
        <v>2</v>
      </c>
      <c r="AA1082" s="10">
        <f t="shared" si="1962"/>
        <v>5</v>
      </c>
      <c r="AB1082" s="10">
        <f t="shared" si="1963"/>
        <v>-2</v>
      </c>
      <c r="AC1082" s="10">
        <f t="shared" si="1964"/>
        <v>-5</v>
      </c>
      <c r="AD1082" s="12" t="b">
        <f t="shared" si="1933"/>
        <v>0</v>
      </c>
      <c r="AE1082" s="10">
        <f t="shared" si="1934"/>
        <v>4</v>
      </c>
      <c r="AF1082" s="10">
        <f t="shared" si="1965"/>
        <v>-1</v>
      </c>
      <c r="AG1082" s="10">
        <f t="shared" si="1966"/>
        <v>-2</v>
      </c>
      <c r="AH1082" s="10">
        <f t="shared" si="1967"/>
        <v>-5</v>
      </c>
      <c r="AI1082" s="10">
        <f t="shared" si="1968"/>
        <v>2</v>
      </c>
      <c r="AJ1082" s="10">
        <f t="shared" si="1969"/>
        <v>5</v>
      </c>
      <c r="AK1082" s="12" t="b">
        <f t="shared" si="1935"/>
        <v>0</v>
      </c>
      <c r="AL1082" s="10" t="str">
        <f t="shared" si="1936"/>
        <v>55</v>
      </c>
      <c r="AM1082" s="10" t="str">
        <f t="shared" si="1937"/>
        <v>12</v>
      </c>
      <c r="AN1082" s="10" t="str">
        <f t="shared" si="1938"/>
        <v>49</v>
      </c>
      <c r="AO1082" s="10" t="str">
        <f t="shared" si="1939"/>
        <v>72</v>
      </c>
      <c r="AP1082" s="13">
        <f t="shared" si="1970"/>
        <v>-43</v>
      </c>
      <c r="AQ1082" s="13">
        <f t="shared" si="1971"/>
        <v>37</v>
      </c>
      <c r="AR1082" s="13">
        <f t="shared" si="1940"/>
        <v>23</v>
      </c>
      <c r="AS1082" s="12" t="b">
        <f t="shared" si="1941"/>
        <v>0</v>
      </c>
      <c r="AT1082" s="10" t="str">
        <f t="shared" si="1942"/>
        <v>55</v>
      </c>
      <c r="AU1082" s="10" t="str">
        <f t="shared" si="1943"/>
        <v>12</v>
      </c>
      <c r="AV1082" s="10" t="str">
        <f t="shared" si="1944"/>
        <v>49</v>
      </c>
      <c r="AW1082" s="10" t="str">
        <f t="shared" si="1945"/>
        <v>72</v>
      </c>
      <c r="AX1082" s="13">
        <f t="shared" si="1946"/>
        <v>43</v>
      </c>
      <c r="AY1082" s="13">
        <f t="shared" si="1907"/>
        <v>-37</v>
      </c>
      <c r="AZ1082" s="13">
        <f t="shared" si="1947"/>
        <v>-23</v>
      </c>
      <c r="BA1082" s="12" t="b">
        <f t="shared" si="1948"/>
        <v>0</v>
      </c>
      <c r="BB1082" s="12" t="b">
        <f t="shared" si="1972"/>
        <v>0</v>
      </c>
      <c r="BC1082" t="b">
        <f>IF(OR((O1082,V1082,AD1082,AK1082,AS1082,BA1082)),TRUE,FALSE)</f>
        <v>0</v>
      </c>
      <c r="BD1082" t="str">
        <f t="shared" si="1973"/>
        <v>غير جميل</v>
      </c>
      <c r="BE1082" t="str">
        <f t="shared" si="1910"/>
        <v>غير جميل</v>
      </c>
      <c r="BF1082" t="str">
        <f t="shared" si="1911"/>
        <v>غير جميل</v>
      </c>
      <c r="BG1082" t="str">
        <f t="shared" si="1912"/>
        <v>غير جميل</v>
      </c>
      <c r="BH1082" t="str">
        <f t="shared" si="1913"/>
        <v>غير جميل</v>
      </c>
      <c r="BI1082" t="str">
        <f t="shared" si="1914"/>
        <v>غير جميل</v>
      </c>
      <c r="BJ1082" t="str">
        <f t="shared" si="1915"/>
        <v>غير جميل</v>
      </c>
      <c r="BK1082" t="str">
        <f t="shared" si="1974"/>
        <v>غير جميل</v>
      </c>
    </row>
    <row r="1083" spans="1:63" ht="15.75">
      <c r="A1083" s="6" t="s">
        <v>1061</v>
      </c>
      <c r="B1083" s="7" t="str">
        <f t="shared" ref="B1083:I1083" si="2006">MID($A1083,COLUMN(A1083),1)</f>
        <v>5</v>
      </c>
      <c r="C1083" s="7" t="str">
        <f t="shared" si="2006"/>
        <v>5</v>
      </c>
      <c r="D1083" s="7" t="str">
        <f t="shared" si="2006"/>
        <v>1</v>
      </c>
      <c r="E1083" s="7" t="str">
        <f t="shared" si="2006"/>
        <v>2</v>
      </c>
      <c r="F1083" s="7" t="str">
        <f t="shared" si="2006"/>
        <v>5</v>
      </c>
      <c r="G1083" s="7" t="str">
        <f t="shared" si="2006"/>
        <v>0</v>
      </c>
      <c r="H1083" s="7" t="str">
        <f t="shared" si="2006"/>
        <v>6</v>
      </c>
      <c r="I1083" s="7" t="str">
        <f t="shared" si="2006"/>
        <v>6</v>
      </c>
      <c r="J1083" s="8" t="str">
        <f t="shared" si="1904"/>
        <v>No</v>
      </c>
      <c r="K1083" s="3" t="str">
        <f t="shared" si="1905"/>
        <v>No</v>
      </c>
      <c r="M1083" s="10">
        <f t="shared" si="1925"/>
        <v>5</v>
      </c>
      <c r="N1083" s="10">
        <f t="shared" si="1958"/>
        <v>3</v>
      </c>
      <c r="O1083" s="12" t="b">
        <f t="shared" si="1909"/>
        <v>0</v>
      </c>
      <c r="P1083" s="10" t="str">
        <f t="shared" si="1926"/>
        <v>55</v>
      </c>
      <c r="Q1083" s="10" t="str">
        <f t="shared" si="1927"/>
        <v>12</v>
      </c>
      <c r="R1083" s="10" t="str">
        <f t="shared" si="1928"/>
        <v>50</v>
      </c>
      <c r="S1083" s="10" t="str">
        <f t="shared" si="1929"/>
        <v>66</v>
      </c>
      <c r="T1083" s="13" t="e">
        <f t="shared" si="1930"/>
        <v>#N/A</v>
      </c>
      <c r="U1083" s="13">
        <f t="shared" si="1931"/>
        <v>0</v>
      </c>
      <c r="V1083" s="12" t="b">
        <f t="shared" si="1906"/>
        <v>0</v>
      </c>
      <c r="W1083" s="10">
        <f t="shared" si="1932"/>
        <v>0</v>
      </c>
      <c r="X1083" s="10">
        <f t="shared" si="1959"/>
        <v>-4</v>
      </c>
      <c r="Y1083" s="10">
        <f t="shared" si="1960"/>
        <v>1</v>
      </c>
      <c r="Z1083" s="10">
        <f t="shared" si="1961"/>
        <v>3</v>
      </c>
      <c r="AA1083" s="10">
        <f t="shared" si="1962"/>
        <v>-5</v>
      </c>
      <c r="AB1083" s="10">
        <f t="shared" si="1963"/>
        <v>6</v>
      </c>
      <c r="AC1083" s="10">
        <f t="shared" si="1964"/>
        <v>0</v>
      </c>
      <c r="AD1083" s="12" t="b">
        <f t="shared" si="1933"/>
        <v>0</v>
      </c>
      <c r="AE1083" s="10">
        <f t="shared" si="1934"/>
        <v>4</v>
      </c>
      <c r="AF1083" s="10">
        <f t="shared" si="1965"/>
        <v>-1</v>
      </c>
      <c r="AG1083" s="10">
        <f t="shared" si="1966"/>
        <v>-3</v>
      </c>
      <c r="AH1083" s="10">
        <f t="shared" si="1967"/>
        <v>5</v>
      </c>
      <c r="AI1083" s="10">
        <f t="shared" si="1968"/>
        <v>-6</v>
      </c>
      <c r="AJ1083" s="10">
        <f t="shared" si="1969"/>
        <v>0</v>
      </c>
      <c r="AK1083" s="12" t="b">
        <f t="shared" si="1935"/>
        <v>0</v>
      </c>
      <c r="AL1083" s="10" t="str">
        <f t="shared" si="1936"/>
        <v>55</v>
      </c>
      <c r="AM1083" s="10" t="str">
        <f t="shared" si="1937"/>
        <v>12</v>
      </c>
      <c r="AN1083" s="10" t="str">
        <f t="shared" si="1938"/>
        <v>50</v>
      </c>
      <c r="AO1083" s="10" t="str">
        <f t="shared" si="1939"/>
        <v>66</v>
      </c>
      <c r="AP1083" s="13">
        <f t="shared" si="1970"/>
        <v>-43</v>
      </c>
      <c r="AQ1083" s="13">
        <f t="shared" si="1971"/>
        <v>38</v>
      </c>
      <c r="AR1083" s="13">
        <f t="shared" si="1940"/>
        <v>16</v>
      </c>
      <c r="AS1083" s="12" t="b">
        <f t="shared" si="1941"/>
        <v>0</v>
      </c>
      <c r="AT1083" s="10" t="str">
        <f t="shared" si="1942"/>
        <v>55</v>
      </c>
      <c r="AU1083" s="10" t="str">
        <f t="shared" si="1943"/>
        <v>12</v>
      </c>
      <c r="AV1083" s="10" t="str">
        <f t="shared" si="1944"/>
        <v>50</v>
      </c>
      <c r="AW1083" s="10" t="str">
        <f t="shared" si="1945"/>
        <v>66</v>
      </c>
      <c r="AX1083" s="13">
        <f t="shared" si="1946"/>
        <v>43</v>
      </c>
      <c r="AY1083" s="13">
        <f t="shared" si="1907"/>
        <v>-38</v>
      </c>
      <c r="AZ1083" s="13">
        <f t="shared" si="1947"/>
        <v>-16</v>
      </c>
      <c r="BA1083" s="12" t="b">
        <f t="shared" si="1948"/>
        <v>0</v>
      </c>
      <c r="BB1083" s="12" t="b">
        <f t="shared" si="1972"/>
        <v>0</v>
      </c>
      <c r="BC1083" t="b">
        <f>IF(OR((O1083,V1083,AD1083,AK1083,AS1083,BA1083)),TRUE,FALSE)</f>
        <v>0</v>
      </c>
      <c r="BD1083" t="str">
        <f t="shared" si="1973"/>
        <v>غير جميل</v>
      </c>
      <c r="BE1083" t="str">
        <f t="shared" si="1910"/>
        <v>غير جميل</v>
      </c>
      <c r="BF1083" t="str">
        <f t="shared" si="1911"/>
        <v>غير جميل</v>
      </c>
      <c r="BG1083" t="str">
        <f t="shared" si="1912"/>
        <v>غير جميل</v>
      </c>
      <c r="BH1083" t="str">
        <f t="shared" si="1913"/>
        <v>غير جميل</v>
      </c>
      <c r="BI1083" t="str">
        <f t="shared" si="1914"/>
        <v>غير جميل</v>
      </c>
      <c r="BJ1083" t="str">
        <f t="shared" si="1915"/>
        <v>غير جميل</v>
      </c>
      <c r="BK1083" t="str">
        <f t="shared" si="1974"/>
        <v>غير جميل</v>
      </c>
    </row>
    <row r="1084" spans="1:63" ht="15.75">
      <c r="A1084" s="6" t="s">
        <v>1062</v>
      </c>
      <c r="B1084" s="7" t="str">
        <f t="shared" ref="B1084:I1084" si="2007">MID($A1084,COLUMN(A1084),1)</f>
        <v>5</v>
      </c>
      <c r="C1084" s="7" t="str">
        <f t="shared" si="2007"/>
        <v>5</v>
      </c>
      <c r="D1084" s="7" t="str">
        <f t="shared" si="2007"/>
        <v>1</v>
      </c>
      <c r="E1084" s="7" t="str">
        <f t="shared" si="2007"/>
        <v>2</v>
      </c>
      <c r="F1084" s="7" t="str">
        <f t="shared" si="2007"/>
        <v>5</v>
      </c>
      <c r="G1084" s="7" t="str">
        <f t="shared" si="2007"/>
        <v>1</v>
      </c>
      <c r="H1084" s="7" t="str">
        <f t="shared" si="2007"/>
        <v>4</v>
      </c>
      <c r="I1084" s="7" t="str">
        <f t="shared" si="2007"/>
        <v>0</v>
      </c>
      <c r="J1084" s="8" t="str">
        <f t="shared" si="1904"/>
        <v>No</v>
      </c>
      <c r="K1084" s="3" t="str">
        <f t="shared" si="1905"/>
        <v>No</v>
      </c>
      <c r="M1084" s="10">
        <f t="shared" si="1925"/>
        <v>5</v>
      </c>
      <c r="N1084" s="10">
        <f t="shared" si="1958"/>
        <v>3</v>
      </c>
      <c r="O1084" s="12" t="b">
        <f t="shared" si="1909"/>
        <v>0</v>
      </c>
      <c r="P1084" s="10" t="str">
        <f t="shared" si="1926"/>
        <v>55</v>
      </c>
      <c r="Q1084" s="10" t="str">
        <f t="shared" si="1927"/>
        <v>12</v>
      </c>
      <c r="R1084" s="10" t="str">
        <f t="shared" si="1928"/>
        <v>51</v>
      </c>
      <c r="S1084" s="10" t="str">
        <f t="shared" si="1929"/>
        <v>40</v>
      </c>
      <c r="T1084" s="13" t="e">
        <f t="shared" si="1930"/>
        <v>#N/A</v>
      </c>
      <c r="U1084" s="13">
        <f t="shared" si="1931"/>
        <v>0</v>
      </c>
      <c r="V1084" s="12" t="b">
        <f t="shared" si="1906"/>
        <v>0</v>
      </c>
      <c r="W1084" s="10">
        <f t="shared" si="1932"/>
        <v>0</v>
      </c>
      <c r="X1084" s="10">
        <f t="shared" si="1959"/>
        <v>-4</v>
      </c>
      <c r="Y1084" s="10">
        <f t="shared" si="1960"/>
        <v>1</v>
      </c>
      <c r="Z1084" s="10">
        <f t="shared" si="1961"/>
        <v>3</v>
      </c>
      <c r="AA1084" s="10">
        <f t="shared" si="1962"/>
        <v>-4</v>
      </c>
      <c r="AB1084" s="10">
        <f t="shared" si="1963"/>
        <v>3</v>
      </c>
      <c r="AC1084" s="10">
        <f t="shared" si="1964"/>
        <v>-4</v>
      </c>
      <c r="AD1084" s="12" t="b">
        <f t="shared" si="1933"/>
        <v>0</v>
      </c>
      <c r="AE1084" s="10">
        <f t="shared" si="1934"/>
        <v>4</v>
      </c>
      <c r="AF1084" s="10">
        <f t="shared" si="1965"/>
        <v>-1</v>
      </c>
      <c r="AG1084" s="10">
        <f t="shared" si="1966"/>
        <v>-3</v>
      </c>
      <c r="AH1084" s="10">
        <f t="shared" si="1967"/>
        <v>4</v>
      </c>
      <c r="AI1084" s="10">
        <f t="shared" si="1968"/>
        <v>-3</v>
      </c>
      <c r="AJ1084" s="10">
        <f t="shared" si="1969"/>
        <v>4</v>
      </c>
      <c r="AK1084" s="12" t="b">
        <f t="shared" si="1935"/>
        <v>0</v>
      </c>
      <c r="AL1084" s="10" t="str">
        <f t="shared" si="1936"/>
        <v>55</v>
      </c>
      <c r="AM1084" s="10" t="str">
        <f t="shared" si="1937"/>
        <v>12</v>
      </c>
      <c r="AN1084" s="10" t="str">
        <f t="shared" si="1938"/>
        <v>51</v>
      </c>
      <c r="AO1084" s="10" t="str">
        <f t="shared" si="1939"/>
        <v>40</v>
      </c>
      <c r="AP1084" s="13">
        <f t="shared" si="1970"/>
        <v>-43</v>
      </c>
      <c r="AQ1084" s="13">
        <f t="shared" si="1971"/>
        <v>39</v>
      </c>
      <c r="AR1084" s="13">
        <f t="shared" si="1940"/>
        <v>-11</v>
      </c>
      <c r="AS1084" s="12" t="b">
        <f t="shared" si="1941"/>
        <v>0</v>
      </c>
      <c r="AT1084" s="10" t="str">
        <f t="shared" si="1942"/>
        <v>55</v>
      </c>
      <c r="AU1084" s="10" t="str">
        <f t="shared" si="1943"/>
        <v>12</v>
      </c>
      <c r="AV1084" s="10" t="str">
        <f t="shared" si="1944"/>
        <v>51</v>
      </c>
      <c r="AW1084" s="10" t="str">
        <f t="shared" si="1945"/>
        <v>40</v>
      </c>
      <c r="AX1084" s="13">
        <f t="shared" si="1946"/>
        <v>43</v>
      </c>
      <c r="AY1084" s="13">
        <f t="shared" si="1907"/>
        <v>-39</v>
      </c>
      <c r="AZ1084" s="13">
        <f t="shared" si="1947"/>
        <v>11</v>
      </c>
      <c r="BA1084" s="12" t="b">
        <f t="shared" si="1948"/>
        <v>0</v>
      </c>
      <c r="BB1084" s="12" t="b">
        <f t="shared" si="1972"/>
        <v>0</v>
      </c>
      <c r="BC1084" t="b">
        <f>IF(OR((O1084,V1084,AD1084,AK1084,AS1084,BA1084)),TRUE,FALSE)</f>
        <v>0</v>
      </c>
      <c r="BD1084" t="str">
        <f t="shared" si="1973"/>
        <v>غير جميل</v>
      </c>
      <c r="BE1084" t="str">
        <f t="shared" si="1910"/>
        <v>غير جميل</v>
      </c>
      <c r="BF1084" t="str">
        <f t="shared" si="1911"/>
        <v>غير جميل</v>
      </c>
      <c r="BG1084" t="str">
        <f t="shared" si="1912"/>
        <v>غير جميل</v>
      </c>
      <c r="BH1084" t="str">
        <f t="shared" si="1913"/>
        <v>غير جميل</v>
      </c>
      <c r="BI1084" t="str">
        <f t="shared" si="1914"/>
        <v>غير جميل</v>
      </c>
      <c r="BJ1084" t="str">
        <f t="shared" si="1915"/>
        <v>غير جميل</v>
      </c>
      <c r="BK1084" t="str">
        <f t="shared" si="1974"/>
        <v>غير جميل</v>
      </c>
    </row>
    <row r="1085" spans="1:63" ht="15.75">
      <c r="A1085" s="6" t="s">
        <v>1063</v>
      </c>
      <c r="B1085" s="7" t="str">
        <f t="shared" ref="B1085:I1085" si="2008">MID($A1085,COLUMN(A1085),1)</f>
        <v>5</v>
      </c>
      <c r="C1085" s="7" t="str">
        <f t="shared" si="2008"/>
        <v>5</v>
      </c>
      <c r="D1085" s="7" t="str">
        <f t="shared" si="2008"/>
        <v>1</v>
      </c>
      <c r="E1085" s="7" t="str">
        <f t="shared" si="2008"/>
        <v>2</v>
      </c>
      <c r="F1085" s="7" t="str">
        <f t="shared" si="2008"/>
        <v>6</v>
      </c>
      <c r="G1085" s="7" t="str">
        <f t="shared" si="2008"/>
        <v>9</v>
      </c>
      <c r="H1085" s="7" t="str">
        <f t="shared" si="2008"/>
        <v>3</v>
      </c>
      <c r="I1085" s="7" t="str">
        <f t="shared" si="2008"/>
        <v>4</v>
      </c>
      <c r="J1085" s="8" t="str">
        <f t="shared" si="1904"/>
        <v>No</v>
      </c>
      <c r="K1085" s="3" t="str">
        <f t="shared" si="1905"/>
        <v>No</v>
      </c>
      <c r="M1085" s="10">
        <f t="shared" si="1925"/>
        <v>5</v>
      </c>
      <c r="N1085" s="10">
        <f t="shared" si="1958"/>
        <v>2</v>
      </c>
      <c r="O1085" s="12" t="b">
        <f t="shared" si="1909"/>
        <v>0</v>
      </c>
      <c r="P1085" s="10" t="str">
        <f t="shared" si="1926"/>
        <v>55</v>
      </c>
      <c r="Q1085" s="10" t="str">
        <f t="shared" si="1927"/>
        <v>12</v>
      </c>
      <c r="R1085" s="10" t="str">
        <f t="shared" si="1928"/>
        <v>69</v>
      </c>
      <c r="S1085" s="10" t="str">
        <f t="shared" si="1929"/>
        <v>34</v>
      </c>
      <c r="T1085" s="13" t="e">
        <f t="shared" si="1930"/>
        <v>#N/A</v>
      </c>
      <c r="U1085" s="13">
        <f t="shared" si="1931"/>
        <v>0</v>
      </c>
      <c r="V1085" s="12" t="b">
        <f t="shared" si="1906"/>
        <v>0</v>
      </c>
      <c r="W1085" s="10">
        <f t="shared" si="1932"/>
        <v>0</v>
      </c>
      <c r="X1085" s="10">
        <f t="shared" si="1959"/>
        <v>-4</v>
      </c>
      <c r="Y1085" s="10">
        <f t="shared" si="1960"/>
        <v>1</v>
      </c>
      <c r="Z1085" s="10">
        <f t="shared" si="1961"/>
        <v>4</v>
      </c>
      <c r="AA1085" s="10">
        <f t="shared" si="1962"/>
        <v>3</v>
      </c>
      <c r="AB1085" s="10">
        <f t="shared" si="1963"/>
        <v>-6</v>
      </c>
      <c r="AC1085" s="10">
        <f t="shared" si="1964"/>
        <v>1</v>
      </c>
      <c r="AD1085" s="12" t="b">
        <f t="shared" si="1933"/>
        <v>0</v>
      </c>
      <c r="AE1085" s="10">
        <f t="shared" si="1934"/>
        <v>4</v>
      </c>
      <c r="AF1085" s="10">
        <f t="shared" si="1965"/>
        <v>-1</v>
      </c>
      <c r="AG1085" s="10">
        <f t="shared" si="1966"/>
        <v>-4</v>
      </c>
      <c r="AH1085" s="10">
        <f t="shared" si="1967"/>
        <v>-3</v>
      </c>
      <c r="AI1085" s="10">
        <f t="shared" si="1968"/>
        <v>6</v>
      </c>
      <c r="AJ1085" s="10">
        <f t="shared" si="1969"/>
        <v>-1</v>
      </c>
      <c r="AK1085" s="12" t="b">
        <f t="shared" si="1935"/>
        <v>0</v>
      </c>
      <c r="AL1085" s="10" t="str">
        <f t="shared" si="1936"/>
        <v>55</v>
      </c>
      <c r="AM1085" s="10" t="str">
        <f t="shared" si="1937"/>
        <v>12</v>
      </c>
      <c r="AN1085" s="10" t="str">
        <f t="shared" si="1938"/>
        <v>69</v>
      </c>
      <c r="AO1085" s="10" t="str">
        <f t="shared" si="1939"/>
        <v>34</v>
      </c>
      <c r="AP1085" s="13">
        <f t="shared" si="1970"/>
        <v>-43</v>
      </c>
      <c r="AQ1085" s="13">
        <f t="shared" si="1971"/>
        <v>57</v>
      </c>
      <c r="AR1085" s="13">
        <f t="shared" si="1940"/>
        <v>-35</v>
      </c>
      <c r="AS1085" s="12" t="b">
        <f t="shared" si="1941"/>
        <v>0</v>
      </c>
      <c r="AT1085" s="10" t="str">
        <f t="shared" si="1942"/>
        <v>55</v>
      </c>
      <c r="AU1085" s="10" t="str">
        <f t="shared" si="1943"/>
        <v>12</v>
      </c>
      <c r="AV1085" s="10" t="str">
        <f t="shared" si="1944"/>
        <v>69</v>
      </c>
      <c r="AW1085" s="10" t="str">
        <f t="shared" si="1945"/>
        <v>34</v>
      </c>
      <c r="AX1085" s="13">
        <f t="shared" si="1946"/>
        <v>43</v>
      </c>
      <c r="AY1085" s="13">
        <f t="shared" si="1907"/>
        <v>-57</v>
      </c>
      <c r="AZ1085" s="13">
        <f t="shared" si="1947"/>
        <v>35</v>
      </c>
      <c r="BA1085" s="12" t="b">
        <f t="shared" si="1948"/>
        <v>0</v>
      </c>
      <c r="BB1085" s="12" t="b">
        <f t="shared" si="1972"/>
        <v>0</v>
      </c>
      <c r="BC1085" t="b">
        <f>IF(OR((O1085,V1085,AD1085,AK1085,AS1085,BA1085)),TRUE,FALSE)</f>
        <v>0</v>
      </c>
      <c r="BD1085" t="str">
        <f t="shared" si="1973"/>
        <v>غير جميل</v>
      </c>
      <c r="BE1085" t="str">
        <f t="shared" si="1910"/>
        <v>غير جميل</v>
      </c>
      <c r="BF1085" t="str">
        <f t="shared" si="1911"/>
        <v>غير جميل</v>
      </c>
      <c r="BG1085" t="str">
        <f t="shared" si="1912"/>
        <v>غير جميل</v>
      </c>
      <c r="BH1085" t="str">
        <f t="shared" si="1913"/>
        <v>غير جميل</v>
      </c>
      <c r="BI1085" t="str">
        <f t="shared" si="1914"/>
        <v>غير جميل</v>
      </c>
      <c r="BJ1085" t="str">
        <f t="shared" si="1915"/>
        <v>غير جميل</v>
      </c>
      <c r="BK1085" t="str">
        <f t="shared" si="1974"/>
        <v>غير جميل</v>
      </c>
    </row>
    <row r="1086" spans="1:63" ht="15.75">
      <c r="A1086" s="6" t="s">
        <v>1064</v>
      </c>
      <c r="B1086" s="7" t="str">
        <f t="shared" ref="B1086:I1086" si="2009">MID($A1086,COLUMN(A1086),1)</f>
        <v>5</v>
      </c>
      <c r="C1086" s="7" t="str">
        <f t="shared" si="2009"/>
        <v>5</v>
      </c>
      <c r="D1086" s="7" t="str">
        <f t="shared" si="2009"/>
        <v>1</v>
      </c>
      <c r="E1086" s="7" t="str">
        <f t="shared" si="2009"/>
        <v>2</v>
      </c>
      <c r="F1086" s="7" t="str">
        <f t="shared" si="2009"/>
        <v>7</v>
      </c>
      <c r="G1086" s="7" t="str">
        <f t="shared" si="2009"/>
        <v>3</v>
      </c>
      <c r="H1086" s="7" t="str">
        <f t="shared" si="2009"/>
        <v>7</v>
      </c>
      <c r="I1086" s="7" t="str">
        <f t="shared" si="2009"/>
        <v>9</v>
      </c>
      <c r="J1086" s="8" t="str">
        <f t="shared" si="1904"/>
        <v>No</v>
      </c>
      <c r="K1086" s="3" t="str">
        <f t="shared" si="1905"/>
        <v>No</v>
      </c>
      <c r="M1086" s="10">
        <f t="shared" si="1925"/>
        <v>5</v>
      </c>
      <c r="N1086" s="10">
        <f t="shared" si="1958"/>
        <v>2</v>
      </c>
      <c r="O1086" s="12" t="b">
        <f t="shared" si="1909"/>
        <v>0</v>
      </c>
      <c r="P1086" s="10" t="str">
        <f t="shared" si="1926"/>
        <v>55</v>
      </c>
      <c r="Q1086" s="10" t="str">
        <f t="shared" si="1927"/>
        <v>12</v>
      </c>
      <c r="R1086" s="10" t="str">
        <f t="shared" si="1928"/>
        <v>73</v>
      </c>
      <c r="S1086" s="10" t="str">
        <f t="shared" si="1929"/>
        <v>79</v>
      </c>
      <c r="T1086" s="13" t="e">
        <f t="shared" si="1930"/>
        <v>#N/A</v>
      </c>
      <c r="U1086" s="13">
        <f t="shared" si="1931"/>
        <v>0</v>
      </c>
      <c r="V1086" s="12" t="b">
        <f t="shared" si="1906"/>
        <v>0</v>
      </c>
      <c r="W1086" s="10">
        <f t="shared" si="1932"/>
        <v>0</v>
      </c>
      <c r="X1086" s="10">
        <f t="shared" si="1959"/>
        <v>-4</v>
      </c>
      <c r="Y1086" s="10">
        <f t="shared" si="1960"/>
        <v>1</v>
      </c>
      <c r="Z1086" s="10">
        <f t="shared" si="1961"/>
        <v>5</v>
      </c>
      <c r="AA1086" s="10">
        <f t="shared" si="1962"/>
        <v>-4</v>
      </c>
      <c r="AB1086" s="10">
        <f t="shared" si="1963"/>
        <v>4</v>
      </c>
      <c r="AC1086" s="10">
        <f t="shared" si="1964"/>
        <v>2</v>
      </c>
      <c r="AD1086" s="12" t="b">
        <f t="shared" si="1933"/>
        <v>0</v>
      </c>
      <c r="AE1086" s="10">
        <f t="shared" si="1934"/>
        <v>4</v>
      </c>
      <c r="AF1086" s="10">
        <f t="shared" si="1965"/>
        <v>-1</v>
      </c>
      <c r="AG1086" s="10">
        <f t="shared" si="1966"/>
        <v>-5</v>
      </c>
      <c r="AH1086" s="10">
        <f t="shared" si="1967"/>
        <v>4</v>
      </c>
      <c r="AI1086" s="10">
        <f t="shared" si="1968"/>
        <v>-4</v>
      </c>
      <c r="AJ1086" s="10">
        <f t="shared" si="1969"/>
        <v>-2</v>
      </c>
      <c r="AK1086" s="12" t="b">
        <f t="shared" si="1935"/>
        <v>0</v>
      </c>
      <c r="AL1086" s="10" t="str">
        <f t="shared" si="1936"/>
        <v>55</v>
      </c>
      <c r="AM1086" s="10" t="str">
        <f t="shared" si="1937"/>
        <v>12</v>
      </c>
      <c r="AN1086" s="10" t="str">
        <f t="shared" si="1938"/>
        <v>73</v>
      </c>
      <c r="AO1086" s="10" t="str">
        <f t="shared" si="1939"/>
        <v>79</v>
      </c>
      <c r="AP1086" s="13">
        <f t="shared" si="1970"/>
        <v>-43</v>
      </c>
      <c r="AQ1086" s="13">
        <f t="shared" si="1971"/>
        <v>61</v>
      </c>
      <c r="AR1086" s="13">
        <f t="shared" si="1940"/>
        <v>6</v>
      </c>
      <c r="AS1086" s="12" t="b">
        <f t="shared" si="1941"/>
        <v>0</v>
      </c>
      <c r="AT1086" s="10" t="str">
        <f t="shared" si="1942"/>
        <v>55</v>
      </c>
      <c r="AU1086" s="10" t="str">
        <f t="shared" si="1943"/>
        <v>12</v>
      </c>
      <c r="AV1086" s="10" t="str">
        <f t="shared" si="1944"/>
        <v>73</v>
      </c>
      <c r="AW1086" s="10" t="str">
        <f t="shared" si="1945"/>
        <v>79</v>
      </c>
      <c r="AX1086" s="13">
        <f t="shared" si="1946"/>
        <v>43</v>
      </c>
      <c r="AY1086" s="13">
        <f t="shared" si="1907"/>
        <v>-61</v>
      </c>
      <c r="AZ1086" s="13">
        <f t="shared" si="1947"/>
        <v>-6</v>
      </c>
      <c r="BA1086" s="12" t="b">
        <f t="shared" si="1948"/>
        <v>0</v>
      </c>
      <c r="BB1086" s="12" t="b">
        <f t="shared" si="1972"/>
        <v>0</v>
      </c>
      <c r="BC1086" t="b">
        <f>IF(OR((O1086,V1086,AD1086,AK1086,AS1086,BA1086)),TRUE,FALSE)</f>
        <v>0</v>
      </c>
      <c r="BD1086" t="str">
        <f t="shared" si="1973"/>
        <v>غير جميل</v>
      </c>
      <c r="BE1086" t="str">
        <f t="shared" si="1910"/>
        <v>غير جميل</v>
      </c>
      <c r="BF1086" t="str">
        <f t="shared" si="1911"/>
        <v>غير جميل</v>
      </c>
      <c r="BG1086" t="str">
        <f t="shared" si="1912"/>
        <v>غير جميل</v>
      </c>
      <c r="BH1086" t="str">
        <f t="shared" si="1913"/>
        <v>غير جميل</v>
      </c>
      <c r="BI1086" t="str">
        <f t="shared" si="1914"/>
        <v>غير جميل</v>
      </c>
      <c r="BJ1086" t="str">
        <f t="shared" si="1915"/>
        <v>غير جميل</v>
      </c>
      <c r="BK1086" t="str">
        <f t="shared" si="1974"/>
        <v>غير جميل</v>
      </c>
    </row>
    <row r="1087" spans="1:63" ht="15.75">
      <c r="A1087" s="6" t="s">
        <v>1065</v>
      </c>
      <c r="B1087" s="7" t="str">
        <f t="shared" ref="B1087:I1087" si="2010">MID($A1087,COLUMN(A1087),1)</f>
        <v>5</v>
      </c>
      <c r="C1087" s="7" t="str">
        <f t="shared" si="2010"/>
        <v>5</v>
      </c>
      <c r="D1087" s="7" t="str">
        <f t="shared" si="2010"/>
        <v>1</v>
      </c>
      <c r="E1087" s="7" t="str">
        <f t="shared" si="2010"/>
        <v>2</v>
      </c>
      <c r="F1087" s="7" t="str">
        <f t="shared" si="2010"/>
        <v>7</v>
      </c>
      <c r="G1087" s="7" t="str">
        <f t="shared" si="2010"/>
        <v>6</v>
      </c>
      <c r="H1087" s="7" t="str">
        <f t="shared" si="2010"/>
        <v>0</v>
      </c>
      <c r="I1087" s="7" t="str">
        <f t="shared" si="2010"/>
        <v>0</v>
      </c>
      <c r="J1087" s="8" t="str">
        <f t="shared" si="1904"/>
        <v>No</v>
      </c>
      <c r="K1087" s="3" t="str">
        <f t="shared" si="1905"/>
        <v>No</v>
      </c>
      <c r="M1087" s="10">
        <f t="shared" si="1925"/>
        <v>5</v>
      </c>
      <c r="N1087" s="10">
        <f t="shared" si="1958"/>
        <v>2</v>
      </c>
      <c r="O1087" s="12" t="b">
        <f t="shared" si="1909"/>
        <v>0</v>
      </c>
      <c r="P1087" s="10" t="str">
        <f t="shared" si="1926"/>
        <v>55</v>
      </c>
      <c r="Q1087" s="10" t="str">
        <f t="shared" si="1927"/>
        <v>12</v>
      </c>
      <c r="R1087" s="10" t="str">
        <f t="shared" si="1928"/>
        <v>76</v>
      </c>
      <c r="S1087" s="10" t="str">
        <f t="shared" si="1929"/>
        <v>00</v>
      </c>
      <c r="T1087" s="13" t="e">
        <f t="shared" si="1930"/>
        <v>#N/A</v>
      </c>
      <c r="U1087" s="13">
        <f t="shared" si="1931"/>
        <v>0</v>
      </c>
      <c r="V1087" s="12" t="b">
        <f t="shared" si="1906"/>
        <v>0</v>
      </c>
      <c r="W1087" s="10">
        <f t="shared" si="1932"/>
        <v>0</v>
      </c>
      <c r="X1087" s="10">
        <f t="shared" si="1959"/>
        <v>-4</v>
      </c>
      <c r="Y1087" s="10">
        <f t="shared" si="1960"/>
        <v>1</v>
      </c>
      <c r="Z1087" s="10">
        <f t="shared" si="1961"/>
        <v>5</v>
      </c>
      <c r="AA1087" s="10">
        <f t="shared" si="1962"/>
        <v>-1</v>
      </c>
      <c r="AB1087" s="10">
        <f t="shared" si="1963"/>
        <v>-6</v>
      </c>
      <c r="AC1087" s="10">
        <f t="shared" si="1964"/>
        <v>0</v>
      </c>
      <c r="AD1087" s="12" t="b">
        <f t="shared" si="1933"/>
        <v>0</v>
      </c>
      <c r="AE1087" s="10">
        <f t="shared" si="1934"/>
        <v>4</v>
      </c>
      <c r="AF1087" s="10">
        <f t="shared" si="1965"/>
        <v>-1</v>
      </c>
      <c r="AG1087" s="10">
        <f t="shared" si="1966"/>
        <v>-5</v>
      </c>
      <c r="AH1087" s="10">
        <f t="shared" si="1967"/>
        <v>1</v>
      </c>
      <c r="AI1087" s="10">
        <f t="shared" si="1968"/>
        <v>6</v>
      </c>
      <c r="AJ1087" s="10">
        <f t="shared" si="1969"/>
        <v>0</v>
      </c>
      <c r="AK1087" s="12" t="b">
        <f t="shared" si="1935"/>
        <v>0</v>
      </c>
      <c r="AL1087" s="10" t="str">
        <f t="shared" si="1936"/>
        <v>55</v>
      </c>
      <c r="AM1087" s="10" t="str">
        <f t="shared" si="1937"/>
        <v>12</v>
      </c>
      <c r="AN1087" s="10" t="str">
        <f t="shared" si="1938"/>
        <v>76</v>
      </c>
      <c r="AO1087" s="10" t="str">
        <f t="shared" si="1939"/>
        <v>00</v>
      </c>
      <c r="AP1087" s="13">
        <f t="shared" si="1970"/>
        <v>-43</v>
      </c>
      <c r="AQ1087" s="13">
        <f t="shared" si="1971"/>
        <v>64</v>
      </c>
      <c r="AR1087" s="13">
        <f t="shared" si="1940"/>
        <v>-76</v>
      </c>
      <c r="AS1087" s="12" t="b">
        <f t="shared" si="1941"/>
        <v>0</v>
      </c>
      <c r="AT1087" s="10" t="str">
        <f t="shared" si="1942"/>
        <v>55</v>
      </c>
      <c r="AU1087" s="10" t="str">
        <f t="shared" si="1943"/>
        <v>12</v>
      </c>
      <c r="AV1087" s="10" t="str">
        <f t="shared" si="1944"/>
        <v>76</v>
      </c>
      <c r="AW1087" s="10" t="str">
        <f t="shared" si="1945"/>
        <v>00</v>
      </c>
      <c r="AX1087" s="13">
        <f t="shared" si="1946"/>
        <v>43</v>
      </c>
      <c r="AY1087" s="13">
        <f t="shared" si="1907"/>
        <v>-64</v>
      </c>
      <c r="AZ1087" s="13">
        <f t="shared" si="1947"/>
        <v>76</v>
      </c>
      <c r="BA1087" s="12" t="b">
        <f t="shared" si="1948"/>
        <v>0</v>
      </c>
      <c r="BB1087" s="12" t="b">
        <f t="shared" si="1972"/>
        <v>0</v>
      </c>
      <c r="BC1087" t="b">
        <f>IF(OR((O1087,V1087,AD1087,AK1087,AS1087,BA1087)),TRUE,FALSE)</f>
        <v>0</v>
      </c>
      <c r="BD1087" t="str">
        <f t="shared" si="1973"/>
        <v>غير جميل</v>
      </c>
      <c r="BE1087" t="str">
        <f t="shared" si="1910"/>
        <v>غير جميل</v>
      </c>
      <c r="BF1087" t="str">
        <f t="shared" si="1911"/>
        <v>غير جميل</v>
      </c>
      <c r="BG1087" t="str">
        <f t="shared" si="1912"/>
        <v>غير جميل</v>
      </c>
      <c r="BH1087" t="str">
        <f t="shared" si="1913"/>
        <v>غير جميل</v>
      </c>
      <c r="BI1087" t="str">
        <f t="shared" si="1914"/>
        <v>غير جميل</v>
      </c>
      <c r="BJ1087" t="str">
        <f t="shared" si="1915"/>
        <v>غير جميل</v>
      </c>
      <c r="BK1087" t="str">
        <f t="shared" si="1974"/>
        <v>غير جميل</v>
      </c>
    </row>
    <row r="1088" spans="1:63" ht="15.75">
      <c r="A1088" s="6" t="s">
        <v>1066</v>
      </c>
      <c r="B1088" s="7" t="str">
        <f t="shared" ref="B1088:I1088" si="2011">MID($A1088,COLUMN(A1088),1)</f>
        <v>5</v>
      </c>
      <c r="C1088" s="7" t="str">
        <f t="shared" si="2011"/>
        <v>5</v>
      </c>
      <c r="D1088" s="7" t="str">
        <f t="shared" si="2011"/>
        <v>1</v>
      </c>
      <c r="E1088" s="7" t="str">
        <f t="shared" si="2011"/>
        <v>2</v>
      </c>
      <c r="F1088" s="7" t="str">
        <f t="shared" si="2011"/>
        <v>8</v>
      </c>
      <c r="G1088" s="7" t="str">
        <f t="shared" si="2011"/>
        <v>0</v>
      </c>
      <c r="H1088" s="7" t="str">
        <f t="shared" si="2011"/>
        <v>5</v>
      </c>
      <c r="I1088" s="7" t="str">
        <f t="shared" si="2011"/>
        <v>8</v>
      </c>
      <c r="J1088" s="8" t="str">
        <f t="shared" si="1904"/>
        <v>No</v>
      </c>
      <c r="K1088" s="3" t="str">
        <f t="shared" si="1905"/>
        <v>No</v>
      </c>
      <c r="M1088" s="10">
        <f t="shared" si="1925"/>
        <v>5</v>
      </c>
      <c r="N1088" s="10">
        <f t="shared" si="1958"/>
        <v>3</v>
      </c>
      <c r="O1088" s="12" t="b">
        <f t="shared" si="1909"/>
        <v>0</v>
      </c>
      <c r="P1088" s="10" t="str">
        <f t="shared" si="1926"/>
        <v>55</v>
      </c>
      <c r="Q1088" s="10" t="str">
        <f t="shared" si="1927"/>
        <v>12</v>
      </c>
      <c r="R1088" s="10" t="str">
        <f t="shared" si="1928"/>
        <v>80</v>
      </c>
      <c r="S1088" s="10" t="str">
        <f t="shared" si="1929"/>
        <v>58</v>
      </c>
      <c r="T1088" s="13" t="e">
        <f t="shared" si="1930"/>
        <v>#N/A</v>
      </c>
      <c r="U1088" s="13">
        <f t="shared" si="1931"/>
        <v>0</v>
      </c>
      <c r="V1088" s="12" t="b">
        <f t="shared" si="1906"/>
        <v>0</v>
      </c>
      <c r="W1088" s="10">
        <f t="shared" si="1932"/>
        <v>0</v>
      </c>
      <c r="X1088" s="10">
        <f t="shared" si="1959"/>
        <v>-4</v>
      </c>
      <c r="Y1088" s="10">
        <f t="shared" si="1960"/>
        <v>1</v>
      </c>
      <c r="Z1088" s="10">
        <f t="shared" si="1961"/>
        <v>6</v>
      </c>
      <c r="AA1088" s="10">
        <f t="shared" si="1962"/>
        <v>-8</v>
      </c>
      <c r="AB1088" s="10">
        <f t="shared" si="1963"/>
        <v>5</v>
      </c>
      <c r="AC1088" s="10">
        <f t="shared" si="1964"/>
        <v>3</v>
      </c>
      <c r="AD1088" s="12" t="b">
        <f t="shared" si="1933"/>
        <v>0</v>
      </c>
      <c r="AE1088" s="10">
        <f t="shared" si="1934"/>
        <v>4</v>
      </c>
      <c r="AF1088" s="10">
        <f t="shared" si="1965"/>
        <v>-1</v>
      </c>
      <c r="AG1088" s="10">
        <f t="shared" si="1966"/>
        <v>-6</v>
      </c>
      <c r="AH1088" s="10">
        <f t="shared" si="1967"/>
        <v>8</v>
      </c>
      <c r="AI1088" s="10">
        <f t="shared" si="1968"/>
        <v>-5</v>
      </c>
      <c r="AJ1088" s="10">
        <f t="shared" si="1969"/>
        <v>-3</v>
      </c>
      <c r="AK1088" s="12" t="b">
        <f t="shared" si="1935"/>
        <v>0</v>
      </c>
      <c r="AL1088" s="10" t="str">
        <f t="shared" si="1936"/>
        <v>55</v>
      </c>
      <c r="AM1088" s="10" t="str">
        <f t="shared" si="1937"/>
        <v>12</v>
      </c>
      <c r="AN1088" s="10" t="str">
        <f t="shared" si="1938"/>
        <v>80</v>
      </c>
      <c r="AO1088" s="10" t="str">
        <f t="shared" si="1939"/>
        <v>58</v>
      </c>
      <c r="AP1088" s="13">
        <f t="shared" si="1970"/>
        <v>-43</v>
      </c>
      <c r="AQ1088" s="13">
        <f t="shared" si="1971"/>
        <v>68</v>
      </c>
      <c r="AR1088" s="13">
        <f t="shared" si="1940"/>
        <v>-22</v>
      </c>
      <c r="AS1088" s="12" t="b">
        <f t="shared" si="1941"/>
        <v>0</v>
      </c>
      <c r="AT1088" s="10" t="str">
        <f t="shared" si="1942"/>
        <v>55</v>
      </c>
      <c r="AU1088" s="10" t="str">
        <f t="shared" si="1943"/>
        <v>12</v>
      </c>
      <c r="AV1088" s="10" t="str">
        <f t="shared" si="1944"/>
        <v>80</v>
      </c>
      <c r="AW1088" s="10" t="str">
        <f t="shared" si="1945"/>
        <v>58</v>
      </c>
      <c r="AX1088" s="13">
        <f t="shared" si="1946"/>
        <v>43</v>
      </c>
      <c r="AY1088" s="13">
        <f t="shared" si="1907"/>
        <v>-68</v>
      </c>
      <c r="AZ1088" s="13">
        <f t="shared" si="1947"/>
        <v>22</v>
      </c>
      <c r="BA1088" s="12" t="b">
        <f t="shared" si="1948"/>
        <v>0</v>
      </c>
      <c r="BB1088" s="12" t="b">
        <f t="shared" si="1972"/>
        <v>0</v>
      </c>
      <c r="BC1088" t="b">
        <f>IF(OR((O1088,V1088,AD1088,AK1088,AS1088,BA1088)),TRUE,FALSE)</f>
        <v>0</v>
      </c>
      <c r="BD1088" t="str">
        <f t="shared" si="1973"/>
        <v>غير جميل</v>
      </c>
      <c r="BE1088" t="str">
        <f t="shared" si="1910"/>
        <v>غير جميل</v>
      </c>
      <c r="BF1088" t="str">
        <f t="shared" si="1911"/>
        <v>غير جميل</v>
      </c>
      <c r="BG1088" t="str">
        <f t="shared" si="1912"/>
        <v>غير جميل</v>
      </c>
      <c r="BH1088" t="str">
        <f t="shared" si="1913"/>
        <v>غير جميل</v>
      </c>
      <c r="BI1088" t="str">
        <f t="shared" si="1914"/>
        <v>غير جميل</v>
      </c>
      <c r="BJ1088" t="str">
        <f t="shared" si="1915"/>
        <v>غير جميل</v>
      </c>
      <c r="BK1088" t="str">
        <f t="shared" si="1974"/>
        <v>غير جميل</v>
      </c>
    </row>
    <row r="1089" spans="1:63" ht="15.75">
      <c r="A1089" s="6" t="s">
        <v>1067</v>
      </c>
      <c r="B1089" s="7" t="str">
        <f t="shared" ref="B1089:I1089" si="2012">MID($A1089,COLUMN(A1089),1)</f>
        <v>5</v>
      </c>
      <c r="C1089" s="7" t="str">
        <f t="shared" si="2012"/>
        <v>5</v>
      </c>
      <c r="D1089" s="7" t="str">
        <f t="shared" si="2012"/>
        <v>1</v>
      </c>
      <c r="E1089" s="7" t="str">
        <f t="shared" si="2012"/>
        <v>2</v>
      </c>
      <c r="F1089" s="7" t="str">
        <f t="shared" si="2012"/>
        <v>8</v>
      </c>
      <c r="G1089" s="7" t="str">
        <f t="shared" si="2012"/>
        <v>5</v>
      </c>
      <c r="H1089" s="7" t="str">
        <f t="shared" si="2012"/>
        <v>3</v>
      </c>
      <c r="I1089" s="7" t="str">
        <f t="shared" si="2012"/>
        <v>7</v>
      </c>
      <c r="J1089" s="8" t="str">
        <f t="shared" si="1904"/>
        <v>No</v>
      </c>
      <c r="K1089" s="3" t="str">
        <f t="shared" si="1905"/>
        <v>No</v>
      </c>
      <c r="M1089" s="10">
        <f t="shared" si="1925"/>
        <v>5</v>
      </c>
      <c r="N1089" s="10">
        <f t="shared" si="1958"/>
        <v>3</v>
      </c>
      <c r="O1089" s="12" t="b">
        <f t="shared" si="1909"/>
        <v>0</v>
      </c>
      <c r="P1089" s="10" t="str">
        <f t="shared" si="1926"/>
        <v>55</v>
      </c>
      <c r="Q1089" s="10" t="str">
        <f t="shared" si="1927"/>
        <v>12</v>
      </c>
      <c r="R1089" s="10" t="str">
        <f t="shared" si="1928"/>
        <v>85</v>
      </c>
      <c r="S1089" s="10" t="str">
        <f t="shared" si="1929"/>
        <v>37</v>
      </c>
      <c r="T1089" s="13" t="e">
        <f t="shared" si="1930"/>
        <v>#N/A</v>
      </c>
      <c r="U1089" s="13">
        <f t="shared" si="1931"/>
        <v>0</v>
      </c>
      <c r="V1089" s="12" t="b">
        <f t="shared" si="1906"/>
        <v>0</v>
      </c>
      <c r="W1089" s="10">
        <f t="shared" si="1932"/>
        <v>0</v>
      </c>
      <c r="X1089" s="10">
        <f t="shared" si="1959"/>
        <v>-4</v>
      </c>
      <c r="Y1089" s="10">
        <f t="shared" si="1960"/>
        <v>1</v>
      </c>
      <c r="Z1089" s="10">
        <f t="shared" si="1961"/>
        <v>6</v>
      </c>
      <c r="AA1089" s="10">
        <f t="shared" si="1962"/>
        <v>-3</v>
      </c>
      <c r="AB1089" s="10">
        <f t="shared" si="1963"/>
        <v>-2</v>
      </c>
      <c r="AC1089" s="10">
        <f t="shared" si="1964"/>
        <v>4</v>
      </c>
      <c r="AD1089" s="12" t="b">
        <f t="shared" si="1933"/>
        <v>0</v>
      </c>
      <c r="AE1089" s="10">
        <f t="shared" si="1934"/>
        <v>4</v>
      </c>
      <c r="AF1089" s="10">
        <f t="shared" si="1965"/>
        <v>-1</v>
      </c>
      <c r="AG1089" s="10">
        <f t="shared" si="1966"/>
        <v>-6</v>
      </c>
      <c r="AH1089" s="10">
        <f t="shared" si="1967"/>
        <v>3</v>
      </c>
      <c r="AI1089" s="10">
        <f t="shared" si="1968"/>
        <v>2</v>
      </c>
      <c r="AJ1089" s="10">
        <f t="shared" si="1969"/>
        <v>-4</v>
      </c>
      <c r="AK1089" s="12" t="b">
        <f t="shared" si="1935"/>
        <v>0</v>
      </c>
      <c r="AL1089" s="10" t="str">
        <f t="shared" si="1936"/>
        <v>55</v>
      </c>
      <c r="AM1089" s="10" t="str">
        <f t="shared" si="1937"/>
        <v>12</v>
      </c>
      <c r="AN1089" s="10" t="str">
        <f t="shared" si="1938"/>
        <v>85</v>
      </c>
      <c r="AO1089" s="10" t="str">
        <f t="shared" si="1939"/>
        <v>37</v>
      </c>
      <c r="AP1089" s="13">
        <f t="shared" si="1970"/>
        <v>-43</v>
      </c>
      <c r="AQ1089" s="13">
        <f t="shared" si="1971"/>
        <v>73</v>
      </c>
      <c r="AR1089" s="13">
        <f t="shared" si="1940"/>
        <v>-48</v>
      </c>
      <c r="AS1089" s="12" t="b">
        <f t="shared" si="1941"/>
        <v>0</v>
      </c>
      <c r="AT1089" s="10" t="str">
        <f t="shared" si="1942"/>
        <v>55</v>
      </c>
      <c r="AU1089" s="10" t="str">
        <f t="shared" si="1943"/>
        <v>12</v>
      </c>
      <c r="AV1089" s="10" t="str">
        <f t="shared" si="1944"/>
        <v>85</v>
      </c>
      <c r="AW1089" s="10" t="str">
        <f t="shared" si="1945"/>
        <v>37</v>
      </c>
      <c r="AX1089" s="13">
        <f t="shared" si="1946"/>
        <v>43</v>
      </c>
      <c r="AY1089" s="13">
        <f t="shared" si="1907"/>
        <v>-73</v>
      </c>
      <c r="AZ1089" s="13">
        <f t="shared" si="1947"/>
        <v>48</v>
      </c>
      <c r="BA1089" s="12" t="b">
        <f t="shared" si="1948"/>
        <v>0</v>
      </c>
      <c r="BB1089" s="12" t="b">
        <f t="shared" si="1972"/>
        <v>0</v>
      </c>
      <c r="BC1089" t="b">
        <f>IF(OR((O1089,V1089,AD1089,AK1089,AS1089,BA1089)),TRUE,FALSE)</f>
        <v>0</v>
      </c>
      <c r="BD1089" t="str">
        <f t="shared" si="1973"/>
        <v>غير جميل</v>
      </c>
      <c r="BE1089" t="str">
        <f t="shared" si="1910"/>
        <v>غير جميل</v>
      </c>
      <c r="BF1089" t="str">
        <f t="shared" si="1911"/>
        <v>غير جميل</v>
      </c>
      <c r="BG1089" t="str">
        <f t="shared" si="1912"/>
        <v>غير جميل</v>
      </c>
      <c r="BH1089" t="str">
        <f t="shared" si="1913"/>
        <v>غير جميل</v>
      </c>
      <c r="BI1089" t="str">
        <f t="shared" si="1914"/>
        <v>غير جميل</v>
      </c>
      <c r="BJ1089" t="str">
        <f t="shared" si="1915"/>
        <v>غير جميل</v>
      </c>
      <c r="BK1089" t="str">
        <f t="shared" si="1974"/>
        <v>غير جميل</v>
      </c>
    </row>
    <row r="1090" spans="1:63" ht="15.75">
      <c r="A1090" s="6" t="s">
        <v>1068</v>
      </c>
      <c r="B1090" s="7" t="str">
        <f t="shared" ref="B1090:I1090" si="2013">MID($A1090,COLUMN(A1090),1)</f>
        <v>5</v>
      </c>
      <c r="C1090" s="7" t="str">
        <f t="shared" si="2013"/>
        <v>5</v>
      </c>
      <c r="D1090" s="7" t="str">
        <f t="shared" si="2013"/>
        <v>1</v>
      </c>
      <c r="E1090" s="7" t="str">
        <f t="shared" si="2013"/>
        <v>2</v>
      </c>
      <c r="F1090" s="7" t="str">
        <f t="shared" si="2013"/>
        <v>8</v>
      </c>
      <c r="G1090" s="7" t="str">
        <f t="shared" si="2013"/>
        <v>5</v>
      </c>
      <c r="H1090" s="7" t="str">
        <f t="shared" si="2013"/>
        <v>4</v>
      </c>
      <c r="I1090" s="7" t="str">
        <f t="shared" si="2013"/>
        <v>9</v>
      </c>
      <c r="J1090" s="8" t="str">
        <f t="shared" si="1904"/>
        <v>No</v>
      </c>
      <c r="K1090" s="3" t="str">
        <f t="shared" si="1905"/>
        <v>No</v>
      </c>
      <c r="M1090" s="10">
        <f t="shared" si="1925"/>
        <v>5</v>
      </c>
      <c r="N1090" s="10">
        <f t="shared" si="1958"/>
        <v>3</v>
      </c>
      <c r="O1090" s="12" t="b">
        <f t="shared" si="1909"/>
        <v>0</v>
      </c>
      <c r="P1090" s="10" t="str">
        <f t="shared" si="1926"/>
        <v>55</v>
      </c>
      <c r="Q1090" s="10" t="str">
        <f t="shared" si="1927"/>
        <v>12</v>
      </c>
      <c r="R1090" s="10" t="str">
        <f t="shared" si="1928"/>
        <v>85</v>
      </c>
      <c r="S1090" s="10" t="str">
        <f t="shared" si="1929"/>
        <v>49</v>
      </c>
      <c r="T1090" s="13" t="e">
        <f t="shared" si="1930"/>
        <v>#N/A</v>
      </c>
      <c r="U1090" s="13">
        <f t="shared" si="1931"/>
        <v>0</v>
      </c>
      <c r="V1090" s="12" t="b">
        <f t="shared" si="1906"/>
        <v>0</v>
      </c>
      <c r="W1090" s="10">
        <f t="shared" si="1932"/>
        <v>0</v>
      </c>
      <c r="X1090" s="10">
        <f t="shared" si="1959"/>
        <v>-4</v>
      </c>
      <c r="Y1090" s="10">
        <f t="shared" si="1960"/>
        <v>1</v>
      </c>
      <c r="Z1090" s="10">
        <f t="shared" si="1961"/>
        <v>6</v>
      </c>
      <c r="AA1090" s="10">
        <f t="shared" si="1962"/>
        <v>-3</v>
      </c>
      <c r="AB1090" s="10">
        <f t="shared" si="1963"/>
        <v>-1</v>
      </c>
      <c r="AC1090" s="10">
        <f t="shared" si="1964"/>
        <v>5</v>
      </c>
      <c r="AD1090" s="12" t="b">
        <f t="shared" si="1933"/>
        <v>0</v>
      </c>
      <c r="AE1090" s="10">
        <f t="shared" si="1934"/>
        <v>4</v>
      </c>
      <c r="AF1090" s="10">
        <f t="shared" si="1965"/>
        <v>-1</v>
      </c>
      <c r="AG1090" s="10">
        <f t="shared" si="1966"/>
        <v>-6</v>
      </c>
      <c r="AH1090" s="10">
        <f t="shared" si="1967"/>
        <v>3</v>
      </c>
      <c r="AI1090" s="10">
        <f t="shared" si="1968"/>
        <v>1</v>
      </c>
      <c r="AJ1090" s="10">
        <f t="shared" si="1969"/>
        <v>-5</v>
      </c>
      <c r="AK1090" s="12" t="b">
        <f t="shared" si="1935"/>
        <v>0</v>
      </c>
      <c r="AL1090" s="10" t="str">
        <f t="shared" si="1936"/>
        <v>55</v>
      </c>
      <c r="AM1090" s="10" t="str">
        <f t="shared" si="1937"/>
        <v>12</v>
      </c>
      <c r="AN1090" s="10" t="str">
        <f t="shared" si="1938"/>
        <v>85</v>
      </c>
      <c r="AO1090" s="10" t="str">
        <f t="shared" si="1939"/>
        <v>49</v>
      </c>
      <c r="AP1090" s="13">
        <f t="shared" si="1970"/>
        <v>-43</v>
      </c>
      <c r="AQ1090" s="13">
        <f t="shared" si="1971"/>
        <v>73</v>
      </c>
      <c r="AR1090" s="13">
        <f t="shared" si="1940"/>
        <v>-36</v>
      </c>
      <c r="AS1090" s="12" t="b">
        <f t="shared" si="1941"/>
        <v>0</v>
      </c>
      <c r="AT1090" s="10" t="str">
        <f t="shared" si="1942"/>
        <v>55</v>
      </c>
      <c r="AU1090" s="10" t="str">
        <f t="shared" si="1943"/>
        <v>12</v>
      </c>
      <c r="AV1090" s="10" t="str">
        <f t="shared" si="1944"/>
        <v>85</v>
      </c>
      <c r="AW1090" s="10" t="str">
        <f t="shared" si="1945"/>
        <v>49</v>
      </c>
      <c r="AX1090" s="13">
        <f t="shared" si="1946"/>
        <v>43</v>
      </c>
      <c r="AY1090" s="13">
        <f t="shared" si="1907"/>
        <v>-73</v>
      </c>
      <c r="AZ1090" s="13">
        <f t="shared" si="1947"/>
        <v>36</v>
      </c>
      <c r="BA1090" s="12" t="b">
        <f t="shared" si="1948"/>
        <v>0</v>
      </c>
      <c r="BB1090" s="12" t="b">
        <f t="shared" si="1972"/>
        <v>0</v>
      </c>
      <c r="BC1090" t="b">
        <f>IF(OR((O1090,V1090,AD1090,AK1090,AS1090,BA1090)),TRUE,FALSE)</f>
        <v>0</v>
      </c>
      <c r="BD1090" t="str">
        <f t="shared" si="1973"/>
        <v>غير جميل</v>
      </c>
      <c r="BE1090" t="str">
        <f t="shared" si="1910"/>
        <v>غير جميل</v>
      </c>
      <c r="BF1090" t="str">
        <f t="shared" si="1911"/>
        <v>غير جميل</v>
      </c>
      <c r="BG1090" t="str">
        <f t="shared" si="1912"/>
        <v>غير جميل</v>
      </c>
      <c r="BH1090" t="str">
        <f t="shared" si="1913"/>
        <v>غير جميل</v>
      </c>
      <c r="BI1090" t="str">
        <f t="shared" si="1914"/>
        <v>غير جميل</v>
      </c>
      <c r="BJ1090" t="str">
        <f t="shared" si="1915"/>
        <v>غير جميل</v>
      </c>
      <c r="BK1090" t="str">
        <f t="shared" si="1974"/>
        <v>غير جميل</v>
      </c>
    </row>
    <row r="1091" spans="1:63" ht="15.75">
      <c r="A1091" s="6" t="s">
        <v>1069</v>
      </c>
      <c r="B1091" s="7" t="str">
        <f t="shared" ref="B1091:I1091" si="2014">MID($A1091,COLUMN(A1091),1)</f>
        <v>5</v>
      </c>
      <c r="C1091" s="7" t="str">
        <f t="shared" si="2014"/>
        <v>5</v>
      </c>
      <c r="D1091" s="7" t="str">
        <f t="shared" si="2014"/>
        <v>1</v>
      </c>
      <c r="E1091" s="7" t="str">
        <f t="shared" si="2014"/>
        <v>2</v>
      </c>
      <c r="F1091" s="7" t="str">
        <f t="shared" si="2014"/>
        <v>8</v>
      </c>
      <c r="G1091" s="7" t="str">
        <f t="shared" si="2014"/>
        <v>9</v>
      </c>
      <c r="H1091" s="7" t="str">
        <f t="shared" si="2014"/>
        <v>9</v>
      </c>
      <c r="I1091" s="7" t="str">
        <f t="shared" si="2014"/>
        <v>1</v>
      </c>
      <c r="J1091" s="8" t="str">
        <f t="shared" si="1904"/>
        <v>No</v>
      </c>
      <c r="K1091" s="3" t="str">
        <f t="shared" si="1905"/>
        <v>No</v>
      </c>
      <c r="M1091" s="10">
        <f t="shared" si="1925"/>
        <v>5</v>
      </c>
      <c r="N1091" s="10">
        <f t="shared" si="1958"/>
        <v>2</v>
      </c>
      <c r="O1091" s="12" t="b">
        <f t="shared" si="1909"/>
        <v>0</v>
      </c>
      <c r="P1091" s="10" t="str">
        <f t="shared" si="1926"/>
        <v>55</v>
      </c>
      <c r="Q1091" s="10" t="str">
        <f t="shared" si="1927"/>
        <v>12</v>
      </c>
      <c r="R1091" s="10" t="str">
        <f t="shared" si="1928"/>
        <v>89</v>
      </c>
      <c r="S1091" s="10" t="str">
        <f t="shared" si="1929"/>
        <v>91</v>
      </c>
      <c r="T1091" s="13" t="e">
        <f t="shared" si="1930"/>
        <v>#N/A</v>
      </c>
      <c r="U1091" s="13">
        <f t="shared" si="1931"/>
        <v>0</v>
      </c>
      <c r="V1091" s="12" t="b">
        <f t="shared" si="1906"/>
        <v>0</v>
      </c>
      <c r="W1091" s="10">
        <f t="shared" si="1932"/>
        <v>0</v>
      </c>
      <c r="X1091" s="10">
        <f t="shared" si="1959"/>
        <v>-4</v>
      </c>
      <c r="Y1091" s="10">
        <f t="shared" si="1960"/>
        <v>1</v>
      </c>
      <c r="Z1091" s="10">
        <f t="shared" si="1961"/>
        <v>6</v>
      </c>
      <c r="AA1091" s="10">
        <f t="shared" si="1962"/>
        <v>1</v>
      </c>
      <c r="AB1091" s="10">
        <f t="shared" si="1963"/>
        <v>0</v>
      </c>
      <c r="AC1091" s="10">
        <f t="shared" si="1964"/>
        <v>-8</v>
      </c>
      <c r="AD1091" s="12" t="b">
        <f t="shared" si="1933"/>
        <v>0</v>
      </c>
      <c r="AE1091" s="10">
        <f t="shared" si="1934"/>
        <v>4</v>
      </c>
      <c r="AF1091" s="10">
        <f t="shared" si="1965"/>
        <v>-1</v>
      </c>
      <c r="AG1091" s="10">
        <f t="shared" si="1966"/>
        <v>-6</v>
      </c>
      <c r="AH1091" s="10">
        <f t="shared" si="1967"/>
        <v>-1</v>
      </c>
      <c r="AI1091" s="10">
        <f t="shared" si="1968"/>
        <v>0</v>
      </c>
      <c r="AJ1091" s="10">
        <f t="shared" si="1969"/>
        <v>8</v>
      </c>
      <c r="AK1091" s="12" t="b">
        <f t="shared" si="1935"/>
        <v>0</v>
      </c>
      <c r="AL1091" s="10" t="str">
        <f t="shared" si="1936"/>
        <v>55</v>
      </c>
      <c r="AM1091" s="10" t="str">
        <f t="shared" si="1937"/>
        <v>12</v>
      </c>
      <c r="AN1091" s="10" t="str">
        <f t="shared" si="1938"/>
        <v>89</v>
      </c>
      <c r="AO1091" s="10" t="str">
        <f t="shared" si="1939"/>
        <v>91</v>
      </c>
      <c r="AP1091" s="13">
        <f t="shared" si="1970"/>
        <v>-43</v>
      </c>
      <c r="AQ1091" s="13">
        <f t="shared" si="1971"/>
        <v>77</v>
      </c>
      <c r="AR1091" s="13">
        <f t="shared" si="1940"/>
        <v>2</v>
      </c>
      <c r="AS1091" s="12" t="b">
        <f t="shared" si="1941"/>
        <v>0</v>
      </c>
      <c r="AT1091" s="10" t="str">
        <f t="shared" si="1942"/>
        <v>55</v>
      </c>
      <c r="AU1091" s="10" t="str">
        <f t="shared" si="1943"/>
        <v>12</v>
      </c>
      <c r="AV1091" s="10" t="str">
        <f t="shared" si="1944"/>
        <v>89</v>
      </c>
      <c r="AW1091" s="10" t="str">
        <f t="shared" si="1945"/>
        <v>91</v>
      </c>
      <c r="AX1091" s="13">
        <f t="shared" si="1946"/>
        <v>43</v>
      </c>
      <c r="AY1091" s="13">
        <f t="shared" si="1907"/>
        <v>-77</v>
      </c>
      <c r="AZ1091" s="13">
        <f t="shared" si="1947"/>
        <v>-2</v>
      </c>
      <c r="BA1091" s="12" t="b">
        <f t="shared" si="1948"/>
        <v>0</v>
      </c>
      <c r="BB1091" s="12" t="b">
        <f t="shared" si="1972"/>
        <v>0</v>
      </c>
      <c r="BC1091" t="b">
        <f>IF(OR((O1091,V1091,AD1091,AK1091,AS1091,BA1091)),TRUE,FALSE)</f>
        <v>0</v>
      </c>
      <c r="BD1091" t="str">
        <f t="shared" si="1973"/>
        <v>غير جميل</v>
      </c>
      <c r="BE1091" t="str">
        <f t="shared" si="1910"/>
        <v>غير جميل</v>
      </c>
      <c r="BF1091" t="str">
        <f t="shared" si="1911"/>
        <v>غير جميل</v>
      </c>
      <c r="BG1091" t="str">
        <f t="shared" si="1912"/>
        <v>غير جميل</v>
      </c>
      <c r="BH1091" t="str">
        <f t="shared" si="1913"/>
        <v>غير جميل</v>
      </c>
      <c r="BI1091" t="str">
        <f t="shared" si="1914"/>
        <v>غير جميل</v>
      </c>
      <c r="BJ1091" t="str">
        <f t="shared" si="1915"/>
        <v>غير جميل</v>
      </c>
      <c r="BK1091" t="str">
        <f t="shared" si="1974"/>
        <v>غير جميل</v>
      </c>
    </row>
    <row r="1092" spans="1:63" ht="15.75">
      <c r="A1092" s="6" t="s">
        <v>1070</v>
      </c>
      <c r="B1092" s="7" t="str">
        <f t="shared" ref="B1092:I1092" si="2015">MID($A1092,COLUMN(A1092),1)</f>
        <v>5</v>
      </c>
      <c r="C1092" s="7" t="str">
        <f t="shared" si="2015"/>
        <v>5</v>
      </c>
      <c r="D1092" s="7" t="str">
        <f t="shared" si="2015"/>
        <v>1</v>
      </c>
      <c r="E1092" s="7" t="str">
        <f t="shared" si="2015"/>
        <v>2</v>
      </c>
      <c r="F1092" s="7" t="str">
        <f t="shared" si="2015"/>
        <v>9</v>
      </c>
      <c r="G1092" s="7" t="str">
        <f t="shared" si="2015"/>
        <v>2</v>
      </c>
      <c r="H1092" s="7" t="str">
        <f t="shared" si="2015"/>
        <v>7</v>
      </c>
      <c r="I1092" s="7" t="str">
        <f t="shared" si="2015"/>
        <v>3</v>
      </c>
      <c r="J1092" s="8" t="str">
        <f t="shared" si="1904"/>
        <v>No</v>
      </c>
      <c r="K1092" s="3" t="str">
        <f t="shared" si="1905"/>
        <v>No</v>
      </c>
      <c r="M1092" s="10">
        <f t="shared" si="1925"/>
        <v>5</v>
      </c>
      <c r="N1092" s="10">
        <f t="shared" si="1958"/>
        <v>2</v>
      </c>
      <c r="O1092" s="12" t="b">
        <f t="shared" si="1909"/>
        <v>0</v>
      </c>
      <c r="P1092" s="10" t="str">
        <f t="shared" si="1926"/>
        <v>55</v>
      </c>
      <c r="Q1092" s="10" t="str">
        <f t="shared" si="1927"/>
        <v>12</v>
      </c>
      <c r="R1092" s="10" t="str">
        <f t="shared" si="1928"/>
        <v>92</v>
      </c>
      <c r="S1092" s="10" t="str">
        <f t="shared" si="1929"/>
        <v>73</v>
      </c>
      <c r="T1092" s="13" t="e">
        <f t="shared" si="1930"/>
        <v>#N/A</v>
      </c>
      <c r="U1092" s="13">
        <f t="shared" si="1931"/>
        <v>0</v>
      </c>
      <c r="V1092" s="12" t="b">
        <f t="shared" si="1906"/>
        <v>0</v>
      </c>
      <c r="W1092" s="10">
        <f t="shared" si="1932"/>
        <v>0</v>
      </c>
      <c r="X1092" s="10">
        <f t="shared" si="1959"/>
        <v>-4</v>
      </c>
      <c r="Y1092" s="10">
        <f t="shared" si="1960"/>
        <v>1</v>
      </c>
      <c r="Z1092" s="10">
        <f t="shared" si="1961"/>
        <v>7</v>
      </c>
      <c r="AA1092" s="10">
        <f t="shared" si="1962"/>
        <v>-7</v>
      </c>
      <c r="AB1092" s="10">
        <f t="shared" si="1963"/>
        <v>5</v>
      </c>
      <c r="AC1092" s="10">
        <f t="shared" si="1964"/>
        <v>-4</v>
      </c>
      <c r="AD1092" s="12" t="b">
        <f t="shared" si="1933"/>
        <v>0</v>
      </c>
      <c r="AE1092" s="10">
        <f t="shared" si="1934"/>
        <v>4</v>
      </c>
      <c r="AF1092" s="10">
        <f t="shared" si="1965"/>
        <v>-1</v>
      </c>
      <c r="AG1092" s="10">
        <f t="shared" si="1966"/>
        <v>-7</v>
      </c>
      <c r="AH1092" s="10">
        <f t="shared" si="1967"/>
        <v>7</v>
      </c>
      <c r="AI1092" s="10">
        <f t="shared" si="1968"/>
        <v>-5</v>
      </c>
      <c r="AJ1092" s="10">
        <f t="shared" si="1969"/>
        <v>4</v>
      </c>
      <c r="AK1092" s="12" t="b">
        <f t="shared" si="1935"/>
        <v>0</v>
      </c>
      <c r="AL1092" s="10" t="str">
        <f t="shared" si="1936"/>
        <v>55</v>
      </c>
      <c r="AM1092" s="10" t="str">
        <f t="shared" si="1937"/>
        <v>12</v>
      </c>
      <c r="AN1092" s="10" t="str">
        <f t="shared" si="1938"/>
        <v>92</v>
      </c>
      <c r="AO1092" s="10" t="str">
        <f t="shared" si="1939"/>
        <v>73</v>
      </c>
      <c r="AP1092" s="13">
        <f t="shared" si="1970"/>
        <v>-43</v>
      </c>
      <c r="AQ1092" s="13">
        <f t="shared" si="1971"/>
        <v>80</v>
      </c>
      <c r="AR1092" s="13">
        <f t="shared" si="1940"/>
        <v>-19</v>
      </c>
      <c r="AS1092" s="12" t="b">
        <f t="shared" si="1941"/>
        <v>0</v>
      </c>
      <c r="AT1092" s="10" t="str">
        <f t="shared" si="1942"/>
        <v>55</v>
      </c>
      <c r="AU1092" s="10" t="str">
        <f t="shared" si="1943"/>
        <v>12</v>
      </c>
      <c r="AV1092" s="10" t="str">
        <f t="shared" si="1944"/>
        <v>92</v>
      </c>
      <c r="AW1092" s="10" t="str">
        <f t="shared" si="1945"/>
        <v>73</v>
      </c>
      <c r="AX1092" s="13">
        <f t="shared" si="1946"/>
        <v>43</v>
      </c>
      <c r="AY1092" s="13">
        <f t="shared" si="1907"/>
        <v>-80</v>
      </c>
      <c r="AZ1092" s="13">
        <f t="shared" si="1947"/>
        <v>19</v>
      </c>
      <c r="BA1092" s="12" t="b">
        <f t="shared" si="1948"/>
        <v>0</v>
      </c>
      <c r="BB1092" s="12" t="b">
        <f t="shared" si="1972"/>
        <v>0</v>
      </c>
      <c r="BC1092" t="b">
        <f>IF(OR((O1092,V1092,AD1092,AK1092,AS1092,BA1092)),TRUE,FALSE)</f>
        <v>0</v>
      </c>
      <c r="BD1092" t="str">
        <f t="shared" si="1973"/>
        <v>غير جميل</v>
      </c>
      <c r="BE1092" t="str">
        <f t="shared" si="1910"/>
        <v>غير جميل</v>
      </c>
      <c r="BF1092" t="str">
        <f t="shared" si="1911"/>
        <v>غير جميل</v>
      </c>
      <c r="BG1092" t="str">
        <f t="shared" si="1912"/>
        <v>غير جميل</v>
      </c>
      <c r="BH1092" t="str">
        <f t="shared" si="1913"/>
        <v>غير جميل</v>
      </c>
      <c r="BI1092" t="str">
        <f t="shared" si="1914"/>
        <v>غير جميل</v>
      </c>
      <c r="BJ1092" t="str">
        <f t="shared" si="1915"/>
        <v>غير جميل</v>
      </c>
      <c r="BK1092" t="str">
        <f t="shared" si="1974"/>
        <v>غير جميل</v>
      </c>
    </row>
    <row r="1093" spans="1:63" ht="15.75">
      <c r="A1093" s="6" t="s">
        <v>1071</v>
      </c>
      <c r="B1093" s="7" t="str">
        <f t="shared" ref="B1093:I1093" si="2016">MID($A1093,COLUMN(A1093),1)</f>
        <v>5</v>
      </c>
      <c r="C1093" s="7" t="str">
        <f t="shared" si="2016"/>
        <v>5</v>
      </c>
      <c r="D1093" s="7" t="str">
        <f t="shared" si="2016"/>
        <v>1</v>
      </c>
      <c r="E1093" s="7" t="str">
        <f t="shared" si="2016"/>
        <v>2</v>
      </c>
      <c r="F1093" s="7" t="str">
        <f t="shared" si="2016"/>
        <v>9</v>
      </c>
      <c r="G1093" s="7" t="str">
        <f t="shared" si="2016"/>
        <v>4</v>
      </c>
      <c r="H1093" s="7" t="str">
        <f t="shared" si="2016"/>
        <v>1</v>
      </c>
      <c r="I1093" s="7" t="str">
        <f t="shared" si="2016"/>
        <v>5</v>
      </c>
      <c r="J1093" s="8" t="str">
        <f t="shared" si="1904"/>
        <v>No</v>
      </c>
      <c r="K1093" s="3" t="str">
        <f t="shared" si="1905"/>
        <v>No</v>
      </c>
      <c r="M1093" s="10">
        <f t="shared" si="1925"/>
        <v>5</v>
      </c>
      <c r="N1093" s="10">
        <f t="shared" si="1958"/>
        <v>3</v>
      </c>
      <c r="O1093" s="12" t="b">
        <f t="shared" si="1909"/>
        <v>0</v>
      </c>
      <c r="P1093" s="10" t="str">
        <f t="shared" si="1926"/>
        <v>55</v>
      </c>
      <c r="Q1093" s="10" t="str">
        <f t="shared" si="1927"/>
        <v>12</v>
      </c>
      <c r="R1093" s="10" t="str">
        <f t="shared" si="1928"/>
        <v>94</v>
      </c>
      <c r="S1093" s="10" t="str">
        <f t="shared" si="1929"/>
        <v>15</v>
      </c>
      <c r="T1093" s="13" t="e">
        <f t="shared" si="1930"/>
        <v>#N/A</v>
      </c>
      <c r="U1093" s="13">
        <f t="shared" si="1931"/>
        <v>0</v>
      </c>
      <c r="V1093" s="12" t="b">
        <f t="shared" si="1906"/>
        <v>0</v>
      </c>
      <c r="W1093" s="10">
        <f t="shared" si="1932"/>
        <v>0</v>
      </c>
      <c r="X1093" s="10">
        <f t="shared" si="1959"/>
        <v>-4</v>
      </c>
      <c r="Y1093" s="10">
        <f t="shared" si="1960"/>
        <v>1</v>
      </c>
      <c r="Z1093" s="10">
        <f t="shared" si="1961"/>
        <v>7</v>
      </c>
      <c r="AA1093" s="10">
        <f t="shared" si="1962"/>
        <v>-5</v>
      </c>
      <c r="AB1093" s="10">
        <f t="shared" si="1963"/>
        <v>-3</v>
      </c>
      <c r="AC1093" s="10">
        <f t="shared" si="1964"/>
        <v>4</v>
      </c>
      <c r="AD1093" s="12" t="b">
        <f t="shared" si="1933"/>
        <v>0</v>
      </c>
      <c r="AE1093" s="10">
        <f t="shared" si="1934"/>
        <v>4</v>
      </c>
      <c r="AF1093" s="10">
        <f t="shared" si="1965"/>
        <v>-1</v>
      </c>
      <c r="AG1093" s="10">
        <f t="shared" si="1966"/>
        <v>-7</v>
      </c>
      <c r="AH1093" s="10">
        <f t="shared" si="1967"/>
        <v>5</v>
      </c>
      <c r="AI1093" s="10">
        <f t="shared" si="1968"/>
        <v>3</v>
      </c>
      <c r="AJ1093" s="10">
        <f t="shared" si="1969"/>
        <v>-4</v>
      </c>
      <c r="AK1093" s="12" t="b">
        <f t="shared" si="1935"/>
        <v>0</v>
      </c>
      <c r="AL1093" s="10" t="str">
        <f t="shared" si="1936"/>
        <v>55</v>
      </c>
      <c r="AM1093" s="10" t="str">
        <f t="shared" si="1937"/>
        <v>12</v>
      </c>
      <c r="AN1093" s="10" t="str">
        <f t="shared" si="1938"/>
        <v>94</v>
      </c>
      <c r="AO1093" s="10" t="str">
        <f t="shared" si="1939"/>
        <v>15</v>
      </c>
      <c r="AP1093" s="13">
        <f t="shared" si="1970"/>
        <v>-43</v>
      </c>
      <c r="AQ1093" s="13">
        <f t="shared" si="1971"/>
        <v>82</v>
      </c>
      <c r="AR1093" s="13">
        <f t="shared" si="1940"/>
        <v>-79</v>
      </c>
      <c r="AS1093" s="12" t="b">
        <f t="shared" si="1941"/>
        <v>0</v>
      </c>
      <c r="AT1093" s="10" t="str">
        <f t="shared" si="1942"/>
        <v>55</v>
      </c>
      <c r="AU1093" s="10" t="str">
        <f t="shared" si="1943"/>
        <v>12</v>
      </c>
      <c r="AV1093" s="10" t="str">
        <f t="shared" si="1944"/>
        <v>94</v>
      </c>
      <c r="AW1093" s="10" t="str">
        <f t="shared" si="1945"/>
        <v>15</v>
      </c>
      <c r="AX1093" s="13">
        <f t="shared" si="1946"/>
        <v>43</v>
      </c>
      <c r="AY1093" s="13">
        <f t="shared" si="1907"/>
        <v>-82</v>
      </c>
      <c r="AZ1093" s="13">
        <f t="shared" si="1947"/>
        <v>79</v>
      </c>
      <c r="BA1093" s="12" t="b">
        <f t="shared" si="1948"/>
        <v>0</v>
      </c>
      <c r="BB1093" s="12" t="b">
        <f t="shared" si="1972"/>
        <v>0</v>
      </c>
      <c r="BC1093" t="b">
        <f>IF(OR((O1093,V1093,AD1093,AK1093,AS1093,BA1093)),TRUE,FALSE)</f>
        <v>0</v>
      </c>
      <c r="BD1093" t="str">
        <f t="shared" si="1973"/>
        <v>غير جميل</v>
      </c>
      <c r="BE1093" t="str">
        <f t="shared" si="1910"/>
        <v>غير جميل</v>
      </c>
      <c r="BF1093" t="str">
        <f t="shared" si="1911"/>
        <v>غير جميل</v>
      </c>
      <c r="BG1093" t="str">
        <f t="shared" si="1912"/>
        <v>غير جميل</v>
      </c>
      <c r="BH1093" t="str">
        <f t="shared" si="1913"/>
        <v>غير جميل</v>
      </c>
      <c r="BI1093" t="str">
        <f t="shared" si="1914"/>
        <v>غير جميل</v>
      </c>
      <c r="BJ1093" t="str">
        <f t="shared" si="1915"/>
        <v>غير جميل</v>
      </c>
      <c r="BK1093" t="str">
        <f t="shared" si="1974"/>
        <v>غير جميل</v>
      </c>
    </row>
    <row r="1094" spans="1:63" ht="15.75">
      <c r="A1094" s="6" t="s">
        <v>1072</v>
      </c>
      <c r="B1094" s="7" t="str">
        <f t="shared" ref="B1094:I1094" si="2017">MID($A1094,COLUMN(A1094),1)</f>
        <v>5</v>
      </c>
      <c r="C1094" s="7" t="str">
        <f t="shared" si="2017"/>
        <v>5</v>
      </c>
      <c r="D1094" s="7" t="str">
        <f t="shared" si="2017"/>
        <v>1</v>
      </c>
      <c r="E1094" s="7" t="str">
        <f t="shared" si="2017"/>
        <v>2</v>
      </c>
      <c r="F1094" s="7" t="str">
        <f t="shared" si="2017"/>
        <v>9</v>
      </c>
      <c r="G1094" s="7" t="str">
        <f t="shared" si="2017"/>
        <v>7</v>
      </c>
      <c r="H1094" s="7" t="str">
        <f t="shared" si="2017"/>
        <v>5</v>
      </c>
      <c r="I1094" s="7" t="str">
        <f t="shared" si="2017"/>
        <v>8</v>
      </c>
      <c r="J1094" s="8" t="str">
        <f t="shared" si="1904"/>
        <v>No</v>
      </c>
      <c r="K1094" s="3" t="str">
        <f t="shared" si="1905"/>
        <v>No</v>
      </c>
      <c r="M1094" s="10">
        <f t="shared" si="1925"/>
        <v>5</v>
      </c>
      <c r="N1094" s="10">
        <f t="shared" si="1958"/>
        <v>3</v>
      </c>
      <c r="O1094" s="12" t="b">
        <f t="shared" si="1909"/>
        <v>0</v>
      </c>
      <c r="P1094" s="10" t="str">
        <f t="shared" si="1926"/>
        <v>55</v>
      </c>
      <c r="Q1094" s="10" t="str">
        <f t="shared" si="1927"/>
        <v>12</v>
      </c>
      <c r="R1094" s="10" t="str">
        <f t="shared" si="1928"/>
        <v>97</v>
      </c>
      <c r="S1094" s="10" t="str">
        <f t="shared" si="1929"/>
        <v>58</v>
      </c>
      <c r="T1094" s="13" t="e">
        <f t="shared" si="1930"/>
        <v>#N/A</v>
      </c>
      <c r="U1094" s="13">
        <f t="shared" si="1931"/>
        <v>0</v>
      </c>
      <c r="V1094" s="12" t="b">
        <f t="shared" si="1906"/>
        <v>0</v>
      </c>
      <c r="W1094" s="10">
        <f t="shared" si="1932"/>
        <v>0</v>
      </c>
      <c r="X1094" s="10">
        <f t="shared" si="1959"/>
        <v>-4</v>
      </c>
      <c r="Y1094" s="10">
        <f t="shared" si="1960"/>
        <v>1</v>
      </c>
      <c r="Z1094" s="10">
        <f t="shared" si="1961"/>
        <v>7</v>
      </c>
      <c r="AA1094" s="10">
        <f t="shared" si="1962"/>
        <v>-2</v>
      </c>
      <c r="AB1094" s="10">
        <f t="shared" si="1963"/>
        <v>-2</v>
      </c>
      <c r="AC1094" s="10">
        <f t="shared" si="1964"/>
        <v>3</v>
      </c>
      <c r="AD1094" s="12" t="b">
        <f t="shared" si="1933"/>
        <v>0</v>
      </c>
      <c r="AE1094" s="10">
        <f t="shared" si="1934"/>
        <v>4</v>
      </c>
      <c r="AF1094" s="10">
        <f t="shared" si="1965"/>
        <v>-1</v>
      </c>
      <c r="AG1094" s="10">
        <f t="shared" si="1966"/>
        <v>-7</v>
      </c>
      <c r="AH1094" s="10">
        <f t="shared" si="1967"/>
        <v>2</v>
      </c>
      <c r="AI1094" s="10">
        <f t="shared" si="1968"/>
        <v>2</v>
      </c>
      <c r="AJ1094" s="10">
        <f t="shared" si="1969"/>
        <v>-3</v>
      </c>
      <c r="AK1094" s="12" t="b">
        <f t="shared" si="1935"/>
        <v>0</v>
      </c>
      <c r="AL1094" s="10" t="str">
        <f t="shared" si="1936"/>
        <v>55</v>
      </c>
      <c r="AM1094" s="10" t="str">
        <f t="shared" si="1937"/>
        <v>12</v>
      </c>
      <c r="AN1094" s="10" t="str">
        <f t="shared" si="1938"/>
        <v>97</v>
      </c>
      <c r="AO1094" s="10" t="str">
        <f t="shared" si="1939"/>
        <v>58</v>
      </c>
      <c r="AP1094" s="13">
        <f t="shared" si="1970"/>
        <v>-43</v>
      </c>
      <c r="AQ1094" s="13">
        <f t="shared" si="1971"/>
        <v>85</v>
      </c>
      <c r="AR1094" s="13">
        <f t="shared" si="1940"/>
        <v>-39</v>
      </c>
      <c r="AS1094" s="12" t="b">
        <f t="shared" si="1941"/>
        <v>0</v>
      </c>
      <c r="AT1094" s="10" t="str">
        <f t="shared" si="1942"/>
        <v>55</v>
      </c>
      <c r="AU1094" s="10" t="str">
        <f t="shared" si="1943"/>
        <v>12</v>
      </c>
      <c r="AV1094" s="10" t="str">
        <f t="shared" si="1944"/>
        <v>97</v>
      </c>
      <c r="AW1094" s="10" t="str">
        <f t="shared" si="1945"/>
        <v>58</v>
      </c>
      <c r="AX1094" s="13">
        <f t="shared" si="1946"/>
        <v>43</v>
      </c>
      <c r="AY1094" s="13">
        <f t="shared" si="1907"/>
        <v>-85</v>
      </c>
      <c r="AZ1094" s="13">
        <f t="shared" si="1947"/>
        <v>39</v>
      </c>
      <c r="BA1094" s="12" t="b">
        <f t="shared" si="1948"/>
        <v>0</v>
      </c>
      <c r="BB1094" s="12" t="b">
        <f t="shared" si="1972"/>
        <v>0</v>
      </c>
      <c r="BC1094" t="b">
        <f>IF(OR((O1094,V1094,AD1094,AK1094,AS1094,BA1094)),TRUE,FALSE)</f>
        <v>0</v>
      </c>
      <c r="BD1094" t="str">
        <f t="shared" si="1973"/>
        <v>غير جميل</v>
      </c>
      <c r="BE1094" t="str">
        <f t="shared" si="1910"/>
        <v>غير جميل</v>
      </c>
      <c r="BF1094" t="str">
        <f t="shared" si="1911"/>
        <v>غير جميل</v>
      </c>
      <c r="BG1094" t="str">
        <f t="shared" si="1912"/>
        <v>غير جميل</v>
      </c>
      <c r="BH1094" t="str">
        <f t="shared" si="1913"/>
        <v>غير جميل</v>
      </c>
      <c r="BI1094" t="str">
        <f t="shared" si="1914"/>
        <v>غير جميل</v>
      </c>
      <c r="BJ1094" t="str">
        <f t="shared" si="1915"/>
        <v>غير جميل</v>
      </c>
      <c r="BK1094" t="str">
        <f t="shared" si="1974"/>
        <v>غير جميل</v>
      </c>
    </row>
    <row r="1095" spans="1:63" ht="15.75">
      <c r="A1095" s="6" t="s">
        <v>1073</v>
      </c>
      <c r="B1095" s="7" t="str">
        <f t="shared" ref="B1095:I1095" si="2018">MID($A1095,COLUMN(A1095),1)</f>
        <v>5</v>
      </c>
      <c r="C1095" s="7" t="str">
        <f t="shared" si="2018"/>
        <v>5</v>
      </c>
      <c r="D1095" s="7" t="str">
        <f t="shared" si="2018"/>
        <v>1</v>
      </c>
      <c r="E1095" s="7" t="str">
        <f t="shared" si="2018"/>
        <v>3</v>
      </c>
      <c r="F1095" s="7" t="str">
        <f t="shared" si="2018"/>
        <v>0</v>
      </c>
      <c r="G1095" s="7" t="str">
        <f t="shared" si="2018"/>
        <v>6</v>
      </c>
      <c r="H1095" s="7" t="str">
        <f t="shared" si="2018"/>
        <v>8</v>
      </c>
      <c r="I1095" s="7" t="str">
        <f t="shared" si="2018"/>
        <v>0</v>
      </c>
      <c r="J1095" s="8" t="str">
        <f t="shared" si="1904"/>
        <v>No</v>
      </c>
      <c r="K1095" s="3" t="str">
        <f t="shared" si="1905"/>
        <v>No</v>
      </c>
      <c r="M1095" s="10">
        <f t="shared" si="1925"/>
        <v>5</v>
      </c>
      <c r="N1095" s="10">
        <f t="shared" si="1958"/>
        <v>2</v>
      </c>
      <c r="O1095" s="12" t="b">
        <f t="shared" si="1909"/>
        <v>0</v>
      </c>
      <c r="P1095" s="10" t="str">
        <f t="shared" si="1926"/>
        <v>55</v>
      </c>
      <c r="Q1095" s="10" t="str">
        <f t="shared" si="1927"/>
        <v>13</v>
      </c>
      <c r="R1095" s="10" t="str">
        <f t="shared" si="1928"/>
        <v>06</v>
      </c>
      <c r="S1095" s="10" t="str">
        <f t="shared" si="1929"/>
        <v>80</v>
      </c>
      <c r="T1095" s="13" t="e">
        <f t="shared" si="1930"/>
        <v>#N/A</v>
      </c>
      <c r="U1095" s="13">
        <f t="shared" si="1931"/>
        <v>0</v>
      </c>
      <c r="V1095" s="12" t="b">
        <f t="shared" si="1906"/>
        <v>0</v>
      </c>
      <c r="W1095" s="10">
        <f t="shared" si="1932"/>
        <v>0</v>
      </c>
      <c r="X1095" s="10">
        <f t="shared" si="1959"/>
        <v>-4</v>
      </c>
      <c r="Y1095" s="10">
        <f t="shared" si="1960"/>
        <v>2</v>
      </c>
      <c r="Z1095" s="10">
        <f t="shared" si="1961"/>
        <v>-3</v>
      </c>
      <c r="AA1095" s="10">
        <f t="shared" si="1962"/>
        <v>6</v>
      </c>
      <c r="AB1095" s="10">
        <f t="shared" si="1963"/>
        <v>2</v>
      </c>
      <c r="AC1095" s="10">
        <f t="shared" si="1964"/>
        <v>-8</v>
      </c>
      <c r="AD1095" s="12" t="b">
        <f t="shared" si="1933"/>
        <v>0</v>
      </c>
      <c r="AE1095" s="10">
        <f t="shared" si="1934"/>
        <v>4</v>
      </c>
      <c r="AF1095" s="10">
        <f t="shared" si="1965"/>
        <v>-2</v>
      </c>
      <c r="AG1095" s="10">
        <f t="shared" si="1966"/>
        <v>3</v>
      </c>
      <c r="AH1095" s="10">
        <f t="shared" si="1967"/>
        <v>-6</v>
      </c>
      <c r="AI1095" s="10">
        <f t="shared" si="1968"/>
        <v>-2</v>
      </c>
      <c r="AJ1095" s="10">
        <f t="shared" si="1969"/>
        <v>8</v>
      </c>
      <c r="AK1095" s="12" t="b">
        <f t="shared" si="1935"/>
        <v>0</v>
      </c>
      <c r="AL1095" s="10" t="str">
        <f t="shared" si="1936"/>
        <v>55</v>
      </c>
      <c r="AM1095" s="10" t="str">
        <f t="shared" si="1937"/>
        <v>13</v>
      </c>
      <c r="AN1095" s="10" t="str">
        <f t="shared" si="1938"/>
        <v>06</v>
      </c>
      <c r="AO1095" s="10" t="str">
        <f t="shared" si="1939"/>
        <v>80</v>
      </c>
      <c r="AP1095" s="13">
        <f t="shared" si="1970"/>
        <v>-42</v>
      </c>
      <c r="AQ1095" s="13">
        <f t="shared" si="1971"/>
        <v>-7</v>
      </c>
      <c r="AR1095" s="13">
        <f t="shared" si="1940"/>
        <v>74</v>
      </c>
      <c r="AS1095" s="12" t="b">
        <f t="shared" si="1941"/>
        <v>0</v>
      </c>
      <c r="AT1095" s="10" t="str">
        <f t="shared" si="1942"/>
        <v>55</v>
      </c>
      <c r="AU1095" s="10" t="str">
        <f t="shared" si="1943"/>
        <v>13</v>
      </c>
      <c r="AV1095" s="10" t="str">
        <f t="shared" si="1944"/>
        <v>06</v>
      </c>
      <c r="AW1095" s="10" t="str">
        <f t="shared" si="1945"/>
        <v>80</v>
      </c>
      <c r="AX1095" s="13">
        <f t="shared" si="1946"/>
        <v>42</v>
      </c>
      <c r="AY1095" s="13">
        <f t="shared" si="1907"/>
        <v>7</v>
      </c>
      <c r="AZ1095" s="13">
        <f t="shared" si="1947"/>
        <v>-74</v>
      </c>
      <c r="BA1095" s="12" t="b">
        <f t="shared" si="1948"/>
        <v>0</v>
      </c>
      <c r="BB1095" s="12" t="b">
        <f t="shared" si="1972"/>
        <v>0</v>
      </c>
      <c r="BC1095" t="b">
        <f>IF(OR((O1095,V1095,AD1095,AK1095,AS1095,BA1095)),TRUE,FALSE)</f>
        <v>0</v>
      </c>
      <c r="BD1095" t="str">
        <f t="shared" si="1973"/>
        <v>غير جميل</v>
      </c>
      <c r="BE1095" t="str">
        <f t="shared" si="1910"/>
        <v>غير جميل</v>
      </c>
      <c r="BF1095" t="str">
        <f t="shared" si="1911"/>
        <v>غير جميل</v>
      </c>
      <c r="BG1095" t="str">
        <f t="shared" si="1912"/>
        <v>غير جميل</v>
      </c>
      <c r="BH1095" t="str">
        <f t="shared" si="1913"/>
        <v>غير جميل</v>
      </c>
      <c r="BI1095" t="str">
        <f t="shared" si="1914"/>
        <v>غير جميل</v>
      </c>
      <c r="BJ1095" t="str">
        <f t="shared" si="1915"/>
        <v>غير جميل</v>
      </c>
      <c r="BK1095" t="str">
        <f t="shared" si="1974"/>
        <v>غير جميل</v>
      </c>
    </row>
    <row r="1096" spans="1:63" ht="15.75">
      <c r="A1096" s="6" t="s">
        <v>1074</v>
      </c>
      <c r="B1096" s="7" t="str">
        <f t="shared" ref="B1096:I1096" si="2019">MID($A1096,COLUMN(A1096),1)</f>
        <v>5</v>
      </c>
      <c r="C1096" s="7" t="str">
        <f t="shared" si="2019"/>
        <v>5</v>
      </c>
      <c r="D1096" s="7" t="str">
        <f t="shared" si="2019"/>
        <v>1</v>
      </c>
      <c r="E1096" s="7" t="str">
        <f t="shared" si="2019"/>
        <v>3</v>
      </c>
      <c r="F1096" s="7" t="str">
        <f t="shared" si="2019"/>
        <v>0</v>
      </c>
      <c r="G1096" s="7" t="str">
        <f t="shared" si="2019"/>
        <v>8</v>
      </c>
      <c r="H1096" s="7" t="str">
        <f t="shared" si="2019"/>
        <v>1</v>
      </c>
      <c r="I1096" s="7" t="str">
        <f t="shared" si="2019"/>
        <v>6</v>
      </c>
      <c r="J1096" s="8" t="str">
        <f t="shared" ref="J1096:J1159" si="2020">IF(COUNTIF(B1096:I1096,MODE(--(B1096:I1096)))&gt;=5,"Ok","No")</f>
        <v>No</v>
      </c>
      <c r="K1096" s="3" t="str">
        <f t="shared" ref="K1096:K1159" si="2021">IF(OR(COUNTIF(B1096:I1096,0)&gt;=5,COUNTIF(B1096:I1096,1)&gt;=5,COUNTIF(B1096:I1096,2)&gt;=5,COUNTIF(B1096:I1096,3)&gt;=5,COUNTIF(B1096:I1096,4)&gt;=5,COUNTIF(B1096:I1096,5)&gt;=5,COUNTIF(B1096:I1096,6)&gt;=5,COUNTIF(B1096:I1096,7)&gt;=5,COUNTIF(B1096:I1096,8)&gt;=5,COUNTIF(B1096:I1096,9)&gt;=5),"Ok","No")</f>
        <v>No</v>
      </c>
      <c r="M1096" s="10">
        <f t="shared" si="1925"/>
        <v>5</v>
      </c>
      <c r="N1096" s="10">
        <f t="shared" si="1958"/>
        <v>2</v>
      </c>
      <c r="O1096" s="12" t="b">
        <f t="shared" si="1909"/>
        <v>0</v>
      </c>
      <c r="P1096" s="10" t="str">
        <f t="shared" si="1926"/>
        <v>55</v>
      </c>
      <c r="Q1096" s="10" t="str">
        <f t="shared" si="1927"/>
        <v>13</v>
      </c>
      <c r="R1096" s="10" t="str">
        <f t="shared" si="1928"/>
        <v>08</v>
      </c>
      <c r="S1096" s="10" t="str">
        <f t="shared" si="1929"/>
        <v>16</v>
      </c>
      <c r="T1096" s="13" t="e">
        <f t="shared" si="1930"/>
        <v>#N/A</v>
      </c>
      <c r="U1096" s="13">
        <f t="shared" si="1931"/>
        <v>0</v>
      </c>
      <c r="V1096" s="12" t="b">
        <f t="shared" ref="V1096:V1159" si="2022">IF(U1096&gt;=4,TRUE,FALSE)</f>
        <v>0</v>
      </c>
      <c r="W1096" s="10">
        <f t="shared" si="1932"/>
        <v>0</v>
      </c>
      <c r="X1096" s="10">
        <f t="shared" si="1959"/>
        <v>-4</v>
      </c>
      <c r="Y1096" s="10">
        <f t="shared" si="1960"/>
        <v>2</v>
      </c>
      <c r="Z1096" s="10">
        <f t="shared" si="1961"/>
        <v>-3</v>
      </c>
      <c r="AA1096" s="10">
        <f t="shared" si="1962"/>
        <v>8</v>
      </c>
      <c r="AB1096" s="10">
        <f t="shared" si="1963"/>
        <v>-7</v>
      </c>
      <c r="AC1096" s="10">
        <f t="shared" si="1964"/>
        <v>5</v>
      </c>
      <c r="AD1096" s="12" t="b">
        <f t="shared" si="1933"/>
        <v>0</v>
      </c>
      <c r="AE1096" s="10">
        <f t="shared" si="1934"/>
        <v>4</v>
      </c>
      <c r="AF1096" s="10">
        <f t="shared" si="1965"/>
        <v>-2</v>
      </c>
      <c r="AG1096" s="10">
        <f t="shared" si="1966"/>
        <v>3</v>
      </c>
      <c r="AH1096" s="10">
        <f t="shared" si="1967"/>
        <v>-8</v>
      </c>
      <c r="AI1096" s="10">
        <f t="shared" si="1968"/>
        <v>7</v>
      </c>
      <c r="AJ1096" s="10">
        <f t="shared" si="1969"/>
        <v>-5</v>
      </c>
      <c r="AK1096" s="12" t="b">
        <f t="shared" si="1935"/>
        <v>0</v>
      </c>
      <c r="AL1096" s="10" t="str">
        <f t="shared" si="1936"/>
        <v>55</v>
      </c>
      <c r="AM1096" s="10" t="str">
        <f t="shared" si="1937"/>
        <v>13</v>
      </c>
      <c r="AN1096" s="10" t="str">
        <f t="shared" si="1938"/>
        <v>08</v>
      </c>
      <c r="AO1096" s="10" t="str">
        <f t="shared" si="1939"/>
        <v>16</v>
      </c>
      <c r="AP1096" s="13">
        <f t="shared" si="1970"/>
        <v>-42</v>
      </c>
      <c r="AQ1096" s="13">
        <f t="shared" si="1971"/>
        <v>-5</v>
      </c>
      <c r="AR1096" s="13">
        <f t="shared" si="1940"/>
        <v>8</v>
      </c>
      <c r="AS1096" s="12" t="b">
        <f t="shared" si="1941"/>
        <v>0</v>
      </c>
      <c r="AT1096" s="10" t="str">
        <f t="shared" si="1942"/>
        <v>55</v>
      </c>
      <c r="AU1096" s="10" t="str">
        <f t="shared" si="1943"/>
        <v>13</v>
      </c>
      <c r="AV1096" s="10" t="str">
        <f t="shared" si="1944"/>
        <v>08</v>
      </c>
      <c r="AW1096" s="10" t="str">
        <f t="shared" si="1945"/>
        <v>16</v>
      </c>
      <c r="AX1096" s="13">
        <f t="shared" si="1946"/>
        <v>42</v>
      </c>
      <c r="AY1096" s="13">
        <f t="shared" ref="AY1096:AY1159" si="2023">AU1096-AV1096</f>
        <v>5</v>
      </c>
      <c r="AZ1096" s="13">
        <f t="shared" si="1947"/>
        <v>-8</v>
      </c>
      <c r="BA1096" s="12" t="b">
        <f t="shared" si="1948"/>
        <v>0</v>
      </c>
      <c r="BB1096" s="12" t="b">
        <f t="shared" si="1972"/>
        <v>0</v>
      </c>
      <c r="BC1096" t="b">
        <f>IF(OR((O1096,V1096,AD1096,AK1096,AS1096,BA1096)),TRUE,FALSE)</f>
        <v>0</v>
      </c>
      <c r="BD1096" t="str">
        <f t="shared" si="1973"/>
        <v>غير جميل</v>
      </c>
      <c r="BE1096" t="str">
        <f t="shared" si="1910"/>
        <v>غير جميل</v>
      </c>
      <c r="BF1096" t="str">
        <f t="shared" si="1911"/>
        <v>غير جميل</v>
      </c>
      <c r="BG1096" t="str">
        <f t="shared" si="1912"/>
        <v>غير جميل</v>
      </c>
      <c r="BH1096" t="str">
        <f t="shared" si="1913"/>
        <v>غير جميل</v>
      </c>
      <c r="BI1096" t="str">
        <f t="shared" si="1914"/>
        <v>غير جميل</v>
      </c>
      <c r="BJ1096" t="str">
        <f t="shared" si="1915"/>
        <v>غير جميل</v>
      </c>
      <c r="BK1096" t="str">
        <f t="shared" si="1974"/>
        <v>غير جميل</v>
      </c>
    </row>
    <row r="1097" spans="1:63" ht="15.75">
      <c r="A1097" s="6" t="s">
        <v>1075</v>
      </c>
      <c r="B1097" s="7" t="str">
        <f t="shared" ref="B1097:I1097" si="2024">MID($A1097,COLUMN(A1097),1)</f>
        <v>5</v>
      </c>
      <c r="C1097" s="7" t="str">
        <f t="shared" si="2024"/>
        <v>5</v>
      </c>
      <c r="D1097" s="7" t="str">
        <f t="shared" si="2024"/>
        <v>1</v>
      </c>
      <c r="E1097" s="7" t="str">
        <f t="shared" si="2024"/>
        <v>3</v>
      </c>
      <c r="F1097" s="7" t="str">
        <f t="shared" si="2024"/>
        <v>0</v>
      </c>
      <c r="G1097" s="7" t="str">
        <f t="shared" si="2024"/>
        <v>8</v>
      </c>
      <c r="H1097" s="7" t="str">
        <f t="shared" si="2024"/>
        <v>2</v>
      </c>
      <c r="I1097" s="7" t="str">
        <f t="shared" si="2024"/>
        <v>1</v>
      </c>
      <c r="J1097" s="8" t="str">
        <f t="shared" si="2020"/>
        <v>No</v>
      </c>
      <c r="K1097" s="3" t="str">
        <f t="shared" si="2021"/>
        <v>No</v>
      </c>
      <c r="M1097" s="10">
        <f t="shared" si="1925"/>
        <v>5</v>
      </c>
      <c r="N1097" s="10">
        <f t="shared" si="1958"/>
        <v>2</v>
      </c>
      <c r="O1097" s="12" t="b">
        <f t="shared" ref="O1097:O1160" si="2025">IF(N1097&gt;4,TRUE,FALSE)</f>
        <v>0</v>
      </c>
      <c r="P1097" s="10" t="str">
        <f t="shared" si="1926"/>
        <v>55</v>
      </c>
      <c r="Q1097" s="10" t="str">
        <f t="shared" si="1927"/>
        <v>13</v>
      </c>
      <c r="R1097" s="10" t="str">
        <f t="shared" si="1928"/>
        <v>08</v>
      </c>
      <c r="S1097" s="10" t="str">
        <f t="shared" si="1929"/>
        <v>21</v>
      </c>
      <c r="T1097" s="13" t="e">
        <f t="shared" si="1930"/>
        <v>#N/A</v>
      </c>
      <c r="U1097" s="13">
        <f t="shared" si="1931"/>
        <v>0</v>
      </c>
      <c r="V1097" s="12" t="b">
        <f t="shared" si="2022"/>
        <v>0</v>
      </c>
      <c r="W1097" s="10">
        <f t="shared" si="1932"/>
        <v>0</v>
      </c>
      <c r="X1097" s="10">
        <f t="shared" si="1959"/>
        <v>-4</v>
      </c>
      <c r="Y1097" s="10">
        <f t="shared" si="1960"/>
        <v>2</v>
      </c>
      <c r="Z1097" s="10">
        <f t="shared" si="1961"/>
        <v>-3</v>
      </c>
      <c r="AA1097" s="10">
        <f t="shared" si="1962"/>
        <v>8</v>
      </c>
      <c r="AB1097" s="10">
        <f t="shared" si="1963"/>
        <v>-6</v>
      </c>
      <c r="AC1097" s="10">
        <f t="shared" si="1964"/>
        <v>-1</v>
      </c>
      <c r="AD1097" s="12" t="b">
        <f t="shared" si="1933"/>
        <v>0</v>
      </c>
      <c r="AE1097" s="10">
        <f t="shared" si="1934"/>
        <v>4</v>
      </c>
      <c r="AF1097" s="10">
        <f t="shared" si="1965"/>
        <v>-2</v>
      </c>
      <c r="AG1097" s="10">
        <f t="shared" si="1966"/>
        <v>3</v>
      </c>
      <c r="AH1097" s="10">
        <f t="shared" si="1967"/>
        <v>-8</v>
      </c>
      <c r="AI1097" s="10">
        <f t="shared" si="1968"/>
        <v>6</v>
      </c>
      <c r="AJ1097" s="10">
        <f t="shared" si="1969"/>
        <v>1</v>
      </c>
      <c r="AK1097" s="12" t="b">
        <f t="shared" si="1935"/>
        <v>0</v>
      </c>
      <c r="AL1097" s="10" t="str">
        <f t="shared" si="1936"/>
        <v>55</v>
      </c>
      <c r="AM1097" s="10" t="str">
        <f t="shared" si="1937"/>
        <v>13</v>
      </c>
      <c r="AN1097" s="10" t="str">
        <f t="shared" si="1938"/>
        <v>08</v>
      </c>
      <c r="AO1097" s="10" t="str">
        <f t="shared" si="1939"/>
        <v>21</v>
      </c>
      <c r="AP1097" s="13">
        <f t="shared" si="1970"/>
        <v>-42</v>
      </c>
      <c r="AQ1097" s="13">
        <f t="shared" si="1971"/>
        <v>-5</v>
      </c>
      <c r="AR1097" s="13">
        <f t="shared" si="1940"/>
        <v>13</v>
      </c>
      <c r="AS1097" s="12" t="b">
        <f t="shared" si="1941"/>
        <v>0</v>
      </c>
      <c r="AT1097" s="10" t="str">
        <f t="shared" si="1942"/>
        <v>55</v>
      </c>
      <c r="AU1097" s="10" t="str">
        <f t="shared" si="1943"/>
        <v>13</v>
      </c>
      <c r="AV1097" s="10" t="str">
        <f t="shared" si="1944"/>
        <v>08</v>
      </c>
      <c r="AW1097" s="10" t="str">
        <f t="shared" si="1945"/>
        <v>21</v>
      </c>
      <c r="AX1097" s="13">
        <f t="shared" si="1946"/>
        <v>42</v>
      </c>
      <c r="AY1097" s="13">
        <f t="shared" si="2023"/>
        <v>5</v>
      </c>
      <c r="AZ1097" s="13">
        <f t="shared" si="1947"/>
        <v>-13</v>
      </c>
      <c r="BA1097" s="12" t="b">
        <f t="shared" si="1948"/>
        <v>0</v>
      </c>
      <c r="BB1097" s="12" t="b">
        <f t="shared" si="1972"/>
        <v>0</v>
      </c>
      <c r="BC1097" t="b">
        <f>IF(OR((O1097,V1097,AD1097,AK1097,AS1097,BA1097)),TRUE,FALSE)</f>
        <v>0</v>
      </c>
      <c r="BD1097" t="str">
        <f t="shared" si="1973"/>
        <v>غير جميل</v>
      </c>
      <c r="BE1097" t="str">
        <f t="shared" ref="BE1097:BE1160" si="2026">IF(O1097,$M$1,"غير جميل")</f>
        <v>غير جميل</v>
      </c>
      <c r="BF1097" t="str">
        <f t="shared" ref="BF1097:BF1160" si="2027">IF(V1097,$P$1,"غير جميل")</f>
        <v>غير جميل</v>
      </c>
      <c r="BG1097" t="str">
        <f t="shared" ref="BG1097:BG1160" si="2028">IF(AD1097,$W$1,"غير جميل")</f>
        <v>غير جميل</v>
      </c>
      <c r="BH1097" t="str">
        <f t="shared" ref="BH1097:BH1160" si="2029">IF(AK1097,$AE$1,"غير جميل")</f>
        <v>غير جميل</v>
      </c>
      <c r="BI1097" t="str">
        <f t="shared" ref="BI1097:BI1160" si="2030">IF(AS1097,$AL$1,"غير جميل")</f>
        <v>غير جميل</v>
      </c>
      <c r="BJ1097" t="str">
        <f t="shared" ref="BJ1097:BJ1160" si="2031">IF(BA1097,$AT$1,"غير جميل")</f>
        <v>غير جميل</v>
      </c>
      <c r="BK1097" t="str">
        <f t="shared" si="1974"/>
        <v>غير جميل</v>
      </c>
    </row>
    <row r="1098" spans="1:63" ht="15.75">
      <c r="A1098" s="6" t="s">
        <v>1076</v>
      </c>
      <c r="B1098" s="7" t="str">
        <f t="shared" ref="B1098:I1098" si="2032">MID($A1098,COLUMN(A1098),1)</f>
        <v>5</v>
      </c>
      <c r="C1098" s="7" t="str">
        <f t="shared" si="2032"/>
        <v>5</v>
      </c>
      <c r="D1098" s="7" t="str">
        <f t="shared" si="2032"/>
        <v>1</v>
      </c>
      <c r="E1098" s="7" t="str">
        <f t="shared" si="2032"/>
        <v>3</v>
      </c>
      <c r="F1098" s="7" t="str">
        <f t="shared" si="2032"/>
        <v>1</v>
      </c>
      <c r="G1098" s="7" t="str">
        <f t="shared" si="2032"/>
        <v>4</v>
      </c>
      <c r="H1098" s="7" t="str">
        <f t="shared" si="2032"/>
        <v>4</v>
      </c>
      <c r="I1098" s="7" t="str">
        <f t="shared" si="2032"/>
        <v>0</v>
      </c>
      <c r="J1098" s="8" t="str">
        <f t="shared" si="2020"/>
        <v>No</v>
      </c>
      <c r="K1098" s="3" t="str">
        <f t="shared" si="2021"/>
        <v>No</v>
      </c>
      <c r="M1098" s="10">
        <f t="shared" si="1925"/>
        <v>5</v>
      </c>
      <c r="N1098" s="10">
        <f t="shared" si="1958"/>
        <v>2</v>
      </c>
      <c r="O1098" s="12" t="b">
        <f t="shared" si="2025"/>
        <v>0</v>
      </c>
      <c r="P1098" s="10" t="str">
        <f t="shared" si="1926"/>
        <v>55</v>
      </c>
      <c r="Q1098" s="10" t="str">
        <f t="shared" si="1927"/>
        <v>13</v>
      </c>
      <c r="R1098" s="10" t="str">
        <f t="shared" si="1928"/>
        <v>14</v>
      </c>
      <c r="S1098" s="10" t="str">
        <f t="shared" si="1929"/>
        <v>40</v>
      </c>
      <c r="T1098" s="13" t="e">
        <f t="shared" si="1930"/>
        <v>#N/A</v>
      </c>
      <c r="U1098" s="13">
        <f t="shared" si="1931"/>
        <v>0</v>
      </c>
      <c r="V1098" s="12" t="b">
        <f t="shared" si="2022"/>
        <v>0</v>
      </c>
      <c r="W1098" s="10">
        <f t="shared" si="1932"/>
        <v>0</v>
      </c>
      <c r="X1098" s="10">
        <f t="shared" si="1959"/>
        <v>-4</v>
      </c>
      <c r="Y1098" s="10">
        <f t="shared" si="1960"/>
        <v>2</v>
      </c>
      <c r="Z1098" s="10">
        <f t="shared" si="1961"/>
        <v>-2</v>
      </c>
      <c r="AA1098" s="10">
        <f t="shared" si="1962"/>
        <v>3</v>
      </c>
      <c r="AB1098" s="10">
        <f t="shared" si="1963"/>
        <v>0</v>
      </c>
      <c r="AC1098" s="10">
        <f t="shared" si="1964"/>
        <v>-4</v>
      </c>
      <c r="AD1098" s="12" t="b">
        <f t="shared" si="1933"/>
        <v>0</v>
      </c>
      <c r="AE1098" s="10">
        <f t="shared" si="1934"/>
        <v>4</v>
      </c>
      <c r="AF1098" s="10">
        <f t="shared" si="1965"/>
        <v>-2</v>
      </c>
      <c r="AG1098" s="10">
        <f t="shared" si="1966"/>
        <v>2</v>
      </c>
      <c r="AH1098" s="10">
        <f t="shared" si="1967"/>
        <v>-3</v>
      </c>
      <c r="AI1098" s="10">
        <f t="shared" si="1968"/>
        <v>0</v>
      </c>
      <c r="AJ1098" s="10">
        <f t="shared" si="1969"/>
        <v>4</v>
      </c>
      <c r="AK1098" s="12" t="b">
        <f t="shared" si="1935"/>
        <v>0</v>
      </c>
      <c r="AL1098" s="10" t="str">
        <f t="shared" si="1936"/>
        <v>55</v>
      </c>
      <c r="AM1098" s="10" t="str">
        <f t="shared" si="1937"/>
        <v>13</v>
      </c>
      <c r="AN1098" s="10" t="str">
        <f t="shared" si="1938"/>
        <v>14</v>
      </c>
      <c r="AO1098" s="10" t="str">
        <f t="shared" si="1939"/>
        <v>40</v>
      </c>
      <c r="AP1098" s="13">
        <f t="shared" si="1970"/>
        <v>-42</v>
      </c>
      <c r="AQ1098" s="13">
        <f t="shared" si="1971"/>
        <v>1</v>
      </c>
      <c r="AR1098" s="13">
        <f t="shared" si="1940"/>
        <v>26</v>
      </c>
      <c r="AS1098" s="12" t="b">
        <f t="shared" si="1941"/>
        <v>0</v>
      </c>
      <c r="AT1098" s="10" t="str">
        <f t="shared" si="1942"/>
        <v>55</v>
      </c>
      <c r="AU1098" s="10" t="str">
        <f t="shared" si="1943"/>
        <v>13</v>
      </c>
      <c r="AV1098" s="10" t="str">
        <f t="shared" si="1944"/>
        <v>14</v>
      </c>
      <c r="AW1098" s="10" t="str">
        <f t="shared" si="1945"/>
        <v>40</v>
      </c>
      <c r="AX1098" s="13">
        <f t="shared" si="1946"/>
        <v>42</v>
      </c>
      <c r="AY1098" s="13">
        <f t="shared" si="2023"/>
        <v>-1</v>
      </c>
      <c r="AZ1098" s="13">
        <f t="shared" si="1947"/>
        <v>-26</v>
      </c>
      <c r="BA1098" s="12" t="b">
        <f t="shared" si="1948"/>
        <v>0</v>
      </c>
      <c r="BB1098" s="12" t="b">
        <f t="shared" si="1972"/>
        <v>0</v>
      </c>
      <c r="BC1098" t="b">
        <f>IF(OR((O1098,V1098,AD1098,AK1098,AS1098,BA1098)),TRUE,FALSE)</f>
        <v>0</v>
      </c>
      <c r="BD1098" t="str">
        <f t="shared" si="1973"/>
        <v>غير جميل</v>
      </c>
      <c r="BE1098" t="str">
        <f t="shared" si="2026"/>
        <v>غير جميل</v>
      </c>
      <c r="BF1098" t="str">
        <f t="shared" si="2027"/>
        <v>غير جميل</v>
      </c>
      <c r="BG1098" t="str">
        <f t="shared" si="2028"/>
        <v>غير جميل</v>
      </c>
      <c r="BH1098" t="str">
        <f t="shared" si="2029"/>
        <v>غير جميل</v>
      </c>
      <c r="BI1098" t="str">
        <f t="shared" si="2030"/>
        <v>غير جميل</v>
      </c>
      <c r="BJ1098" t="str">
        <f t="shared" si="2031"/>
        <v>غير جميل</v>
      </c>
      <c r="BK1098" t="str">
        <f t="shared" si="1974"/>
        <v>غير جميل</v>
      </c>
    </row>
    <row r="1099" spans="1:63" ht="15.75">
      <c r="A1099" s="6" t="s">
        <v>1077</v>
      </c>
      <c r="B1099" s="7" t="str">
        <f t="shared" ref="B1099:I1099" si="2033">MID($A1099,COLUMN(A1099),1)</f>
        <v>5</v>
      </c>
      <c r="C1099" s="7" t="str">
        <f t="shared" si="2033"/>
        <v>5</v>
      </c>
      <c r="D1099" s="7" t="str">
        <f t="shared" si="2033"/>
        <v>1</v>
      </c>
      <c r="E1099" s="7" t="str">
        <f t="shared" si="2033"/>
        <v>3</v>
      </c>
      <c r="F1099" s="7" t="str">
        <f t="shared" si="2033"/>
        <v>1</v>
      </c>
      <c r="G1099" s="7" t="str">
        <f t="shared" si="2033"/>
        <v>5</v>
      </c>
      <c r="H1099" s="7" t="str">
        <f t="shared" si="2033"/>
        <v>8</v>
      </c>
      <c r="I1099" s="7" t="str">
        <f t="shared" si="2033"/>
        <v>8</v>
      </c>
      <c r="J1099" s="8" t="str">
        <f t="shared" si="2020"/>
        <v>No</v>
      </c>
      <c r="K1099" s="3" t="str">
        <f t="shared" si="2021"/>
        <v>No</v>
      </c>
      <c r="M1099" s="10">
        <f t="shared" si="1925"/>
        <v>5</v>
      </c>
      <c r="N1099" s="10">
        <f t="shared" si="1958"/>
        <v>3</v>
      </c>
      <c r="O1099" s="12" t="b">
        <f t="shared" si="2025"/>
        <v>0</v>
      </c>
      <c r="P1099" s="10" t="str">
        <f t="shared" si="1926"/>
        <v>55</v>
      </c>
      <c r="Q1099" s="10" t="str">
        <f t="shared" si="1927"/>
        <v>13</v>
      </c>
      <c r="R1099" s="10" t="str">
        <f t="shared" si="1928"/>
        <v>15</v>
      </c>
      <c r="S1099" s="10" t="str">
        <f t="shared" si="1929"/>
        <v>88</v>
      </c>
      <c r="T1099" s="13" t="e">
        <f t="shared" si="1930"/>
        <v>#N/A</v>
      </c>
      <c r="U1099" s="13">
        <f t="shared" si="1931"/>
        <v>0</v>
      </c>
      <c r="V1099" s="12" t="b">
        <f t="shared" si="2022"/>
        <v>0</v>
      </c>
      <c r="W1099" s="10">
        <f t="shared" si="1932"/>
        <v>0</v>
      </c>
      <c r="X1099" s="10">
        <f t="shared" si="1959"/>
        <v>-4</v>
      </c>
      <c r="Y1099" s="10">
        <f t="shared" si="1960"/>
        <v>2</v>
      </c>
      <c r="Z1099" s="10">
        <f t="shared" si="1961"/>
        <v>-2</v>
      </c>
      <c r="AA1099" s="10">
        <f t="shared" si="1962"/>
        <v>4</v>
      </c>
      <c r="AB1099" s="10">
        <f t="shared" si="1963"/>
        <v>3</v>
      </c>
      <c r="AC1099" s="10">
        <f t="shared" si="1964"/>
        <v>0</v>
      </c>
      <c r="AD1099" s="12" t="b">
        <f t="shared" si="1933"/>
        <v>0</v>
      </c>
      <c r="AE1099" s="10">
        <f t="shared" si="1934"/>
        <v>4</v>
      </c>
      <c r="AF1099" s="10">
        <f t="shared" si="1965"/>
        <v>-2</v>
      </c>
      <c r="AG1099" s="10">
        <f t="shared" si="1966"/>
        <v>2</v>
      </c>
      <c r="AH1099" s="10">
        <f t="shared" si="1967"/>
        <v>-4</v>
      </c>
      <c r="AI1099" s="10">
        <f t="shared" si="1968"/>
        <v>-3</v>
      </c>
      <c r="AJ1099" s="10">
        <f t="shared" si="1969"/>
        <v>0</v>
      </c>
      <c r="AK1099" s="12" t="b">
        <f t="shared" si="1935"/>
        <v>0</v>
      </c>
      <c r="AL1099" s="10" t="str">
        <f t="shared" si="1936"/>
        <v>55</v>
      </c>
      <c r="AM1099" s="10" t="str">
        <f t="shared" si="1937"/>
        <v>13</v>
      </c>
      <c r="AN1099" s="10" t="str">
        <f t="shared" si="1938"/>
        <v>15</v>
      </c>
      <c r="AO1099" s="10" t="str">
        <f t="shared" si="1939"/>
        <v>88</v>
      </c>
      <c r="AP1099" s="13">
        <f t="shared" si="1970"/>
        <v>-42</v>
      </c>
      <c r="AQ1099" s="13">
        <f t="shared" si="1971"/>
        <v>2</v>
      </c>
      <c r="AR1099" s="13">
        <f t="shared" si="1940"/>
        <v>73</v>
      </c>
      <c r="AS1099" s="12" t="b">
        <f t="shared" si="1941"/>
        <v>0</v>
      </c>
      <c r="AT1099" s="10" t="str">
        <f t="shared" si="1942"/>
        <v>55</v>
      </c>
      <c r="AU1099" s="10" t="str">
        <f t="shared" si="1943"/>
        <v>13</v>
      </c>
      <c r="AV1099" s="10" t="str">
        <f t="shared" si="1944"/>
        <v>15</v>
      </c>
      <c r="AW1099" s="10" t="str">
        <f t="shared" si="1945"/>
        <v>88</v>
      </c>
      <c r="AX1099" s="13">
        <f t="shared" si="1946"/>
        <v>42</v>
      </c>
      <c r="AY1099" s="13">
        <f t="shared" si="2023"/>
        <v>-2</v>
      </c>
      <c r="AZ1099" s="13">
        <f t="shared" si="1947"/>
        <v>-73</v>
      </c>
      <c r="BA1099" s="12" t="b">
        <f t="shared" si="1948"/>
        <v>0</v>
      </c>
      <c r="BB1099" s="12" t="b">
        <f t="shared" si="1972"/>
        <v>0</v>
      </c>
      <c r="BC1099" t="b">
        <f>IF(OR((O1099,V1099,AD1099,AK1099,AS1099,BA1099)),TRUE,FALSE)</f>
        <v>0</v>
      </c>
      <c r="BD1099" t="str">
        <f t="shared" si="1973"/>
        <v>غير جميل</v>
      </c>
      <c r="BE1099" t="str">
        <f t="shared" si="2026"/>
        <v>غير جميل</v>
      </c>
      <c r="BF1099" t="str">
        <f t="shared" si="2027"/>
        <v>غير جميل</v>
      </c>
      <c r="BG1099" t="str">
        <f t="shared" si="2028"/>
        <v>غير جميل</v>
      </c>
      <c r="BH1099" t="str">
        <f t="shared" si="2029"/>
        <v>غير جميل</v>
      </c>
      <c r="BI1099" t="str">
        <f t="shared" si="2030"/>
        <v>غير جميل</v>
      </c>
      <c r="BJ1099" t="str">
        <f t="shared" si="2031"/>
        <v>غير جميل</v>
      </c>
      <c r="BK1099" t="str">
        <f t="shared" si="1974"/>
        <v>غير جميل</v>
      </c>
    </row>
    <row r="1100" spans="1:63" ht="15.75">
      <c r="A1100" s="6" t="s">
        <v>1078</v>
      </c>
      <c r="B1100" s="7" t="str">
        <f t="shared" ref="B1100:I1100" si="2034">MID($A1100,COLUMN(A1100),1)</f>
        <v>5</v>
      </c>
      <c r="C1100" s="7" t="str">
        <f t="shared" si="2034"/>
        <v>5</v>
      </c>
      <c r="D1100" s="7" t="str">
        <f t="shared" si="2034"/>
        <v>1</v>
      </c>
      <c r="E1100" s="7" t="str">
        <f t="shared" si="2034"/>
        <v>3</v>
      </c>
      <c r="F1100" s="7" t="str">
        <f t="shared" si="2034"/>
        <v>2</v>
      </c>
      <c r="G1100" s="7" t="str">
        <f t="shared" si="2034"/>
        <v>1</v>
      </c>
      <c r="H1100" s="7" t="str">
        <f t="shared" si="2034"/>
        <v>2</v>
      </c>
      <c r="I1100" s="7" t="str">
        <f t="shared" si="2034"/>
        <v>5</v>
      </c>
      <c r="J1100" s="8" t="str">
        <f t="shared" si="2020"/>
        <v>No</v>
      </c>
      <c r="K1100" s="3" t="str">
        <f t="shared" si="2021"/>
        <v>No</v>
      </c>
      <c r="M1100" s="10">
        <f t="shared" si="1925"/>
        <v>5</v>
      </c>
      <c r="N1100" s="10">
        <f t="shared" si="1958"/>
        <v>3</v>
      </c>
      <c r="O1100" s="12" t="b">
        <f t="shared" si="2025"/>
        <v>0</v>
      </c>
      <c r="P1100" s="10" t="str">
        <f t="shared" si="1926"/>
        <v>55</v>
      </c>
      <c r="Q1100" s="10" t="str">
        <f t="shared" si="1927"/>
        <v>13</v>
      </c>
      <c r="R1100" s="10" t="str">
        <f t="shared" si="1928"/>
        <v>21</v>
      </c>
      <c r="S1100" s="10" t="str">
        <f t="shared" si="1929"/>
        <v>25</v>
      </c>
      <c r="T1100" s="13" t="e">
        <f t="shared" si="1930"/>
        <v>#N/A</v>
      </c>
      <c r="U1100" s="13">
        <f t="shared" si="1931"/>
        <v>0</v>
      </c>
      <c r="V1100" s="12" t="b">
        <f t="shared" si="2022"/>
        <v>0</v>
      </c>
      <c r="W1100" s="10">
        <f t="shared" si="1932"/>
        <v>0</v>
      </c>
      <c r="X1100" s="10">
        <f t="shared" si="1959"/>
        <v>-4</v>
      </c>
      <c r="Y1100" s="10">
        <f t="shared" si="1960"/>
        <v>2</v>
      </c>
      <c r="Z1100" s="10">
        <f t="shared" si="1961"/>
        <v>-1</v>
      </c>
      <c r="AA1100" s="10">
        <f t="shared" si="1962"/>
        <v>-1</v>
      </c>
      <c r="AB1100" s="10">
        <f t="shared" si="1963"/>
        <v>1</v>
      </c>
      <c r="AC1100" s="10">
        <f t="shared" si="1964"/>
        <v>3</v>
      </c>
      <c r="AD1100" s="12" t="b">
        <f t="shared" si="1933"/>
        <v>0</v>
      </c>
      <c r="AE1100" s="10">
        <f t="shared" si="1934"/>
        <v>4</v>
      </c>
      <c r="AF1100" s="10">
        <f t="shared" si="1965"/>
        <v>-2</v>
      </c>
      <c r="AG1100" s="10">
        <f t="shared" si="1966"/>
        <v>1</v>
      </c>
      <c r="AH1100" s="10">
        <f t="shared" si="1967"/>
        <v>1</v>
      </c>
      <c r="AI1100" s="10">
        <f t="shared" si="1968"/>
        <v>-1</v>
      </c>
      <c r="AJ1100" s="10">
        <f t="shared" si="1969"/>
        <v>-3</v>
      </c>
      <c r="AK1100" s="12" t="b">
        <f t="shared" si="1935"/>
        <v>0</v>
      </c>
      <c r="AL1100" s="10" t="str">
        <f t="shared" si="1936"/>
        <v>55</v>
      </c>
      <c r="AM1100" s="10" t="str">
        <f t="shared" si="1937"/>
        <v>13</v>
      </c>
      <c r="AN1100" s="10" t="str">
        <f t="shared" si="1938"/>
        <v>21</v>
      </c>
      <c r="AO1100" s="10" t="str">
        <f t="shared" si="1939"/>
        <v>25</v>
      </c>
      <c r="AP1100" s="13">
        <f t="shared" si="1970"/>
        <v>-42</v>
      </c>
      <c r="AQ1100" s="13">
        <f t="shared" si="1971"/>
        <v>8</v>
      </c>
      <c r="AR1100" s="13">
        <f t="shared" si="1940"/>
        <v>4</v>
      </c>
      <c r="AS1100" s="12" t="b">
        <f t="shared" si="1941"/>
        <v>0</v>
      </c>
      <c r="AT1100" s="10" t="str">
        <f t="shared" si="1942"/>
        <v>55</v>
      </c>
      <c r="AU1100" s="10" t="str">
        <f t="shared" si="1943"/>
        <v>13</v>
      </c>
      <c r="AV1100" s="10" t="str">
        <f t="shared" si="1944"/>
        <v>21</v>
      </c>
      <c r="AW1100" s="10" t="str">
        <f t="shared" si="1945"/>
        <v>25</v>
      </c>
      <c r="AX1100" s="13">
        <f t="shared" si="1946"/>
        <v>42</v>
      </c>
      <c r="AY1100" s="13">
        <f t="shared" si="2023"/>
        <v>-8</v>
      </c>
      <c r="AZ1100" s="13">
        <f t="shared" si="1947"/>
        <v>-4</v>
      </c>
      <c r="BA1100" s="12" t="b">
        <f t="shared" si="1948"/>
        <v>0</v>
      </c>
      <c r="BB1100" s="12" t="b">
        <f t="shared" si="1972"/>
        <v>0</v>
      </c>
      <c r="BC1100" t="b">
        <f>IF(OR((O1100,V1100,AD1100,AK1100,AS1100,BA1100)),TRUE,FALSE)</f>
        <v>0</v>
      </c>
      <c r="BD1100" t="str">
        <f t="shared" si="1973"/>
        <v>غير جميل</v>
      </c>
      <c r="BE1100" t="str">
        <f t="shared" si="2026"/>
        <v>غير جميل</v>
      </c>
      <c r="BF1100" t="str">
        <f t="shared" si="2027"/>
        <v>غير جميل</v>
      </c>
      <c r="BG1100" t="str">
        <f t="shared" si="2028"/>
        <v>غير جميل</v>
      </c>
      <c r="BH1100" t="str">
        <f t="shared" si="2029"/>
        <v>غير جميل</v>
      </c>
      <c r="BI1100" t="str">
        <f t="shared" si="2030"/>
        <v>غير جميل</v>
      </c>
      <c r="BJ1100" t="str">
        <f t="shared" si="2031"/>
        <v>غير جميل</v>
      </c>
      <c r="BK1100" t="str">
        <f t="shared" si="1974"/>
        <v>غير جميل</v>
      </c>
    </row>
    <row r="1101" spans="1:63" ht="15.75">
      <c r="A1101" s="6" t="s">
        <v>1079</v>
      </c>
      <c r="B1101" s="7" t="str">
        <f t="shared" ref="B1101:I1101" si="2035">MID($A1101,COLUMN(A1101),1)</f>
        <v>5</v>
      </c>
      <c r="C1101" s="7" t="str">
        <f t="shared" si="2035"/>
        <v>5</v>
      </c>
      <c r="D1101" s="7" t="str">
        <f t="shared" si="2035"/>
        <v>1</v>
      </c>
      <c r="E1101" s="7" t="str">
        <f t="shared" si="2035"/>
        <v>3</v>
      </c>
      <c r="F1101" s="7" t="str">
        <f t="shared" si="2035"/>
        <v>2</v>
      </c>
      <c r="G1101" s="7" t="str">
        <f t="shared" si="2035"/>
        <v>9</v>
      </c>
      <c r="H1101" s="7" t="str">
        <f t="shared" si="2035"/>
        <v>4</v>
      </c>
      <c r="I1101" s="7" t="str">
        <f t="shared" si="2035"/>
        <v>4</v>
      </c>
      <c r="J1101" s="8" t="str">
        <f t="shared" si="2020"/>
        <v>No</v>
      </c>
      <c r="K1101" s="3" t="str">
        <f t="shared" si="2021"/>
        <v>No</v>
      </c>
      <c r="M1101" s="10">
        <f t="shared" si="1925"/>
        <v>5</v>
      </c>
      <c r="N1101" s="10">
        <f t="shared" si="1958"/>
        <v>2</v>
      </c>
      <c r="O1101" s="12" t="b">
        <f t="shared" si="2025"/>
        <v>0</v>
      </c>
      <c r="P1101" s="10" t="str">
        <f t="shared" si="1926"/>
        <v>55</v>
      </c>
      <c r="Q1101" s="10" t="str">
        <f t="shared" si="1927"/>
        <v>13</v>
      </c>
      <c r="R1101" s="10" t="str">
        <f t="shared" si="1928"/>
        <v>29</v>
      </c>
      <c r="S1101" s="10" t="str">
        <f t="shared" si="1929"/>
        <v>44</v>
      </c>
      <c r="T1101" s="13" t="e">
        <f t="shared" si="1930"/>
        <v>#N/A</v>
      </c>
      <c r="U1101" s="13">
        <f t="shared" si="1931"/>
        <v>0</v>
      </c>
      <c r="V1101" s="12" t="b">
        <f t="shared" si="2022"/>
        <v>0</v>
      </c>
      <c r="W1101" s="10">
        <f t="shared" si="1932"/>
        <v>0</v>
      </c>
      <c r="X1101" s="10">
        <f t="shared" si="1959"/>
        <v>-4</v>
      </c>
      <c r="Y1101" s="10">
        <f t="shared" si="1960"/>
        <v>2</v>
      </c>
      <c r="Z1101" s="10">
        <f t="shared" si="1961"/>
        <v>-1</v>
      </c>
      <c r="AA1101" s="10">
        <f t="shared" si="1962"/>
        <v>7</v>
      </c>
      <c r="AB1101" s="10">
        <f t="shared" si="1963"/>
        <v>-5</v>
      </c>
      <c r="AC1101" s="10">
        <f t="shared" si="1964"/>
        <v>0</v>
      </c>
      <c r="AD1101" s="12" t="b">
        <f t="shared" si="1933"/>
        <v>0</v>
      </c>
      <c r="AE1101" s="10">
        <f t="shared" si="1934"/>
        <v>4</v>
      </c>
      <c r="AF1101" s="10">
        <f t="shared" si="1965"/>
        <v>-2</v>
      </c>
      <c r="AG1101" s="10">
        <f t="shared" si="1966"/>
        <v>1</v>
      </c>
      <c r="AH1101" s="10">
        <f t="shared" si="1967"/>
        <v>-7</v>
      </c>
      <c r="AI1101" s="10">
        <f t="shared" si="1968"/>
        <v>5</v>
      </c>
      <c r="AJ1101" s="10">
        <f t="shared" si="1969"/>
        <v>0</v>
      </c>
      <c r="AK1101" s="12" t="b">
        <f t="shared" si="1935"/>
        <v>0</v>
      </c>
      <c r="AL1101" s="10" t="str">
        <f t="shared" si="1936"/>
        <v>55</v>
      </c>
      <c r="AM1101" s="10" t="str">
        <f t="shared" si="1937"/>
        <v>13</v>
      </c>
      <c r="AN1101" s="10" t="str">
        <f t="shared" si="1938"/>
        <v>29</v>
      </c>
      <c r="AO1101" s="10" t="str">
        <f t="shared" si="1939"/>
        <v>44</v>
      </c>
      <c r="AP1101" s="13">
        <f t="shared" si="1970"/>
        <v>-42</v>
      </c>
      <c r="AQ1101" s="13">
        <f t="shared" si="1971"/>
        <v>16</v>
      </c>
      <c r="AR1101" s="13">
        <f t="shared" si="1940"/>
        <v>15</v>
      </c>
      <c r="AS1101" s="12" t="b">
        <f t="shared" si="1941"/>
        <v>0</v>
      </c>
      <c r="AT1101" s="10" t="str">
        <f t="shared" si="1942"/>
        <v>55</v>
      </c>
      <c r="AU1101" s="10" t="str">
        <f t="shared" si="1943"/>
        <v>13</v>
      </c>
      <c r="AV1101" s="10" t="str">
        <f t="shared" si="1944"/>
        <v>29</v>
      </c>
      <c r="AW1101" s="10" t="str">
        <f t="shared" si="1945"/>
        <v>44</v>
      </c>
      <c r="AX1101" s="13">
        <f t="shared" si="1946"/>
        <v>42</v>
      </c>
      <c r="AY1101" s="13">
        <f t="shared" si="2023"/>
        <v>-16</v>
      </c>
      <c r="AZ1101" s="13">
        <f t="shared" si="1947"/>
        <v>-15</v>
      </c>
      <c r="BA1101" s="12" t="b">
        <f t="shared" si="1948"/>
        <v>0</v>
      </c>
      <c r="BB1101" s="12" t="b">
        <f t="shared" si="1972"/>
        <v>0</v>
      </c>
      <c r="BC1101" t="b">
        <f>IF(OR((O1101,V1101,AD1101,AK1101,AS1101,BA1101)),TRUE,FALSE)</f>
        <v>0</v>
      </c>
      <c r="BD1101" t="str">
        <f t="shared" si="1973"/>
        <v>غير جميل</v>
      </c>
      <c r="BE1101" t="str">
        <f t="shared" si="2026"/>
        <v>غير جميل</v>
      </c>
      <c r="BF1101" t="str">
        <f t="shared" si="2027"/>
        <v>غير جميل</v>
      </c>
      <c r="BG1101" t="str">
        <f t="shared" si="2028"/>
        <v>غير جميل</v>
      </c>
      <c r="BH1101" t="str">
        <f t="shared" si="2029"/>
        <v>غير جميل</v>
      </c>
      <c r="BI1101" t="str">
        <f t="shared" si="2030"/>
        <v>غير جميل</v>
      </c>
      <c r="BJ1101" t="str">
        <f t="shared" si="2031"/>
        <v>غير جميل</v>
      </c>
      <c r="BK1101" t="str">
        <f t="shared" si="1974"/>
        <v>غير جميل</v>
      </c>
    </row>
    <row r="1102" spans="1:63" ht="15.75">
      <c r="A1102" s="6" t="s">
        <v>1080</v>
      </c>
      <c r="B1102" s="7" t="str">
        <f t="shared" ref="B1102:I1102" si="2036">MID($A1102,COLUMN(A1102),1)</f>
        <v>5</v>
      </c>
      <c r="C1102" s="7" t="str">
        <f t="shared" si="2036"/>
        <v>5</v>
      </c>
      <c r="D1102" s="7" t="str">
        <f t="shared" si="2036"/>
        <v>1</v>
      </c>
      <c r="E1102" s="7" t="str">
        <f t="shared" si="2036"/>
        <v>3</v>
      </c>
      <c r="F1102" s="7" t="str">
        <f t="shared" si="2036"/>
        <v>3</v>
      </c>
      <c r="G1102" s="7" t="str">
        <f t="shared" si="2036"/>
        <v>0</v>
      </c>
      <c r="H1102" s="7" t="str">
        <f t="shared" si="2036"/>
        <v>7</v>
      </c>
      <c r="I1102" s="7" t="str">
        <f t="shared" si="2036"/>
        <v>6</v>
      </c>
      <c r="J1102" s="8" t="str">
        <f t="shared" si="2020"/>
        <v>No</v>
      </c>
      <c r="K1102" s="3" t="str">
        <f t="shared" si="2021"/>
        <v>No</v>
      </c>
      <c r="M1102" s="10">
        <f t="shared" si="1925"/>
        <v>5</v>
      </c>
      <c r="N1102" s="10">
        <f t="shared" si="1958"/>
        <v>2</v>
      </c>
      <c r="O1102" s="12" t="b">
        <f t="shared" si="2025"/>
        <v>0</v>
      </c>
      <c r="P1102" s="10" t="str">
        <f t="shared" si="1926"/>
        <v>55</v>
      </c>
      <c r="Q1102" s="10" t="str">
        <f t="shared" si="1927"/>
        <v>13</v>
      </c>
      <c r="R1102" s="10" t="str">
        <f t="shared" si="1928"/>
        <v>30</v>
      </c>
      <c r="S1102" s="10" t="str">
        <f t="shared" si="1929"/>
        <v>76</v>
      </c>
      <c r="T1102" s="13" t="e">
        <f t="shared" si="1930"/>
        <v>#N/A</v>
      </c>
      <c r="U1102" s="13">
        <f t="shared" si="1931"/>
        <v>0</v>
      </c>
      <c r="V1102" s="12" t="b">
        <f t="shared" si="2022"/>
        <v>0</v>
      </c>
      <c r="W1102" s="10">
        <f t="shared" si="1932"/>
        <v>0</v>
      </c>
      <c r="X1102" s="10">
        <f t="shared" si="1959"/>
        <v>-4</v>
      </c>
      <c r="Y1102" s="10">
        <f t="shared" si="1960"/>
        <v>2</v>
      </c>
      <c r="Z1102" s="10">
        <f t="shared" si="1961"/>
        <v>0</v>
      </c>
      <c r="AA1102" s="10">
        <f t="shared" si="1962"/>
        <v>-3</v>
      </c>
      <c r="AB1102" s="10">
        <f t="shared" si="1963"/>
        <v>7</v>
      </c>
      <c r="AC1102" s="10">
        <f t="shared" si="1964"/>
        <v>-1</v>
      </c>
      <c r="AD1102" s="12" t="b">
        <f t="shared" si="1933"/>
        <v>0</v>
      </c>
      <c r="AE1102" s="10">
        <f t="shared" si="1934"/>
        <v>4</v>
      </c>
      <c r="AF1102" s="10">
        <f t="shared" si="1965"/>
        <v>-2</v>
      </c>
      <c r="AG1102" s="10">
        <f t="shared" si="1966"/>
        <v>0</v>
      </c>
      <c r="AH1102" s="10">
        <f t="shared" si="1967"/>
        <v>3</v>
      </c>
      <c r="AI1102" s="10">
        <f t="shared" si="1968"/>
        <v>-7</v>
      </c>
      <c r="AJ1102" s="10">
        <f t="shared" si="1969"/>
        <v>1</v>
      </c>
      <c r="AK1102" s="12" t="b">
        <f t="shared" si="1935"/>
        <v>0</v>
      </c>
      <c r="AL1102" s="10" t="str">
        <f t="shared" si="1936"/>
        <v>55</v>
      </c>
      <c r="AM1102" s="10" t="str">
        <f t="shared" si="1937"/>
        <v>13</v>
      </c>
      <c r="AN1102" s="10" t="str">
        <f t="shared" si="1938"/>
        <v>30</v>
      </c>
      <c r="AO1102" s="10" t="str">
        <f t="shared" si="1939"/>
        <v>76</v>
      </c>
      <c r="AP1102" s="13">
        <f t="shared" si="1970"/>
        <v>-42</v>
      </c>
      <c r="AQ1102" s="13">
        <f t="shared" si="1971"/>
        <v>17</v>
      </c>
      <c r="AR1102" s="13">
        <f t="shared" si="1940"/>
        <v>46</v>
      </c>
      <c r="AS1102" s="12" t="b">
        <f t="shared" si="1941"/>
        <v>0</v>
      </c>
      <c r="AT1102" s="10" t="str">
        <f t="shared" si="1942"/>
        <v>55</v>
      </c>
      <c r="AU1102" s="10" t="str">
        <f t="shared" si="1943"/>
        <v>13</v>
      </c>
      <c r="AV1102" s="10" t="str">
        <f t="shared" si="1944"/>
        <v>30</v>
      </c>
      <c r="AW1102" s="10" t="str">
        <f t="shared" si="1945"/>
        <v>76</v>
      </c>
      <c r="AX1102" s="13">
        <f t="shared" si="1946"/>
        <v>42</v>
      </c>
      <c r="AY1102" s="13">
        <f t="shared" si="2023"/>
        <v>-17</v>
      </c>
      <c r="AZ1102" s="13">
        <f t="shared" si="1947"/>
        <v>-46</v>
      </c>
      <c r="BA1102" s="12" t="b">
        <f t="shared" si="1948"/>
        <v>0</v>
      </c>
      <c r="BB1102" s="12" t="b">
        <f t="shared" si="1972"/>
        <v>0</v>
      </c>
      <c r="BC1102" t="b">
        <f>IF(OR((O1102,V1102,AD1102,AK1102,AS1102,BA1102)),TRUE,FALSE)</f>
        <v>0</v>
      </c>
      <c r="BD1102" t="str">
        <f t="shared" si="1973"/>
        <v>غير جميل</v>
      </c>
      <c r="BE1102" t="str">
        <f t="shared" si="2026"/>
        <v>غير جميل</v>
      </c>
      <c r="BF1102" t="str">
        <f t="shared" si="2027"/>
        <v>غير جميل</v>
      </c>
      <c r="BG1102" t="str">
        <f t="shared" si="2028"/>
        <v>غير جميل</v>
      </c>
      <c r="BH1102" t="str">
        <f t="shared" si="2029"/>
        <v>غير جميل</v>
      </c>
      <c r="BI1102" t="str">
        <f t="shared" si="2030"/>
        <v>غير جميل</v>
      </c>
      <c r="BJ1102" t="str">
        <f t="shared" si="2031"/>
        <v>غير جميل</v>
      </c>
      <c r="BK1102" t="str">
        <f t="shared" si="1974"/>
        <v>غير جميل</v>
      </c>
    </row>
    <row r="1103" spans="1:63" ht="15.75">
      <c r="A1103" s="6" t="s">
        <v>1081</v>
      </c>
      <c r="B1103" s="7" t="str">
        <f t="shared" ref="B1103:I1103" si="2037">MID($A1103,COLUMN(A1103),1)</f>
        <v>5</v>
      </c>
      <c r="C1103" s="7" t="str">
        <f t="shared" si="2037"/>
        <v>5</v>
      </c>
      <c r="D1103" s="7" t="str">
        <f t="shared" si="2037"/>
        <v>1</v>
      </c>
      <c r="E1103" s="7" t="str">
        <f t="shared" si="2037"/>
        <v>3</v>
      </c>
      <c r="F1103" s="7" t="str">
        <f t="shared" si="2037"/>
        <v>3</v>
      </c>
      <c r="G1103" s="7" t="str">
        <f t="shared" si="2037"/>
        <v>6</v>
      </c>
      <c r="H1103" s="7" t="str">
        <f t="shared" si="2037"/>
        <v>1</v>
      </c>
      <c r="I1103" s="7" t="str">
        <f t="shared" si="2037"/>
        <v>9</v>
      </c>
      <c r="J1103" s="8" t="str">
        <f t="shared" si="2020"/>
        <v>No</v>
      </c>
      <c r="K1103" s="3" t="str">
        <f t="shared" si="2021"/>
        <v>No</v>
      </c>
      <c r="M1103" s="10">
        <f t="shared" si="1925"/>
        <v>5</v>
      </c>
      <c r="N1103" s="10">
        <f t="shared" si="1958"/>
        <v>2</v>
      </c>
      <c r="O1103" s="12" t="b">
        <f t="shared" si="2025"/>
        <v>0</v>
      </c>
      <c r="P1103" s="10" t="str">
        <f t="shared" si="1926"/>
        <v>55</v>
      </c>
      <c r="Q1103" s="10" t="str">
        <f t="shared" si="1927"/>
        <v>13</v>
      </c>
      <c r="R1103" s="10" t="str">
        <f t="shared" si="1928"/>
        <v>36</v>
      </c>
      <c r="S1103" s="10" t="str">
        <f t="shared" si="1929"/>
        <v>19</v>
      </c>
      <c r="T1103" s="13" t="e">
        <f t="shared" si="1930"/>
        <v>#N/A</v>
      </c>
      <c r="U1103" s="13">
        <f t="shared" si="1931"/>
        <v>0</v>
      </c>
      <c r="V1103" s="12" t="b">
        <f t="shared" si="2022"/>
        <v>0</v>
      </c>
      <c r="W1103" s="10">
        <f t="shared" si="1932"/>
        <v>0</v>
      </c>
      <c r="X1103" s="10">
        <f t="shared" si="1959"/>
        <v>-4</v>
      </c>
      <c r="Y1103" s="10">
        <f t="shared" si="1960"/>
        <v>2</v>
      </c>
      <c r="Z1103" s="10">
        <f t="shared" si="1961"/>
        <v>0</v>
      </c>
      <c r="AA1103" s="10">
        <f t="shared" si="1962"/>
        <v>3</v>
      </c>
      <c r="AB1103" s="10">
        <f t="shared" si="1963"/>
        <v>-5</v>
      </c>
      <c r="AC1103" s="10">
        <f t="shared" si="1964"/>
        <v>8</v>
      </c>
      <c r="AD1103" s="12" t="b">
        <f t="shared" si="1933"/>
        <v>0</v>
      </c>
      <c r="AE1103" s="10">
        <f t="shared" si="1934"/>
        <v>4</v>
      </c>
      <c r="AF1103" s="10">
        <f t="shared" si="1965"/>
        <v>-2</v>
      </c>
      <c r="AG1103" s="10">
        <f t="shared" si="1966"/>
        <v>0</v>
      </c>
      <c r="AH1103" s="10">
        <f t="shared" si="1967"/>
        <v>-3</v>
      </c>
      <c r="AI1103" s="10">
        <f t="shared" si="1968"/>
        <v>5</v>
      </c>
      <c r="AJ1103" s="10">
        <f t="shared" si="1969"/>
        <v>-8</v>
      </c>
      <c r="AK1103" s="12" t="b">
        <f t="shared" si="1935"/>
        <v>0</v>
      </c>
      <c r="AL1103" s="10" t="str">
        <f t="shared" si="1936"/>
        <v>55</v>
      </c>
      <c r="AM1103" s="10" t="str">
        <f t="shared" si="1937"/>
        <v>13</v>
      </c>
      <c r="AN1103" s="10" t="str">
        <f t="shared" si="1938"/>
        <v>36</v>
      </c>
      <c r="AO1103" s="10" t="str">
        <f t="shared" si="1939"/>
        <v>19</v>
      </c>
      <c r="AP1103" s="13">
        <f t="shared" si="1970"/>
        <v>-42</v>
      </c>
      <c r="AQ1103" s="13">
        <f t="shared" si="1971"/>
        <v>23</v>
      </c>
      <c r="AR1103" s="13">
        <f t="shared" si="1940"/>
        <v>-17</v>
      </c>
      <c r="AS1103" s="12" t="b">
        <f t="shared" si="1941"/>
        <v>0</v>
      </c>
      <c r="AT1103" s="10" t="str">
        <f t="shared" si="1942"/>
        <v>55</v>
      </c>
      <c r="AU1103" s="10" t="str">
        <f t="shared" si="1943"/>
        <v>13</v>
      </c>
      <c r="AV1103" s="10" t="str">
        <f t="shared" si="1944"/>
        <v>36</v>
      </c>
      <c r="AW1103" s="10" t="str">
        <f t="shared" si="1945"/>
        <v>19</v>
      </c>
      <c r="AX1103" s="13">
        <f t="shared" si="1946"/>
        <v>42</v>
      </c>
      <c r="AY1103" s="13">
        <f t="shared" si="2023"/>
        <v>-23</v>
      </c>
      <c r="AZ1103" s="13">
        <f t="shared" si="1947"/>
        <v>17</v>
      </c>
      <c r="BA1103" s="12" t="b">
        <f t="shared" si="1948"/>
        <v>0</v>
      </c>
      <c r="BB1103" s="12" t="b">
        <f t="shared" si="1972"/>
        <v>0</v>
      </c>
      <c r="BC1103" t="b">
        <f>IF(OR((O1103,V1103,AD1103,AK1103,AS1103,BA1103)),TRUE,FALSE)</f>
        <v>0</v>
      </c>
      <c r="BD1103" t="str">
        <f t="shared" si="1973"/>
        <v>غير جميل</v>
      </c>
      <c r="BE1103" t="str">
        <f t="shared" si="2026"/>
        <v>غير جميل</v>
      </c>
      <c r="BF1103" t="str">
        <f t="shared" si="2027"/>
        <v>غير جميل</v>
      </c>
      <c r="BG1103" t="str">
        <f t="shared" si="2028"/>
        <v>غير جميل</v>
      </c>
      <c r="BH1103" t="str">
        <f t="shared" si="2029"/>
        <v>غير جميل</v>
      </c>
      <c r="BI1103" t="str">
        <f t="shared" si="2030"/>
        <v>غير جميل</v>
      </c>
      <c r="BJ1103" t="str">
        <f t="shared" si="2031"/>
        <v>غير جميل</v>
      </c>
      <c r="BK1103" t="str">
        <f t="shared" si="1974"/>
        <v>غير جميل</v>
      </c>
    </row>
    <row r="1104" spans="1:63" ht="15.75">
      <c r="A1104" s="6" t="s">
        <v>1082</v>
      </c>
      <c r="B1104" s="7" t="str">
        <f t="shared" ref="B1104:I1104" si="2038">MID($A1104,COLUMN(A1104),1)</f>
        <v>5</v>
      </c>
      <c r="C1104" s="7" t="str">
        <f t="shared" si="2038"/>
        <v>5</v>
      </c>
      <c r="D1104" s="7" t="str">
        <f t="shared" si="2038"/>
        <v>1</v>
      </c>
      <c r="E1104" s="7" t="str">
        <f t="shared" si="2038"/>
        <v>3</v>
      </c>
      <c r="F1104" s="7" t="str">
        <f t="shared" si="2038"/>
        <v>4</v>
      </c>
      <c r="G1104" s="7" t="str">
        <f t="shared" si="2038"/>
        <v>3</v>
      </c>
      <c r="H1104" s="7" t="str">
        <f t="shared" si="2038"/>
        <v>7</v>
      </c>
      <c r="I1104" s="7" t="str">
        <f t="shared" si="2038"/>
        <v>2</v>
      </c>
      <c r="J1104" s="8" t="str">
        <f t="shared" si="2020"/>
        <v>No</v>
      </c>
      <c r="K1104" s="3" t="str">
        <f t="shared" si="2021"/>
        <v>No</v>
      </c>
      <c r="M1104" s="10">
        <f t="shared" si="1925"/>
        <v>5</v>
      </c>
      <c r="N1104" s="10">
        <f t="shared" si="1958"/>
        <v>2</v>
      </c>
      <c r="O1104" s="12" t="b">
        <f t="shared" si="2025"/>
        <v>0</v>
      </c>
      <c r="P1104" s="10" t="str">
        <f t="shared" si="1926"/>
        <v>55</v>
      </c>
      <c r="Q1104" s="10" t="str">
        <f t="shared" si="1927"/>
        <v>13</v>
      </c>
      <c r="R1104" s="10" t="str">
        <f t="shared" si="1928"/>
        <v>43</v>
      </c>
      <c r="S1104" s="10" t="str">
        <f t="shared" si="1929"/>
        <v>72</v>
      </c>
      <c r="T1104" s="13" t="e">
        <f t="shared" si="1930"/>
        <v>#N/A</v>
      </c>
      <c r="U1104" s="13">
        <f t="shared" si="1931"/>
        <v>0</v>
      </c>
      <c r="V1104" s="12" t="b">
        <f t="shared" si="2022"/>
        <v>0</v>
      </c>
      <c r="W1104" s="10">
        <f t="shared" si="1932"/>
        <v>0</v>
      </c>
      <c r="X1104" s="10">
        <f t="shared" si="1959"/>
        <v>-4</v>
      </c>
      <c r="Y1104" s="10">
        <f t="shared" si="1960"/>
        <v>2</v>
      </c>
      <c r="Z1104" s="10">
        <f t="shared" si="1961"/>
        <v>1</v>
      </c>
      <c r="AA1104" s="10">
        <f t="shared" si="1962"/>
        <v>-1</v>
      </c>
      <c r="AB1104" s="10">
        <f t="shared" si="1963"/>
        <v>4</v>
      </c>
      <c r="AC1104" s="10">
        <f t="shared" si="1964"/>
        <v>-5</v>
      </c>
      <c r="AD1104" s="12" t="b">
        <f t="shared" si="1933"/>
        <v>0</v>
      </c>
      <c r="AE1104" s="10">
        <f t="shared" si="1934"/>
        <v>4</v>
      </c>
      <c r="AF1104" s="10">
        <f t="shared" si="1965"/>
        <v>-2</v>
      </c>
      <c r="AG1104" s="10">
        <f t="shared" si="1966"/>
        <v>-1</v>
      </c>
      <c r="AH1104" s="10">
        <f t="shared" si="1967"/>
        <v>1</v>
      </c>
      <c r="AI1104" s="10">
        <f t="shared" si="1968"/>
        <v>-4</v>
      </c>
      <c r="AJ1104" s="10">
        <f t="shared" si="1969"/>
        <v>5</v>
      </c>
      <c r="AK1104" s="12" t="b">
        <f t="shared" si="1935"/>
        <v>0</v>
      </c>
      <c r="AL1104" s="10" t="str">
        <f t="shared" si="1936"/>
        <v>55</v>
      </c>
      <c r="AM1104" s="10" t="str">
        <f t="shared" si="1937"/>
        <v>13</v>
      </c>
      <c r="AN1104" s="10" t="str">
        <f t="shared" si="1938"/>
        <v>43</v>
      </c>
      <c r="AO1104" s="10" t="str">
        <f t="shared" si="1939"/>
        <v>72</v>
      </c>
      <c r="AP1104" s="13">
        <f t="shared" si="1970"/>
        <v>-42</v>
      </c>
      <c r="AQ1104" s="13">
        <f t="shared" si="1971"/>
        <v>30</v>
      </c>
      <c r="AR1104" s="13">
        <f t="shared" si="1940"/>
        <v>29</v>
      </c>
      <c r="AS1104" s="12" t="b">
        <f t="shared" si="1941"/>
        <v>0</v>
      </c>
      <c r="AT1104" s="10" t="str">
        <f t="shared" si="1942"/>
        <v>55</v>
      </c>
      <c r="AU1104" s="10" t="str">
        <f t="shared" si="1943"/>
        <v>13</v>
      </c>
      <c r="AV1104" s="10" t="str">
        <f t="shared" si="1944"/>
        <v>43</v>
      </c>
      <c r="AW1104" s="10" t="str">
        <f t="shared" si="1945"/>
        <v>72</v>
      </c>
      <c r="AX1104" s="13">
        <f t="shared" si="1946"/>
        <v>42</v>
      </c>
      <c r="AY1104" s="13">
        <f t="shared" si="2023"/>
        <v>-30</v>
      </c>
      <c r="AZ1104" s="13">
        <f t="shared" si="1947"/>
        <v>-29</v>
      </c>
      <c r="BA1104" s="12" t="b">
        <f t="shared" si="1948"/>
        <v>0</v>
      </c>
      <c r="BB1104" s="12" t="b">
        <f t="shared" si="1972"/>
        <v>0</v>
      </c>
      <c r="BC1104" t="b">
        <f>IF(OR((O1104,V1104,AD1104,AK1104,AS1104,BA1104)),TRUE,FALSE)</f>
        <v>0</v>
      </c>
      <c r="BD1104" t="str">
        <f t="shared" si="1973"/>
        <v>غير جميل</v>
      </c>
      <c r="BE1104" t="str">
        <f t="shared" si="2026"/>
        <v>غير جميل</v>
      </c>
      <c r="BF1104" t="str">
        <f t="shared" si="2027"/>
        <v>غير جميل</v>
      </c>
      <c r="BG1104" t="str">
        <f t="shared" si="2028"/>
        <v>غير جميل</v>
      </c>
      <c r="BH1104" t="str">
        <f t="shared" si="2029"/>
        <v>غير جميل</v>
      </c>
      <c r="BI1104" t="str">
        <f t="shared" si="2030"/>
        <v>غير جميل</v>
      </c>
      <c r="BJ1104" t="str">
        <f t="shared" si="2031"/>
        <v>غير جميل</v>
      </c>
      <c r="BK1104" t="str">
        <f t="shared" si="1974"/>
        <v>غير جميل</v>
      </c>
    </row>
    <row r="1105" spans="1:63" ht="15.75">
      <c r="A1105" s="6" t="s">
        <v>1083</v>
      </c>
      <c r="B1105" s="7" t="str">
        <f t="shared" ref="B1105:I1105" si="2039">MID($A1105,COLUMN(A1105),1)</f>
        <v>5</v>
      </c>
      <c r="C1105" s="7" t="str">
        <f t="shared" si="2039"/>
        <v>5</v>
      </c>
      <c r="D1105" s="7" t="str">
        <f t="shared" si="2039"/>
        <v>1</v>
      </c>
      <c r="E1105" s="7" t="str">
        <f t="shared" si="2039"/>
        <v>3</v>
      </c>
      <c r="F1105" s="7" t="str">
        <f t="shared" si="2039"/>
        <v>4</v>
      </c>
      <c r="G1105" s="7" t="str">
        <f t="shared" si="2039"/>
        <v>3</v>
      </c>
      <c r="H1105" s="7" t="str">
        <f t="shared" si="2039"/>
        <v>9</v>
      </c>
      <c r="I1105" s="7" t="str">
        <f t="shared" si="2039"/>
        <v>8</v>
      </c>
      <c r="J1105" s="8" t="str">
        <f t="shared" si="2020"/>
        <v>No</v>
      </c>
      <c r="K1105" s="3" t="str">
        <f t="shared" si="2021"/>
        <v>No</v>
      </c>
      <c r="M1105" s="10">
        <f t="shared" si="1925"/>
        <v>5</v>
      </c>
      <c r="N1105" s="10">
        <f t="shared" si="1958"/>
        <v>2</v>
      </c>
      <c r="O1105" s="12" t="b">
        <f t="shared" si="2025"/>
        <v>0</v>
      </c>
      <c r="P1105" s="10" t="str">
        <f t="shared" si="1926"/>
        <v>55</v>
      </c>
      <c r="Q1105" s="10" t="str">
        <f t="shared" si="1927"/>
        <v>13</v>
      </c>
      <c r="R1105" s="10" t="str">
        <f t="shared" si="1928"/>
        <v>43</v>
      </c>
      <c r="S1105" s="10" t="str">
        <f t="shared" si="1929"/>
        <v>98</v>
      </c>
      <c r="T1105" s="13" t="e">
        <f t="shared" si="1930"/>
        <v>#N/A</v>
      </c>
      <c r="U1105" s="13">
        <f t="shared" si="1931"/>
        <v>0</v>
      </c>
      <c r="V1105" s="12" t="b">
        <f t="shared" si="2022"/>
        <v>0</v>
      </c>
      <c r="W1105" s="10">
        <f t="shared" si="1932"/>
        <v>0</v>
      </c>
      <c r="X1105" s="10">
        <f t="shared" si="1959"/>
        <v>-4</v>
      </c>
      <c r="Y1105" s="10">
        <f t="shared" si="1960"/>
        <v>2</v>
      </c>
      <c r="Z1105" s="10">
        <f t="shared" si="1961"/>
        <v>1</v>
      </c>
      <c r="AA1105" s="10">
        <f t="shared" si="1962"/>
        <v>-1</v>
      </c>
      <c r="AB1105" s="10">
        <f t="shared" si="1963"/>
        <v>6</v>
      </c>
      <c r="AC1105" s="10">
        <f t="shared" si="1964"/>
        <v>-1</v>
      </c>
      <c r="AD1105" s="12" t="b">
        <f t="shared" si="1933"/>
        <v>0</v>
      </c>
      <c r="AE1105" s="10">
        <f t="shared" si="1934"/>
        <v>4</v>
      </c>
      <c r="AF1105" s="10">
        <f t="shared" si="1965"/>
        <v>-2</v>
      </c>
      <c r="AG1105" s="10">
        <f t="shared" si="1966"/>
        <v>-1</v>
      </c>
      <c r="AH1105" s="10">
        <f t="shared" si="1967"/>
        <v>1</v>
      </c>
      <c r="AI1105" s="10">
        <f t="shared" si="1968"/>
        <v>-6</v>
      </c>
      <c r="AJ1105" s="10">
        <f t="shared" si="1969"/>
        <v>1</v>
      </c>
      <c r="AK1105" s="12" t="b">
        <f t="shared" si="1935"/>
        <v>0</v>
      </c>
      <c r="AL1105" s="10" t="str">
        <f t="shared" si="1936"/>
        <v>55</v>
      </c>
      <c r="AM1105" s="10" t="str">
        <f t="shared" si="1937"/>
        <v>13</v>
      </c>
      <c r="AN1105" s="10" t="str">
        <f t="shared" si="1938"/>
        <v>43</v>
      </c>
      <c r="AO1105" s="10" t="str">
        <f t="shared" si="1939"/>
        <v>98</v>
      </c>
      <c r="AP1105" s="13">
        <f t="shared" si="1970"/>
        <v>-42</v>
      </c>
      <c r="AQ1105" s="13">
        <f t="shared" si="1971"/>
        <v>30</v>
      </c>
      <c r="AR1105" s="13">
        <f t="shared" si="1940"/>
        <v>55</v>
      </c>
      <c r="AS1105" s="12" t="b">
        <f t="shared" si="1941"/>
        <v>0</v>
      </c>
      <c r="AT1105" s="10" t="str">
        <f t="shared" si="1942"/>
        <v>55</v>
      </c>
      <c r="AU1105" s="10" t="str">
        <f t="shared" si="1943"/>
        <v>13</v>
      </c>
      <c r="AV1105" s="10" t="str">
        <f t="shared" si="1944"/>
        <v>43</v>
      </c>
      <c r="AW1105" s="10" t="str">
        <f t="shared" si="1945"/>
        <v>98</v>
      </c>
      <c r="AX1105" s="13">
        <f t="shared" si="1946"/>
        <v>42</v>
      </c>
      <c r="AY1105" s="13">
        <f t="shared" si="2023"/>
        <v>-30</v>
      </c>
      <c r="AZ1105" s="13">
        <f t="shared" si="1947"/>
        <v>-55</v>
      </c>
      <c r="BA1105" s="12" t="b">
        <f t="shared" si="1948"/>
        <v>0</v>
      </c>
      <c r="BB1105" s="12" t="b">
        <f t="shared" si="1972"/>
        <v>0</v>
      </c>
      <c r="BC1105" t="b">
        <f>IF(OR((O1105,V1105,AD1105,AK1105,AS1105,BA1105)),TRUE,FALSE)</f>
        <v>0</v>
      </c>
      <c r="BD1105" t="str">
        <f t="shared" si="1973"/>
        <v>غير جميل</v>
      </c>
      <c r="BE1105" t="str">
        <f t="shared" si="2026"/>
        <v>غير جميل</v>
      </c>
      <c r="BF1105" t="str">
        <f t="shared" si="2027"/>
        <v>غير جميل</v>
      </c>
      <c r="BG1105" t="str">
        <f t="shared" si="2028"/>
        <v>غير جميل</v>
      </c>
      <c r="BH1105" t="str">
        <f t="shared" si="2029"/>
        <v>غير جميل</v>
      </c>
      <c r="BI1105" t="str">
        <f t="shared" si="2030"/>
        <v>غير جميل</v>
      </c>
      <c r="BJ1105" t="str">
        <f t="shared" si="2031"/>
        <v>غير جميل</v>
      </c>
      <c r="BK1105" t="str">
        <f t="shared" si="1974"/>
        <v>غير جميل</v>
      </c>
    </row>
    <row r="1106" spans="1:63" ht="15.75">
      <c r="A1106" s="6" t="s">
        <v>1084</v>
      </c>
      <c r="B1106" s="7" t="str">
        <f t="shared" ref="B1106:I1106" si="2040">MID($A1106,COLUMN(A1106),1)</f>
        <v>5</v>
      </c>
      <c r="C1106" s="7" t="str">
        <f t="shared" si="2040"/>
        <v>5</v>
      </c>
      <c r="D1106" s="7" t="str">
        <f t="shared" si="2040"/>
        <v>1</v>
      </c>
      <c r="E1106" s="7" t="str">
        <f t="shared" si="2040"/>
        <v>3</v>
      </c>
      <c r="F1106" s="7" t="str">
        <f t="shared" si="2040"/>
        <v>4</v>
      </c>
      <c r="G1106" s="7" t="str">
        <f t="shared" si="2040"/>
        <v>6</v>
      </c>
      <c r="H1106" s="7" t="str">
        <f t="shared" si="2040"/>
        <v>7</v>
      </c>
      <c r="I1106" s="7" t="str">
        <f t="shared" si="2040"/>
        <v>7</v>
      </c>
      <c r="J1106" s="8" t="str">
        <f t="shared" si="2020"/>
        <v>No</v>
      </c>
      <c r="K1106" s="3" t="str">
        <f t="shared" si="2021"/>
        <v>No</v>
      </c>
      <c r="M1106" s="10">
        <f t="shared" ref="M1106:M1169" si="2041">MODE(--(B1106:I1106))</f>
        <v>5</v>
      </c>
      <c r="N1106" s="10">
        <f t="shared" si="1958"/>
        <v>2</v>
      </c>
      <c r="O1106" s="12" t="b">
        <f t="shared" si="2025"/>
        <v>0</v>
      </c>
      <c r="P1106" s="10" t="str">
        <f t="shared" ref="P1106:P1169" si="2042">B1106&amp;C1106</f>
        <v>55</v>
      </c>
      <c r="Q1106" s="10" t="str">
        <f t="shared" ref="Q1106:Q1169" si="2043">D1106&amp;E1106</f>
        <v>13</v>
      </c>
      <c r="R1106" s="10" t="str">
        <f t="shared" ref="R1106:R1169" si="2044">F1106&amp;G1106</f>
        <v>46</v>
      </c>
      <c r="S1106" s="10" t="str">
        <f t="shared" ref="S1106:S1169" si="2045">H1106&amp;I1106</f>
        <v>77</v>
      </c>
      <c r="T1106" s="13" t="e">
        <f t="shared" ref="T1106:T1169" si="2046">MODE(--(P1106:S1106))</f>
        <v>#N/A</v>
      </c>
      <c r="U1106" s="13">
        <f t="shared" ref="U1106:U1169" si="2047">COUNTIF(P1106:S1106,T1106)</f>
        <v>0</v>
      </c>
      <c r="V1106" s="12" t="b">
        <f t="shared" si="2022"/>
        <v>0</v>
      </c>
      <c r="W1106" s="10">
        <f t="shared" ref="W1106:W1169" si="2048">C1106-B1106</f>
        <v>0</v>
      </c>
      <c r="X1106" s="10">
        <f t="shared" si="1959"/>
        <v>-4</v>
      </c>
      <c r="Y1106" s="10">
        <f t="shared" si="1960"/>
        <v>2</v>
      </c>
      <c r="Z1106" s="10">
        <f t="shared" si="1961"/>
        <v>1</v>
      </c>
      <c r="AA1106" s="10">
        <f t="shared" si="1962"/>
        <v>2</v>
      </c>
      <c r="AB1106" s="10">
        <f t="shared" si="1963"/>
        <v>1</v>
      </c>
      <c r="AC1106" s="10">
        <f t="shared" si="1964"/>
        <v>0</v>
      </c>
      <c r="AD1106" s="12" t="b">
        <f t="shared" ref="AD1106:AD1169" si="2049">IF(AND(AND((AC1106=AB1106),(AB1106=AA1106),(AA1106=Z1106),(Z1106=Y1106),(Y1106=X1106),(X1106=W1106)),AC1106&lt;0),TRUE,FALSE)</f>
        <v>0</v>
      </c>
      <c r="AE1106" s="10">
        <f t="shared" ref="AE1106:AE1169" si="2050">C1106-D1106</f>
        <v>4</v>
      </c>
      <c r="AF1106" s="10">
        <f t="shared" si="1965"/>
        <v>-2</v>
      </c>
      <c r="AG1106" s="10">
        <f t="shared" si="1966"/>
        <v>-1</v>
      </c>
      <c r="AH1106" s="10">
        <f t="shared" si="1967"/>
        <v>-2</v>
      </c>
      <c r="AI1106" s="10">
        <f t="shared" si="1968"/>
        <v>-1</v>
      </c>
      <c r="AJ1106" s="10">
        <f t="shared" si="1969"/>
        <v>0</v>
      </c>
      <c r="AK1106" s="12" t="b">
        <f t="shared" ref="AK1106:AK1169" si="2051">IF(AND(AND((AJ1106=AI1106),(AI1106=AH1106),(AH1106=AG1106),(AG1106=AF1106),(AF1106=AE1106)),AJ1106&lt;0),TRUE,FALSE)</f>
        <v>0</v>
      </c>
      <c r="AL1106" s="10" t="str">
        <f t="shared" ref="AL1106:AL1169" si="2052">B1106&amp;C1106</f>
        <v>55</v>
      </c>
      <c r="AM1106" s="10" t="str">
        <f t="shared" ref="AM1106:AM1169" si="2053">D1106&amp;E1106</f>
        <v>13</v>
      </c>
      <c r="AN1106" s="10" t="str">
        <f t="shared" ref="AN1106:AN1169" si="2054">F1106&amp;G1106</f>
        <v>46</v>
      </c>
      <c r="AO1106" s="10" t="str">
        <f t="shared" ref="AO1106:AO1169" si="2055">H1106&amp;I1106</f>
        <v>77</v>
      </c>
      <c r="AP1106" s="13">
        <f t="shared" si="1970"/>
        <v>-42</v>
      </c>
      <c r="AQ1106" s="13">
        <f t="shared" si="1971"/>
        <v>33</v>
      </c>
      <c r="AR1106" s="13">
        <f t="shared" ref="AR1106:AR1169" si="2056">AO1106-AN1106</f>
        <v>31</v>
      </c>
      <c r="AS1106" s="12" t="b">
        <f t="shared" ref="AS1106:AS1169" si="2057">IF(AND(AND((AR1106=AQ1106),(AQ1106=AP1106)),AR1106&lt;0),TRUE,FALSE)</f>
        <v>0</v>
      </c>
      <c r="AT1106" s="10" t="str">
        <f t="shared" ref="AT1106:AT1169" si="2058">B1106&amp;C1106</f>
        <v>55</v>
      </c>
      <c r="AU1106" s="10" t="str">
        <f t="shared" ref="AU1106:AU1169" si="2059">D1106&amp;E1106</f>
        <v>13</v>
      </c>
      <c r="AV1106" s="10" t="str">
        <f t="shared" ref="AV1106:AV1169" si="2060">F1106&amp;G1106</f>
        <v>46</v>
      </c>
      <c r="AW1106" s="10" t="str">
        <f t="shared" ref="AW1106:AW1169" si="2061">H1106&amp;I1106</f>
        <v>77</v>
      </c>
      <c r="AX1106" s="13">
        <f t="shared" ref="AX1106:AX1169" si="2062">AT1106-AU1106</f>
        <v>42</v>
      </c>
      <c r="AY1106" s="13">
        <f t="shared" si="2023"/>
        <v>-33</v>
      </c>
      <c r="AZ1106" s="13">
        <f t="shared" ref="AZ1106:AZ1169" si="2063">AV1106-AW1106</f>
        <v>-31</v>
      </c>
      <c r="BA1106" s="12" t="b">
        <f t="shared" ref="BA1106:BA1169" si="2064">IF(AND(AND((AZ1106=AY1106),(AY1106=AX1106)),AZ1106&lt;0),TRUE,FALSE)</f>
        <v>0</v>
      </c>
      <c r="BB1106" s="12" t="b">
        <f t="shared" si="1972"/>
        <v>0</v>
      </c>
      <c r="BC1106" t="b">
        <f>IF(OR((O1106,V1106,AD1106,AK1106,AS1106,BA1106)),TRUE,FALSE)</f>
        <v>0</v>
      </c>
      <c r="BD1106" t="str">
        <f t="shared" si="1973"/>
        <v>غير جميل</v>
      </c>
      <c r="BE1106" t="str">
        <f t="shared" si="2026"/>
        <v>غير جميل</v>
      </c>
      <c r="BF1106" t="str">
        <f t="shared" si="2027"/>
        <v>غير جميل</v>
      </c>
      <c r="BG1106" t="str">
        <f t="shared" si="2028"/>
        <v>غير جميل</v>
      </c>
      <c r="BH1106" t="str">
        <f t="shared" si="2029"/>
        <v>غير جميل</v>
      </c>
      <c r="BI1106" t="str">
        <f t="shared" si="2030"/>
        <v>غير جميل</v>
      </c>
      <c r="BJ1106" t="str">
        <f t="shared" si="2031"/>
        <v>غير جميل</v>
      </c>
      <c r="BK1106" t="str">
        <f t="shared" si="1974"/>
        <v>غير جميل</v>
      </c>
    </row>
    <row r="1107" spans="1:63" ht="15.75">
      <c r="A1107" s="6" t="s">
        <v>1085</v>
      </c>
      <c r="B1107" s="7" t="str">
        <f t="shared" ref="B1107:I1107" si="2065">MID($A1107,COLUMN(A1107),1)</f>
        <v>5</v>
      </c>
      <c r="C1107" s="7" t="str">
        <f t="shared" si="2065"/>
        <v>5</v>
      </c>
      <c r="D1107" s="7" t="str">
        <f t="shared" si="2065"/>
        <v>1</v>
      </c>
      <c r="E1107" s="7" t="str">
        <f t="shared" si="2065"/>
        <v>3</v>
      </c>
      <c r="F1107" s="7" t="str">
        <f t="shared" si="2065"/>
        <v>4</v>
      </c>
      <c r="G1107" s="7" t="str">
        <f t="shared" si="2065"/>
        <v>9</v>
      </c>
      <c r="H1107" s="7" t="str">
        <f t="shared" si="2065"/>
        <v>5</v>
      </c>
      <c r="I1107" s="7" t="str">
        <f t="shared" si="2065"/>
        <v>1</v>
      </c>
      <c r="J1107" s="8" t="str">
        <f t="shared" si="2020"/>
        <v>No</v>
      </c>
      <c r="K1107" s="3" t="str">
        <f t="shared" si="2021"/>
        <v>No</v>
      </c>
      <c r="M1107" s="10">
        <f t="shared" si="2041"/>
        <v>5</v>
      </c>
      <c r="N1107" s="10">
        <f t="shared" si="1958"/>
        <v>3</v>
      </c>
      <c r="O1107" s="12" t="b">
        <f t="shared" si="2025"/>
        <v>0</v>
      </c>
      <c r="P1107" s="10" t="str">
        <f t="shared" si="2042"/>
        <v>55</v>
      </c>
      <c r="Q1107" s="10" t="str">
        <f t="shared" si="2043"/>
        <v>13</v>
      </c>
      <c r="R1107" s="10" t="str">
        <f t="shared" si="2044"/>
        <v>49</v>
      </c>
      <c r="S1107" s="10" t="str">
        <f t="shared" si="2045"/>
        <v>51</v>
      </c>
      <c r="T1107" s="13" t="e">
        <f t="shared" si="2046"/>
        <v>#N/A</v>
      </c>
      <c r="U1107" s="13">
        <f t="shared" si="2047"/>
        <v>0</v>
      </c>
      <c r="V1107" s="12" t="b">
        <f t="shared" si="2022"/>
        <v>0</v>
      </c>
      <c r="W1107" s="10">
        <f t="shared" si="2048"/>
        <v>0</v>
      </c>
      <c r="X1107" s="10">
        <f t="shared" si="1959"/>
        <v>-4</v>
      </c>
      <c r="Y1107" s="10">
        <f t="shared" si="1960"/>
        <v>2</v>
      </c>
      <c r="Z1107" s="10">
        <f t="shared" si="1961"/>
        <v>1</v>
      </c>
      <c r="AA1107" s="10">
        <f t="shared" si="1962"/>
        <v>5</v>
      </c>
      <c r="AB1107" s="10">
        <f t="shared" si="1963"/>
        <v>-4</v>
      </c>
      <c r="AC1107" s="10">
        <f t="shared" si="1964"/>
        <v>-4</v>
      </c>
      <c r="AD1107" s="12" t="b">
        <f t="shared" si="2049"/>
        <v>0</v>
      </c>
      <c r="AE1107" s="10">
        <f t="shared" si="2050"/>
        <v>4</v>
      </c>
      <c r="AF1107" s="10">
        <f t="shared" si="1965"/>
        <v>-2</v>
      </c>
      <c r="AG1107" s="10">
        <f t="shared" si="1966"/>
        <v>-1</v>
      </c>
      <c r="AH1107" s="10">
        <f t="shared" si="1967"/>
        <v>-5</v>
      </c>
      <c r="AI1107" s="10">
        <f t="shared" si="1968"/>
        <v>4</v>
      </c>
      <c r="AJ1107" s="10">
        <f t="shared" si="1969"/>
        <v>4</v>
      </c>
      <c r="AK1107" s="12" t="b">
        <f t="shared" si="2051"/>
        <v>0</v>
      </c>
      <c r="AL1107" s="10" t="str">
        <f t="shared" si="2052"/>
        <v>55</v>
      </c>
      <c r="AM1107" s="10" t="str">
        <f t="shared" si="2053"/>
        <v>13</v>
      </c>
      <c r="AN1107" s="10" t="str">
        <f t="shared" si="2054"/>
        <v>49</v>
      </c>
      <c r="AO1107" s="10" t="str">
        <f t="shared" si="2055"/>
        <v>51</v>
      </c>
      <c r="AP1107" s="13">
        <f t="shared" si="1970"/>
        <v>-42</v>
      </c>
      <c r="AQ1107" s="13">
        <f t="shared" si="1971"/>
        <v>36</v>
      </c>
      <c r="AR1107" s="13">
        <f t="shared" si="2056"/>
        <v>2</v>
      </c>
      <c r="AS1107" s="12" t="b">
        <f t="shared" si="2057"/>
        <v>0</v>
      </c>
      <c r="AT1107" s="10" t="str">
        <f t="shared" si="2058"/>
        <v>55</v>
      </c>
      <c r="AU1107" s="10" t="str">
        <f t="shared" si="2059"/>
        <v>13</v>
      </c>
      <c r="AV1107" s="10" t="str">
        <f t="shared" si="2060"/>
        <v>49</v>
      </c>
      <c r="AW1107" s="10" t="str">
        <f t="shared" si="2061"/>
        <v>51</v>
      </c>
      <c r="AX1107" s="13">
        <f t="shared" si="2062"/>
        <v>42</v>
      </c>
      <c r="AY1107" s="13">
        <f t="shared" si="2023"/>
        <v>-36</v>
      </c>
      <c r="AZ1107" s="13">
        <f t="shared" si="2063"/>
        <v>-2</v>
      </c>
      <c r="BA1107" s="12" t="b">
        <f t="shared" si="2064"/>
        <v>0</v>
      </c>
      <c r="BB1107" s="12" t="b">
        <f t="shared" si="1972"/>
        <v>0</v>
      </c>
      <c r="BC1107" t="b">
        <f>IF(OR((O1107,V1107,AD1107,AK1107,AS1107,BA1107)),TRUE,FALSE)</f>
        <v>0</v>
      </c>
      <c r="BD1107" t="str">
        <f t="shared" si="1973"/>
        <v>غير جميل</v>
      </c>
      <c r="BE1107" t="str">
        <f t="shared" si="2026"/>
        <v>غير جميل</v>
      </c>
      <c r="BF1107" t="str">
        <f t="shared" si="2027"/>
        <v>غير جميل</v>
      </c>
      <c r="BG1107" t="str">
        <f t="shared" si="2028"/>
        <v>غير جميل</v>
      </c>
      <c r="BH1107" t="str">
        <f t="shared" si="2029"/>
        <v>غير جميل</v>
      </c>
      <c r="BI1107" t="str">
        <f t="shared" si="2030"/>
        <v>غير جميل</v>
      </c>
      <c r="BJ1107" t="str">
        <f t="shared" si="2031"/>
        <v>غير جميل</v>
      </c>
      <c r="BK1107" t="str">
        <f t="shared" si="1974"/>
        <v>غير جميل</v>
      </c>
    </row>
    <row r="1108" spans="1:63" ht="15.75">
      <c r="A1108" s="6" t="s">
        <v>1086</v>
      </c>
      <c r="B1108" s="7" t="str">
        <f t="shared" ref="B1108:I1108" si="2066">MID($A1108,COLUMN(A1108),1)</f>
        <v>5</v>
      </c>
      <c r="C1108" s="7" t="str">
        <f t="shared" si="2066"/>
        <v>5</v>
      </c>
      <c r="D1108" s="7" t="str">
        <f t="shared" si="2066"/>
        <v>1</v>
      </c>
      <c r="E1108" s="7" t="str">
        <f t="shared" si="2066"/>
        <v>3</v>
      </c>
      <c r="F1108" s="7" t="str">
        <f t="shared" si="2066"/>
        <v>5</v>
      </c>
      <c r="G1108" s="7" t="str">
        <f t="shared" si="2066"/>
        <v>4</v>
      </c>
      <c r="H1108" s="7" t="str">
        <f t="shared" si="2066"/>
        <v>7</v>
      </c>
      <c r="I1108" s="7" t="str">
        <f t="shared" si="2066"/>
        <v>4</v>
      </c>
      <c r="J1108" s="8" t="str">
        <f t="shared" si="2020"/>
        <v>No</v>
      </c>
      <c r="K1108" s="3" t="str">
        <f t="shared" si="2021"/>
        <v>No</v>
      </c>
      <c r="M1108" s="10">
        <f t="shared" si="2041"/>
        <v>5</v>
      </c>
      <c r="N1108" s="10">
        <f t="shared" si="1958"/>
        <v>3</v>
      </c>
      <c r="O1108" s="12" t="b">
        <f t="shared" si="2025"/>
        <v>0</v>
      </c>
      <c r="P1108" s="10" t="str">
        <f t="shared" si="2042"/>
        <v>55</v>
      </c>
      <c r="Q1108" s="10" t="str">
        <f t="shared" si="2043"/>
        <v>13</v>
      </c>
      <c r="R1108" s="10" t="str">
        <f t="shared" si="2044"/>
        <v>54</v>
      </c>
      <c r="S1108" s="10" t="str">
        <f t="shared" si="2045"/>
        <v>74</v>
      </c>
      <c r="T1108" s="13" t="e">
        <f t="shared" si="2046"/>
        <v>#N/A</v>
      </c>
      <c r="U1108" s="13">
        <f t="shared" si="2047"/>
        <v>0</v>
      </c>
      <c r="V1108" s="12" t="b">
        <f t="shared" si="2022"/>
        <v>0</v>
      </c>
      <c r="W1108" s="10">
        <f t="shared" si="2048"/>
        <v>0</v>
      </c>
      <c r="X1108" s="10">
        <f t="shared" si="1959"/>
        <v>-4</v>
      </c>
      <c r="Y1108" s="10">
        <f t="shared" si="1960"/>
        <v>2</v>
      </c>
      <c r="Z1108" s="10">
        <f t="shared" si="1961"/>
        <v>2</v>
      </c>
      <c r="AA1108" s="10">
        <f t="shared" si="1962"/>
        <v>-1</v>
      </c>
      <c r="AB1108" s="10">
        <f t="shared" si="1963"/>
        <v>3</v>
      </c>
      <c r="AC1108" s="10">
        <f t="shared" si="1964"/>
        <v>-3</v>
      </c>
      <c r="AD1108" s="12" t="b">
        <f t="shared" si="2049"/>
        <v>0</v>
      </c>
      <c r="AE1108" s="10">
        <f t="shared" si="2050"/>
        <v>4</v>
      </c>
      <c r="AF1108" s="10">
        <f t="shared" si="1965"/>
        <v>-2</v>
      </c>
      <c r="AG1108" s="10">
        <f t="shared" si="1966"/>
        <v>-2</v>
      </c>
      <c r="AH1108" s="10">
        <f t="shared" si="1967"/>
        <v>1</v>
      </c>
      <c r="AI1108" s="10">
        <f t="shared" si="1968"/>
        <v>-3</v>
      </c>
      <c r="AJ1108" s="10">
        <f t="shared" si="1969"/>
        <v>3</v>
      </c>
      <c r="AK1108" s="12" t="b">
        <f t="shared" si="2051"/>
        <v>0</v>
      </c>
      <c r="AL1108" s="10" t="str">
        <f t="shared" si="2052"/>
        <v>55</v>
      </c>
      <c r="AM1108" s="10" t="str">
        <f t="shared" si="2053"/>
        <v>13</v>
      </c>
      <c r="AN1108" s="10" t="str">
        <f t="shared" si="2054"/>
        <v>54</v>
      </c>
      <c r="AO1108" s="10" t="str">
        <f t="shared" si="2055"/>
        <v>74</v>
      </c>
      <c r="AP1108" s="13">
        <f t="shared" si="1970"/>
        <v>-42</v>
      </c>
      <c r="AQ1108" s="13">
        <f t="shared" si="1971"/>
        <v>41</v>
      </c>
      <c r="AR1108" s="13">
        <f t="shared" si="2056"/>
        <v>20</v>
      </c>
      <c r="AS1108" s="12" t="b">
        <f t="shared" si="2057"/>
        <v>0</v>
      </c>
      <c r="AT1108" s="10" t="str">
        <f t="shared" si="2058"/>
        <v>55</v>
      </c>
      <c r="AU1108" s="10" t="str">
        <f t="shared" si="2059"/>
        <v>13</v>
      </c>
      <c r="AV1108" s="10" t="str">
        <f t="shared" si="2060"/>
        <v>54</v>
      </c>
      <c r="AW1108" s="10" t="str">
        <f t="shared" si="2061"/>
        <v>74</v>
      </c>
      <c r="AX1108" s="13">
        <f t="shared" si="2062"/>
        <v>42</v>
      </c>
      <c r="AY1108" s="13">
        <f t="shared" si="2023"/>
        <v>-41</v>
      </c>
      <c r="AZ1108" s="13">
        <f t="shared" si="2063"/>
        <v>-20</v>
      </c>
      <c r="BA1108" s="12" t="b">
        <f t="shared" si="2064"/>
        <v>0</v>
      </c>
      <c r="BB1108" s="12" t="b">
        <f t="shared" si="1972"/>
        <v>0</v>
      </c>
      <c r="BC1108" t="b">
        <f>IF(OR((O1108,V1108,AD1108,AK1108,AS1108,BA1108)),TRUE,FALSE)</f>
        <v>0</v>
      </c>
      <c r="BD1108" t="str">
        <f t="shared" si="1973"/>
        <v>غير جميل</v>
      </c>
      <c r="BE1108" t="str">
        <f t="shared" si="2026"/>
        <v>غير جميل</v>
      </c>
      <c r="BF1108" t="str">
        <f t="shared" si="2027"/>
        <v>غير جميل</v>
      </c>
      <c r="BG1108" t="str">
        <f t="shared" si="2028"/>
        <v>غير جميل</v>
      </c>
      <c r="BH1108" t="str">
        <f t="shared" si="2029"/>
        <v>غير جميل</v>
      </c>
      <c r="BI1108" t="str">
        <f t="shared" si="2030"/>
        <v>غير جميل</v>
      </c>
      <c r="BJ1108" t="str">
        <f t="shared" si="2031"/>
        <v>غير جميل</v>
      </c>
      <c r="BK1108" t="str">
        <f t="shared" si="1974"/>
        <v>غير جميل</v>
      </c>
    </row>
    <row r="1109" spans="1:63" ht="15.75">
      <c r="A1109" s="6" t="s">
        <v>1087</v>
      </c>
      <c r="B1109" s="7" t="str">
        <f t="shared" ref="B1109:I1109" si="2067">MID($A1109,COLUMN(A1109),1)</f>
        <v>5</v>
      </c>
      <c r="C1109" s="7" t="str">
        <f t="shared" si="2067"/>
        <v>5</v>
      </c>
      <c r="D1109" s="7" t="str">
        <f t="shared" si="2067"/>
        <v>1</v>
      </c>
      <c r="E1109" s="7" t="str">
        <f t="shared" si="2067"/>
        <v>3</v>
      </c>
      <c r="F1109" s="7" t="str">
        <f t="shared" si="2067"/>
        <v>5</v>
      </c>
      <c r="G1109" s="7" t="str">
        <f t="shared" si="2067"/>
        <v>4</v>
      </c>
      <c r="H1109" s="7" t="str">
        <f t="shared" si="2067"/>
        <v>8</v>
      </c>
      <c r="I1109" s="7" t="str">
        <f t="shared" si="2067"/>
        <v>5</v>
      </c>
      <c r="J1109" s="8" t="str">
        <f t="shared" si="2020"/>
        <v>No</v>
      </c>
      <c r="K1109" s="3" t="str">
        <f t="shared" si="2021"/>
        <v>No</v>
      </c>
      <c r="M1109" s="10">
        <f t="shared" si="2041"/>
        <v>5</v>
      </c>
      <c r="N1109" s="10">
        <f t="shared" si="1958"/>
        <v>4</v>
      </c>
      <c r="O1109" s="12" t="b">
        <f t="shared" si="2025"/>
        <v>0</v>
      </c>
      <c r="P1109" s="10" t="str">
        <f t="shared" si="2042"/>
        <v>55</v>
      </c>
      <c r="Q1109" s="10" t="str">
        <f t="shared" si="2043"/>
        <v>13</v>
      </c>
      <c r="R1109" s="10" t="str">
        <f t="shared" si="2044"/>
        <v>54</v>
      </c>
      <c r="S1109" s="10" t="str">
        <f t="shared" si="2045"/>
        <v>85</v>
      </c>
      <c r="T1109" s="13" t="e">
        <f t="shared" si="2046"/>
        <v>#N/A</v>
      </c>
      <c r="U1109" s="13">
        <f t="shared" si="2047"/>
        <v>0</v>
      </c>
      <c r="V1109" s="12" t="b">
        <f t="shared" si="2022"/>
        <v>0</v>
      </c>
      <c r="W1109" s="10">
        <f t="shared" si="2048"/>
        <v>0</v>
      </c>
      <c r="X1109" s="10">
        <f t="shared" si="1959"/>
        <v>-4</v>
      </c>
      <c r="Y1109" s="10">
        <f t="shared" si="1960"/>
        <v>2</v>
      </c>
      <c r="Z1109" s="10">
        <f t="shared" si="1961"/>
        <v>2</v>
      </c>
      <c r="AA1109" s="10">
        <f t="shared" si="1962"/>
        <v>-1</v>
      </c>
      <c r="AB1109" s="10">
        <f t="shared" si="1963"/>
        <v>4</v>
      </c>
      <c r="AC1109" s="10">
        <f t="shared" si="1964"/>
        <v>-3</v>
      </c>
      <c r="AD1109" s="12" t="b">
        <f t="shared" si="2049"/>
        <v>0</v>
      </c>
      <c r="AE1109" s="10">
        <f t="shared" si="2050"/>
        <v>4</v>
      </c>
      <c r="AF1109" s="10">
        <f t="shared" si="1965"/>
        <v>-2</v>
      </c>
      <c r="AG1109" s="10">
        <f t="shared" si="1966"/>
        <v>-2</v>
      </c>
      <c r="AH1109" s="10">
        <f t="shared" si="1967"/>
        <v>1</v>
      </c>
      <c r="AI1109" s="10">
        <f t="shared" si="1968"/>
        <v>-4</v>
      </c>
      <c r="AJ1109" s="10">
        <f t="shared" si="1969"/>
        <v>3</v>
      </c>
      <c r="AK1109" s="12" t="b">
        <f t="shared" si="2051"/>
        <v>0</v>
      </c>
      <c r="AL1109" s="10" t="str">
        <f t="shared" si="2052"/>
        <v>55</v>
      </c>
      <c r="AM1109" s="10" t="str">
        <f t="shared" si="2053"/>
        <v>13</v>
      </c>
      <c r="AN1109" s="10" t="str">
        <f t="shared" si="2054"/>
        <v>54</v>
      </c>
      <c r="AO1109" s="10" t="str">
        <f t="shared" si="2055"/>
        <v>85</v>
      </c>
      <c r="AP1109" s="13">
        <f t="shared" si="1970"/>
        <v>-42</v>
      </c>
      <c r="AQ1109" s="13">
        <f t="shared" si="1971"/>
        <v>41</v>
      </c>
      <c r="AR1109" s="13">
        <f t="shared" si="2056"/>
        <v>31</v>
      </c>
      <c r="AS1109" s="12" t="b">
        <f t="shared" si="2057"/>
        <v>0</v>
      </c>
      <c r="AT1109" s="10" t="str">
        <f t="shared" si="2058"/>
        <v>55</v>
      </c>
      <c r="AU1109" s="10" t="str">
        <f t="shared" si="2059"/>
        <v>13</v>
      </c>
      <c r="AV1109" s="10" t="str">
        <f t="shared" si="2060"/>
        <v>54</v>
      </c>
      <c r="AW1109" s="10" t="str">
        <f t="shared" si="2061"/>
        <v>85</v>
      </c>
      <c r="AX1109" s="13">
        <f t="shared" si="2062"/>
        <v>42</v>
      </c>
      <c r="AY1109" s="13">
        <f t="shared" si="2023"/>
        <v>-41</v>
      </c>
      <c r="AZ1109" s="13">
        <f t="shared" si="2063"/>
        <v>-31</v>
      </c>
      <c r="BA1109" s="12" t="b">
        <f t="shared" si="2064"/>
        <v>0</v>
      </c>
      <c r="BB1109" s="12" t="b">
        <f t="shared" si="1972"/>
        <v>0</v>
      </c>
      <c r="BC1109" t="b">
        <f>IF(OR((O1109,V1109,AD1109,AK1109,AS1109,BA1109)),TRUE,FALSE)</f>
        <v>0</v>
      </c>
      <c r="BD1109" t="str">
        <f t="shared" si="1973"/>
        <v>غير جميل</v>
      </c>
      <c r="BE1109" t="str">
        <f t="shared" si="2026"/>
        <v>غير جميل</v>
      </c>
      <c r="BF1109" t="str">
        <f t="shared" si="2027"/>
        <v>غير جميل</v>
      </c>
      <c r="BG1109" t="str">
        <f t="shared" si="2028"/>
        <v>غير جميل</v>
      </c>
      <c r="BH1109" t="str">
        <f t="shared" si="2029"/>
        <v>غير جميل</v>
      </c>
      <c r="BI1109" t="str">
        <f t="shared" si="2030"/>
        <v>غير جميل</v>
      </c>
      <c r="BJ1109" t="str">
        <f t="shared" si="2031"/>
        <v>غير جميل</v>
      </c>
      <c r="BK1109" t="str">
        <f t="shared" si="1974"/>
        <v>غير جميل</v>
      </c>
    </row>
    <row r="1110" spans="1:63" ht="15.75">
      <c r="A1110" s="6" t="s">
        <v>1088</v>
      </c>
      <c r="B1110" s="7" t="str">
        <f t="shared" ref="B1110:I1110" si="2068">MID($A1110,COLUMN(A1110),1)</f>
        <v>5</v>
      </c>
      <c r="C1110" s="7" t="str">
        <f t="shared" si="2068"/>
        <v>5</v>
      </c>
      <c r="D1110" s="7" t="str">
        <f t="shared" si="2068"/>
        <v>1</v>
      </c>
      <c r="E1110" s="7" t="str">
        <f t="shared" si="2068"/>
        <v>3</v>
      </c>
      <c r="F1110" s="7" t="str">
        <f t="shared" si="2068"/>
        <v>5</v>
      </c>
      <c r="G1110" s="7" t="str">
        <f t="shared" si="2068"/>
        <v>5</v>
      </c>
      <c r="H1110" s="7" t="str">
        <f t="shared" si="2068"/>
        <v>4</v>
      </c>
      <c r="I1110" s="7" t="str">
        <f t="shared" si="2068"/>
        <v>0</v>
      </c>
      <c r="J1110" s="8" t="str">
        <f t="shared" si="2020"/>
        <v>No</v>
      </c>
      <c r="K1110" s="3" t="str">
        <f t="shared" si="2021"/>
        <v>No</v>
      </c>
      <c r="M1110" s="10">
        <f t="shared" si="2041"/>
        <v>5</v>
      </c>
      <c r="N1110" s="10">
        <f t="shared" si="1958"/>
        <v>4</v>
      </c>
      <c r="O1110" s="12" t="b">
        <f t="shared" si="2025"/>
        <v>0</v>
      </c>
      <c r="P1110" s="10" t="str">
        <f t="shared" si="2042"/>
        <v>55</v>
      </c>
      <c r="Q1110" s="10" t="str">
        <f t="shared" si="2043"/>
        <v>13</v>
      </c>
      <c r="R1110" s="10" t="str">
        <f t="shared" si="2044"/>
        <v>55</v>
      </c>
      <c r="S1110" s="10" t="str">
        <f t="shared" si="2045"/>
        <v>40</v>
      </c>
      <c r="T1110" s="13">
        <f t="shared" si="2046"/>
        <v>55</v>
      </c>
      <c r="U1110" s="13">
        <f t="shared" si="2047"/>
        <v>2</v>
      </c>
      <c r="V1110" s="12" t="b">
        <f t="shared" si="2022"/>
        <v>0</v>
      </c>
      <c r="W1110" s="10">
        <f t="shared" si="2048"/>
        <v>0</v>
      </c>
      <c r="X1110" s="10">
        <f t="shared" si="1959"/>
        <v>-4</v>
      </c>
      <c r="Y1110" s="10">
        <f t="shared" si="1960"/>
        <v>2</v>
      </c>
      <c r="Z1110" s="10">
        <f t="shared" si="1961"/>
        <v>2</v>
      </c>
      <c r="AA1110" s="10">
        <f t="shared" si="1962"/>
        <v>0</v>
      </c>
      <c r="AB1110" s="10">
        <f t="shared" si="1963"/>
        <v>-1</v>
      </c>
      <c r="AC1110" s="10">
        <f t="shared" si="1964"/>
        <v>-4</v>
      </c>
      <c r="AD1110" s="12" t="b">
        <f t="shared" si="2049"/>
        <v>0</v>
      </c>
      <c r="AE1110" s="10">
        <f t="shared" si="2050"/>
        <v>4</v>
      </c>
      <c r="AF1110" s="10">
        <f t="shared" si="1965"/>
        <v>-2</v>
      </c>
      <c r="AG1110" s="10">
        <f t="shared" si="1966"/>
        <v>-2</v>
      </c>
      <c r="AH1110" s="10">
        <f t="shared" si="1967"/>
        <v>0</v>
      </c>
      <c r="AI1110" s="10">
        <f t="shared" si="1968"/>
        <v>1</v>
      </c>
      <c r="AJ1110" s="10">
        <f t="shared" si="1969"/>
        <v>4</v>
      </c>
      <c r="AK1110" s="12" t="b">
        <f t="shared" si="2051"/>
        <v>0</v>
      </c>
      <c r="AL1110" s="10" t="str">
        <f t="shared" si="2052"/>
        <v>55</v>
      </c>
      <c r="AM1110" s="10" t="str">
        <f t="shared" si="2053"/>
        <v>13</v>
      </c>
      <c r="AN1110" s="10" t="str">
        <f t="shared" si="2054"/>
        <v>55</v>
      </c>
      <c r="AO1110" s="10" t="str">
        <f t="shared" si="2055"/>
        <v>40</v>
      </c>
      <c r="AP1110" s="13">
        <f t="shared" si="1970"/>
        <v>-42</v>
      </c>
      <c r="AQ1110" s="13">
        <f t="shared" si="1971"/>
        <v>42</v>
      </c>
      <c r="AR1110" s="13">
        <f t="shared" si="2056"/>
        <v>-15</v>
      </c>
      <c r="AS1110" s="12" t="b">
        <f t="shared" si="2057"/>
        <v>0</v>
      </c>
      <c r="AT1110" s="10" t="str">
        <f t="shared" si="2058"/>
        <v>55</v>
      </c>
      <c r="AU1110" s="10" t="str">
        <f t="shared" si="2059"/>
        <v>13</v>
      </c>
      <c r="AV1110" s="10" t="str">
        <f t="shared" si="2060"/>
        <v>55</v>
      </c>
      <c r="AW1110" s="10" t="str">
        <f t="shared" si="2061"/>
        <v>40</v>
      </c>
      <c r="AX1110" s="13">
        <f t="shared" si="2062"/>
        <v>42</v>
      </c>
      <c r="AY1110" s="13">
        <f t="shared" si="2023"/>
        <v>-42</v>
      </c>
      <c r="AZ1110" s="13">
        <f t="shared" si="2063"/>
        <v>15</v>
      </c>
      <c r="BA1110" s="12" t="b">
        <f t="shared" si="2064"/>
        <v>0</v>
      </c>
      <c r="BB1110" s="12" t="b">
        <f t="shared" si="1972"/>
        <v>0</v>
      </c>
      <c r="BC1110" t="b">
        <f>IF(OR((O1110,V1110,AD1110,AK1110,AS1110,BA1110)),TRUE,FALSE)</f>
        <v>0</v>
      </c>
      <c r="BD1110" t="str">
        <f t="shared" si="1973"/>
        <v>غير جميل</v>
      </c>
      <c r="BE1110" t="str">
        <f t="shared" si="2026"/>
        <v>غير جميل</v>
      </c>
      <c r="BF1110" t="str">
        <f t="shared" si="2027"/>
        <v>غير جميل</v>
      </c>
      <c r="BG1110" t="str">
        <f t="shared" si="2028"/>
        <v>غير جميل</v>
      </c>
      <c r="BH1110" t="str">
        <f t="shared" si="2029"/>
        <v>غير جميل</v>
      </c>
      <c r="BI1110" t="str">
        <f t="shared" si="2030"/>
        <v>غير جميل</v>
      </c>
      <c r="BJ1110" t="str">
        <f t="shared" si="2031"/>
        <v>غير جميل</v>
      </c>
      <c r="BK1110" t="str">
        <f t="shared" si="1974"/>
        <v>غير جميل</v>
      </c>
    </row>
    <row r="1111" spans="1:63" ht="15.75">
      <c r="A1111" s="6" t="s">
        <v>1089</v>
      </c>
      <c r="B1111" s="7" t="str">
        <f t="shared" ref="B1111:I1111" si="2069">MID($A1111,COLUMN(A1111),1)</f>
        <v>5</v>
      </c>
      <c r="C1111" s="7" t="str">
        <f t="shared" si="2069"/>
        <v>5</v>
      </c>
      <c r="D1111" s="7" t="str">
        <f t="shared" si="2069"/>
        <v>1</v>
      </c>
      <c r="E1111" s="7" t="str">
        <f t="shared" si="2069"/>
        <v>3</v>
      </c>
      <c r="F1111" s="7" t="str">
        <f t="shared" si="2069"/>
        <v>5</v>
      </c>
      <c r="G1111" s="7" t="str">
        <f t="shared" si="2069"/>
        <v>5</v>
      </c>
      <c r="H1111" s="7" t="str">
        <f t="shared" si="2069"/>
        <v>6</v>
      </c>
      <c r="I1111" s="7" t="str">
        <f t="shared" si="2069"/>
        <v>4</v>
      </c>
      <c r="J1111" s="8" t="str">
        <f t="shared" si="2020"/>
        <v>No</v>
      </c>
      <c r="K1111" s="3" t="str">
        <f t="shared" si="2021"/>
        <v>No</v>
      </c>
      <c r="M1111" s="10">
        <f t="shared" si="2041"/>
        <v>5</v>
      </c>
      <c r="N1111" s="10">
        <f t="shared" si="1958"/>
        <v>4</v>
      </c>
      <c r="O1111" s="12" t="b">
        <f t="shared" si="2025"/>
        <v>0</v>
      </c>
      <c r="P1111" s="10" t="str">
        <f t="shared" si="2042"/>
        <v>55</v>
      </c>
      <c r="Q1111" s="10" t="str">
        <f t="shared" si="2043"/>
        <v>13</v>
      </c>
      <c r="R1111" s="10" t="str">
        <f t="shared" si="2044"/>
        <v>55</v>
      </c>
      <c r="S1111" s="10" t="str">
        <f t="shared" si="2045"/>
        <v>64</v>
      </c>
      <c r="T1111" s="13">
        <f t="shared" si="2046"/>
        <v>55</v>
      </c>
      <c r="U1111" s="13">
        <f t="shared" si="2047"/>
        <v>2</v>
      </c>
      <c r="V1111" s="12" t="b">
        <f t="shared" si="2022"/>
        <v>0</v>
      </c>
      <c r="W1111" s="10">
        <f t="shared" si="2048"/>
        <v>0</v>
      </c>
      <c r="X1111" s="10">
        <f t="shared" si="1959"/>
        <v>-4</v>
      </c>
      <c r="Y1111" s="10">
        <f t="shared" si="1960"/>
        <v>2</v>
      </c>
      <c r="Z1111" s="10">
        <f t="shared" si="1961"/>
        <v>2</v>
      </c>
      <c r="AA1111" s="10">
        <f t="shared" si="1962"/>
        <v>0</v>
      </c>
      <c r="AB1111" s="10">
        <f t="shared" si="1963"/>
        <v>1</v>
      </c>
      <c r="AC1111" s="10">
        <f t="shared" si="1964"/>
        <v>-2</v>
      </c>
      <c r="AD1111" s="12" t="b">
        <f t="shared" si="2049"/>
        <v>0</v>
      </c>
      <c r="AE1111" s="10">
        <f t="shared" si="2050"/>
        <v>4</v>
      </c>
      <c r="AF1111" s="10">
        <f t="shared" si="1965"/>
        <v>-2</v>
      </c>
      <c r="AG1111" s="10">
        <f t="shared" si="1966"/>
        <v>-2</v>
      </c>
      <c r="AH1111" s="10">
        <f t="shared" si="1967"/>
        <v>0</v>
      </c>
      <c r="AI1111" s="10">
        <f t="shared" si="1968"/>
        <v>-1</v>
      </c>
      <c r="AJ1111" s="10">
        <f t="shared" si="1969"/>
        <v>2</v>
      </c>
      <c r="AK1111" s="12" t="b">
        <f t="shared" si="2051"/>
        <v>0</v>
      </c>
      <c r="AL1111" s="10" t="str">
        <f t="shared" si="2052"/>
        <v>55</v>
      </c>
      <c r="AM1111" s="10" t="str">
        <f t="shared" si="2053"/>
        <v>13</v>
      </c>
      <c r="AN1111" s="10" t="str">
        <f t="shared" si="2054"/>
        <v>55</v>
      </c>
      <c r="AO1111" s="10" t="str">
        <f t="shared" si="2055"/>
        <v>64</v>
      </c>
      <c r="AP1111" s="13">
        <f t="shared" si="1970"/>
        <v>-42</v>
      </c>
      <c r="AQ1111" s="13">
        <f t="shared" si="1971"/>
        <v>42</v>
      </c>
      <c r="AR1111" s="13">
        <f t="shared" si="2056"/>
        <v>9</v>
      </c>
      <c r="AS1111" s="12" t="b">
        <f t="shared" si="2057"/>
        <v>0</v>
      </c>
      <c r="AT1111" s="10" t="str">
        <f t="shared" si="2058"/>
        <v>55</v>
      </c>
      <c r="AU1111" s="10" t="str">
        <f t="shared" si="2059"/>
        <v>13</v>
      </c>
      <c r="AV1111" s="10" t="str">
        <f t="shared" si="2060"/>
        <v>55</v>
      </c>
      <c r="AW1111" s="10" t="str">
        <f t="shared" si="2061"/>
        <v>64</v>
      </c>
      <c r="AX1111" s="13">
        <f t="shared" si="2062"/>
        <v>42</v>
      </c>
      <c r="AY1111" s="13">
        <f t="shared" si="2023"/>
        <v>-42</v>
      </c>
      <c r="AZ1111" s="13">
        <f t="shared" si="2063"/>
        <v>-9</v>
      </c>
      <c r="BA1111" s="12" t="b">
        <f t="shared" si="2064"/>
        <v>0</v>
      </c>
      <c r="BB1111" s="12" t="b">
        <f t="shared" si="1972"/>
        <v>0</v>
      </c>
      <c r="BC1111" t="b">
        <f>IF(OR((O1111,V1111,AD1111,AK1111,AS1111,BA1111)),TRUE,FALSE)</f>
        <v>0</v>
      </c>
      <c r="BD1111" t="str">
        <f t="shared" si="1973"/>
        <v>غير جميل</v>
      </c>
      <c r="BE1111" t="str">
        <f t="shared" si="2026"/>
        <v>غير جميل</v>
      </c>
      <c r="BF1111" t="str">
        <f t="shared" si="2027"/>
        <v>غير جميل</v>
      </c>
      <c r="BG1111" t="str">
        <f t="shared" si="2028"/>
        <v>غير جميل</v>
      </c>
      <c r="BH1111" t="str">
        <f t="shared" si="2029"/>
        <v>غير جميل</v>
      </c>
      <c r="BI1111" t="str">
        <f t="shared" si="2030"/>
        <v>غير جميل</v>
      </c>
      <c r="BJ1111" t="str">
        <f t="shared" si="2031"/>
        <v>غير جميل</v>
      </c>
      <c r="BK1111" t="str">
        <f t="shared" si="1974"/>
        <v>غير جميل</v>
      </c>
    </row>
    <row r="1112" spans="1:63" ht="15.75">
      <c r="A1112" s="6" t="s">
        <v>1090</v>
      </c>
      <c r="B1112" s="7" t="str">
        <f t="shared" ref="B1112:I1112" si="2070">MID($A1112,COLUMN(A1112),1)</f>
        <v>5</v>
      </c>
      <c r="C1112" s="7" t="str">
        <f t="shared" si="2070"/>
        <v>5</v>
      </c>
      <c r="D1112" s="7" t="str">
        <f t="shared" si="2070"/>
        <v>1</v>
      </c>
      <c r="E1112" s="7" t="str">
        <f t="shared" si="2070"/>
        <v>3</v>
      </c>
      <c r="F1112" s="7" t="str">
        <f t="shared" si="2070"/>
        <v>5</v>
      </c>
      <c r="G1112" s="7" t="str">
        <f t="shared" si="2070"/>
        <v>6</v>
      </c>
      <c r="H1112" s="7" t="str">
        <f t="shared" si="2070"/>
        <v>7</v>
      </c>
      <c r="I1112" s="7" t="str">
        <f t="shared" si="2070"/>
        <v>5</v>
      </c>
      <c r="J1112" s="8" t="str">
        <f t="shared" si="2020"/>
        <v>No</v>
      </c>
      <c r="K1112" s="3" t="str">
        <f t="shared" si="2021"/>
        <v>No</v>
      </c>
      <c r="M1112" s="10">
        <f t="shared" si="2041"/>
        <v>5</v>
      </c>
      <c r="N1112" s="10">
        <f t="shared" si="1958"/>
        <v>4</v>
      </c>
      <c r="O1112" s="12" t="b">
        <f t="shared" si="2025"/>
        <v>0</v>
      </c>
      <c r="P1112" s="10" t="str">
        <f t="shared" si="2042"/>
        <v>55</v>
      </c>
      <c r="Q1112" s="10" t="str">
        <f t="shared" si="2043"/>
        <v>13</v>
      </c>
      <c r="R1112" s="10" t="str">
        <f t="shared" si="2044"/>
        <v>56</v>
      </c>
      <c r="S1112" s="10" t="str">
        <f t="shared" si="2045"/>
        <v>75</v>
      </c>
      <c r="T1112" s="13" t="e">
        <f t="shared" si="2046"/>
        <v>#N/A</v>
      </c>
      <c r="U1112" s="13">
        <f t="shared" si="2047"/>
        <v>0</v>
      </c>
      <c r="V1112" s="12" t="b">
        <f t="shared" si="2022"/>
        <v>0</v>
      </c>
      <c r="W1112" s="10">
        <f t="shared" si="2048"/>
        <v>0</v>
      </c>
      <c r="X1112" s="10">
        <f t="shared" si="1959"/>
        <v>-4</v>
      </c>
      <c r="Y1112" s="10">
        <f t="shared" si="1960"/>
        <v>2</v>
      </c>
      <c r="Z1112" s="10">
        <f t="shared" si="1961"/>
        <v>2</v>
      </c>
      <c r="AA1112" s="10">
        <f t="shared" si="1962"/>
        <v>1</v>
      </c>
      <c r="AB1112" s="10">
        <f t="shared" si="1963"/>
        <v>1</v>
      </c>
      <c r="AC1112" s="10">
        <f t="shared" si="1964"/>
        <v>-2</v>
      </c>
      <c r="AD1112" s="12" t="b">
        <f t="shared" si="2049"/>
        <v>0</v>
      </c>
      <c r="AE1112" s="10">
        <f t="shared" si="2050"/>
        <v>4</v>
      </c>
      <c r="AF1112" s="10">
        <f t="shared" si="1965"/>
        <v>-2</v>
      </c>
      <c r="AG1112" s="10">
        <f t="shared" si="1966"/>
        <v>-2</v>
      </c>
      <c r="AH1112" s="10">
        <f t="shared" si="1967"/>
        <v>-1</v>
      </c>
      <c r="AI1112" s="10">
        <f t="shared" si="1968"/>
        <v>-1</v>
      </c>
      <c r="AJ1112" s="10">
        <f t="shared" si="1969"/>
        <v>2</v>
      </c>
      <c r="AK1112" s="12" t="b">
        <f t="shared" si="2051"/>
        <v>0</v>
      </c>
      <c r="AL1112" s="10" t="str">
        <f t="shared" si="2052"/>
        <v>55</v>
      </c>
      <c r="AM1112" s="10" t="str">
        <f t="shared" si="2053"/>
        <v>13</v>
      </c>
      <c r="AN1112" s="10" t="str">
        <f t="shared" si="2054"/>
        <v>56</v>
      </c>
      <c r="AO1112" s="10" t="str">
        <f t="shared" si="2055"/>
        <v>75</v>
      </c>
      <c r="AP1112" s="13">
        <f t="shared" si="1970"/>
        <v>-42</v>
      </c>
      <c r="AQ1112" s="13">
        <f t="shared" si="1971"/>
        <v>43</v>
      </c>
      <c r="AR1112" s="13">
        <f t="shared" si="2056"/>
        <v>19</v>
      </c>
      <c r="AS1112" s="12" t="b">
        <f t="shared" si="2057"/>
        <v>0</v>
      </c>
      <c r="AT1112" s="10" t="str">
        <f t="shared" si="2058"/>
        <v>55</v>
      </c>
      <c r="AU1112" s="10" t="str">
        <f t="shared" si="2059"/>
        <v>13</v>
      </c>
      <c r="AV1112" s="10" t="str">
        <f t="shared" si="2060"/>
        <v>56</v>
      </c>
      <c r="AW1112" s="10" t="str">
        <f t="shared" si="2061"/>
        <v>75</v>
      </c>
      <c r="AX1112" s="13">
        <f t="shared" si="2062"/>
        <v>42</v>
      </c>
      <c r="AY1112" s="13">
        <f t="shared" si="2023"/>
        <v>-43</v>
      </c>
      <c r="AZ1112" s="13">
        <f t="shared" si="2063"/>
        <v>-19</v>
      </c>
      <c r="BA1112" s="12" t="b">
        <f t="shared" si="2064"/>
        <v>0</v>
      </c>
      <c r="BB1112" s="12" t="b">
        <f t="shared" si="1972"/>
        <v>0</v>
      </c>
      <c r="BC1112" t="b">
        <f>IF(OR((O1112,V1112,AD1112,AK1112,AS1112,BA1112)),TRUE,FALSE)</f>
        <v>0</v>
      </c>
      <c r="BD1112" t="str">
        <f t="shared" si="1973"/>
        <v>غير جميل</v>
      </c>
      <c r="BE1112" t="str">
        <f t="shared" si="2026"/>
        <v>غير جميل</v>
      </c>
      <c r="BF1112" t="str">
        <f t="shared" si="2027"/>
        <v>غير جميل</v>
      </c>
      <c r="BG1112" t="str">
        <f t="shared" si="2028"/>
        <v>غير جميل</v>
      </c>
      <c r="BH1112" t="str">
        <f t="shared" si="2029"/>
        <v>غير جميل</v>
      </c>
      <c r="BI1112" t="str">
        <f t="shared" si="2030"/>
        <v>غير جميل</v>
      </c>
      <c r="BJ1112" t="str">
        <f t="shared" si="2031"/>
        <v>غير جميل</v>
      </c>
      <c r="BK1112" t="str">
        <f t="shared" si="1974"/>
        <v>غير جميل</v>
      </c>
    </row>
    <row r="1113" spans="1:63" ht="15.75">
      <c r="A1113" s="6" t="s">
        <v>1091</v>
      </c>
      <c r="B1113" s="7" t="str">
        <f t="shared" ref="B1113:I1113" si="2071">MID($A1113,COLUMN(A1113),1)</f>
        <v>5</v>
      </c>
      <c r="C1113" s="7" t="str">
        <f t="shared" si="2071"/>
        <v>5</v>
      </c>
      <c r="D1113" s="7" t="str">
        <f t="shared" si="2071"/>
        <v>1</v>
      </c>
      <c r="E1113" s="7" t="str">
        <f t="shared" si="2071"/>
        <v>3</v>
      </c>
      <c r="F1113" s="7" t="str">
        <f t="shared" si="2071"/>
        <v>5</v>
      </c>
      <c r="G1113" s="7" t="str">
        <f t="shared" si="2071"/>
        <v>7</v>
      </c>
      <c r="H1113" s="7" t="str">
        <f t="shared" si="2071"/>
        <v>4</v>
      </c>
      <c r="I1113" s="7" t="str">
        <f t="shared" si="2071"/>
        <v>8</v>
      </c>
      <c r="J1113" s="8" t="str">
        <f t="shared" si="2020"/>
        <v>No</v>
      </c>
      <c r="K1113" s="3" t="str">
        <f t="shared" si="2021"/>
        <v>No</v>
      </c>
      <c r="M1113" s="10">
        <f t="shared" si="2041"/>
        <v>5</v>
      </c>
      <c r="N1113" s="10">
        <f t="shared" si="1958"/>
        <v>3</v>
      </c>
      <c r="O1113" s="12" t="b">
        <f t="shared" si="2025"/>
        <v>0</v>
      </c>
      <c r="P1113" s="10" t="str">
        <f t="shared" si="2042"/>
        <v>55</v>
      </c>
      <c r="Q1113" s="10" t="str">
        <f t="shared" si="2043"/>
        <v>13</v>
      </c>
      <c r="R1113" s="10" t="str">
        <f t="shared" si="2044"/>
        <v>57</v>
      </c>
      <c r="S1113" s="10" t="str">
        <f t="shared" si="2045"/>
        <v>48</v>
      </c>
      <c r="T1113" s="13" t="e">
        <f t="shared" si="2046"/>
        <v>#N/A</v>
      </c>
      <c r="U1113" s="13">
        <f t="shared" si="2047"/>
        <v>0</v>
      </c>
      <c r="V1113" s="12" t="b">
        <f t="shared" si="2022"/>
        <v>0</v>
      </c>
      <c r="W1113" s="10">
        <f t="shared" si="2048"/>
        <v>0</v>
      </c>
      <c r="X1113" s="10">
        <f t="shared" si="1959"/>
        <v>-4</v>
      </c>
      <c r="Y1113" s="10">
        <f t="shared" si="1960"/>
        <v>2</v>
      </c>
      <c r="Z1113" s="10">
        <f t="shared" si="1961"/>
        <v>2</v>
      </c>
      <c r="AA1113" s="10">
        <f t="shared" si="1962"/>
        <v>2</v>
      </c>
      <c r="AB1113" s="10">
        <f t="shared" si="1963"/>
        <v>-3</v>
      </c>
      <c r="AC1113" s="10">
        <f t="shared" si="1964"/>
        <v>4</v>
      </c>
      <c r="AD1113" s="12" t="b">
        <f t="shared" si="2049"/>
        <v>0</v>
      </c>
      <c r="AE1113" s="10">
        <f t="shared" si="2050"/>
        <v>4</v>
      </c>
      <c r="AF1113" s="10">
        <f t="shared" si="1965"/>
        <v>-2</v>
      </c>
      <c r="AG1113" s="10">
        <f t="shared" si="1966"/>
        <v>-2</v>
      </c>
      <c r="AH1113" s="10">
        <f t="shared" si="1967"/>
        <v>-2</v>
      </c>
      <c r="AI1113" s="10">
        <f t="shared" si="1968"/>
        <v>3</v>
      </c>
      <c r="AJ1113" s="10">
        <f t="shared" si="1969"/>
        <v>-4</v>
      </c>
      <c r="AK1113" s="12" t="b">
        <f t="shared" si="2051"/>
        <v>0</v>
      </c>
      <c r="AL1113" s="10" t="str">
        <f t="shared" si="2052"/>
        <v>55</v>
      </c>
      <c r="AM1113" s="10" t="str">
        <f t="shared" si="2053"/>
        <v>13</v>
      </c>
      <c r="AN1113" s="10" t="str">
        <f t="shared" si="2054"/>
        <v>57</v>
      </c>
      <c r="AO1113" s="10" t="str">
        <f t="shared" si="2055"/>
        <v>48</v>
      </c>
      <c r="AP1113" s="13">
        <f t="shared" si="1970"/>
        <v>-42</v>
      </c>
      <c r="AQ1113" s="13">
        <f t="shared" si="1971"/>
        <v>44</v>
      </c>
      <c r="AR1113" s="13">
        <f t="shared" si="2056"/>
        <v>-9</v>
      </c>
      <c r="AS1113" s="12" t="b">
        <f t="shared" si="2057"/>
        <v>0</v>
      </c>
      <c r="AT1113" s="10" t="str">
        <f t="shared" si="2058"/>
        <v>55</v>
      </c>
      <c r="AU1113" s="10" t="str">
        <f t="shared" si="2059"/>
        <v>13</v>
      </c>
      <c r="AV1113" s="10" t="str">
        <f t="shared" si="2060"/>
        <v>57</v>
      </c>
      <c r="AW1113" s="10" t="str">
        <f t="shared" si="2061"/>
        <v>48</v>
      </c>
      <c r="AX1113" s="13">
        <f t="shared" si="2062"/>
        <v>42</v>
      </c>
      <c r="AY1113" s="13">
        <f t="shared" si="2023"/>
        <v>-44</v>
      </c>
      <c r="AZ1113" s="13">
        <f t="shared" si="2063"/>
        <v>9</v>
      </c>
      <c r="BA1113" s="12" t="b">
        <f t="shared" si="2064"/>
        <v>0</v>
      </c>
      <c r="BB1113" s="12" t="b">
        <f t="shared" si="1972"/>
        <v>0</v>
      </c>
      <c r="BC1113" t="b">
        <f>IF(OR((O1113,V1113,AD1113,AK1113,AS1113,BA1113)),TRUE,FALSE)</f>
        <v>0</v>
      </c>
      <c r="BD1113" t="str">
        <f t="shared" si="1973"/>
        <v>غير جميل</v>
      </c>
      <c r="BE1113" t="str">
        <f t="shared" si="2026"/>
        <v>غير جميل</v>
      </c>
      <c r="BF1113" t="str">
        <f t="shared" si="2027"/>
        <v>غير جميل</v>
      </c>
      <c r="BG1113" t="str">
        <f t="shared" si="2028"/>
        <v>غير جميل</v>
      </c>
      <c r="BH1113" t="str">
        <f t="shared" si="2029"/>
        <v>غير جميل</v>
      </c>
      <c r="BI1113" t="str">
        <f t="shared" si="2030"/>
        <v>غير جميل</v>
      </c>
      <c r="BJ1113" t="str">
        <f t="shared" si="2031"/>
        <v>غير جميل</v>
      </c>
      <c r="BK1113" t="str">
        <f t="shared" si="1974"/>
        <v>غير جميل</v>
      </c>
    </row>
    <row r="1114" spans="1:63" ht="15.75">
      <c r="A1114" s="6" t="s">
        <v>1092</v>
      </c>
      <c r="B1114" s="7" t="str">
        <f t="shared" ref="B1114:I1114" si="2072">MID($A1114,COLUMN(A1114),1)</f>
        <v>5</v>
      </c>
      <c r="C1114" s="7" t="str">
        <f t="shared" si="2072"/>
        <v>5</v>
      </c>
      <c r="D1114" s="7" t="str">
        <f t="shared" si="2072"/>
        <v>1</v>
      </c>
      <c r="E1114" s="7" t="str">
        <f t="shared" si="2072"/>
        <v>3</v>
      </c>
      <c r="F1114" s="7" t="str">
        <f t="shared" si="2072"/>
        <v>6</v>
      </c>
      <c r="G1114" s="7" t="str">
        <f t="shared" si="2072"/>
        <v>3</v>
      </c>
      <c r="H1114" s="7" t="str">
        <f t="shared" si="2072"/>
        <v>4</v>
      </c>
      <c r="I1114" s="7" t="str">
        <f t="shared" si="2072"/>
        <v>1</v>
      </c>
      <c r="J1114" s="8" t="str">
        <f t="shared" si="2020"/>
        <v>No</v>
      </c>
      <c r="K1114" s="3" t="str">
        <f t="shared" si="2021"/>
        <v>No</v>
      </c>
      <c r="M1114" s="10">
        <f t="shared" si="2041"/>
        <v>5</v>
      </c>
      <c r="N1114" s="10">
        <f t="shared" si="1958"/>
        <v>2</v>
      </c>
      <c r="O1114" s="12" t="b">
        <f t="shared" si="2025"/>
        <v>0</v>
      </c>
      <c r="P1114" s="10" t="str">
        <f t="shared" si="2042"/>
        <v>55</v>
      </c>
      <c r="Q1114" s="10" t="str">
        <f t="shared" si="2043"/>
        <v>13</v>
      </c>
      <c r="R1114" s="10" t="str">
        <f t="shared" si="2044"/>
        <v>63</v>
      </c>
      <c r="S1114" s="10" t="str">
        <f t="shared" si="2045"/>
        <v>41</v>
      </c>
      <c r="T1114" s="13" t="e">
        <f t="shared" si="2046"/>
        <v>#N/A</v>
      </c>
      <c r="U1114" s="13">
        <f t="shared" si="2047"/>
        <v>0</v>
      </c>
      <c r="V1114" s="12" t="b">
        <f t="shared" si="2022"/>
        <v>0</v>
      </c>
      <c r="W1114" s="10">
        <f t="shared" si="2048"/>
        <v>0</v>
      </c>
      <c r="X1114" s="10">
        <f t="shared" si="1959"/>
        <v>-4</v>
      </c>
      <c r="Y1114" s="10">
        <f t="shared" si="1960"/>
        <v>2</v>
      </c>
      <c r="Z1114" s="10">
        <f t="shared" si="1961"/>
        <v>3</v>
      </c>
      <c r="AA1114" s="10">
        <f t="shared" si="1962"/>
        <v>-3</v>
      </c>
      <c r="AB1114" s="10">
        <f t="shared" si="1963"/>
        <v>1</v>
      </c>
      <c r="AC1114" s="10">
        <f t="shared" si="1964"/>
        <v>-3</v>
      </c>
      <c r="AD1114" s="12" t="b">
        <f t="shared" si="2049"/>
        <v>0</v>
      </c>
      <c r="AE1114" s="10">
        <f t="shared" si="2050"/>
        <v>4</v>
      </c>
      <c r="AF1114" s="10">
        <f t="shared" si="1965"/>
        <v>-2</v>
      </c>
      <c r="AG1114" s="10">
        <f t="shared" si="1966"/>
        <v>-3</v>
      </c>
      <c r="AH1114" s="10">
        <f t="shared" si="1967"/>
        <v>3</v>
      </c>
      <c r="AI1114" s="10">
        <f t="shared" si="1968"/>
        <v>-1</v>
      </c>
      <c r="AJ1114" s="10">
        <f t="shared" si="1969"/>
        <v>3</v>
      </c>
      <c r="AK1114" s="12" t="b">
        <f t="shared" si="2051"/>
        <v>0</v>
      </c>
      <c r="AL1114" s="10" t="str">
        <f t="shared" si="2052"/>
        <v>55</v>
      </c>
      <c r="AM1114" s="10" t="str">
        <f t="shared" si="2053"/>
        <v>13</v>
      </c>
      <c r="AN1114" s="10" t="str">
        <f t="shared" si="2054"/>
        <v>63</v>
      </c>
      <c r="AO1114" s="10" t="str">
        <f t="shared" si="2055"/>
        <v>41</v>
      </c>
      <c r="AP1114" s="13">
        <f t="shared" si="1970"/>
        <v>-42</v>
      </c>
      <c r="AQ1114" s="13">
        <f t="shared" si="1971"/>
        <v>50</v>
      </c>
      <c r="AR1114" s="13">
        <f t="shared" si="2056"/>
        <v>-22</v>
      </c>
      <c r="AS1114" s="12" t="b">
        <f t="shared" si="2057"/>
        <v>0</v>
      </c>
      <c r="AT1114" s="10" t="str">
        <f t="shared" si="2058"/>
        <v>55</v>
      </c>
      <c r="AU1114" s="10" t="str">
        <f t="shared" si="2059"/>
        <v>13</v>
      </c>
      <c r="AV1114" s="10" t="str">
        <f t="shared" si="2060"/>
        <v>63</v>
      </c>
      <c r="AW1114" s="10" t="str">
        <f t="shared" si="2061"/>
        <v>41</v>
      </c>
      <c r="AX1114" s="13">
        <f t="shared" si="2062"/>
        <v>42</v>
      </c>
      <c r="AY1114" s="13">
        <f t="shared" si="2023"/>
        <v>-50</v>
      </c>
      <c r="AZ1114" s="13">
        <f t="shared" si="2063"/>
        <v>22</v>
      </c>
      <c r="BA1114" s="12" t="b">
        <f t="shared" si="2064"/>
        <v>0</v>
      </c>
      <c r="BB1114" s="12" t="b">
        <f t="shared" si="1972"/>
        <v>0</v>
      </c>
      <c r="BC1114" t="b">
        <f>IF(OR((O1114,V1114,AD1114,AK1114,AS1114,BA1114)),TRUE,FALSE)</f>
        <v>0</v>
      </c>
      <c r="BD1114" t="str">
        <f t="shared" si="1973"/>
        <v>غير جميل</v>
      </c>
      <c r="BE1114" t="str">
        <f t="shared" si="2026"/>
        <v>غير جميل</v>
      </c>
      <c r="BF1114" t="str">
        <f t="shared" si="2027"/>
        <v>غير جميل</v>
      </c>
      <c r="BG1114" t="str">
        <f t="shared" si="2028"/>
        <v>غير جميل</v>
      </c>
      <c r="BH1114" t="str">
        <f t="shared" si="2029"/>
        <v>غير جميل</v>
      </c>
      <c r="BI1114" t="str">
        <f t="shared" si="2030"/>
        <v>غير جميل</v>
      </c>
      <c r="BJ1114" t="str">
        <f t="shared" si="2031"/>
        <v>غير جميل</v>
      </c>
      <c r="BK1114" t="str">
        <f t="shared" si="1974"/>
        <v>غير جميل</v>
      </c>
    </row>
    <row r="1115" spans="1:63" ht="15.75">
      <c r="A1115" s="6" t="s">
        <v>1093</v>
      </c>
      <c r="B1115" s="7" t="str">
        <f t="shared" ref="B1115:I1115" si="2073">MID($A1115,COLUMN(A1115),1)</f>
        <v>5</v>
      </c>
      <c r="C1115" s="7" t="str">
        <f t="shared" si="2073"/>
        <v>5</v>
      </c>
      <c r="D1115" s="7" t="str">
        <f t="shared" si="2073"/>
        <v>1</v>
      </c>
      <c r="E1115" s="7" t="str">
        <f t="shared" si="2073"/>
        <v>3</v>
      </c>
      <c r="F1115" s="7" t="str">
        <f t="shared" si="2073"/>
        <v>6</v>
      </c>
      <c r="G1115" s="7" t="str">
        <f t="shared" si="2073"/>
        <v>3</v>
      </c>
      <c r="H1115" s="7" t="str">
        <f t="shared" si="2073"/>
        <v>8</v>
      </c>
      <c r="I1115" s="7" t="str">
        <f t="shared" si="2073"/>
        <v>4</v>
      </c>
      <c r="J1115" s="8" t="str">
        <f t="shared" si="2020"/>
        <v>No</v>
      </c>
      <c r="K1115" s="3" t="str">
        <f t="shared" si="2021"/>
        <v>No</v>
      </c>
      <c r="M1115" s="10">
        <f t="shared" si="2041"/>
        <v>5</v>
      </c>
      <c r="N1115" s="10">
        <f t="shared" ref="N1115:N1178" si="2074">COUNTIF(B1115:I1115,M1115)</f>
        <v>2</v>
      </c>
      <c r="O1115" s="12" t="b">
        <f t="shared" si="2025"/>
        <v>0</v>
      </c>
      <c r="P1115" s="10" t="str">
        <f t="shared" si="2042"/>
        <v>55</v>
      </c>
      <c r="Q1115" s="10" t="str">
        <f t="shared" si="2043"/>
        <v>13</v>
      </c>
      <c r="R1115" s="10" t="str">
        <f t="shared" si="2044"/>
        <v>63</v>
      </c>
      <c r="S1115" s="10" t="str">
        <f t="shared" si="2045"/>
        <v>84</v>
      </c>
      <c r="T1115" s="13" t="e">
        <f t="shared" si="2046"/>
        <v>#N/A</v>
      </c>
      <c r="U1115" s="13">
        <f t="shared" si="2047"/>
        <v>0</v>
      </c>
      <c r="V1115" s="12" t="b">
        <f t="shared" si="2022"/>
        <v>0</v>
      </c>
      <c r="W1115" s="10">
        <f t="shared" si="2048"/>
        <v>0</v>
      </c>
      <c r="X1115" s="10">
        <f t="shared" ref="X1115:X1178" si="2075">D1115-C1115</f>
        <v>-4</v>
      </c>
      <c r="Y1115" s="10">
        <f t="shared" ref="Y1115:Y1178" si="2076">E1115-D1115</f>
        <v>2</v>
      </c>
      <c r="Z1115" s="10">
        <f t="shared" ref="Z1115:Z1178" si="2077">F1115-E1115</f>
        <v>3</v>
      </c>
      <c r="AA1115" s="10">
        <f t="shared" ref="AA1115:AA1178" si="2078">G1115-F1115</f>
        <v>-3</v>
      </c>
      <c r="AB1115" s="10">
        <f t="shared" ref="AB1115:AB1178" si="2079">H1115-G1115</f>
        <v>5</v>
      </c>
      <c r="AC1115" s="10">
        <f t="shared" ref="AC1115:AC1178" si="2080">I1115-H1115</f>
        <v>-4</v>
      </c>
      <c r="AD1115" s="12" t="b">
        <f t="shared" si="2049"/>
        <v>0</v>
      </c>
      <c r="AE1115" s="10">
        <f t="shared" si="2050"/>
        <v>4</v>
      </c>
      <c r="AF1115" s="10">
        <f t="shared" ref="AF1115:AF1178" si="2081">D1115-E1115</f>
        <v>-2</v>
      </c>
      <c r="AG1115" s="10">
        <f t="shared" ref="AG1115:AG1178" si="2082">E1115-F1115</f>
        <v>-3</v>
      </c>
      <c r="AH1115" s="10">
        <f t="shared" ref="AH1115:AH1178" si="2083">F1115-G1115</f>
        <v>3</v>
      </c>
      <c r="AI1115" s="10">
        <f t="shared" ref="AI1115:AI1178" si="2084">G1115-H1115</f>
        <v>-5</v>
      </c>
      <c r="AJ1115" s="10">
        <f t="shared" ref="AJ1115:AJ1178" si="2085">H1115-I1115</f>
        <v>4</v>
      </c>
      <c r="AK1115" s="12" t="b">
        <f t="shared" si="2051"/>
        <v>0</v>
      </c>
      <c r="AL1115" s="10" t="str">
        <f t="shared" si="2052"/>
        <v>55</v>
      </c>
      <c r="AM1115" s="10" t="str">
        <f t="shared" si="2053"/>
        <v>13</v>
      </c>
      <c r="AN1115" s="10" t="str">
        <f t="shared" si="2054"/>
        <v>63</v>
      </c>
      <c r="AO1115" s="10" t="str">
        <f t="shared" si="2055"/>
        <v>84</v>
      </c>
      <c r="AP1115" s="13">
        <f t="shared" ref="AP1115:AP1178" si="2086">AM1115-AL1115</f>
        <v>-42</v>
      </c>
      <c r="AQ1115" s="13">
        <f t="shared" ref="AQ1115:AQ1178" si="2087">AN1115-AM1115</f>
        <v>50</v>
      </c>
      <c r="AR1115" s="13">
        <f t="shared" si="2056"/>
        <v>21</v>
      </c>
      <c r="AS1115" s="12" t="b">
        <f t="shared" si="2057"/>
        <v>0</v>
      </c>
      <c r="AT1115" s="10" t="str">
        <f t="shared" si="2058"/>
        <v>55</v>
      </c>
      <c r="AU1115" s="10" t="str">
        <f t="shared" si="2059"/>
        <v>13</v>
      </c>
      <c r="AV1115" s="10" t="str">
        <f t="shared" si="2060"/>
        <v>63</v>
      </c>
      <c r="AW1115" s="10" t="str">
        <f t="shared" si="2061"/>
        <v>84</v>
      </c>
      <c r="AX1115" s="13">
        <f t="shared" si="2062"/>
        <v>42</v>
      </c>
      <c r="AY1115" s="13">
        <f t="shared" si="2023"/>
        <v>-50</v>
      </c>
      <c r="AZ1115" s="13">
        <f t="shared" si="2063"/>
        <v>-21</v>
      </c>
      <c r="BA1115" s="12" t="b">
        <f t="shared" si="2064"/>
        <v>0</v>
      </c>
      <c r="BB1115" s="12" t="b">
        <f t="shared" ref="BB1115:BB1178" si="2088">IF(AND((B1115=C1115),(C1115=D1115),(D1115=E1115),(F1115=G1115),(G1115=H1115),(H1115=I1115)),TRUE,FALSE)</f>
        <v>0</v>
      </c>
      <c r="BC1115" t="b">
        <f>IF(OR((O1115,V1115,AD1115,AK1115,AS1115,BA1115)),TRUE,FALSE)</f>
        <v>0</v>
      </c>
      <c r="BD1115" t="str">
        <f t="shared" ref="BD1115:BD1178" si="2089">IF(O1115,$M$1,IF(V1115,$P$1,IF(AD1115,$W$1,IF(AK1115,$AE$1,IF(AS1115,$AL$1,IF(BA1115,$AT$1,IF(BB1115,$BB$1,"غير جميل")))))))</f>
        <v>غير جميل</v>
      </c>
      <c r="BE1115" t="str">
        <f t="shared" si="2026"/>
        <v>غير جميل</v>
      </c>
      <c r="BF1115" t="str">
        <f t="shared" si="2027"/>
        <v>غير جميل</v>
      </c>
      <c r="BG1115" t="str">
        <f t="shared" si="2028"/>
        <v>غير جميل</v>
      </c>
      <c r="BH1115" t="str">
        <f t="shared" si="2029"/>
        <v>غير جميل</v>
      </c>
      <c r="BI1115" t="str">
        <f t="shared" si="2030"/>
        <v>غير جميل</v>
      </c>
      <c r="BJ1115" t="str">
        <f t="shared" si="2031"/>
        <v>غير جميل</v>
      </c>
      <c r="BK1115" t="str">
        <f t="shared" ref="BK1115:BK1178" si="2090">IF(BB1115,$BB$1,"غير جميل")</f>
        <v>غير جميل</v>
      </c>
    </row>
    <row r="1116" spans="1:63" ht="15.75">
      <c r="A1116" s="6" t="s">
        <v>1094</v>
      </c>
      <c r="B1116" s="7" t="str">
        <f t="shared" ref="B1116:I1116" si="2091">MID($A1116,COLUMN(A1116),1)</f>
        <v>5</v>
      </c>
      <c r="C1116" s="7" t="str">
        <f t="shared" si="2091"/>
        <v>5</v>
      </c>
      <c r="D1116" s="7" t="str">
        <f t="shared" si="2091"/>
        <v>1</v>
      </c>
      <c r="E1116" s="7" t="str">
        <f t="shared" si="2091"/>
        <v>3</v>
      </c>
      <c r="F1116" s="7" t="str">
        <f t="shared" si="2091"/>
        <v>6</v>
      </c>
      <c r="G1116" s="7" t="str">
        <f t="shared" si="2091"/>
        <v>4</v>
      </c>
      <c r="H1116" s="7" t="str">
        <f t="shared" si="2091"/>
        <v>7</v>
      </c>
      <c r="I1116" s="7" t="str">
        <f t="shared" si="2091"/>
        <v>1</v>
      </c>
      <c r="J1116" s="8" t="str">
        <f t="shared" si="2020"/>
        <v>No</v>
      </c>
      <c r="K1116" s="3" t="str">
        <f t="shared" si="2021"/>
        <v>No</v>
      </c>
      <c r="M1116" s="10">
        <f t="shared" si="2041"/>
        <v>5</v>
      </c>
      <c r="N1116" s="10">
        <f t="shared" si="2074"/>
        <v>2</v>
      </c>
      <c r="O1116" s="12" t="b">
        <f t="shared" si="2025"/>
        <v>0</v>
      </c>
      <c r="P1116" s="10" t="str">
        <f t="shared" si="2042"/>
        <v>55</v>
      </c>
      <c r="Q1116" s="10" t="str">
        <f t="shared" si="2043"/>
        <v>13</v>
      </c>
      <c r="R1116" s="10" t="str">
        <f t="shared" si="2044"/>
        <v>64</v>
      </c>
      <c r="S1116" s="10" t="str">
        <f t="shared" si="2045"/>
        <v>71</v>
      </c>
      <c r="T1116" s="13" t="e">
        <f t="shared" si="2046"/>
        <v>#N/A</v>
      </c>
      <c r="U1116" s="13">
        <f t="shared" si="2047"/>
        <v>0</v>
      </c>
      <c r="V1116" s="12" t="b">
        <f t="shared" si="2022"/>
        <v>0</v>
      </c>
      <c r="W1116" s="10">
        <f t="shared" si="2048"/>
        <v>0</v>
      </c>
      <c r="X1116" s="10">
        <f t="shared" si="2075"/>
        <v>-4</v>
      </c>
      <c r="Y1116" s="10">
        <f t="shared" si="2076"/>
        <v>2</v>
      </c>
      <c r="Z1116" s="10">
        <f t="shared" si="2077"/>
        <v>3</v>
      </c>
      <c r="AA1116" s="10">
        <f t="shared" si="2078"/>
        <v>-2</v>
      </c>
      <c r="AB1116" s="10">
        <f t="shared" si="2079"/>
        <v>3</v>
      </c>
      <c r="AC1116" s="10">
        <f t="shared" si="2080"/>
        <v>-6</v>
      </c>
      <c r="AD1116" s="12" t="b">
        <f t="shared" si="2049"/>
        <v>0</v>
      </c>
      <c r="AE1116" s="10">
        <f t="shared" si="2050"/>
        <v>4</v>
      </c>
      <c r="AF1116" s="10">
        <f t="shared" si="2081"/>
        <v>-2</v>
      </c>
      <c r="AG1116" s="10">
        <f t="shared" si="2082"/>
        <v>-3</v>
      </c>
      <c r="AH1116" s="10">
        <f t="shared" si="2083"/>
        <v>2</v>
      </c>
      <c r="AI1116" s="10">
        <f t="shared" si="2084"/>
        <v>-3</v>
      </c>
      <c r="AJ1116" s="10">
        <f t="shared" si="2085"/>
        <v>6</v>
      </c>
      <c r="AK1116" s="12" t="b">
        <f t="shared" si="2051"/>
        <v>0</v>
      </c>
      <c r="AL1116" s="10" t="str">
        <f t="shared" si="2052"/>
        <v>55</v>
      </c>
      <c r="AM1116" s="10" t="str">
        <f t="shared" si="2053"/>
        <v>13</v>
      </c>
      <c r="AN1116" s="10" t="str">
        <f t="shared" si="2054"/>
        <v>64</v>
      </c>
      <c r="AO1116" s="10" t="str">
        <f t="shared" si="2055"/>
        <v>71</v>
      </c>
      <c r="AP1116" s="13">
        <f t="shared" si="2086"/>
        <v>-42</v>
      </c>
      <c r="AQ1116" s="13">
        <f t="shared" si="2087"/>
        <v>51</v>
      </c>
      <c r="AR1116" s="13">
        <f t="shared" si="2056"/>
        <v>7</v>
      </c>
      <c r="AS1116" s="12" t="b">
        <f t="shared" si="2057"/>
        <v>0</v>
      </c>
      <c r="AT1116" s="10" t="str">
        <f t="shared" si="2058"/>
        <v>55</v>
      </c>
      <c r="AU1116" s="10" t="str">
        <f t="shared" si="2059"/>
        <v>13</v>
      </c>
      <c r="AV1116" s="10" t="str">
        <f t="shared" si="2060"/>
        <v>64</v>
      </c>
      <c r="AW1116" s="10" t="str">
        <f t="shared" si="2061"/>
        <v>71</v>
      </c>
      <c r="AX1116" s="13">
        <f t="shared" si="2062"/>
        <v>42</v>
      </c>
      <c r="AY1116" s="13">
        <f t="shared" si="2023"/>
        <v>-51</v>
      </c>
      <c r="AZ1116" s="13">
        <f t="shared" si="2063"/>
        <v>-7</v>
      </c>
      <c r="BA1116" s="12" t="b">
        <f t="shared" si="2064"/>
        <v>0</v>
      </c>
      <c r="BB1116" s="12" t="b">
        <f t="shared" si="2088"/>
        <v>0</v>
      </c>
      <c r="BC1116" t="b">
        <f>IF(OR((O1116,V1116,AD1116,AK1116,AS1116,BA1116)),TRUE,FALSE)</f>
        <v>0</v>
      </c>
      <c r="BD1116" t="str">
        <f t="shared" si="2089"/>
        <v>غير جميل</v>
      </c>
      <c r="BE1116" t="str">
        <f t="shared" si="2026"/>
        <v>غير جميل</v>
      </c>
      <c r="BF1116" t="str">
        <f t="shared" si="2027"/>
        <v>غير جميل</v>
      </c>
      <c r="BG1116" t="str">
        <f t="shared" si="2028"/>
        <v>غير جميل</v>
      </c>
      <c r="BH1116" t="str">
        <f t="shared" si="2029"/>
        <v>غير جميل</v>
      </c>
      <c r="BI1116" t="str">
        <f t="shared" si="2030"/>
        <v>غير جميل</v>
      </c>
      <c r="BJ1116" t="str">
        <f t="shared" si="2031"/>
        <v>غير جميل</v>
      </c>
      <c r="BK1116" t="str">
        <f t="shared" si="2090"/>
        <v>غير جميل</v>
      </c>
    </row>
    <row r="1117" spans="1:63" ht="15.75">
      <c r="A1117" s="6" t="s">
        <v>1095</v>
      </c>
      <c r="B1117" s="7" t="str">
        <f t="shared" ref="B1117:I1117" si="2092">MID($A1117,COLUMN(A1117),1)</f>
        <v>5</v>
      </c>
      <c r="C1117" s="7" t="str">
        <f t="shared" si="2092"/>
        <v>5</v>
      </c>
      <c r="D1117" s="7" t="str">
        <f t="shared" si="2092"/>
        <v>1</v>
      </c>
      <c r="E1117" s="7" t="str">
        <f t="shared" si="2092"/>
        <v>3</v>
      </c>
      <c r="F1117" s="7" t="str">
        <f t="shared" si="2092"/>
        <v>6</v>
      </c>
      <c r="G1117" s="7" t="str">
        <f t="shared" si="2092"/>
        <v>5</v>
      </c>
      <c r="H1117" s="7" t="str">
        <f t="shared" si="2092"/>
        <v>8</v>
      </c>
      <c r="I1117" s="7" t="str">
        <f t="shared" si="2092"/>
        <v>4</v>
      </c>
      <c r="J1117" s="8" t="str">
        <f t="shared" si="2020"/>
        <v>No</v>
      </c>
      <c r="K1117" s="3" t="str">
        <f t="shared" si="2021"/>
        <v>No</v>
      </c>
      <c r="M1117" s="10">
        <f t="shared" si="2041"/>
        <v>5</v>
      </c>
      <c r="N1117" s="10">
        <f t="shared" si="2074"/>
        <v>3</v>
      </c>
      <c r="O1117" s="12" t="b">
        <f t="shared" si="2025"/>
        <v>0</v>
      </c>
      <c r="P1117" s="10" t="str">
        <f t="shared" si="2042"/>
        <v>55</v>
      </c>
      <c r="Q1117" s="10" t="str">
        <f t="shared" si="2043"/>
        <v>13</v>
      </c>
      <c r="R1117" s="10" t="str">
        <f t="shared" si="2044"/>
        <v>65</v>
      </c>
      <c r="S1117" s="10" t="str">
        <f t="shared" si="2045"/>
        <v>84</v>
      </c>
      <c r="T1117" s="13" t="e">
        <f t="shared" si="2046"/>
        <v>#N/A</v>
      </c>
      <c r="U1117" s="13">
        <f t="shared" si="2047"/>
        <v>0</v>
      </c>
      <c r="V1117" s="12" t="b">
        <f t="shared" si="2022"/>
        <v>0</v>
      </c>
      <c r="W1117" s="10">
        <f t="shared" si="2048"/>
        <v>0</v>
      </c>
      <c r="X1117" s="10">
        <f t="shared" si="2075"/>
        <v>-4</v>
      </c>
      <c r="Y1117" s="10">
        <f t="shared" si="2076"/>
        <v>2</v>
      </c>
      <c r="Z1117" s="10">
        <f t="shared" si="2077"/>
        <v>3</v>
      </c>
      <c r="AA1117" s="10">
        <f t="shared" si="2078"/>
        <v>-1</v>
      </c>
      <c r="AB1117" s="10">
        <f t="shared" si="2079"/>
        <v>3</v>
      </c>
      <c r="AC1117" s="10">
        <f t="shared" si="2080"/>
        <v>-4</v>
      </c>
      <c r="AD1117" s="12" t="b">
        <f t="shared" si="2049"/>
        <v>0</v>
      </c>
      <c r="AE1117" s="10">
        <f t="shared" si="2050"/>
        <v>4</v>
      </c>
      <c r="AF1117" s="10">
        <f t="shared" si="2081"/>
        <v>-2</v>
      </c>
      <c r="AG1117" s="10">
        <f t="shared" si="2082"/>
        <v>-3</v>
      </c>
      <c r="AH1117" s="10">
        <f t="shared" si="2083"/>
        <v>1</v>
      </c>
      <c r="AI1117" s="10">
        <f t="shared" si="2084"/>
        <v>-3</v>
      </c>
      <c r="AJ1117" s="10">
        <f t="shared" si="2085"/>
        <v>4</v>
      </c>
      <c r="AK1117" s="12" t="b">
        <f t="shared" si="2051"/>
        <v>0</v>
      </c>
      <c r="AL1117" s="10" t="str">
        <f t="shared" si="2052"/>
        <v>55</v>
      </c>
      <c r="AM1117" s="10" t="str">
        <f t="shared" si="2053"/>
        <v>13</v>
      </c>
      <c r="AN1117" s="10" t="str">
        <f t="shared" si="2054"/>
        <v>65</v>
      </c>
      <c r="AO1117" s="10" t="str">
        <f t="shared" si="2055"/>
        <v>84</v>
      </c>
      <c r="AP1117" s="13">
        <f t="shared" si="2086"/>
        <v>-42</v>
      </c>
      <c r="AQ1117" s="13">
        <f t="shared" si="2087"/>
        <v>52</v>
      </c>
      <c r="AR1117" s="13">
        <f t="shared" si="2056"/>
        <v>19</v>
      </c>
      <c r="AS1117" s="12" t="b">
        <f t="shared" si="2057"/>
        <v>0</v>
      </c>
      <c r="AT1117" s="10" t="str">
        <f t="shared" si="2058"/>
        <v>55</v>
      </c>
      <c r="AU1117" s="10" t="str">
        <f t="shared" si="2059"/>
        <v>13</v>
      </c>
      <c r="AV1117" s="10" t="str">
        <f t="shared" si="2060"/>
        <v>65</v>
      </c>
      <c r="AW1117" s="10" t="str">
        <f t="shared" si="2061"/>
        <v>84</v>
      </c>
      <c r="AX1117" s="13">
        <f t="shared" si="2062"/>
        <v>42</v>
      </c>
      <c r="AY1117" s="13">
        <f t="shared" si="2023"/>
        <v>-52</v>
      </c>
      <c r="AZ1117" s="13">
        <f t="shared" si="2063"/>
        <v>-19</v>
      </c>
      <c r="BA1117" s="12" t="b">
        <f t="shared" si="2064"/>
        <v>0</v>
      </c>
      <c r="BB1117" s="12" t="b">
        <f t="shared" si="2088"/>
        <v>0</v>
      </c>
      <c r="BC1117" t="b">
        <f>IF(OR((O1117,V1117,AD1117,AK1117,AS1117,BA1117)),TRUE,FALSE)</f>
        <v>0</v>
      </c>
      <c r="BD1117" t="str">
        <f t="shared" si="2089"/>
        <v>غير جميل</v>
      </c>
      <c r="BE1117" t="str">
        <f t="shared" si="2026"/>
        <v>غير جميل</v>
      </c>
      <c r="BF1117" t="str">
        <f t="shared" si="2027"/>
        <v>غير جميل</v>
      </c>
      <c r="BG1117" t="str">
        <f t="shared" si="2028"/>
        <v>غير جميل</v>
      </c>
      <c r="BH1117" t="str">
        <f t="shared" si="2029"/>
        <v>غير جميل</v>
      </c>
      <c r="BI1117" t="str">
        <f t="shared" si="2030"/>
        <v>غير جميل</v>
      </c>
      <c r="BJ1117" t="str">
        <f t="shared" si="2031"/>
        <v>غير جميل</v>
      </c>
      <c r="BK1117" t="str">
        <f t="shared" si="2090"/>
        <v>غير جميل</v>
      </c>
    </row>
    <row r="1118" spans="1:63" ht="15.75">
      <c r="A1118" s="6" t="s">
        <v>1096</v>
      </c>
      <c r="B1118" s="7" t="str">
        <f t="shared" ref="B1118:I1118" si="2093">MID($A1118,COLUMN(A1118),1)</f>
        <v>5</v>
      </c>
      <c r="C1118" s="7" t="str">
        <f t="shared" si="2093"/>
        <v>5</v>
      </c>
      <c r="D1118" s="7" t="str">
        <f t="shared" si="2093"/>
        <v>1</v>
      </c>
      <c r="E1118" s="7" t="str">
        <f t="shared" si="2093"/>
        <v>3</v>
      </c>
      <c r="F1118" s="7" t="str">
        <f t="shared" si="2093"/>
        <v>7</v>
      </c>
      <c r="G1118" s="7" t="str">
        <f t="shared" si="2093"/>
        <v>1</v>
      </c>
      <c r="H1118" s="7" t="str">
        <f t="shared" si="2093"/>
        <v>1</v>
      </c>
      <c r="I1118" s="7" t="str">
        <f t="shared" si="2093"/>
        <v>6</v>
      </c>
      <c r="J1118" s="8" t="str">
        <f t="shared" si="2020"/>
        <v>No</v>
      </c>
      <c r="K1118" s="3" t="str">
        <f t="shared" si="2021"/>
        <v>No</v>
      </c>
      <c r="M1118" s="10">
        <f t="shared" si="2041"/>
        <v>1</v>
      </c>
      <c r="N1118" s="10">
        <f t="shared" si="2074"/>
        <v>3</v>
      </c>
      <c r="O1118" s="12" t="b">
        <f t="shared" si="2025"/>
        <v>0</v>
      </c>
      <c r="P1118" s="10" t="str">
        <f t="shared" si="2042"/>
        <v>55</v>
      </c>
      <c r="Q1118" s="10" t="str">
        <f t="shared" si="2043"/>
        <v>13</v>
      </c>
      <c r="R1118" s="10" t="str">
        <f t="shared" si="2044"/>
        <v>71</v>
      </c>
      <c r="S1118" s="10" t="str">
        <f t="shared" si="2045"/>
        <v>16</v>
      </c>
      <c r="T1118" s="13" t="e">
        <f t="shared" si="2046"/>
        <v>#N/A</v>
      </c>
      <c r="U1118" s="13">
        <f t="shared" si="2047"/>
        <v>0</v>
      </c>
      <c r="V1118" s="12" t="b">
        <f t="shared" si="2022"/>
        <v>0</v>
      </c>
      <c r="W1118" s="10">
        <f t="shared" si="2048"/>
        <v>0</v>
      </c>
      <c r="X1118" s="10">
        <f t="shared" si="2075"/>
        <v>-4</v>
      </c>
      <c r="Y1118" s="10">
        <f t="shared" si="2076"/>
        <v>2</v>
      </c>
      <c r="Z1118" s="10">
        <f t="shared" si="2077"/>
        <v>4</v>
      </c>
      <c r="AA1118" s="10">
        <f t="shared" si="2078"/>
        <v>-6</v>
      </c>
      <c r="AB1118" s="10">
        <f t="shared" si="2079"/>
        <v>0</v>
      </c>
      <c r="AC1118" s="10">
        <f t="shared" si="2080"/>
        <v>5</v>
      </c>
      <c r="AD1118" s="12" t="b">
        <f t="shared" si="2049"/>
        <v>0</v>
      </c>
      <c r="AE1118" s="10">
        <f t="shared" si="2050"/>
        <v>4</v>
      </c>
      <c r="AF1118" s="10">
        <f t="shared" si="2081"/>
        <v>-2</v>
      </c>
      <c r="AG1118" s="10">
        <f t="shared" si="2082"/>
        <v>-4</v>
      </c>
      <c r="AH1118" s="10">
        <f t="shared" si="2083"/>
        <v>6</v>
      </c>
      <c r="AI1118" s="10">
        <f t="shared" si="2084"/>
        <v>0</v>
      </c>
      <c r="AJ1118" s="10">
        <f t="shared" si="2085"/>
        <v>-5</v>
      </c>
      <c r="AK1118" s="12" t="b">
        <f t="shared" si="2051"/>
        <v>0</v>
      </c>
      <c r="AL1118" s="10" t="str">
        <f t="shared" si="2052"/>
        <v>55</v>
      </c>
      <c r="AM1118" s="10" t="str">
        <f t="shared" si="2053"/>
        <v>13</v>
      </c>
      <c r="AN1118" s="10" t="str">
        <f t="shared" si="2054"/>
        <v>71</v>
      </c>
      <c r="AO1118" s="10" t="str">
        <f t="shared" si="2055"/>
        <v>16</v>
      </c>
      <c r="AP1118" s="13">
        <f t="shared" si="2086"/>
        <v>-42</v>
      </c>
      <c r="AQ1118" s="13">
        <f t="shared" si="2087"/>
        <v>58</v>
      </c>
      <c r="AR1118" s="13">
        <f t="shared" si="2056"/>
        <v>-55</v>
      </c>
      <c r="AS1118" s="12" t="b">
        <f t="shared" si="2057"/>
        <v>0</v>
      </c>
      <c r="AT1118" s="10" t="str">
        <f t="shared" si="2058"/>
        <v>55</v>
      </c>
      <c r="AU1118" s="10" t="str">
        <f t="shared" si="2059"/>
        <v>13</v>
      </c>
      <c r="AV1118" s="10" t="str">
        <f t="shared" si="2060"/>
        <v>71</v>
      </c>
      <c r="AW1118" s="10" t="str">
        <f t="shared" si="2061"/>
        <v>16</v>
      </c>
      <c r="AX1118" s="13">
        <f t="shared" si="2062"/>
        <v>42</v>
      </c>
      <c r="AY1118" s="13">
        <f t="shared" si="2023"/>
        <v>-58</v>
      </c>
      <c r="AZ1118" s="13">
        <f t="shared" si="2063"/>
        <v>55</v>
      </c>
      <c r="BA1118" s="12" t="b">
        <f t="shared" si="2064"/>
        <v>0</v>
      </c>
      <c r="BB1118" s="12" t="b">
        <f t="shared" si="2088"/>
        <v>0</v>
      </c>
      <c r="BC1118" t="b">
        <f>IF(OR((O1118,V1118,AD1118,AK1118,AS1118,BA1118)),TRUE,FALSE)</f>
        <v>0</v>
      </c>
      <c r="BD1118" t="str">
        <f t="shared" si="2089"/>
        <v>غير جميل</v>
      </c>
      <c r="BE1118" t="str">
        <f t="shared" si="2026"/>
        <v>غير جميل</v>
      </c>
      <c r="BF1118" t="str">
        <f t="shared" si="2027"/>
        <v>غير جميل</v>
      </c>
      <c r="BG1118" t="str">
        <f t="shared" si="2028"/>
        <v>غير جميل</v>
      </c>
      <c r="BH1118" t="str">
        <f t="shared" si="2029"/>
        <v>غير جميل</v>
      </c>
      <c r="BI1118" t="str">
        <f t="shared" si="2030"/>
        <v>غير جميل</v>
      </c>
      <c r="BJ1118" t="str">
        <f t="shared" si="2031"/>
        <v>غير جميل</v>
      </c>
      <c r="BK1118" t="str">
        <f t="shared" si="2090"/>
        <v>غير جميل</v>
      </c>
    </row>
    <row r="1119" spans="1:63" ht="15.75">
      <c r="A1119" s="6" t="s">
        <v>1097</v>
      </c>
      <c r="B1119" s="7" t="str">
        <f t="shared" ref="B1119:I1119" si="2094">MID($A1119,COLUMN(A1119),1)</f>
        <v>5</v>
      </c>
      <c r="C1119" s="7" t="str">
        <f t="shared" si="2094"/>
        <v>5</v>
      </c>
      <c r="D1119" s="7" t="str">
        <f t="shared" si="2094"/>
        <v>1</v>
      </c>
      <c r="E1119" s="7" t="str">
        <f t="shared" si="2094"/>
        <v>3</v>
      </c>
      <c r="F1119" s="7" t="str">
        <f t="shared" si="2094"/>
        <v>7</v>
      </c>
      <c r="G1119" s="7" t="str">
        <f t="shared" si="2094"/>
        <v>3</v>
      </c>
      <c r="H1119" s="7" t="str">
        <f t="shared" si="2094"/>
        <v>1</v>
      </c>
      <c r="I1119" s="7" t="str">
        <f t="shared" si="2094"/>
        <v>2</v>
      </c>
      <c r="J1119" s="8" t="str">
        <f t="shared" si="2020"/>
        <v>No</v>
      </c>
      <c r="K1119" s="3" t="str">
        <f t="shared" si="2021"/>
        <v>No</v>
      </c>
      <c r="M1119" s="10">
        <f t="shared" si="2041"/>
        <v>5</v>
      </c>
      <c r="N1119" s="10">
        <f t="shared" si="2074"/>
        <v>2</v>
      </c>
      <c r="O1119" s="12" t="b">
        <f t="shared" si="2025"/>
        <v>0</v>
      </c>
      <c r="P1119" s="10" t="str">
        <f t="shared" si="2042"/>
        <v>55</v>
      </c>
      <c r="Q1119" s="10" t="str">
        <f t="shared" si="2043"/>
        <v>13</v>
      </c>
      <c r="R1119" s="10" t="str">
        <f t="shared" si="2044"/>
        <v>73</v>
      </c>
      <c r="S1119" s="10" t="str">
        <f t="shared" si="2045"/>
        <v>12</v>
      </c>
      <c r="T1119" s="13" t="e">
        <f t="shared" si="2046"/>
        <v>#N/A</v>
      </c>
      <c r="U1119" s="13">
        <f t="shared" si="2047"/>
        <v>0</v>
      </c>
      <c r="V1119" s="12" t="b">
        <f t="shared" si="2022"/>
        <v>0</v>
      </c>
      <c r="W1119" s="10">
        <f t="shared" si="2048"/>
        <v>0</v>
      </c>
      <c r="X1119" s="10">
        <f t="shared" si="2075"/>
        <v>-4</v>
      </c>
      <c r="Y1119" s="10">
        <f t="shared" si="2076"/>
        <v>2</v>
      </c>
      <c r="Z1119" s="10">
        <f t="shared" si="2077"/>
        <v>4</v>
      </c>
      <c r="AA1119" s="10">
        <f t="shared" si="2078"/>
        <v>-4</v>
      </c>
      <c r="AB1119" s="10">
        <f t="shared" si="2079"/>
        <v>-2</v>
      </c>
      <c r="AC1119" s="10">
        <f t="shared" si="2080"/>
        <v>1</v>
      </c>
      <c r="AD1119" s="12" t="b">
        <f t="shared" si="2049"/>
        <v>0</v>
      </c>
      <c r="AE1119" s="10">
        <f t="shared" si="2050"/>
        <v>4</v>
      </c>
      <c r="AF1119" s="10">
        <f t="shared" si="2081"/>
        <v>-2</v>
      </c>
      <c r="AG1119" s="10">
        <f t="shared" si="2082"/>
        <v>-4</v>
      </c>
      <c r="AH1119" s="10">
        <f t="shared" si="2083"/>
        <v>4</v>
      </c>
      <c r="AI1119" s="10">
        <f t="shared" si="2084"/>
        <v>2</v>
      </c>
      <c r="AJ1119" s="10">
        <f t="shared" si="2085"/>
        <v>-1</v>
      </c>
      <c r="AK1119" s="12" t="b">
        <f t="shared" si="2051"/>
        <v>0</v>
      </c>
      <c r="AL1119" s="10" t="str">
        <f t="shared" si="2052"/>
        <v>55</v>
      </c>
      <c r="AM1119" s="10" t="str">
        <f t="shared" si="2053"/>
        <v>13</v>
      </c>
      <c r="AN1119" s="10" t="str">
        <f t="shared" si="2054"/>
        <v>73</v>
      </c>
      <c r="AO1119" s="10" t="str">
        <f t="shared" si="2055"/>
        <v>12</v>
      </c>
      <c r="AP1119" s="13">
        <f t="shared" si="2086"/>
        <v>-42</v>
      </c>
      <c r="AQ1119" s="13">
        <f t="shared" si="2087"/>
        <v>60</v>
      </c>
      <c r="AR1119" s="13">
        <f t="shared" si="2056"/>
        <v>-61</v>
      </c>
      <c r="AS1119" s="12" t="b">
        <f t="shared" si="2057"/>
        <v>0</v>
      </c>
      <c r="AT1119" s="10" t="str">
        <f t="shared" si="2058"/>
        <v>55</v>
      </c>
      <c r="AU1119" s="10" t="str">
        <f t="shared" si="2059"/>
        <v>13</v>
      </c>
      <c r="AV1119" s="10" t="str">
        <f t="shared" si="2060"/>
        <v>73</v>
      </c>
      <c r="AW1119" s="10" t="str">
        <f t="shared" si="2061"/>
        <v>12</v>
      </c>
      <c r="AX1119" s="13">
        <f t="shared" si="2062"/>
        <v>42</v>
      </c>
      <c r="AY1119" s="13">
        <f t="shared" si="2023"/>
        <v>-60</v>
      </c>
      <c r="AZ1119" s="13">
        <f t="shared" si="2063"/>
        <v>61</v>
      </c>
      <c r="BA1119" s="12" t="b">
        <f t="shared" si="2064"/>
        <v>0</v>
      </c>
      <c r="BB1119" s="12" t="b">
        <f t="shared" si="2088"/>
        <v>0</v>
      </c>
      <c r="BC1119" t="b">
        <f>IF(OR((O1119,V1119,AD1119,AK1119,AS1119,BA1119)),TRUE,FALSE)</f>
        <v>0</v>
      </c>
      <c r="BD1119" t="str">
        <f t="shared" si="2089"/>
        <v>غير جميل</v>
      </c>
      <c r="BE1119" t="str">
        <f t="shared" si="2026"/>
        <v>غير جميل</v>
      </c>
      <c r="BF1119" t="str">
        <f t="shared" si="2027"/>
        <v>غير جميل</v>
      </c>
      <c r="BG1119" t="str">
        <f t="shared" si="2028"/>
        <v>غير جميل</v>
      </c>
      <c r="BH1119" t="str">
        <f t="shared" si="2029"/>
        <v>غير جميل</v>
      </c>
      <c r="BI1119" t="str">
        <f t="shared" si="2030"/>
        <v>غير جميل</v>
      </c>
      <c r="BJ1119" t="str">
        <f t="shared" si="2031"/>
        <v>غير جميل</v>
      </c>
      <c r="BK1119" t="str">
        <f t="shared" si="2090"/>
        <v>غير جميل</v>
      </c>
    </row>
    <row r="1120" spans="1:63" ht="15.75">
      <c r="A1120" s="6" t="s">
        <v>1098</v>
      </c>
      <c r="B1120" s="7" t="str">
        <f t="shared" ref="B1120:I1120" si="2095">MID($A1120,COLUMN(A1120),1)</f>
        <v>5</v>
      </c>
      <c r="C1120" s="7" t="str">
        <f t="shared" si="2095"/>
        <v>5</v>
      </c>
      <c r="D1120" s="7" t="str">
        <f t="shared" si="2095"/>
        <v>1</v>
      </c>
      <c r="E1120" s="7" t="str">
        <f t="shared" si="2095"/>
        <v>3</v>
      </c>
      <c r="F1120" s="7" t="str">
        <f t="shared" si="2095"/>
        <v>7</v>
      </c>
      <c r="G1120" s="7" t="str">
        <f t="shared" si="2095"/>
        <v>3</v>
      </c>
      <c r="H1120" s="7" t="str">
        <f t="shared" si="2095"/>
        <v>8</v>
      </c>
      <c r="I1120" s="7" t="str">
        <f t="shared" si="2095"/>
        <v>1</v>
      </c>
      <c r="J1120" s="8" t="str">
        <f t="shared" si="2020"/>
        <v>No</v>
      </c>
      <c r="K1120" s="3" t="str">
        <f t="shared" si="2021"/>
        <v>No</v>
      </c>
      <c r="M1120" s="10">
        <f t="shared" si="2041"/>
        <v>5</v>
      </c>
      <c r="N1120" s="10">
        <f t="shared" si="2074"/>
        <v>2</v>
      </c>
      <c r="O1120" s="12" t="b">
        <f t="shared" si="2025"/>
        <v>0</v>
      </c>
      <c r="P1120" s="10" t="str">
        <f t="shared" si="2042"/>
        <v>55</v>
      </c>
      <c r="Q1120" s="10" t="str">
        <f t="shared" si="2043"/>
        <v>13</v>
      </c>
      <c r="R1120" s="10" t="str">
        <f t="shared" si="2044"/>
        <v>73</v>
      </c>
      <c r="S1120" s="10" t="str">
        <f t="shared" si="2045"/>
        <v>81</v>
      </c>
      <c r="T1120" s="13" t="e">
        <f t="shared" si="2046"/>
        <v>#N/A</v>
      </c>
      <c r="U1120" s="13">
        <f t="shared" si="2047"/>
        <v>0</v>
      </c>
      <c r="V1120" s="12" t="b">
        <f t="shared" si="2022"/>
        <v>0</v>
      </c>
      <c r="W1120" s="10">
        <f t="shared" si="2048"/>
        <v>0</v>
      </c>
      <c r="X1120" s="10">
        <f t="shared" si="2075"/>
        <v>-4</v>
      </c>
      <c r="Y1120" s="10">
        <f t="shared" si="2076"/>
        <v>2</v>
      </c>
      <c r="Z1120" s="10">
        <f t="shared" si="2077"/>
        <v>4</v>
      </c>
      <c r="AA1120" s="10">
        <f t="shared" si="2078"/>
        <v>-4</v>
      </c>
      <c r="AB1120" s="10">
        <f t="shared" si="2079"/>
        <v>5</v>
      </c>
      <c r="AC1120" s="10">
        <f t="shared" si="2080"/>
        <v>-7</v>
      </c>
      <c r="AD1120" s="12" t="b">
        <f t="shared" si="2049"/>
        <v>0</v>
      </c>
      <c r="AE1120" s="10">
        <f t="shared" si="2050"/>
        <v>4</v>
      </c>
      <c r="AF1120" s="10">
        <f t="shared" si="2081"/>
        <v>-2</v>
      </c>
      <c r="AG1120" s="10">
        <f t="shared" si="2082"/>
        <v>-4</v>
      </c>
      <c r="AH1120" s="10">
        <f t="shared" si="2083"/>
        <v>4</v>
      </c>
      <c r="AI1120" s="10">
        <f t="shared" si="2084"/>
        <v>-5</v>
      </c>
      <c r="AJ1120" s="10">
        <f t="shared" si="2085"/>
        <v>7</v>
      </c>
      <c r="AK1120" s="12" t="b">
        <f t="shared" si="2051"/>
        <v>0</v>
      </c>
      <c r="AL1120" s="10" t="str">
        <f t="shared" si="2052"/>
        <v>55</v>
      </c>
      <c r="AM1120" s="10" t="str">
        <f t="shared" si="2053"/>
        <v>13</v>
      </c>
      <c r="AN1120" s="10" t="str">
        <f t="shared" si="2054"/>
        <v>73</v>
      </c>
      <c r="AO1120" s="10" t="str">
        <f t="shared" si="2055"/>
        <v>81</v>
      </c>
      <c r="AP1120" s="13">
        <f t="shared" si="2086"/>
        <v>-42</v>
      </c>
      <c r="AQ1120" s="13">
        <f t="shared" si="2087"/>
        <v>60</v>
      </c>
      <c r="AR1120" s="13">
        <f t="shared" si="2056"/>
        <v>8</v>
      </c>
      <c r="AS1120" s="12" t="b">
        <f t="shared" si="2057"/>
        <v>0</v>
      </c>
      <c r="AT1120" s="10" t="str">
        <f t="shared" si="2058"/>
        <v>55</v>
      </c>
      <c r="AU1120" s="10" t="str">
        <f t="shared" si="2059"/>
        <v>13</v>
      </c>
      <c r="AV1120" s="10" t="str">
        <f t="shared" si="2060"/>
        <v>73</v>
      </c>
      <c r="AW1120" s="10" t="str">
        <f t="shared" si="2061"/>
        <v>81</v>
      </c>
      <c r="AX1120" s="13">
        <f t="shared" si="2062"/>
        <v>42</v>
      </c>
      <c r="AY1120" s="13">
        <f t="shared" si="2023"/>
        <v>-60</v>
      </c>
      <c r="AZ1120" s="13">
        <f t="shared" si="2063"/>
        <v>-8</v>
      </c>
      <c r="BA1120" s="12" t="b">
        <f t="shared" si="2064"/>
        <v>0</v>
      </c>
      <c r="BB1120" s="12" t="b">
        <f t="shared" si="2088"/>
        <v>0</v>
      </c>
      <c r="BC1120" t="b">
        <f>IF(OR((O1120,V1120,AD1120,AK1120,AS1120,BA1120)),TRUE,FALSE)</f>
        <v>0</v>
      </c>
      <c r="BD1120" t="str">
        <f t="shared" si="2089"/>
        <v>غير جميل</v>
      </c>
      <c r="BE1120" t="str">
        <f t="shared" si="2026"/>
        <v>غير جميل</v>
      </c>
      <c r="BF1120" t="str">
        <f t="shared" si="2027"/>
        <v>غير جميل</v>
      </c>
      <c r="BG1120" t="str">
        <f t="shared" si="2028"/>
        <v>غير جميل</v>
      </c>
      <c r="BH1120" t="str">
        <f t="shared" si="2029"/>
        <v>غير جميل</v>
      </c>
      <c r="BI1120" t="str">
        <f t="shared" si="2030"/>
        <v>غير جميل</v>
      </c>
      <c r="BJ1120" t="str">
        <f t="shared" si="2031"/>
        <v>غير جميل</v>
      </c>
      <c r="BK1120" t="str">
        <f t="shared" si="2090"/>
        <v>غير جميل</v>
      </c>
    </row>
    <row r="1121" spans="1:63" ht="15.75">
      <c r="A1121" s="6" t="s">
        <v>1099</v>
      </c>
      <c r="B1121" s="7" t="str">
        <f t="shared" ref="B1121:I1121" si="2096">MID($A1121,COLUMN(A1121),1)</f>
        <v>5</v>
      </c>
      <c r="C1121" s="7" t="str">
        <f t="shared" si="2096"/>
        <v>5</v>
      </c>
      <c r="D1121" s="7" t="str">
        <f t="shared" si="2096"/>
        <v>1</v>
      </c>
      <c r="E1121" s="7" t="str">
        <f t="shared" si="2096"/>
        <v>3</v>
      </c>
      <c r="F1121" s="7" t="str">
        <f t="shared" si="2096"/>
        <v>7</v>
      </c>
      <c r="G1121" s="7" t="str">
        <f t="shared" si="2096"/>
        <v>5</v>
      </c>
      <c r="H1121" s="7" t="str">
        <f t="shared" si="2096"/>
        <v>6</v>
      </c>
      <c r="I1121" s="7" t="str">
        <f t="shared" si="2096"/>
        <v>9</v>
      </c>
      <c r="J1121" s="8" t="str">
        <f t="shared" si="2020"/>
        <v>No</v>
      </c>
      <c r="K1121" s="3" t="str">
        <f t="shared" si="2021"/>
        <v>No</v>
      </c>
      <c r="M1121" s="10">
        <f t="shared" si="2041"/>
        <v>5</v>
      </c>
      <c r="N1121" s="10">
        <f t="shared" si="2074"/>
        <v>3</v>
      </c>
      <c r="O1121" s="12" t="b">
        <f t="shared" si="2025"/>
        <v>0</v>
      </c>
      <c r="P1121" s="10" t="str">
        <f t="shared" si="2042"/>
        <v>55</v>
      </c>
      <c r="Q1121" s="10" t="str">
        <f t="shared" si="2043"/>
        <v>13</v>
      </c>
      <c r="R1121" s="10" t="str">
        <f t="shared" si="2044"/>
        <v>75</v>
      </c>
      <c r="S1121" s="10" t="str">
        <f t="shared" si="2045"/>
        <v>69</v>
      </c>
      <c r="T1121" s="13" t="e">
        <f t="shared" si="2046"/>
        <v>#N/A</v>
      </c>
      <c r="U1121" s="13">
        <f t="shared" si="2047"/>
        <v>0</v>
      </c>
      <c r="V1121" s="12" t="b">
        <f t="shared" si="2022"/>
        <v>0</v>
      </c>
      <c r="W1121" s="10">
        <f t="shared" si="2048"/>
        <v>0</v>
      </c>
      <c r="X1121" s="10">
        <f t="shared" si="2075"/>
        <v>-4</v>
      </c>
      <c r="Y1121" s="10">
        <f t="shared" si="2076"/>
        <v>2</v>
      </c>
      <c r="Z1121" s="10">
        <f t="shared" si="2077"/>
        <v>4</v>
      </c>
      <c r="AA1121" s="10">
        <f t="shared" si="2078"/>
        <v>-2</v>
      </c>
      <c r="AB1121" s="10">
        <f t="shared" si="2079"/>
        <v>1</v>
      </c>
      <c r="AC1121" s="10">
        <f t="shared" si="2080"/>
        <v>3</v>
      </c>
      <c r="AD1121" s="12" t="b">
        <f t="shared" si="2049"/>
        <v>0</v>
      </c>
      <c r="AE1121" s="10">
        <f t="shared" si="2050"/>
        <v>4</v>
      </c>
      <c r="AF1121" s="10">
        <f t="shared" si="2081"/>
        <v>-2</v>
      </c>
      <c r="AG1121" s="10">
        <f t="shared" si="2082"/>
        <v>-4</v>
      </c>
      <c r="AH1121" s="10">
        <f t="shared" si="2083"/>
        <v>2</v>
      </c>
      <c r="AI1121" s="10">
        <f t="shared" si="2084"/>
        <v>-1</v>
      </c>
      <c r="AJ1121" s="10">
        <f t="shared" si="2085"/>
        <v>-3</v>
      </c>
      <c r="AK1121" s="12" t="b">
        <f t="shared" si="2051"/>
        <v>0</v>
      </c>
      <c r="AL1121" s="10" t="str">
        <f t="shared" si="2052"/>
        <v>55</v>
      </c>
      <c r="AM1121" s="10" t="str">
        <f t="shared" si="2053"/>
        <v>13</v>
      </c>
      <c r="AN1121" s="10" t="str">
        <f t="shared" si="2054"/>
        <v>75</v>
      </c>
      <c r="AO1121" s="10" t="str">
        <f t="shared" si="2055"/>
        <v>69</v>
      </c>
      <c r="AP1121" s="13">
        <f t="shared" si="2086"/>
        <v>-42</v>
      </c>
      <c r="AQ1121" s="13">
        <f t="shared" si="2087"/>
        <v>62</v>
      </c>
      <c r="AR1121" s="13">
        <f t="shared" si="2056"/>
        <v>-6</v>
      </c>
      <c r="AS1121" s="12" t="b">
        <f t="shared" si="2057"/>
        <v>0</v>
      </c>
      <c r="AT1121" s="10" t="str">
        <f t="shared" si="2058"/>
        <v>55</v>
      </c>
      <c r="AU1121" s="10" t="str">
        <f t="shared" si="2059"/>
        <v>13</v>
      </c>
      <c r="AV1121" s="10" t="str">
        <f t="shared" si="2060"/>
        <v>75</v>
      </c>
      <c r="AW1121" s="10" t="str">
        <f t="shared" si="2061"/>
        <v>69</v>
      </c>
      <c r="AX1121" s="13">
        <f t="shared" si="2062"/>
        <v>42</v>
      </c>
      <c r="AY1121" s="13">
        <f t="shared" si="2023"/>
        <v>-62</v>
      </c>
      <c r="AZ1121" s="13">
        <f t="shared" si="2063"/>
        <v>6</v>
      </c>
      <c r="BA1121" s="12" t="b">
        <f t="shared" si="2064"/>
        <v>0</v>
      </c>
      <c r="BB1121" s="12" t="b">
        <f t="shared" si="2088"/>
        <v>0</v>
      </c>
      <c r="BC1121" t="b">
        <f>IF(OR((O1121,V1121,AD1121,AK1121,AS1121,BA1121)),TRUE,FALSE)</f>
        <v>0</v>
      </c>
      <c r="BD1121" t="str">
        <f t="shared" si="2089"/>
        <v>غير جميل</v>
      </c>
      <c r="BE1121" t="str">
        <f t="shared" si="2026"/>
        <v>غير جميل</v>
      </c>
      <c r="BF1121" t="str">
        <f t="shared" si="2027"/>
        <v>غير جميل</v>
      </c>
      <c r="BG1121" t="str">
        <f t="shared" si="2028"/>
        <v>غير جميل</v>
      </c>
      <c r="BH1121" t="str">
        <f t="shared" si="2029"/>
        <v>غير جميل</v>
      </c>
      <c r="BI1121" t="str">
        <f t="shared" si="2030"/>
        <v>غير جميل</v>
      </c>
      <c r="BJ1121" t="str">
        <f t="shared" si="2031"/>
        <v>غير جميل</v>
      </c>
      <c r="BK1121" t="str">
        <f t="shared" si="2090"/>
        <v>غير جميل</v>
      </c>
    </row>
    <row r="1122" spans="1:63" ht="15.75">
      <c r="A1122" s="6" t="s">
        <v>1100</v>
      </c>
      <c r="B1122" s="7" t="str">
        <f t="shared" ref="B1122:I1122" si="2097">MID($A1122,COLUMN(A1122),1)</f>
        <v>5</v>
      </c>
      <c r="C1122" s="7" t="str">
        <f t="shared" si="2097"/>
        <v>5</v>
      </c>
      <c r="D1122" s="7" t="str">
        <f t="shared" si="2097"/>
        <v>1</v>
      </c>
      <c r="E1122" s="7" t="str">
        <f t="shared" si="2097"/>
        <v>3</v>
      </c>
      <c r="F1122" s="7" t="str">
        <f t="shared" si="2097"/>
        <v>7</v>
      </c>
      <c r="G1122" s="7" t="str">
        <f t="shared" si="2097"/>
        <v>6</v>
      </c>
      <c r="H1122" s="7" t="str">
        <f t="shared" si="2097"/>
        <v>6</v>
      </c>
      <c r="I1122" s="7" t="str">
        <f t="shared" si="2097"/>
        <v>3</v>
      </c>
      <c r="J1122" s="8" t="str">
        <f t="shared" si="2020"/>
        <v>No</v>
      </c>
      <c r="K1122" s="3" t="str">
        <f t="shared" si="2021"/>
        <v>No</v>
      </c>
      <c r="M1122" s="10">
        <f t="shared" si="2041"/>
        <v>5</v>
      </c>
      <c r="N1122" s="10">
        <f t="shared" si="2074"/>
        <v>2</v>
      </c>
      <c r="O1122" s="12" t="b">
        <f t="shared" si="2025"/>
        <v>0</v>
      </c>
      <c r="P1122" s="10" t="str">
        <f t="shared" si="2042"/>
        <v>55</v>
      </c>
      <c r="Q1122" s="10" t="str">
        <f t="shared" si="2043"/>
        <v>13</v>
      </c>
      <c r="R1122" s="10" t="str">
        <f t="shared" si="2044"/>
        <v>76</v>
      </c>
      <c r="S1122" s="10" t="str">
        <f t="shared" si="2045"/>
        <v>63</v>
      </c>
      <c r="T1122" s="13" t="e">
        <f t="shared" si="2046"/>
        <v>#N/A</v>
      </c>
      <c r="U1122" s="13">
        <f t="shared" si="2047"/>
        <v>0</v>
      </c>
      <c r="V1122" s="12" t="b">
        <f t="shared" si="2022"/>
        <v>0</v>
      </c>
      <c r="W1122" s="10">
        <f t="shared" si="2048"/>
        <v>0</v>
      </c>
      <c r="X1122" s="10">
        <f t="shared" si="2075"/>
        <v>-4</v>
      </c>
      <c r="Y1122" s="10">
        <f t="shared" si="2076"/>
        <v>2</v>
      </c>
      <c r="Z1122" s="10">
        <f t="shared" si="2077"/>
        <v>4</v>
      </c>
      <c r="AA1122" s="10">
        <f t="shared" si="2078"/>
        <v>-1</v>
      </c>
      <c r="AB1122" s="10">
        <f t="shared" si="2079"/>
        <v>0</v>
      </c>
      <c r="AC1122" s="10">
        <f t="shared" si="2080"/>
        <v>-3</v>
      </c>
      <c r="AD1122" s="12" t="b">
        <f t="shared" si="2049"/>
        <v>0</v>
      </c>
      <c r="AE1122" s="10">
        <f t="shared" si="2050"/>
        <v>4</v>
      </c>
      <c r="AF1122" s="10">
        <f t="shared" si="2081"/>
        <v>-2</v>
      </c>
      <c r="AG1122" s="10">
        <f t="shared" si="2082"/>
        <v>-4</v>
      </c>
      <c r="AH1122" s="10">
        <f t="shared" si="2083"/>
        <v>1</v>
      </c>
      <c r="AI1122" s="10">
        <f t="shared" si="2084"/>
        <v>0</v>
      </c>
      <c r="AJ1122" s="10">
        <f t="shared" si="2085"/>
        <v>3</v>
      </c>
      <c r="AK1122" s="12" t="b">
        <f t="shared" si="2051"/>
        <v>0</v>
      </c>
      <c r="AL1122" s="10" t="str">
        <f t="shared" si="2052"/>
        <v>55</v>
      </c>
      <c r="AM1122" s="10" t="str">
        <f t="shared" si="2053"/>
        <v>13</v>
      </c>
      <c r="AN1122" s="10" t="str">
        <f t="shared" si="2054"/>
        <v>76</v>
      </c>
      <c r="AO1122" s="10" t="str">
        <f t="shared" si="2055"/>
        <v>63</v>
      </c>
      <c r="AP1122" s="13">
        <f t="shared" si="2086"/>
        <v>-42</v>
      </c>
      <c r="AQ1122" s="13">
        <f t="shared" si="2087"/>
        <v>63</v>
      </c>
      <c r="AR1122" s="13">
        <f t="shared" si="2056"/>
        <v>-13</v>
      </c>
      <c r="AS1122" s="12" t="b">
        <f t="shared" si="2057"/>
        <v>0</v>
      </c>
      <c r="AT1122" s="10" t="str">
        <f t="shared" si="2058"/>
        <v>55</v>
      </c>
      <c r="AU1122" s="10" t="str">
        <f t="shared" si="2059"/>
        <v>13</v>
      </c>
      <c r="AV1122" s="10" t="str">
        <f t="shared" si="2060"/>
        <v>76</v>
      </c>
      <c r="AW1122" s="10" t="str">
        <f t="shared" si="2061"/>
        <v>63</v>
      </c>
      <c r="AX1122" s="13">
        <f t="shared" si="2062"/>
        <v>42</v>
      </c>
      <c r="AY1122" s="13">
        <f t="shared" si="2023"/>
        <v>-63</v>
      </c>
      <c r="AZ1122" s="13">
        <f t="shared" si="2063"/>
        <v>13</v>
      </c>
      <c r="BA1122" s="12" t="b">
        <f t="shared" si="2064"/>
        <v>0</v>
      </c>
      <c r="BB1122" s="12" t="b">
        <f t="shared" si="2088"/>
        <v>0</v>
      </c>
      <c r="BC1122" t="b">
        <f>IF(OR((O1122,V1122,AD1122,AK1122,AS1122,BA1122)),TRUE,FALSE)</f>
        <v>0</v>
      </c>
      <c r="BD1122" t="str">
        <f t="shared" si="2089"/>
        <v>غير جميل</v>
      </c>
      <c r="BE1122" t="str">
        <f t="shared" si="2026"/>
        <v>غير جميل</v>
      </c>
      <c r="BF1122" t="str">
        <f t="shared" si="2027"/>
        <v>غير جميل</v>
      </c>
      <c r="BG1122" t="str">
        <f t="shared" si="2028"/>
        <v>غير جميل</v>
      </c>
      <c r="BH1122" t="str">
        <f t="shared" si="2029"/>
        <v>غير جميل</v>
      </c>
      <c r="BI1122" t="str">
        <f t="shared" si="2030"/>
        <v>غير جميل</v>
      </c>
      <c r="BJ1122" t="str">
        <f t="shared" si="2031"/>
        <v>غير جميل</v>
      </c>
      <c r="BK1122" t="str">
        <f t="shared" si="2090"/>
        <v>غير جميل</v>
      </c>
    </row>
    <row r="1123" spans="1:63" ht="15.75">
      <c r="A1123" s="6" t="s">
        <v>1101</v>
      </c>
      <c r="B1123" s="7" t="str">
        <f t="shared" ref="B1123:I1123" si="2098">MID($A1123,COLUMN(A1123),1)</f>
        <v>5</v>
      </c>
      <c r="C1123" s="7" t="str">
        <f t="shared" si="2098"/>
        <v>5</v>
      </c>
      <c r="D1123" s="7" t="str">
        <f t="shared" si="2098"/>
        <v>1</v>
      </c>
      <c r="E1123" s="7" t="str">
        <f t="shared" si="2098"/>
        <v>3</v>
      </c>
      <c r="F1123" s="7" t="str">
        <f t="shared" si="2098"/>
        <v>8</v>
      </c>
      <c r="G1123" s="7" t="str">
        <f t="shared" si="2098"/>
        <v>1</v>
      </c>
      <c r="H1123" s="7" t="str">
        <f t="shared" si="2098"/>
        <v>6</v>
      </c>
      <c r="I1123" s="7" t="str">
        <f t="shared" si="2098"/>
        <v>5</v>
      </c>
      <c r="J1123" s="8" t="str">
        <f t="shared" si="2020"/>
        <v>No</v>
      </c>
      <c r="K1123" s="3" t="str">
        <f t="shared" si="2021"/>
        <v>No</v>
      </c>
      <c r="M1123" s="10">
        <f t="shared" si="2041"/>
        <v>5</v>
      </c>
      <c r="N1123" s="10">
        <f t="shared" si="2074"/>
        <v>3</v>
      </c>
      <c r="O1123" s="12" t="b">
        <f t="shared" si="2025"/>
        <v>0</v>
      </c>
      <c r="P1123" s="10" t="str">
        <f t="shared" si="2042"/>
        <v>55</v>
      </c>
      <c r="Q1123" s="10" t="str">
        <f t="shared" si="2043"/>
        <v>13</v>
      </c>
      <c r="R1123" s="10" t="str">
        <f t="shared" si="2044"/>
        <v>81</v>
      </c>
      <c r="S1123" s="10" t="str">
        <f t="shared" si="2045"/>
        <v>65</v>
      </c>
      <c r="T1123" s="13" t="e">
        <f t="shared" si="2046"/>
        <v>#N/A</v>
      </c>
      <c r="U1123" s="13">
        <f t="shared" si="2047"/>
        <v>0</v>
      </c>
      <c r="V1123" s="12" t="b">
        <f t="shared" si="2022"/>
        <v>0</v>
      </c>
      <c r="W1123" s="10">
        <f t="shared" si="2048"/>
        <v>0</v>
      </c>
      <c r="X1123" s="10">
        <f t="shared" si="2075"/>
        <v>-4</v>
      </c>
      <c r="Y1123" s="10">
        <f t="shared" si="2076"/>
        <v>2</v>
      </c>
      <c r="Z1123" s="10">
        <f t="shared" si="2077"/>
        <v>5</v>
      </c>
      <c r="AA1123" s="10">
        <f t="shared" si="2078"/>
        <v>-7</v>
      </c>
      <c r="AB1123" s="10">
        <f t="shared" si="2079"/>
        <v>5</v>
      </c>
      <c r="AC1123" s="10">
        <f t="shared" si="2080"/>
        <v>-1</v>
      </c>
      <c r="AD1123" s="12" t="b">
        <f t="shared" si="2049"/>
        <v>0</v>
      </c>
      <c r="AE1123" s="10">
        <f t="shared" si="2050"/>
        <v>4</v>
      </c>
      <c r="AF1123" s="10">
        <f t="shared" si="2081"/>
        <v>-2</v>
      </c>
      <c r="AG1123" s="10">
        <f t="shared" si="2082"/>
        <v>-5</v>
      </c>
      <c r="AH1123" s="10">
        <f t="shared" si="2083"/>
        <v>7</v>
      </c>
      <c r="AI1123" s="10">
        <f t="shared" si="2084"/>
        <v>-5</v>
      </c>
      <c r="AJ1123" s="10">
        <f t="shared" si="2085"/>
        <v>1</v>
      </c>
      <c r="AK1123" s="12" t="b">
        <f t="shared" si="2051"/>
        <v>0</v>
      </c>
      <c r="AL1123" s="10" t="str">
        <f t="shared" si="2052"/>
        <v>55</v>
      </c>
      <c r="AM1123" s="10" t="str">
        <f t="shared" si="2053"/>
        <v>13</v>
      </c>
      <c r="AN1123" s="10" t="str">
        <f t="shared" si="2054"/>
        <v>81</v>
      </c>
      <c r="AO1123" s="10" t="str">
        <f t="shared" si="2055"/>
        <v>65</v>
      </c>
      <c r="AP1123" s="13">
        <f t="shared" si="2086"/>
        <v>-42</v>
      </c>
      <c r="AQ1123" s="13">
        <f t="shared" si="2087"/>
        <v>68</v>
      </c>
      <c r="AR1123" s="13">
        <f t="shared" si="2056"/>
        <v>-16</v>
      </c>
      <c r="AS1123" s="12" t="b">
        <f t="shared" si="2057"/>
        <v>0</v>
      </c>
      <c r="AT1123" s="10" t="str">
        <f t="shared" si="2058"/>
        <v>55</v>
      </c>
      <c r="AU1123" s="10" t="str">
        <f t="shared" si="2059"/>
        <v>13</v>
      </c>
      <c r="AV1123" s="10" t="str">
        <f t="shared" si="2060"/>
        <v>81</v>
      </c>
      <c r="AW1123" s="10" t="str">
        <f t="shared" si="2061"/>
        <v>65</v>
      </c>
      <c r="AX1123" s="13">
        <f t="shared" si="2062"/>
        <v>42</v>
      </c>
      <c r="AY1123" s="13">
        <f t="shared" si="2023"/>
        <v>-68</v>
      </c>
      <c r="AZ1123" s="13">
        <f t="shared" si="2063"/>
        <v>16</v>
      </c>
      <c r="BA1123" s="12" t="b">
        <f t="shared" si="2064"/>
        <v>0</v>
      </c>
      <c r="BB1123" s="12" t="b">
        <f t="shared" si="2088"/>
        <v>0</v>
      </c>
      <c r="BC1123" t="b">
        <f>IF(OR((O1123,V1123,AD1123,AK1123,AS1123,BA1123)),TRUE,FALSE)</f>
        <v>0</v>
      </c>
      <c r="BD1123" t="str">
        <f t="shared" si="2089"/>
        <v>غير جميل</v>
      </c>
      <c r="BE1123" t="str">
        <f t="shared" si="2026"/>
        <v>غير جميل</v>
      </c>
      <c r="BF1123" t="str">
        <f t="shared" si="2027"/>
        <v>غير جميل</v>
      </c>
      <c r="BG1123" t="str">
        <f t="shared" si="2028"/>
        <v>غير جميل</v>
      </c>
      <c r="BH1123" t="str">
        <f t="shared" si="2029"/>
        <v>غير جميل</v>
      </c>
      <c r="BI1123" t="str">
        <f t="shared" si="2030"/>
        <v>غير جميل</v>
      </c>
      <c r="BJ1123" t="str">
        <f t="shared" si="2031"/>
        <v>غير جميل</v>
      </c>
      <c r="BK1123" t="str">
        <f t="shared" si="2090"/>
        <v>غير جميل</v>
      </c>
    </row>
    <row r="1124" spans="1:63" ht="15.75">
      <c r="A1124" s="6" t="s">
        <v>1102</v>
      </c>
      <c r="B1124" s="7" t="str">
        <f t="shared" ref="B1124:I1124" si="2099">MID($A1124,COLUMN(A1124),1)</f>
        <v>5</v>
      </c>
      <c r="C1124" s="7" t="str">
        <f t="shared" si="2099"/>
        <v>5</v>
      </c>
      <c r="D1124" s="7" t="str">
        <f t="shared" si="2099"/>
        <v>1</v>
      </c>
      <c r="E1124" s="7" t="str">
        <f t="shared" si="2099"/>
        <v>3</v>
      </c>
      <c r="F1124" s="7" t="str">
        <f t="shared" si="2099"/>
        <v>8</v>
      </c>
      <c r="G1124" s="7" t="str">
        <f t="shared" si="2099"/>
        <v>1</v>
      </c>
      <c r="H1124" s="7" t="str">
        <f t="shared" si="2099"/>
        <v>7</v>
      </c>
      <c r="I1124" s="7" t="str">
        <f t="shared" si="2099"/>
        <v>3</v>
      </c>
      <c r="J1124" s="8" t="str">
        <f t="shared" si="2020"/>
        <v>No</v>
      </c>
      <c r="K1124" s="3" t="str">
        <f t="shared" si="2021"/>
        <v>No</v>
      </c>
      <c r="M1124" s="10">
        <f t="shared" si="2041"/>
        <v>5</v>
      </c>
      <c r="N1124" s="10">
        <f t="shared" si="2074"/>
        <v>2</v>
      </c>
      <c r="O1124" s="12" t="b">
        <f t="shared" si="2025"/>
        <v>0</v>
      </c>
      <c r="P1124" s="10" t="str">
        <f t="shared" si="2042"/>
        <v>55</v>
      </c>
      <c r="Q1124" s="10" t="str">
        <f t="shared" si="2043"/>
        <v>13</v>
      </c>
      <c r="R1124" s="10" t="str">
        <f t="shared" si="2044"/>
        <v>81</v>
      </c>
      <c r="S1124" s="10" t="str">
        <f t="shared" si="2045"/>
        <v>73</v>
      </c>
      <c r="T1124" s="13" t="e">
        <f t="shared" si="2046"/>
        <v>#N/A</v>
      </c>
      <c r="U1124" s="13">
        <f t="shared" si="2047"/>
        <v>0</v>
      </c>
      <c r="V1124" s="12" t="b">
        <f t="shared" si="2022"/>
        <v>0</v>
      </c>
      <c r="W1124" s="10">
        <f t="shared" si="2048"/>
        <v>0</v>
      </c>
      <c r="X1124" s="10">
        <f t="shared" si="2075"/>
        <v>-4</v>
      </c>
      <c r="Y1124" s="10">
        <f t="shared" si="2076"/>
        <v>2</v>
      </c>
      <c r="Z1124" s="10">
        <f t="shared" si="2077"/>
        <v>5</v>
      </c>
      <c r="AA1124" s="10">
        <f t="shared" si="2078"/>
        <v>-7</v>
      </c>
      <c r="AB1124" s="10">
        <f t="shared" si="2079"/>
        <v>6</v>
      </c>
      <c r="AC1124" s="10">
        <f t="shared" si="2080"/>
        <v>-4</v>
      </c>
      <c r="AD1124" s="12" t="b">
        <f t="shared" si="2049"/>
        <v>0</v>
      </c>
      <c r="AE1124" s="10">
        <f t="shared" si="2050"/>
        <v>4</v>
      </c>
      <c r="AF1124" s="10">
        <f t="shared" si="2081"/>
        <v>-2</v>
      </c>
      <c r="AG1124" s="10">
        <f t="shared" si="2082"/>
        <v>-5</v>
      </c>
      <c r="AH1124" s="10">
        <f t="shared" si="2083"/>
        <v>7</v>
      </c>
      <c r="AI1124" s="10">
        <f t="shared" si="2084"/>
        <v>-6</v>
      </c>
      <c r="AJ1124" s="10">
        <f t="shared" si="2085"/>
        <v>4</v>
      </c>
      <c r="AK1124" s="12" t="b">
        <f t="shared" si="2051"/>
        <v>0</v>
      </c>
      <c r="AL1124" s="10" t="str">
        <f t="shared" si="2052"/>
        <v>55</v>
      </c>
      <c r="AM1124" s="10" t="str">
        <f t="shared" si="2053"/>
        <v>13</v>
      </c>
      <c r="AN1124" s="10" t="str">
        <f t="shared" si="2054"/>
        <v>81</v>
      </c>
      <c r="AO1124" s="10" t="str">
        <f t="shared" si="2055"/>
        <v>73</v>
      </c>
      <c r="AP1124" s="13">
        <f t="shared" si="2086"/>
        <v>-42</v>
      </c>
      <c r="AQ1124" s="13">
        <f t="shared" si="2087"/>
        <v>68</v>
      </c>
      <c r="AR1124" s="13">
        <f t="shared" si="2056"/>
        <v>-8</v>
      </c>
      <c r="AS1124" s="12" t="b">
        <f t="shared" si="2057"/>
        <v>0</v>
      </c>
      <c r="AT1124" s="10" t="str">
        <f t="shared" si="2058"/>
        <v>55</v>
      </c>
      <c r="AU1124" s="10" t="str">
        <f t="shared" si="2059"/>
        <v>13</v>
      </c>
      <c r="AV1124" s="10" t="str">
        <f t="shared" si="2060"/>
        <v>81</v>
      </c>
      <c r="AW1124" s="10" t="str">
        <f t="shared" si="2061"/>
        <v>73</v>
      </c>
      <c r="AX1124" s="13">
        <f t="shared" si="2062"/>
        <v>42</v>
      </c>
      <c r="AY1124" s="13">
        <f t="shared" si="2023"/>
        <v>-68</v>
      </c>
      <c r="AZ1124" s="13">
        <f t="shared" si="2063"/>
        <v>8</v>
      </c>
      <c r="BA1124" s="12" t="b">
        <f t="shared" si="2064"/>
        <v>0</v>
      </c>
      <c r="BB1124" s="12" t="b">
        <f t="shared" si="2088"/>
        <v>0</v>
      </c>
      <c r="BC1124" t="b">
        <f>IF(OR((O1124,V1124,AD1124,AK1124,AS1124,BA1124)),TRUE,FALSE)</f>
        <v>0</v>
      </c>
      <c r="BD1124" t="str">
        <f t="shared" si="2089"/>
        <v>غير جميل</v>
      </c>
      <c r="BE1124" t="str">
        <f t="shared" si="2026"/>
        <v>غير جميل</v>
      </c>
      <c r="BF1124" t="str">
        <f t="shared" si="2027"/>
        <v>غير جميل</v>
      </c>
      <c r="BG1124" t="str">
        <f t="shared" si="2028"/>
        <v>غير جميل</v>
      </c>
      <c r="BH1124" t="str">
        <f t="shared" si="2029"/>
        <v>غير جميل</v>
      </c>
      <c r="BI1124" t="str">
        <f t="shared" si="2030"/>
        <v>غير جميل</v>
      </c>
      <c r="BJ1124" t="str">
        <f t="shared" si="2031"/>
        <v>غير جميل</v>
      </c>
      <c r="BK1124" t="str">
        <f t="shared" si="2090"/>
        <v>غير جميل</v>
      </c>
    </row>
    <row r="1125" spans="1:63" ht="15.75">
      <c r="A1125" s="6" t="s">
        <v>1103</v>
      </c>
      <c r="B1125" s="7" t="str">
        <f t="shared" ref="B1125:I1125" si="2100">MID($A1125,COLUMN(A1125),1)</f>
        <v>5</v>
      </c>
      <c r="C1125" s="7" t="str">
        <f t="shared" si="2100"/>
        <v>5</v>
      </c>
      <c r="D1125" s="7" t="str">
        <f t="shared" si="2100"/>
        <v>1</v>
      </c>
      <c r="E1125" s="7" t="str">
        <f t="shared" si="2100"/>
        <v>3</v>
      </c>
      <c r="F1125" s="7" t="str">
        <f t="shared" si="2100"/>
        <v>9</v>
      </c>
      <c r="G1125" s="7" t="str">
        <f t="shared" si="2100"/>
        <v>2</v>
      </c>
      <c r="H1125" s="7" t="str">
        <f t="shared" si="2100"/>
        <v>0</v>
      </c>
      <c r="I1125" s="7" t="str">
        <f t="shared" si="2100"/>
        <v>3</v>
      </c>
      <c r="J1125" s="8" t="str">
        <f t="shared" si="2020"/>
        <v>No</v>
      </c>
      <c r="K1125" s="3" t="str">
        <f t="shared" si="2021"/>
        <v>No</v>
      </c>
      <c r="M1125" s="10">
        <f t="shared" si="2041"/>
        <v>5</v>
      </c>
      <c r="N1125" s="10">
        <f t="shared" si="2074"/>
        <v>2</v>
      </c>
      <c r="O1125" s="12" t="b">
        <f t="shared" si="2025"/>
        <v>0</v>
      </c>
      <c r="P1125" s="10" t="str">
        <f t="shared" si="2042"/>
        <v>55</v>
      </c>
      <c r="Q1125" s="10" t="str">
        <f t="shared" si="2043"/>
        <v>13</v>
      </c>
      <c r="R1125" s="10" t="str">
        <f t="shared" si="2044"/>
        <v>92</v>
      </c>
      <c r="S1125" s="10" t="str">
        <f t="shared" si="2045"/>
        <v>03</v>
      </c>
      <c r="T1125" s="13" t="e">
        <f t="shared" si="2046"/>
        <v>#N/A</v>
      </c>
      <c r="U1125" s="13">
        <f t="shared" si="2047"/>
        <v>0</v>
      </c>
      <c r="V1125" s="12" t="b">
        <f t="shared" si="2022"/>
        <v>0</v>
      </c>
      <c r="W1125" s="10">
        <f t="shared" si="2048"/>
        <v>0</v>
      </c>
      <c r="X1125" s="10">
        <f t="shared" si="2075"/>
        <v>-4</v>
      </c>
      <c r="Y1125" s="10">
        <f t="shared" si="2076"/>
        <v>2</v>
      </c>
      <c r="Z1125" s="10">
        <f t="shared" si="2077"/>
        <v>6</v>
      </c>
      <c r="AA1125" s="10">
        <f t="shared" si="2078"/>
        <v>-7</v>
      </c>
      <c r="AB1125" s="10">
        <f t="shared" si="2079"/>
        <v>-2</v>
      </c>
      <c r="AC1125" s="10">
        <f t="shared" si="2080"/>
        <v>3</v>
      </c>
      <c r="AD1125" s="12" t="b">
        <f t="shared" si="2049"/>
        <v>0</v>
      </c>
      <c r="AE1125" s="10">
        <f t="shared" si="2050"/>
        <v>4</v>
      </c>
      <c r="AF1125" s="10">
        <f t="shared" si="2081"/>
        <v>-2</v>
      </c>
      <c r="AG1125" s="10">
        <f t="shared" si="2082"/>
        <v>-6</v>
      </c>
      <c r="AH1125" s="10">
        <f t="shared" si="2083"/>
        <v>7</v>
      </c>
      <c r="AI1125" s="10">
        <f t="shared" si="2084"/>
        <v>2</v>
      </c>
      <c r="AJ1125" s="10">
        <f t="shared" si="2085"/>
        <v>-3</v>
      </c>
      <c r="AK1125" s="12" t="b">
        <f t="shared" si="2051"/>
        <v>0</v>
      </c>
      <c r="AL1125" s="10" t="str">
        <f t="shared" si="2052"/>
        <v>55</v>
      </c>
      <c r="AM1125" s="10" t="str">
        <f t="shared" si="2053"/>
        <v>13</v>
      </c>
      <c r="AN1125" s="10" t="str">
        <f t="shared" si="2054"/>
        <v>92</v>
      </c>
      <c r="AO1125" s="10" t="str">
        <f t="shared" si="2055"/>
        <v>03</v>
      </c>
      <c r="AP1125" s="13">
        <f t="shared" si="2086"/>
        <v>-42</v>
      </c>
      <c r="AQ1125" s="13">
        <f t="shared" si="2087"/>
        <v>79</v>
      </c>
      <c r="AR1125" s="13">
        <f t="shared" si="2056"/>
        <v>-89</v>
      </c>
      <c r="AS1125" s="12" t="b">
        <f t="shared" si="2057"/>
        <v>0</v>
      </c>
      <c r="AT1125" s="10" t="str">
        <f t="shared" si="2058"/>
        <v>55</v>
      </c>
      <c r="AU1125" s="10" t="str">
        <f t="shared" si="2059"/>
        <v>13</v>
      </c>
      <c r="AV1125" s="10" t="str">
        <f t="shared" si="2060"/>
        <v>92</v>
      </c>
      <c r="AW1125" s="10" t="str">
        <f t="shared" si="2061"/>
        <v>03</v>
      </c>
      <c r="AX1125" s="13">
        <f t="shared" si="2062"/>
        <v>42</v>
      </c>
      <c r="AY1125" s="13">
        <f t="shared" si="2023"/>
        <v>-79</v>
      </c>
      <c r="AZ1125" s="13">
        <f t="shared" si="2063"/>
        <v>89</v>
      </c>
      <c r="BA1125" s="12" t="b">
        <f t="shared" si="2064"/>
        <v>0</v>
      </c>
      <c r="BB1125" s="12" t="b">
        <f t="shared" si="2088"/>
        <v>0</v>
      </c>
      <c r="BC1125" t="b">
        <f>IF(OR((O1125,V1125,AD1125,AK1125,AS1125,BA1125)),TRUE,FALSE)</f>
        <v>0</v>
      </c>
      <c r="BD1125" t="str">
        <f t="shared" si="2089"/>
        <v>غير جميل</v>
      </c>
      <c r="BE1125" t="str">
        <f t="shared" si="2026"/>
        <v>غير جميل</v>
      </c>
      <c r="BF1125" t="str">
        <f t="shared" si="2027"/>
        <v>غير جميل</v>
      </c>
      <c r="BG1125" t="str">
        <f t="shared" si="2028"/>
        <v>غير جميل</v>
      </c>
      <c r="BH1125" t="str">
        <f t="shared" si="2029"/>
        <v>غير جميل</v>
      </c>
      <c r="BI1125" t="str">
        <f t="shared" si="2030"/>
        <v>غير جميل</v>
      </c>
      <c r="BJ1125" t="str">
        <f t="shared" si="2031"/>
        <v>غير جميل</v>
      </c>
      <c r="BK1125" t="str">
        <f t="shared" si="2090"/>
        <v>غير جميل</v>
      </c>
    </row>
    <row r="1126" spans="1:63" ht="15.75">
      <c r="A1126" s="6" t="s">
        <v>1104</v>
      </c>
      <c r="B1126" s="7" t="str">
        <f t="shared" ref="B1126:I1126" si="2101">MID($A1126,COLUMN(A1126),1)</f>
        <v>5</v>
      </c>
      <c r="C1126" s="7" t="str">
        <f t="shared" si="2101"/>
        <v>5</v>
      </c>
      <c r="D1126" s="7" t="str">
        <f t="shared" si="2101"/>
        <v>1</v>
      </c>
      <c r="E1126" s="7" t="str">
        <f t="shared" si="2101"/>
        <v>3</v>
      </c>
      <c r="F1126" s="7" t="str">
        <f t="shared" si="2101"/>
        <v>9</v>
      </c>
      <c r="G1126" s="7" t="str">
        <f t="shared" si="2101"/>
        <v>2</v>
      </c>
      <c r="H1126" s="7" t="str">
        <f t="shared" si="2101"/>
        <v>6</v>
      </c>
      <c r="I1126" s="7" t="str">
        <f t="shared" si="2101"/>
        <v>9</v>
      </c>
      <c r="J1126" s="8" t="str">
        <f t="shared" si="2020"/>
        <v>No</v>
      </c>
      <c r="K1126" s="3" t="str">
        <f t="shared" si="2021"/>
        <v>No</v>
      </c>
      <c r="M1126" s="10">
        <f t="shared" si="2041"/>
        <v>5</v>
      </c>
      <c r="N1126" s="10">
        <f t="shared" si="2074"/>
        <v>2</v>
      </c>
      <c r="O1126" s="12" t="b">
        <f t="shared" si="2025"/>
        <v>0</v>
      </c>
      <c r="P1126" s="10" t="str">
        <f t="shared" si="2042"/>
        <v>55</v>
      </c>
      <c r="Q1126" s="10" t="str">
        <f t="shared" si="2043"/>
        <v>13</v>
      </c>
      <c r="R1126" s="10" t="str">
        <f t="shared" si="2044"/>
        <v>92</v>
      </c>
      <c r="S1126" s="10" t="str">
        <f t="shared" si="2045"/>
        <v>69</v>
      </c>
      <c r="T1126" s="13" t="e">
        <f t="shared" si="2046"/>
        <v>#N/A</v>
      </c>
      <c r="U1126" s="13">
        <f t="shared" si="2047"/>
        <v>0</v>
      </c>
      <c r="V1126" s="12" t="b">
        <f t="shared" si="2022"/>
        <v>0</v>
      </c>
      <c r="W1126" s="10">
        <f t="shared" si="2048"/>
        <v>0</v>
      </c>
      <c r="X1126" s="10">
        <f t="shared" si="2075"/>
        <v>-4</v>
      </c>
      <c r="Y1126" s="10">
        <f t="shared" si="2076"/>
        <v>2</v>
      </c>
      <c r="Z1126" s="10">
        <f t="shared" si="2077"/>
        <v>6</v>
      </c>
      <c r="AA1126" s="10">
        <f t="shared" si="2078"/>
        <v>-7</v>
      </c>
      <c r="AB1126" s="10">
        <f t="shared" si="2079"/>
        <v>4</v>
      </c>
      <c r="AC1126" s="10">
        <f t="shared" si="2080"/>
        <v>3</v>
      </c>
      <c r="AD1126" s="12" t="b">
        <f t="shared" si="2049"/>
        <v>0</v>
      </c>
      <c r="AE1126" s="10">
        <f t="shared" si="2050"/>
        <v>4</v>
      </c>
      <c r="AF1126" s="10">
        <f t="shared" si="2081"/>
        <v>-2</v>
      </c>
      <c r="AG1126" s="10">
        <f t="shared" si="2082"/>
        <v>-6</v>
      </c>
      <c r="AH1126" s="10">
        <f t="shared" si="2083"/>
        <v>7</v>
      </c>
      <c r="AI1126" s="10">
        <f t="shared" si="2084"/>
        <v>-4</v>
      </c>
      <c r="AJ1126" s="10">
        <f t="shared" si="2085"/>
        <v>-3</v>
      </c>
      <c r="AK1126" s="12" t="b">
        <f t="shared" si="2051"/>
        <v>0</v>
      </c>
      <c r="AL1126" s="10" t="str">
        <f t="shared" si="2052"/>
        <v>55</v>
      </c>
      <c r="AM1126" s="10" t="str">
        <f t="shared" si="2053"/>
        <v>13</v>
      </c>
      <c r="AN1126" s="10" t="str">
        <f t="shared" si="2054"/>
        <v>92</v>
      </c>
      <c r="AO1126" s="10" t="str">
        <f t="shared" si="2055"/>
        <v>69</v>
      </c>
      <c r="AP1126" s="13">
        <f t="shared" si="2086"/>
        <v>-42</v>
      </c>
      <c r="AQ1126" s="13">
        <f t="shared" si="2087"/>
        <v>79</v>
      </c>
      <c r="AR1126" s="13">
        <f t="shared" si="2056"/>
        <v>-23</v>
      </c>
      <c r="AS1126" s="12" t="b">
        <f t="shared" si="2057"/>
        <v>0</v>
      </c>
      <c r="AT1126" s="10" t="str">
        <f t="shared" si="2058"/>
        <v>55</v>
      </c>
      <c r="AU1126" s="10" t="str">
        <f t="shared" si="2059"/>
        <v>13</v>
      </c>
      <c r="AV1126" s="10" t="str">
        <f t="shared" si="2060"/>
        <v>92</v>
      </c>
      <c r="AW1126" s="10" t="str">
        <f t="shared" si="2061"/>
        <v>69</v>
      </c>
      <c r="AX1126" s="13">
        <f t="shared" si="2062"/>
        <v>42</v>
      </c>
      <c r="AY1126" s="13">
        <f t="shared" si="2023"/>
        <v>-79</v>
      </c>
      <c r="AZ1126" s="13">
        <f t="shared" si="2063"/>
        <v>23</v>
      </c>
      <c r="BA1126" s="12" t="b">
        <f t="shared" si="2064"/>
        <v>0</v>
      </c>
      <c r="BB1126" s="12" t="b">
        <f t="shared" si="2088"/>
        <v>0</v>
      </c>
      <c r="BC1126" t="b">
        <f>IF(OR((O1126,V1126,AD1126,AK1126,AS1126,BA1126)),TRUE,FALSE)</f>
        <v>0</v>
      </c>
      <c r="BD1126" t="str">
        <f t="shared" si="2089"/>
        <v>غير جميل</v>
      </c>
      <c r="BE1126" t="str">
        <f t="shared" si="2026"/>
        <v>غير جميل</v>
      </c>
      <c r="BF1126" t="str">
        <f t="shared" si="2027"/>
        <v>غير جميل</v>
      </c>
      <c r="BG1126" t="str">
        <f t="shared" si="2028"/>
        <v>غير جميل</v>
      </c>
      <c r="BH1126" t="str">
        <f t="shared" si="2029"/>
        <v>غير جميل</v>
      </c>
      <c r="BI1126" t="str">
        <f t="shared" si="2030"/>
        <v>غير جميل</v>
      </c>
      <c r="BJ1126" t="str">
        <f t="shared" si="2031"/>
        <v>غير جميل</v>
      </c>
      <c r="BK1126" t="str">
        <f t="shared" si="2090"/>
        <v>غير جميل</v>
      </c>
    </row>
    <row r="1127" spans="1:63" ht="15.75">
      <c r="A1127" s="6" t="s">
        <v>1105</v>
      </c>
      <c r="B1127" s="7" t="str">
        <f t="shared" ref="B1127:I1127" si="2102">MID($A1127,COLUMN(A1127),1)</f>
        <v>5</v>
      </c>
      <c r="C1127" s="7" t="str">
        <f t="shared" si="2102"/>
        <v>5</v>
      </c>
      <c r="D1127" s="7" t="str">
        <f t="shared" si="2102"/>
        <v>1</v>
      </c>
      <c r="E1127" s="7" t="str">
        <f t="shared" si="2102"/>
        <v>3</v>
      </c>
      <c r="F1127" s="7" t="str">
        <f t="shared" si="2102"/>
        <v>9</v>
      </c>
      <c r="G1127" s="7" t="str">
        <f t="shared" si="2102"/>
        <v>7</v>
      </c>
      <c r="H1127" s="7" t="str">
        <f t="shared" si="2102"/>
        <v>7</v>
      </c>
      <c r="I1127" s="7" t="str">
        <f t="shared" si="2102"/>
        <v>9</v>
      </c>
      <c r="J1127" s="8" t="str">
        <f t="shared" si="2020"/>
        <v>No</v>
      </c>
      <c r="K1127" s="3" t="str">
        <f t="shared" si="2021"/>
        <v>No</v>
      </c>
      <c r="M1127" s="10">
        <f t="shared" si="2041"/>
        <v>5</v>
      </c>
      <c r="N1127" s="10">
        <f t="shared" si="2074"/>
        <v>2</v>
      </c>
      <c r="O1127" s="12" t="b">
        <f t="shared" si="2025"/>
        <v>0</v>
      </c>
      <c r="P1127" s="10" t="str">
        <f t="shared" si="2042"/>
        <v>55</v>
      </c>
      <c r="Q1127" s="10" t="str">
        <f t="shared" si="2043"/>
        <v>13</v>
      </c>
      <c r="R1127" s="10" t="str">
        <f t="shared" si="2044"/>
        <v>97</v>
      </c>
      <c r="S1127" s="10" t="str">
        <f t="shared" si="2045"/>
        <v>79</v>
      </c>
      <c r="T1127" s="13" t="e">
        <f t="shared" si="2046"/>
        <v>#N/A</v>
      </c>
      <c r="U1127" s="13">
        <f t="shared" si="2047"/>
        <v>0</v>
      </c>
      <c r="V1127" s="12" t="b">
        <f t="shared" si="2022"/>
        <v>0</v>
      </c>
      <c r="W1127" s="10">
        <f t="shared" si="2048"/>
        <v>0</v>
      </c>
      <c r="X1127" s="10">
        <f t="shared" si="2075"/>
        <v>-4</v>
      </c>
      <c r="Y1127" s="10">
        <f t="shared" si="2076"/>
        <v>2</v>
      </c>
      <c r="Z1127" s="10">
        <f t="shared" si="2077"/>
        <v>6</v>
      </c>
      <c r="AA1127" s="10">
        <f t="shared" si="2078"/>
        <v>-2</v>
      </c>
      <c r="AB1127" s="10">
        <f t="shared" si="2079"/>
        <v>0</v>
      </c>
      <c r="AC1127" s="10">
        <f t="shared" si="2080"/>
        <v>2</v>
      </c>
      <c r="AD1127" s="12" t="b">
        <f t="shared" si="2049"/>
        <v>0</v>
      </c>
      <c r="AE1127" s="10">
        <f t="shared" si="2050"/>
        <v>4</v>
      </c>
      <c r="AF1127" s="10">
        <f t="shared" si="2081"/>
        <v>-2</v>
      </c>
      <c r="AG1127" s="10">
        <f t="shared" si="2082"/>
        <v>-6</v>
      </c>
      <c r="AH1127" s="10">
        <f t="shared" si="2083"/>
        <v>2</v>
      </c>
      <c r="AI1127" s="10">
        <f t="shared" si="2084"/>
        <v>0</v>
      </c>
      <c r="AJ1127" s="10">
        <f t="shared" si="2085"/>
        <v>-2</v>
      </c>
      <c r="AK1127" s="12" t="b">
        <f t="shared" si="2051"/>
        <v>0</v>
      </c>
      <c r="AL1127" s="10" t="str">
        <f t="shared" si="2052"/>
        <v>55</v>
      </c>
      <c r="AM1127" s="10" t="str">
        <f t="shared" si="2053"/>
        <v>13</v>
      </c>
      <c r="AN1127" s="10" t="str">
        <f t="shared" si="2054"/>
        <v>97</v>
      </c>
      <c r="AO1127" s="10" t="str">
        <f t="shared" si="2055"/>
        <v>79</v>
      </c>
      <c r="AP1127" s="13">
        <f t="shared" si="2086"/>
        <v>-42</v>
      </c>
      <c r="AQ1127" s="13">
        <f t="shared" si="2087"/>
        <v>84</v>
      </c>
      <c r="AR1127" s="13">
        <f t="shared" si="2056"/>
        <v>-18</v>
      </c>
      <c r="AS1127" s="12" t="b">
        <f t="shared" si="2057"/>
        <v>0</v>
      </c>
      <c r="AT1127" s="10" t="str">
        <f t="shared" si="2058"/>
        <v>55</v>
      </c>
      <c r="AU1127" s="10" t="str">
        <f t="shared" si="2059"/>
        <v>13</v>
      </c>
      <c r="AV1127" s="10" t="str">
        <f t="shared" si="2060"/>
        <v>97</v>
      </c>
      <c r="AW1127" s="10" t="str">
        <f t="shared" si="2061"/>
        <v>79</v>
      </c>
      <c r="AX1127" s="13">
        <f t="shared" si="2062"/>
        <v>42</v>
      </c>
      <c r="AY1127" s="13">
        <f t="shared" si="2023"/>
        <v>-84</v>
      </c>
      <c r="AZ1127" s="13">
        <f t="shared" si="2063"/>
        <v>18</v>
      </c>
      <c r="BA1127" s="12" t="b">
        <f t="shared" si="2064"/>
        <v>0</v>
      </c>
      <c r="BB1127" s="12" t="b">
        <f t="shared" si="2088"/>
        <v>0</v>
      </c>
      <c r="BC1127" t="b">
        <f>IF(OR((O1127,V1127,AD1127,AK1127,AS1127,BA1127)),TRUE,FALSE)</f>
        <v>0</v>
      </c>
      <c r="BD1127" t="str">
        <f t="shared" si="2089"/>
        <v>غير جميل</v>
      </c>
      <c r="BE1127" t="str">
        <f t="shared" si="2026"/>
        <v>غير جميل</v>
      </c>
      <c r="BF1127" t="str">
        <f t="shared" si="2027"/>
        <v>غير جميل</v>
      </c>
      <c r="BG1127" t="str">
        <f t="shared" si="2028"/>
        <v>غير جميل</v>
      </c>
      <c r="BH1127" t="str">
        <f t="shared" si="2029"/>
        <v>غير جميل</v>
      </c>
      <c r="BI1127" t="str">
        <f t="shared" si="2030"/>
        <v>غير جميل</v>
      </c>
      <c r="BJ1127" t="str">
        <f t="shared" si="2031"/>
        <v>غير جميل</v>
      </c>
      <c r="BK1127" t="str">
        <f t="shared" si="2090"/>
        <v>غير جميل</v>
      </c>
    </row>
    <row r="1128" spans="1:63" ht="15.75">
      <c r="A1128" s="6" t="s">
        <v>1106</v>
      </c>
      <c r="B1128" s="7" t="str">
        <f t="shared" ref="B1128:I1128" si="2103">MID($A1128,COLUMN(A1128),1)</f>
        <v>5</v>
      </c>
      <c r="C1128" s="7" t="str">
        <f t="shared" si="2103"/>
        <v>5</v>
      </c>
      <c r="D1128" s="7" t="str">
        <f t="shared" si="2103"/>
        <v>1</v>
      </c>
      <c r="E1128" s="7" t="str">
        <f t="shared" si="2103"/>
        <v>3</v>
      </c>
      <c r="F1128" s="7" t="str">
        <f t="shared" si="2103"/>
        <v>9</v>
      </c>
      <c r="G1128" s="7" t="str">
        <f t="shared" si="2103"/>
        <v>9</v>
      </c>
      <c r="H1128" s="7" t="str">
        <f t="shared" si="2103"/>
        <v>4</v>
      </c>
      <c r="I1128" s="7" t="str">
        <f t="shared" si="2103"/>
        <v>1</v>
      </c>
      <c r="J1128" s="8" t="str">
        <f t="shared" si="2020"/>
        <v>No</v>
      </c>
      <c r="K1128" s="3" t="str">
        <f t="shared" si="2021"/>
        <v>No</v>
      </c>
      <c r="M1128" s="10">
        <f t="shared" si="2041"/>
        <v>5</v>
      </c>
      <c r="N1128" s="10">
        <f t="shared" si="2074"/>
        <v>2</v>
      </c>
      <c r="O1128" s="12" t="b">
        <f t="shared" si="2025"/>
        <v>0</v>
      </c>
      <c r="P1128" s="10" t="str">
        <f t="shared" si="2042"/>
        <v>55</v>
      </c>
      <c r="Q1128" s="10" t="str">
        <f t="shared" si="2043"/>
        <v>13</v>
      </c>
      <c r="R1128" s="10" t="str">
        <f t="shared" si="2044"/>
        <v>99</v>
      </c>
      <c r="S1128" s="10" t="str">
        <f t="shared" si="2045"/>
        <v>41</v>
      </c>
      <c r="T1128" s="13" t="e">
        <f t="shared" si="2046"/>
        <v>#N/A</v>
      </c>
      <c r="U1128" s="13">
        <f t="shared" si="2047"/>
        <v>0</v>
      </c>
      <c r="V1128" s="12" t="b">
        <f t="shared" si="2022"/>
        <v>0</v>
      </c>
      <c r="W1128" s="10">
        <f t="shared" si="2048"/>
        <v>0</v>
      </c>
      <c r="X1128" s="10">
        <f t="shared" si="2075"/>
        <v>-4</v>
      </c>
      <c r="Y1128" s="10">
        <f t="shared" si="2076"/>
        <v>2</v>
      </c>
      <c r="Z1128" s="10">
        <f t="shared" si="2077"/>
        <v>6</v>
      </c>
      <c r="AA1128" s="10">
        <f t="shared" si="2078"/>
        <v>0</v>
      </c>
      <c r="AB1128" s="10">
        <f t="shared" si="2079"/>
        <v>-5</v>
      </c>
      <c r="AC1128" s="10">
        <f t="shared" si="2080"/>
        <v>-3</v>
      </c>
      <c r="AD1128" s="12" t="b">
        <f t="shared" si="2049"/>
        <v>0</v>
      </c>
      <c r="AE1128" s="10">
        <f t="shared" si="2050"/>
        <v>4</v>
      </c>
      <c r="AF1128" s="10">
        <f t="shared" si="2081"/>
        <v>-2</v>
      </c>
      <c r="AG1128" s="10">
        <f t="shared" si="2082"/>
        <v>-6</v>
      </c>
      <c r="AH1128" s="10">
        <f t="shared" si="2083"/>
        <v>0</v>
      </c>
      <c r="AI1128" s="10">
        <f t="shared" si="2084"/>
        <v>5</v>
      </c>
      <c r="AJ1128" s="10">
        <f t="shared" si="2085"/>
        <v>3</v>
      </c>
      <c r="AK1128" s="12" t="b">
        <f t="shared" si="2051"/>
        <v>0</v>
      </c>
      <c r="AL1128" s="10" t="str">
        <f t="shared" si="2052"/>
        <v>55</v>
      </c>
      <c r="AM1128" s="10" t="str">
        <f t="shared" si="2053"/>
        <v>13</v>
      </c>
      <c r="AN1128" s="10" t="str">
        <f t="shared" si="2054"/>
        <v>99</v>
      </c>
      <c r="AO1128" s="10" t="str">
        <f t="shared" si="2055"/>
        <v>41</v>
      </c>
      <c r="AP1128" s="13">
        <f t="shared" si="2086"/>
        <v>-42</v>
      </c>
      <c r="AQ1128" s="13">
        <f t="shared" si="2087"/>
        <v>86</v>
      </c>
      <c r="AR1128" s="13">
        <f t="shared" si="2056"/>
        <v>-58</v>
      </c>
      <c r="AS1128" s="12" t="b">
        <f t="shared" si="2057"/>
        <v>0</v>
      </c>
      <c r="AT1128" s="10" t="str">
        <f t="shared" si="2058"/>
        <v>55</v>
      </c>
      <c r="AU1128" s="10" t="str">
        <f t="shared" si="2059"/>
        <v>13</v>
      </c>
      <c r="AV1128" s="10" t="str">
        <f t="shared" si="2060"/>
        <v>99</v>
      </c>
      <c r="AW1128" s="10" t="str">
        <f t="shared" si="2061"/>
        <v>41</v>
      </c>
      <c r="AX1128" s="13">
        <f t="shared" si="2062"/>
        <v>42</v>
      </c>
      <c r="AY1128" s="13">
        <f t="shared" si="2023"/>
        <v>-86</v>
      </c>
      <c r="AZ1128" s="13">
        <f t="shared" si="2063"/>
        <v>58</v>
      </c>
      <c r="BA1128" s="12" t="b">
        <f t="shared" si="2064"/>
        <v>0</v>
      </c>
      <c r="BB1128" s="12" t="b">
        <f t="shared" si="2088"/>
        <v>0</v>
      </c>
      <c r="BC1128" t="b">
        <f>IF(OR((O1128,V1128,AD1128,AK1128,AS1128,BA1128)),TRUE,FALSE)</f>
        <v>0</v>
      </c>
      <c r="BD1128" t="str">
        <f t="shared" si="2089"/>
        <v>غير جميل</v>
      </c>
      <c r="BE1128" t="str">
        <f t="shared" si="2026"/>
        <v>غير جميل</v>
      </c>
      <c r="BF1128" t="str">
        <f t="shared" si="2027"/>
        <v>غير جميل</v>
      </c>
      <c r="BG1128" t="str">
        <f t="shared" si="2028"/>
        <v>غير جميل</v>
      </c>
      <c r="BH1128" t="str">
        <f t="shared" si="2029"/>
        <v>غير جميل</v>
      </c>
      <c r="BI1128" t="str">
        <f t="shared" si="2030"/>
        <v>غير جميل</v>
      </c>
      <c r="BJ1128" t="str">
        <f t="shared" si="2031"/>
        <v>غير جميل</v>
      </c>
      <c r="BK1128" t="str">
        <f t="shared" si="2090"/>
        <v>غير جميل</v>
      </c>
    </row>
    <row r="1129" spans="1:63" ht="15.75">
      <c r="A1129" s="6" t="s">
        <v>1107</v>
      </c>
      <c r="B1129" s="7" t="str">
        <f t="shared" ref="B1129:I1129" si="2104">MID($A1129,COLUMN(A1129),1)</f>
        <v>5</v>
      </c>
      <c r="C1129" s="7" t="str">
        <f t="shared" si="2104"/>
        <v>5</v>
      </c>
      <c r="D1129" s="7" t="str">
        <f t="shared" si="2104"/>
        <v>1</v>
      </c>
      <c r="E1129" s="7" t="str">
        <f t="shared" si="2104"/>
        <v>4</v>
      </c>
      <c r="F1129" s="7" t="str">
        <f t="shared" si="2104"/>
        <v>0</v>
      </c>
      <c r="G1129" s="7" t="str">
        <f t="shared" si="2104"/>
        <v>2</v>
      </c>
      <c r="H1129" s="7" t="str">
        <f t="shared" si="2104"/>
        <v>7</v>
      </c>
      <c r="I1129" s="7" t="str">
        <f t="shared" si="2104"/>
        <v>3</v>
      </c>
      <c r="J1129" s="8" t="str">
        <f t="shared" si="2020"/>
        <v>No</v>
      </c>
      <c r="K1129" s="3" t="str">
        <f t="shared" si="2021"/>
        <v>No</v>
      </c>
      <c r="M1129" s="10">
        <f t="shared" si="2041"/>
        <v>5</v>
      </c>
      <c r="N1129" s="10">
        <f t="shared" si="2074"/>
        <v>2</v>
      </c>
      <c r="O1129" s="12" t="b">
        <f t="shared" si="2025"/>
        <v>0</v>
      </c>
      <c r="P1129" s="10" t="str">
        <f t="shared" si="2042"/>
        <v>55</v>
      </c>
      <c r="Q1129" s="10" t="str">
        <f t="shared" si="2043"/>
        <v>14</v>
      </c>
      <c r="R1129" s="10" t="str">
        <f t="shared" si="2044"/>
        <v>02</v>
      </c>
      <c r="S1129" s="10" t="str">
        <f t="shared" si="2045"/>
        <v>73</v>
      </c>
      <c r="T1129" s="13" t="e">
        <f t="shared" si="2046"/>
        <v>#N/A</v>
      </c>
      <c r="U1129" s="13">
        <f t="shared" si="2047"/>
        <v>0</v>
      </c>
      <c r="V1129" s="12" t="b">
        <f t="shared" si="2022"/>
        <v>0</v>
      </c>
      <c r="W1129" s="10">
        <f t="shared" si="2048"/>
        <v>0</v>
      </c>
      <c r="X1129" s="10">
        <f t="shared" si="2075"/>
        <v>-4</v>
      </c>
      <c r="Y1129" s="10">
        <f t="shared" si="2076"/>
        <v>3</v>
      </c>
      <c r="Z1129" s="10">
        <f t="shared" si="2077"/>
        <v>-4</v>
      </c>
      <c r="AA1129" s="10">
        <f t="shared" si="2078"/>
        <v>2</v>
      </c>
      <c r="AB1129" s="10">
        <f t="shared" si="2079"/>
        <v>5</v>
      </c>
      <c r="AC1129" s="10">
        <f t="shared" si="2080"/>
        <v>-4</v>
      </c>
      <c r="AD1129" s="12" t="b">
        <f t="shared" si="2049"/>
        <v>0</v>
      </c>
      <c r="AE1129" s="10">
        <f t="shared" si="2050"/>
        <v>4</v>
      </c>
      <c r="AF1129" s="10">
        <f t="shared" si="2081"/>
        <v>-3</v>
      </c>
      <c r="AG1129" s="10">
        <f t="shared" si="2082"/>
        <v>4</v>
      </c>
      <c r="AH1129" s="10">
        <f t="shared" si="2083"/>
        <v>-2</v>
      </c>
      <c r="AI1129" s="10">
        <f t="shared" si="2084"/>
        <v>-5</v>
      </c>
      <c r="AJ1129" s="10">
        <f t="shared" si="2085"/>
        <v>4</v>
      </c>
      <c r="AK1129" s="12" t="b">
        <f t="shared" si="2051"/>
        <v>0</v>
      </c>
      <c r="AL1129" s="10" t="str">
        <f t="shared" si="2052"/>
        <v>55</v>
      </c>
      <c r="AM1129" s="10" t="str">
        <f t="shared" si="2053"/>
        <v>14</v>
      </c>
      <c r="AN1129" s="10" t="str">
        <f t="shared" si="2054"/>
        <v>02</v>
      </c>
      <c r="AO1129" s="10" t="str">
        <f t="shared" si="2055"/>
        <v>73</v>
      </c>
      <c r="AP1129" s="13">
        <f t="shared" si="2086"/>
        <v>-41</v>
      </c>
      <c r="AQ1129" s="13">
        <f t="shared" si="2087"/>
        <v>-12</v>
      </c>
      <c r="AR1129" s="13">
        <f t="shared" si="2056"/>
        <v>71</v>
      </c>
      <c r="AS1129" s="12" t="b">
        <f t="shared" si="2057"/>
        <v>0</v>
      </c>
      <c r="AT1129" s="10" t="str">
        <f t="shared" si="2058"/>
        <v>55</v>
      </c>
      <c r="AU1129" s="10" t="str">
        <f t="shared" si="2059"/>
        <v>14</v>
      </c>
      <c r="AV1129" s="10" t="str">
        <f t="shared" si="2060"/>
        <v>02</v>
      </c>
      <c r="AW1129" s="10" t="str">
        <f t="shared" si="2061"/>
        <v>73</v>
      </c>
      <c r="AX1129" s="13">
        <f t="shared" si="2062"/>
        <v>41</v>
      </c>
      <c r="AY1129" s="13">
        <f t="shared" si="2023"/>
        <v>12</v>
      </c>
      <c r="AZ1129" s="13">
        <f t="shared" si="2063"/>
        <v>-71</v>
      </c>
      <c r="BA1129" s="12" t="b">
        <f t="shared" si="2064"/>
        <v>0</v>
      </c>
      <c r="BB1129" s="12" t="b">
        <f t="shared" si="2088"/>
        <v>0</v>
      </c>
      <c r="BC1129" t="b">
        <f>IF(OR((O1129,V1129,AD1129,AK1129,AS1129,BA1129)),TRUE,FALSE)</f>
        <v>0</v>
      </c>
      <c r="BD1129" t="str">
        <f t="shared" si="2089"/>
        <v>غير جميل</v>
      </c>
      <c r="BE1129" t="str">
        <f t="shared" si="2026"/>
        <v>غير جميل</v>
      </c>
      <c r="BF1129" t="str">
        <f t="shared" si="2027"/>
        <v>غير جميل</v>
      </c>
      <c r="BG1129" t="str">
        <f t="shared" si="2028"/>
        <v>غير جميل</v>
      </c>
      <c r="BH1129" t="str">
        <f t="shared" si="2029"/>
        <v>غير جميل</v>
      </c>
      <c r="BI1129" t="str">
        <f t="shared" si="2030"/>
        <v>غير جميل</v>
      </c>
      <c r="BJ1129" t="str">
        <f t="shared" si="2031"/>
        <v>غير جميل</v>
      </c>
      <c r="BK1129" t="str">
        <f t="shared" si="2090"/>
        <v>غير جميل</v>
      </c>
    </row>
    <row r="1130" spans="1:63" ht="15.75">
      <c r="A1130" s="6" t="s">
        <v>1108</v>
      </c>
      <c r="B1130" s="7" t="str">
        <f t="shared" ref="B1130:I1130" si="2105">MID($A1130,COLUMN(A1130),1)</f>
        <v>5</v>
      </c>
      <c r="C1130" s="7" t="str">
        <f t="shared" si="2105"/>
        <v>5</v>
      </c>
      <c r="D1130" s="7" t="str">
        <f t="shared" si="2105"/>
        <v>1</v>
      </c>
      <c r="E1130" s="7" t="str">
        <f t="shared" si="2105"/>
        <v>4</v>
      </c>
      <c r="F1130" s="7" t="str">
        <f t="shared" si="2105"/>
        <v>0</v>
      </c>
      <c r="G1130" s="7" t="str">
        <f t="shared" si="2105"/>
        <v>3</v>
      </c>
      <c r="H1130" s="7" t="str">
        <f t="shared" si="2105"/>
        <v>4</v>
      </c>
      <c r="I1130" s="7" t="str">
        <f t="shared" si="2105"/>
        <v>2</v>
      </c>
      <c r="J1130" s="8" t="str">
        <f t="shared" si="2020"/>
        <v>No</v>
      </c>
      <c r="K1130" s="3" t="str">
        <f t="shared" si="2021"/>
        <v>No</v>
      </c>
      <c r="M1130" s="10">
        <f t="shared" si="2041"/>
        <v>5</v>
      </c>
      <c r="N1130" s="10">
        <f t="shared" si="2074"/>
        <v>2</v>
      </c>
      <c r="O1130" s="12" t="b">
        <f t="shared" si="2025"/>
        <v>0</v>
      </c>
      <c r="P1130" s="10" t="str">
        <f t="shared" si="2042"/>
        <v>55</v>
      </c>
      <c r="Q1130" s="10" t="str">
        <f t="shared" si="2043"/>
        <v>14</v>
      </c>
      <c r="R1130" s="10" t="str">
        <f t="shared" si="2044"/>
        <v>03</v>
      </c>
      <c r="S1130" s="10" t="str">
        <f t="shared" si="2045"/>
        <v>42</v>
      </c>
      <c r="T1130" s="13" t="e">
        <f t="shared" si="2046"/>
        <v>#N/A</v>
      </c>
      <c r="U1130" s="13">
        <f t="shared" si="2047"/>
        <v>0</v>
      </c>
      <c r="V1130" s="12" t="b">
        <f t="shared" si="2022"/>
        <v>0</v>
      </c>
      <c r="W1130" s="10">
        <f t="shared" si="2048"/>
        <v>0</v>
      </c>
      <c r="X1130" s="10">
        <f t="shared" si="2075"/>
        <v>-4</v>
      </c>
      <c r="Y1130" s="10">
        <f t="shared" si="2076"/>
        <v>3</v>
      </c>
      <c r="Z1130" s="10">
        <f t="shared" si="2077"/>
        <v>-4</v>
      </c>
      <c r="AA1130" s="10">
        <f t="shared" si="2078"/>
        <v>3</v>
      </c>
      <c r="AB1130" s="10">
        <f t="shared" si="2079"/>
        <v>1</v>
      </c>
      <c r="AC1130" s="10">
        <f t="shared" si="2080"/>
        <v>-2</v>
      </c>
      <c r="AD1130" s="12" t="b">
        <f t="shared" si="2049"/>
        <v>0</v>
      </c>
      <c r="AE1130" s="10">
        <f t="shared" si="2050"/>
        <v>4</v>
      </c>
      <c r="AF1130" s="10">
        <f t="shared" si="2081"/>
        <v>-3</v>
      </c>
      <c r="AG1130" s="10">
        <f t="shared" si="2082"/>
        <v>4</v>
      </c>
      <c r="AH1130" s="10">
        <f t="shared" si="2083"/>
        <v>-3</v>
      </c>
      <c r="AI1130" s="10">
        <f t="shared" si="2084"/>
        <v>-1</v>
      </c>
      <c r="AJ1130" s="10">
        <f t="shared" si="2085"/>
        <v>2</v>
      </c>
      <c r="AK1130" s="12" t="b">
        <f t="shared" si="2051"/>
        <v>0</v>
      </c>
      <c r="AL1130" s="10" t="str">
        <f t="shared" si="2052"/>
        <v>55</v>
      </c>
      <c r="AM1130" s="10" t="str">
        <f t="shared" si="2053"/>
        <v>14</v>
      </c>
      <c r="AN1130" s="10" t="str">
        <f t="shared" si="2054"/>
        <v>03</v>
      </c>
      <c r="AO1130" s="10" t="str">
        <f t="shared" si="2055"/>
        <v>42</v>
      </c>
      <c r="AP1130" s="13">
        <f t="shared" si="2086"/>
        <v>-41</v>
      </c>
      <c r="AQ1130" s="13">
        <f t="shared" si="2087"/>
        <v>-11</v>
      </c>
      <c r="AR1130" s="13">
        <f t="shared" si="2056"/>
        <v>39</v>
      </c>
      <c r="AS1130" s="12" t="b">
        <f t="shared" si="2057"/>
        <v>0</v>
      </c>
      <c r="AT1130" s="10" t="str">
        <f t="shared" si="2058"/>
        <v>55</v>
      </c>
      <c r="AU1130" s="10" t="str">
        <f t="shared" si="2059"/>
        <v>14</v>
      </c>
      <c r="AV1130" s="10" t="str">
        <f t="shared" si="2060"/>
        <v>03</v>
      </c>
      <c r="AW1130" s="10" t="str">
        <f t="shared" si="2061"/>
        <v>42</v>
      </c>
      <c r="AX1130" s="13">
        <f t="shared" si="2062"/>
        <v>41</v>
      </c>
      <c r="AY1130" s="13">
        <f t="shared" si="2023"/>
        <v>11</v>
      </c>
      <c r="AZ1130" s="13">
        <f t="shared" si="2063"/>
        <v>-39</v>
      </c>
      <c r="BA1130" s="12" t="b">
        <f t="shared" si="2064"/>
        <v>0</v>
      </c>
      <c r="BB1130" s="12" t="b">
        <f t="shared" si="2088"/>
        <v>0</v>
      </c>
      <c r="BC1130" t="b">
        <f>IF(OR((O1130,V1130,AD1130,AK1130,AS1130,BA1130)),TRUE,FALSE)</f>
        <v>0</v>
      </c>
      <c r="BD1130" t="str">
        <f t="shared" si="2089"/>
        <v>غير جميل</v>
      </c>
      <c r="BE1130" t="str">
        <f t="shared" si="2026"/>
        <v>غير جميل</v>
      </c>
      <c r="BF1130" t="str">
        <f t="shared" si="2027"/>
        <v>غير جميل</v>
      </c>
      <c r="BG1130" t="str">
        <f t="shared" si="2028"/>
        <v>غير جميل</v>
      </c>
      <c r="BH1130" t="str">
        <f t="shared" si="2029"/>
        <v>غير جميل</v>
      </c>
      <c r="BI1130" t="str">
        <f t="shared" si="2030"/>
        <v>غير جميل</v>
      </c>
      <c r="BJ1130" t="str">
        <f t="shared" si="2031"/>
        <v>غير جميل</v>
      </c>
      <c r="BK1130" t="str">
        <f t="shared" si="2090"/>
        <v>غير جميل</v>
      </c>
    </row>
    <row r="1131" spans="1:63" ht="15.75">
      <c r="A1131" s="6" t="s">
        <v>1109</v>
      </c>
      <c r="B1131" s="7" t="str">
        <f t="shared" ref="B1131:I1131" si="2106">MID($A1131,COLUMN(A1131),1)</f>
        <v>5</v>
      </c>
      <c r="C1131" s="7" t="str">
        <f t="shared" si="2106"/>
        <v>5</v>
      </c>
      <c r="D1131" s="7" t="str">
        <f t="shared" si="2106"/>
        <v>1</v>
      </c>
      <c r="E1131" s="7" t="str">
        <f t="shared" si="2106"/>
        <v>4</v>
      </c>
      <c r="F1131" s="7" t="str">
        <f t="shared" si="2106"/>
        <v>0</v>
      </c>
      <c r="G1131" s="7" t="str">
        <f t="shared" si="2106"/>
        <v>6</v>
      </c>
      <c r="H1131" s="7" t="str">
        <f t="shared" si="2106"/>
        <v>0</v>
      </c>
      <c r="I1131" s="7" t="str">
        <f t="shared" si="2106"/>
        <v>4</v>
      </c>
      <c r="J1131" s="8" t="str">
        <f t="shared" si="2020"/>
        <v>No</v>
      </c>
      <c r="K1131" s="3" t="str">
        <f t="shared" si="2021"/>
        <v>No</v>
      </c>
      <c r="M1131" s="10">
        <f t="shared" si="2041"/>
        <v>5</v>
      </c>
      <c r="N1131" s="10">
        <f t="shared" si="2074"/>
        <v>2</v>
      </c>
      <c r="O1131" s="12" t="b">
        <f t="shared" si="2025"/>
        <v>0</v>
      </c>
      <c r="P1131" s="10" t="str">
        <f t="shared" si="2042"/>
        <v>55</v>
      </c>
      <c r="Q1131" s="10" t="str">
        <f t="shared" si="2043"/>
        <v>14</v>
      </c>
      <c r="R1131" s="10" t="str">
        <f t="shared" si="2044"/>
        <v>06</v>
      </c>
      <c r="S1131" s="10" t="str">
        <f t="shared" si="2045"/>
        <v>04</v>
      </c>
      <c r="T1131" s="13" t="e">
        <f t="shared" si="2046"/>
        <v>#N/A</v>
      </c>
      <c r="U1131" s="13">
        <f t="shared" si="2047"/>
        <v>0</v>
      </c>
      <c r="V1131" s="12" t="b">
        <f t="shared" si="2022"/>
        <v>0</v>
      </c>
      <c r="W1131" s="10">
        <f t="shared" si="2048"/>
        <v>0</v>
      </c>
      <c r="X1131" s="10">
        <f t="shared" si="2075"/>
        <v>-4</v>
      </c>
      <c r="Y1131" s="10">
        <f t="shared" si="2076"/>
        <v>3</v>
      </c>
      <c r="Z1131" s="10">
        <f t="shared" si="2077"/>
        <v>-4</v>
      </c>
      <c r="AA1131" s="10">
        <f t="shared" si="2078"/>
        <v>6</v>
      </c>
      <c r="AB1131" s="10">
        <f t="shared" si="2079"/>
        <v>-6</v>
      </c>
      <c r="AC1131" s="10">
        <f t="shared" si="2080"/>
        <v>4</v>
      </c>
      <c r="AD1131" s="12" t="b">
        <f t="shared" si="2049"/>
        <v>0</v>
      </c>
      <c r="AE1131" s="10">
        <f t="shared" si="2050"/>
        <v>4</v>
      </c>
      <c r="AF1131" s="10">
        <f t="shared" si="2081"/>
        <v>-3</v>
      </c>
      <c r="AG1131" s="10">
        <f t="shared" si="2082"/>
        <v>4</v>
      </c>
      <c r="AH1131" s="10">
        <f t="shared" si="2083"/>
        <v>-6</v>
      </c>
      <c r="AI1131" s="10">
        <f t="shared" si="2084"/>
        <v>6</v>
      </c>
      <c r="AJ1131" s="10">
        <f t="shared" si="2085"/>
        <v>-4</v>
      </c>
      <c r="AK1131" s="12" t="b">
        <f t="shared" si="2051"/>
        <v>0</v>
      </c>
      <c r="AL1131" s="10" t="str">
        <f t="shared" si="2052"/>
        <v>55</v>
      </c>
      <c r="AM1131" s="10" t="str">
        <f t="shared" si="2053"/>
        <v>14</v>
      </c>
      <c r="AN1131" s="10" t="str">
        <f t="shared" si="2054"/>
        <v>06</v>
      </c>
      <c r="AO1131" s="10" t="str">
        <f t="shared" si="2055"/>
        <v>04</v>
      </c>
      <c r="AP1131" s="13">
        <f t="shared" si="2086"/>
        <v>-41</v>
      </c>
      <c r="AQ1131" s="13">
        <f t="shared" si="2087"/>
        <v>-8</v>
      </c>
      <c r="AR1131" s="13">
        <f t="shared" si="2056"/>
        <v>-2</v>
      </c>
      <c r="AS1131" s="12" t="b">
        <f t="shared" si="2057"/>
        <v>0</v>
      </c>
      <c r="AT1131" s="10" t="str">
        <f t="shared" si="2058"/>
        <v>55</v>
      </c>
      <c r="AU1131" s="10" t="str">
        <f t="shared" si="2059"/>
        <v>14</v>
      </c>
      <c r="AV1131" s="10" t="str">
        <f t="shared" si="2060"/>
        <v>06</v>
      </c>
      <c r="AW1131" s="10" t="str">
        <f t="shared" si="2061"/>
        <v>04</v>
      </c>
      <c r="AX1131" s="13">
        <f t="shared" si="2062"/>
        <v>41</v>
      </c>
      <c r="AY1131" s="13">
        <f t="shared" si="2023"/>
        <v>8</v>
      </c>
      <c r="AZ1131" s="13">
        <f t="shared" si="2063"/>
        <v>2</v>
      </c>
      <c r="BA1131" s="12" t="b">
        <f t="shared" si="2064"/>
        <v>0</v>
      </c>
      <c r="BB1131" s="12" t="b">
        <f t="shared" si="2088"/>
        <v>0</v>
      </c>
      <c r="BC1131" t="b">
        <f>IF(OR((O1131,V1131,AD1131,AK1131,AS1131,BA1131)),TRUE,FALSE)</f>
        <v>0</v>
      </c>
      <c r="BD1131" t="str">
        <f t="shared" si="2089"/>
        <v>غير جميل</v>
      </c>
      <c r="BE1131" t="str">
        <f t="shared" si="2026"/>
        <v>غير جميل</v>
      </c>
      <c r="BF1131" t="str">
        <f t="shared" si="2027"/>
        <v>غير جميل</v>
      </c>
      <c r="BG1131" t="str">
        <f t="shared" si="2028"/>
        <v>غير جميل</v>
      </c>
      <c r="BH1131" t="str">
        <f t="shared" si="2029"/>
        <v>غير جميل</v>
      </c>
      <c r="BI1131" t="str">
        <f t="shared" si="2030"/>
        <v>غير جميل</v>
      </c>
      <c r="BJ1131" t="str">
        <f t="shared" si="2031"/>
        <v>غير جميل</v>
      </c>
      <c r="BK1131" t="str">
        <f t="shared" si="2090"/>
        <v>غير جميل</v>
      </c>
    </row>
    <row r="1132" spans="1:63" ht="15.75">
      <c r="A1132" s="6" t="s">
        <v>1110</v>
      </c>
      <c r="B1132" s="7" t="str">
        <f t="shared" ref="B1132:I1132" si="2107">MID($A1132,COLUMN(A1132),1)</f>
        <v>5</v>
      </c>
      <c r="C1132" s="7" t="str">
        <f t="shared" si="2107"/>
        <v>5</v>
      </c>
      <c r="D1132" s="7" t="str">
        <f t="shared" si="2107"/>
        <v>1</v>
      </c>
      <c r="E1132" s="7" t="str">
        <f t="shared" si="2107"/>
        <v>4</v>
      </c>
      <c r="F1132" s="7" t="str">
        <f t="shared" si="2107"/>
        <v>0</v>
      </c>
      <c r="G1132" s="7" t="str">
        <f t="shared" si="2107"/>
        <v>6</v>
      </c>
      <c r="H1132" s="7" t="str">
        <f t="shared" si="2107"/>
        <v>1</v>
      </c>
      <c r="I1132" s="7" t="str">
        <f t="shared" si="2107"/>
        <v>2</v>
      </c>
      <c r="J1132" s="8" t="str">
        <f t="shared" si="2020"/>
        <v>No</v>
      </c>
      <c r="K1132" s="3" t="str">
        <f t="shared" si="2021"/>
        <v>No</v>
      </c>
      <c r="M1132" s="10">
        <f t="shared" si="2041"/>
        <v>5</v>
      </c>
      <c r="N1132" s="10">
        <f t="shared" si="2074"/>
        <v>2</v>
      </c>
      <c r="O1132" s="12" t="b">
        <f t="shared" si="2025"/>
        <v>0</v>
      </c>
      <c r="P1132" s="10" t="str">
        <f t="shared" si="2042"/>
        <v>55</v>
      </c>
      <c r="Q1132" s="10" t="str">
        <f t="shared" si="2043"/>
        <v>14</v>
      </c>
      <c r="R1132" s="10" t="str">
        <f t="shared" si="2044"/>
        <v>06</v>
      </c>
      <c r="S1132" s="10" t="str">
        <f t="shared" si="2045"/>
        <v>12</v>
      </c>
      <c r="T1132" s="13" t="e">
        <f t="shared" si="2046"/>
        <v>#N/A</v>
      </c>
      <c r="U1132" s="13">
        <f t="shared" si="2047"/>
        <v>0</v>
      </c>
      <c r="V1132" s="12" t="b">
        <f t="shared" si="2022"/>
        <v>0</v>
      </c>
      <c r="W1132" s="10">
        <f t="shared" si="2048"/>
        <v>0</v>
      </c>
      <c r="X1132" s="10">
        <f t="shared" si="2075"/>
        <v>-4</v>
      </c>
      <c r="Y1132" s="10">
        <f t="shared" si="2076"/>
        <v>3</v>
      </c>
      <c r="Z1132" s="10">
        <f t="shared" si="2077"/>
        <v>-4</v>
      </c>
      <c r="AA1132" s="10">
        <f t="shared" si="2078"/>
        <v>6</v>
      </c>
      <c r="AB1132" s="10">
        <f t="shared" si="2079"/>
        <v>-5</v>
      </c>
      <c r="AC1132" s="10">
        <f t="shared" si="2080"/>
        <v>1</v>
      </c>
      <c r="AD1132" s="12" t="b">
        <f t="shared" si="2049"/>
        <v>0</v>
      </c>
      <c r="AE1132" s="10">
        <f t="shared" si="2050"/>
        <v>4</v>
      </c>
      <c r="AF1132" s="10">
        <f t="shared" si="2081"/>
        <v>-3</v>
      </c>
      <c r="AG1132" s="10">
        <f t="shared" si="2082"/>
        <v>4</v>
      </c>
      <c r="AH1132" s="10">
        <f t="shared" si="2083"/>
        <v>-6</v>
      </c>
      <c r="AI1132" s="10">
        <f t="shared" si="2084"/>
        <v>5</v>
      </c>
      <c r="AJ1132" s="10">
        <f t="shared" si="2085"/>
        <v>-1</v>
      </c>
      <c r="AK1132" s="12" t="b">
        <f t="shared" si="2051"/>
        <v>0</v>
      </c>
      <c r="AL1132" s="10" t="str">
        <f t="shared" si="2052"/>
        <v>55</v>
      </c>
      <c r="AM1132" s="10" t="str">
        <f t="shared" si="2053"/>
        <v>14</v>
      </c>
      <c r="AN1132" s="10" t="str">
        <f t="shared" si="2054"/>
        <v>06</v>
      </c>
      <c r="AO1132" s="10" t="str">
        <f t="shared" si="2055"/>
        <v>12</v>
      </c>
      <c r="AP1132" s="13">
        <f t="shared" si="2086"/>
        <v>-41</v>
      </c>
      <c r="AQ1132" s="13">
        <f t="shared" si="2087"/>
        <v>-8</v>
      </c>
      <c r="AR1132" s="13">
        <f t="shared" si="2056"/>
        <v>6</v>
      </c>
      <c r="AS1132" s="12" t="b">
        <f t="shared" si="2057"/>
        <v>0</v>
      </c>
      <c r="AT1132" s="10" t="str">
        <f t="shared" si="2058"/>
        <v>55</v>
      </c>
      <c r="AU1132" s="10" t="str">
        <f t="shared" si="2059"/>
        <v>14</v>
      </c>
      <c r="AV1132" s="10" t="str">
        <f t="shared" si="2060"/>
        <v>06</v>
      </c>
      <c r="AW1132" s="10" t="str">
        <f t="shared" si="2061"/>
        <v>12</v>
      </c>
      <c r="AX1132" s="13">
        <f t="shared" si="2062"/>
        <v>41</v>
      </c>
      <c r="AY1132" s="13">
        <f t="shared" si="2023"/>
        <v>8</v>
      </c>
      <c r="AZ1132" s="13">
        <f t="shared" si="2063"/>
        <v>-6</v>
      </c>
      <c r="BA1132" s="12" t="b">
        <f t="shared" si="2064"/>
        <v>0</v>
      </c>
      <c r="BB1132" s="12" t="b">
        <f t="shared" si="2088"/>
        <v>0</v>
      </c>
      <c r="BC1132" t="b">
        <f>IF(OR((O1132,V1132,AD1132,AK1132,AS1132,BA1132)),TRUE,FALSE)</f>
        <v>0</v>
      </c>
      <c r="BD1132" t="str">
        <f t="shared" si="2089"/>
        <v>غير جميل</v>
      </c>
      <c r="BE1132" t="str">
        <f t="shared" si="2026"/>
        <v>غير جميل</v>
      </c>
      <c r="BF1132" t="str">
        <f t="shared" si="2027"/>
        <v>غير جميل</v>
      </c>
      <c r="BG1132" t="str">
        <f t="shared" si="2028"/>
        <v>غير جميل</v>
      </c>
      <c r="BH1132" t="str">
        <f t="shared" si="2029"/>
        <v>غير جميل</v>
      </c>
      <c r="BI1132" t="str">
        <f t="shared" si="2030"/>
        <v>غير جميل</v>
      </c>
      <c r="BJ1132" t="str">
        <f t="shared" si="2031"/>
        <v>غير جميل</v>
      </c>
      <c r="BK1132" t="str">
        <f t="shared" si="2090"/>
        <v>غير جميل</v>
      </c>
    </row>
    <row r="1133" spans="1:63" ht="15.75">
      <c r="A1133" s="6" t="s">
        <v>1111</v>
      </c>
      <c r="B1133" s="7" t="str">
        <f t="shared" ref="B1133:I1133" si="2108">MID($A1133,COLUMN(A1133),1)</f>
        <v>5</v>
      </c>
      <c r="C1133" s="7" t="str">
        <f t="shared" si="2108"/>
        <v>5</v>
      </c>
      <c r="D1133" s="7" t="str">
        <f t="shared" si="2108"/>
        <v>1</v>
      </c>
      <c r="E1133" s="7" t="str">
        <f t="shared" si="2108"/>
        <v>4</v>
      </c>
      <c r="F1133" s="7" t="str">
        <f t="shared" si="2108"/>
        <v>0</v>
      </c>
      <c r="G1133" s="7" t="str">
        <f t="shared" si="2108"/>
        <v>8</v>
      </c>
      <c r="H1133" s="7" t="str">
        <f t="shared" si="2108"/>
        <v>8</v>
      </c>
      <c r="I1133" s="7" t="str">
        <f t="shared" si="2108"/>
        <v>5</v>
      </c>
      <c r="J1133" s="8" t="str">
        <f t="shared" si="2020"/>
        <v>No</v>
      </c>
      <c r="K1133" s="3" t="str">
        <f t="shared" si="2021"/>
        <v>No</v>
      </c>
      <c r="M1133" s="10">
        <f t="shared" si="2041"/>
        <v>5</v>
      </c>
      <c r="N1133" s="10">
        <f t="shared" si="2074"/>
        <v>3</v>
      </c>
      <c r="O1133" s="12" t="b">
        <f t="shared" si="2025"/>
        <v>0</v>
      </c>
      <c r="P1133" s="10" t="str">
        <f t="shared" si="2042"/>
        <v>55</v>
      </c>
      <c r="Q1133" s="10" t="str">
        <f t="shared" si="2043"/>
        <v>14</v>
      </c>
      <c r="R1133" s="10" t="str">
        <f t="shared" si="2044"/>
        <v>08</v>
      </c>
      <c r="S1133" s="10" t="str">
        <f t="shared" si="2045"/>
        <v>85</v>
      </c>
      <c r="T1133" s="13" t="e">
        <f t="shared" si="2046"/>
        <v>#N/A</v>
      </c>
      <c r="U1133" s="13">
        <f t="shared" si="2047"/>
        <v>0</v>
      </c>
      <c r="V1133" s="12" t="b">
        <f t="shared" si="2022"/>
        <v>0</v>
      </c>
      <c r="W1133" s="10">
        <f t="shared" si="2048"/>
        <v>0</v>
      </c>
      <c r="X1133" s="10">
        <f t="shared" si="2075"/>
        <v>-4</v>
      </c>
      <c r="Y1133" s="10">
        <f t="shared" si="2076"/>
        <v>3</v>
      </c>
      <c r="Z1133" s="10">
        <f t="shared" si="2077"/>
        <v>-4</v>
      </c>
      <c r="AA1133" s="10">
        <f t="shared" si="2078"/>
        <v>8</v>
      </c>
      <c r="AB1133" s="10">
        <f t="shared" si="2079"/>
        <v>0</v>
      </c>
      <c r="AC1133" s="10">
        <f t="shared" si="2080"/>
        <v>-3</v>
      </c>
      <c r="AD1133" s="12" t="b">
        <f t="shared" si="2049"/>
        <v>0</v>
      </c>
      <c r="AE1133" s="10">
        <f t="shared" si="2050"/>
        <v>4</v>
      </c>
      <c r="AF1133" s="10">
        <f t="shared" si="2081"/>
        <v>-3</v>
      </c>
      <c r="AG1133" s="10">
        <f t="shared" si="2082"/>
        <v>4</v>
      </c>
      <c r="AH1133" s="10">
        <f t="shared" si="2083"/>
        <v>-8</v>
      </c>
      <c r="AI1133" s="10">
        <f t="shared" si="2084"/>
        <v>0</v>
      </c>
      <c r="AJ1133" s="10">
        <f t="shared" si="2085"/>
        <v>3</v>
      </c>
      <c r="AK1133" s="12" t="b">
        <f t="shared" si="2051"/>
        <v>0</v>
      </c>
      <c r="AL1133" s="10" t="str">
        <f t="shared" si="2052"/>
        <v>55</v>
      </c>
      <c r="AM1133" s="10" t="str">
        <f t="shared" si="2053"/>
        <v>14</v>
      </c>
      <c r="AN1133" s="10" t="str">
        <f t="shared" si="2054"/>
        <v>08</v>
      </c>
      <c r="AO1133" s="10" t="str">
        <f t="shared" si="2055"/>
        <v>85</v>
      </c>
      <c r="AP1133" s="13">
        <f t="shared" si="2086"/>
        <v>-41</v>
      </c>
      <c r="AQ1133" s="13">
        <f t="shared" si="2087"/>
        <v>-6</v>
      </c>
      <c r="AR1133" s="13">
        <f t="shared" si="2056"/>
        <v>77</v>
      </c>
      <c r="AS1133" s="12" t="b">
        <f t="shared" si="2057"/>
        <v>0</v>
      </c>
      <c r="AT1133" s="10" t="str">
        <f t="shared" si="2058"/>
        <v>55</v>
      </c>
      <c r="AU1133" s="10" t="str">
        <f t="shared" si="2059"/>
        <v>14</v>
      </c>
      <c r="AV1133" s="10" t="str">
        <f t="shared" si="2060"/>
        <v>08</v>
      </c>
      <c r="AW1133" s="10" t="str">
        <f t="shared" si="2061"/>
        <v>85</v>
      </c>
      <c r="AX1133" s="13">
        <f t="shared" si="2062"/>
        <v>41</v>
      </c>
      <c r="AY1133" s="13">
        <f t="shared" si="2023"/>
        <v>6</v>
      </c>
      <c r="AZ1133" s="13">
        <f t="shared" si="2063"/>
        <v>-77</v>
      </c>
      <c r="BA1133" s="12" t="b">
        <f t="shared" si="2064"/>
        <v>0</v>
      </c>
      <c r="BB1133" s="12" t="b">
        <f t="shared" si="2088"/>
        <v>0</v>
      </c>
      <c r="BC1133" t="b">
        <f>IF(OR((O1133,V1133,AD1133,AK1133,AS1133,BA1133)),TRUE,FALSE)</f>
        <v>0</v>
      </c>
      <c r="BD1133" t="str">
        <f t="shared" si="2089"/>
        <v>غير جميل</v>
      </c>
      <c r="BE1133" t="str">
        <f t="shared" si="2026"/>
        <v>غير جميل</v>
      </c>
      <c r="BF1133" t="str">
        <f t="shared" si="2027"/>
        <v>غير جميل</v>
      </c>
      <c r="BG1133" t="str">
        <f t="shared" si="2028"/>
        <v>غير جميل</v>
      </c>
      <c r="BH1133" t="str">
        <f t="shared" si="2029"/>
        <v>غير جميل</v>
      </c>
      <c r="BI1133" t="str">
        <f t="shared" si="2030"/>
        <v>غير جميل</v>
      </c>
      <c r="BJ1133" t="str">
        <f t="shared" si="2031"/>
        <v>غير جميل</v>
      </c>
      <c r="BK1133" t="str">
        <f t="shared" si="2090"/>
        <v>غير جميل</v>
      </c>
    </row>
    <row r="1134" spans="1:63" ht="15.75">
      <c r="A1134" s="6" t="s">
        <v>1112</v>
      </c>
      <c r="B1134" s="7" t="str">
        <f t="shared" ref="B1134:I1134" si="2109">MID($A1134,COLUMN(A1134),1)</f>
        <v>5</v>
      </c>
      <c r="C1134" s="7" t="str">
        <f t="shared" si="2109"/>
        <v>5</v>
      </c>
      <c r="D1134" s="7" t="str">
        <f t="shared" si="2109"/>
        <v>1</v>
      </c>
      <c r="E1134" s="7" t="str">
        <f t="shared" si="2109"/>
        <v>4</v>
      </c>
      <c r="F1134" s="7" t="str">
        <f t="shared" si="2109"/>
        <v>0</v>
      </c>
      <c r="G1134" s="7" t="str">
        <f t="shared" si="2109"/>
        <v>9</v>
      </c>
      <c r="H1134" s="7" t="str">
        <f t="shared" si="2109"/>
        <v>5</v>
      </c>
      <c r="I1134" s="7" t="str">
        <f t="shared" si="2109"/>
        <v>4</v>
      </c>
      <c r="J1134" s="8" t="str">
        <f t="shared" si="2020"/>
        <v>No</v>
      </c>
      <c r="K1134" s="3" t="str">
        <f t="shared" si="2021"/>
        <v>No</v>
      </c>
      <c r="M1134" s="10">
        <f t="shared" si="2041"/>
        <v>5</v>
      </c>
      <c r="N1134" s="10">
        <f t="shared" si="2074"/>
        <v>3</v>
      </c>
      <c r="O1134" s="12" t="b">
        <f t="shared" si="2025"/>
        <v>0</v>
      </c>
      <c r="P1134" s="10" t="str">
        <f t="shared" si="2042"/>
        <v>55</v>
      </c>
      <c r="Q1134" s="10" t="str">
        <f t="shared" si="2043"/>
        <v>14</v>
      </c>
      <c r="R1134" s="10" t="str">
        <f t="shared" si="2044"/>
        <v>09</v>
      </c>
      <c r="S1134" s="10" t="str">
        <f t="shared" si="2045"/>
        <v>54</v>
      </c>
      <c r="T1134" s="13" t="e">
        <f t="shared" si="2046"/>
        <v>#N/A</v>
      </c>
      <c r="U1134" s="13">
        <f t="shared" si="2047"/>
        <v>0</v>
      </c>
      <c r="V1134" s="12" t="b">
        <f t="shared" si="2022"/>
        <v>0</v>
      </c>
      <c r="W1134" s="10">
        <f t="shared" si="2048"/>
        <v>0</v>
      </c>
      <c r="X1134" s="10">
        <f t="shared" si="2075"/>
        <v>-4</v>
      </c>
      <c r="Y1134" s="10">
        <f t="shared" si="2076"/>
        <v>3</v>
      </c>
      <c r="Z1134" s="10">
        <f t="shared" si="2077"/>
        <v>-4</v>
      </c>
      <c r="AA1134" s="10">
        <f t="shared" si="2078"/>
        <v>9</v>
      </c>
      <c r="AB1134" s="10">
        <f t="shared" si="2079"/>
        <v>-4</v>
      </c>
      <c r="AC1134" s="10">
        <f t="shared" si="2080"/>
        <v>-1</v>
      </c>
      <c r="AD1134" s="12" t="b">
        <f t="shared" si="2049"/>
        <v>0</v>
      </c>
      <c r="AE1134" s="10">
        <f t="shared" si="2050"/>
        <v>4</v>
      </c>
      <c r="AF1134" s="10">
        <f t="shared" si="2081"/>
        <v>-3</v>
      </c>
      <c r="AG1134" s="10">
        <f t="shared" si="2082"/>
        <v>4</v>
      </c>
      <c r="AH1134" s="10">
        <f t="shared" si="2083"/>
        <v>-9</v>
      </c>
      <c r="AI1134" s="10">
        <f t="shared" si="2084"/>
        <v>4</v>
      </c>
      <c r="AJ1134" s="10">
        <f t="shared" si="2085"/>
        <v>1</v>
      </c>
      <c r="AK1134" s="12" t="b">
        <f t="shared" si="2051"/>
        <v>0</v>
      </c>
      <c r="AL1134" s="10" t="str">
        <f t="shared" si="2052"/>
        <v>55</v>
      </c>
      <c r="AM1134" s="10" t="str">
        <f t="shared" si="2053"/>
        <v>14</v>
      </c>
      <c r="AN1134" s="10" t="str">
        <f t="shared" si="2054"/>
        <v>09</v>
      </c>
      <c r="AO1134" s="10" t="str">
        <f t="shared" si="2055"/>
        <v>54</v>
      </c>
      <c r="AP1134" s="13">
        <f t="shared" si="2086"/>
        <v>-41</v>
      </c>
      <c r="AQ1134" s="13">
        <f t="shared" si="2087"/>
        <v>-5</v>
      </c>
      <c r="AR1134" s="13">
        <f t="shared" si="2056"/>
        <v>45</v>
      </c>
      <c r="AS1134" s="12" t="b">
        <f t="shared" si="2057"/>
        <v>0</v>
      </c>
      <c r="AT1134" s="10" t="str">
        <f t="shared" si="2058"/>
        <v>55</v>
      </c>
      <c r="AU1134" s="10" t="str">
        <f t="shared" si="2059"/>
        <v>14</v>
      </c>
      <c r="AV1134" s="10" t="str">
        <f t="shared" si="2060"/>
        <v>09</v>
      </c>
      <c r="AW1134" s="10" t="str">
        <f t="shared" si="2061"/>
        <v>54</v>
      </c>
      <c r="AX1134" s="13">
        <f t="shared" si="2062"/>
        <v>41</v>
      </c>
      <c r="AY1134" s="13">
        <f t="shared" si="2023"/>
        <v>5</v>
      </c>
      <c r="AZ1134" s="13">
        <f t="shared" si="2063"/>
        <v>-45</v>
      </c>
      <c r="BA1134" s="12" t="b">
        <f t="shared" si="2064"/>
        <v>0</v>
      </c>
      <c r="BB1134" s="12" t="b">
        <f t="shared" si="2088"/>
        <v>0</v>
      </c>
      <c r="BC1134" t="b">
        <f>IF(OR((O1134,V1134,AD1134,AK1134,AS1134,BA1134)),TRUE,FALSE)</f>
        <v>0</v>
      </c>
      <c r="BD1134" t="str">
        <f t="shared" si="2089"/>
        <v>غير جميل</v>
      </c>
      <c r="BE1134" t="str">
        <f t="shared" si="2026"/>
        <v>غير جميل</v>
      </c>
      <c r="BF1134" t="str">
        <f t="shared" si="2027"/>
        <v>غير جميل</v>
      </c>
      <c r="BG1134" t="str">
        <f t="shared" si="2028"/>
        <v>غير جميل</v>
      </c>
      <c r="BH1134" t="str">
        <f t="shared" si="2029"/>
        <v>غير جميل</v>
      </c>
      <c r="BI1134" t="str">
        <f t="shared" si="2030"/>
        <v>غير جميل</v>
      </c>
      <c r="BJ1134" t="str">
        <f t="shared" si="2031"/>
        <v>غير جميل</v>
      </c>
      <c r="BK1134" t="str">
        <f t="shared" si="2090"/>
        <v>غير جميل</v>
      </c>
    </row>
    <row r="1135" spans="1:63" ht="15.75">
      <c r="A1135" s="6" t="s">
        <v>1113</v>
      </c>
      <c r="B1135" s="7" t="str">
        <f t="shared" ref="B1135:I1135" si="2110">MID($A1135,COLUMN(A1135),1)</f>
        <v>5</v>
      </c>
      <c r="C1135" s="7" t="str">
        <f t="shared" si="2110"/>
        <v>5</v>
      </c>
      <c r="D1135" s="7" t="str">
        <f t="shared" si="2110"/>
        <v>1</v>
      </c>
      <c r="E1135" s="7" t="str">
        <f t="shared" si="2110"/>
        <v>4</v>
      </c>
      <c r="F1135" s="7" t="str">
        <f t="shared" si="2110"/>
        <v>1</v>
      </c>
      <c r="G1135" s="7" t="str">
        <f t="shared" si="2110"/>
        <v>9</v>
      </c>
      <c r="H1135" s="7" t="str">
        <f t="shared" si="2110"/>
        <v>3</v>
      </c>
      <c r="I1135" s="7" t="str">
        <f t="shared" si="2110"/>
        <v>2</v>
      </c>
      <c r="J1135" s="8" t="str">
        <f t="shared" si="2020"/>
        <v>No</v>
      </c>
      <c r="K1135" s="3" t="str">
        <f t="shared" si="2021"/>
        <v>No</v>
      </c>
      <c r="M1135" s="10">
        <f t="shared" si="2041"/>
        <v>5</v>
      </c>
      <c r="N1135" s="10">
        <f t="shared" si="2074"/>
        <v>2</v>
      </c>
      <c r="O1135" s="12" t="b">
        <f t="shared" si="2025"/>
        <v>0</v>
      </c>
      <c r="P1135" s="10" t="str">
        <f t="shared" si="2042"/>
        <v>55</v>
      </c>
      <c r="Q1135" s="10" t="str">
        <f t="shared" si="2043"/>
        <v>14</v>
      </c>
      <c r="R1135" s="10" t="str">
        <f t="shared" si="2044"/>
        <v>19</v>
      </c>
      <c r="S1135" s="10" t="str">
        <f t="shared" si="2045"/>
        <v>32</v>
      </c>
      <c r="T1135" s="13" t="e">
        <f t="shared" si="2046"/>
        <v>#N/A</v>
      </c>
      <c r="U1135" s="13">
        <f t="shared" si="2047"/>
        <v>0</v>
      </c>
      <c r="V1135" s="12" t="b">
        <f t="shared" si="2022"/>
        <v>0</v>
      </c>
      <c r="W1135" s="10">
        <f t="shared" si="2048"/>
        <v>0</v>
      </c>
      <c r="X1135" s="10">
        <f t="shared" si="2075"/>
        <v>-4</v>
      </c>
      <c r="Y1135" s="10">
        <f t="shared" si="2076"/>
        <v>3</v>
      </c>
      <c r="Z1135" s="10">
        <f t="shared" si="2077"/>
        <v>-3</v>
      </c>
      <c r="AA1135" s="10">
        <f t="shared" si="2078"/>
        <v>8</v>
      </c>
      <c r="AB1135" s="10">
        <f t="shared" si="2079"/>
        <v>-6</v>
      </c>
      <c r="AC1135" s="10">
        <f t="shared" si="2080"/>
        <v>-1</v>
      </c>
      <c r="AD1135" s="12" t="b">
        <f t="shared" si="2049"/>
        <v>0</v>
      </c>
      <c r="AE1135" s="10">
        <f t="shared" si="2050"/>
        <v>4</v>
      </c>
      <c r="AF1135" s="10">
        <f t="shared" si="2081"/>
        <v>-3</v>
      </c>
      <c r="AG1135" s="10">
        <f t="shared" si="2082"/>
        <v>3</v>
      </c>
      <c r="AH1135" s="10">
        <f t="shared" si="2083"/>
        <v>-8</v>
      </c>
      <c r="AI1135" s="10">
        <f t="shared" si="2084"/>
        <v>6</v>
      </c>
      <c r="AJ1135" s="10">
        <f t="shared" si="2085"/>
        <v>1</v>
      </c>
      <c r="AK1135" s="12" t="b">
        <f t="shared" si="2051"/>
        <v>0</v>
      </c>
      <c r="AL1135" s="10" t="str">
        <f t="shared" si="2052"/>
        <v>55</v>
      </c>
      <c r="AM1135" s="10" t="str">
        <f t="shared" si="2053"/>
        <v>14</v>
      </c>
      <c r="AN1135" s="10" t="str">
        <f t="shared" si="2054"/>
        <v>19</v>
      </c>
      <c r="AO1135" s="10" t="str">
        <f t="shared" si="2055"/>
        <v>32</v>
      </c>
      <c r="AP1135" s="13">
        <f t="shared" si="2086"/>
        <v>-41</v>
      </c>
      <c r="AQ1135" s="13">
        <f t="shared" si="2087"/>
        <v>5</v>
      </c>
      <c r="AR1135" s="13">
        <f t="shared" si="2056"/>
        <v>13</v>
      </c>
      <c r="AS1135" s="12" t="b">
        <f t="shared" si="2057"/>
        <v>0</v>
      </c>
      <c r="AT1135" s="10" t="str">
        <f t="shared" si="2058"/>
        <v>55</v>
      </c>
      <c r="AU1135" s="10" t="str">
        <f t="shared" si="2059"/>
        <v>14</v>
      </c>
      <c r="AV1135" s="10" t="str">
        <f t="shared" si="2060"/>
        <v>19</v>
      </c>
      <c r="AW1135" s="10" t="str">
        <f t="shared" si="2061"/>
        <v>32</v>
      </c>
      <c r="AX1135" s="13">
        <f t="shared" si="2062"/>
        <v>41</v>
      </c>
      <c r="AY1135" s="13">
        <f t="shared" si="2023"/>
        <v>-5</v>
      </c>
      <c r="AZ1135" s="13">
        <f t="shared" si="2063"/>
        <v>-13</v>
      </c>
      <c r="BA1135" s="12" t="b">
        <f t="shared" si="2064"/>
        <v>0</v>
      </c>
      <c r="BB1135" s="12" t="b">
        <f t="shared" si="2088"/>
        <v>0</v>
      </c>
      <c r="BC1135" t="b">
        <f>IF(OR((O1135,V1135,AD1135,AK1135,AS1135,BA1135)),TRUE,FALSE)</f>
        <v>0</v>
      </c>
      <c r="BD1135" t="str">
        <f t="shared" si="2089"/>
        <v>غير جميل</v>
      </c>
      <c r="BE1135" t="str">
        <f t="shared" si="2026"/>
        <v>غير جميل</v>
      </c>
      <c r="BF1135" t="str">
        <f t="shared" si="2027"/>
        <v>غير جميل</v>
      </c>
      <c r="BG1135" t="str">
        <f t="shared" si="2028"/>
        <v>غير جميل</v>
      </c>
      <c r="BH1135" t="str">
        <f t="shared" si="2029"/>
        <v>غير جميل</v>
      </c>
      <c r="BI1135" t="str">
        <f t="shared" si="2030"/>
        <v>غير جميل</v>
      </c>
      <c r="BJ1135" t="str">
        <f t="shared" si="2031"/>
        <v>غير جميل</v>
      </c>
      <c r="BK1135" t="str">
        <f t="shared" si="2090"/>
        <v>غير جميل</v>
      </c>
    </row>
    <row r="1136" spans="1:63" ht="15.75">
      <c r="A1136" s="6" t="s">
        <v>1114</v>
      </c>
      <c r="B1136" s="7" t="str">
        <f t="shared" ref="B1136:I1136" si="2111">MID($A1136,COLUMN(A1136),1)</f>
        <v>5</v>
      </c>
      <c r="C1136" s="7" t="str">
        <f t="shared" si="2111"/>
        <v>5</v>
      </c>
      <c r="D1136" s="7" t="str">
        <f t="shared" si="2111"/>
        <v>1</v>
      </c>
      <c r="E1136" s="7" t="str">
        <f t="shared" si="2111"/>
        <v>4</v>
      </c>
      <c r="F1136" s="7" t="str">
        <f t="shared" si="2111"/>
        <v>1</v>
      </c>
      <c r="G1136" s="7" t="str">
        <f t="shared" si="2111"/>
        <v>9</v>
      </c>
      <c r="H1136" s="7" t="str">
        <f t="shared" si="2111"/>
        <v>7</v>
      </c>
      <c r="I1136" s="7" t="str">
        <f t="shared" si="2111"/>
        <v>1</v>
      </c>
      <c r="J1136" s="8" t="str">
        <f t="shared" si="2020"/>
        <v>No</v>
      </c>
      <c r="K1136" s="3" t="str">
        <f t="shared" si="2021"/>
        <v>No</v>
      </c>
      <c r="M1136" s="10">
        <f t="shared" si="2041"/>
        <v>1</v>
      </c>
      <c r="N1136" s="10">
        <f t="shared" si="2074"/>
        <v>3</v>
      </c>
      <c r="O1136" s="12" t="b">
        <f t="shared" si="2025"/>
        <v>0</v>
      </c>
      <c r="P1136" s="10" t="str">
        <f t="shared" si="2042"/>
        <v>55</v>
      </c>
      <c r="Q1136" s="10" t="str">
        <f t="shared" si="2043"/>
        <v>14</v>
      </c>
      <c r="R1136" s="10" t="str">
        <f t="shared" si="2044"/>
        <v>19</v>
      </c>
      <c r="S1136" s="10" t="str">
        <f t="shared" si="2045"/>
        <v>71</v>
      </c>
      <c r="T1136" s="13" t="e">
        <f t="shared" si="2046"/>
        <v>#N/A</v>
      </c>
      <c r="U1136" s="13">
        <f t="shared" si="2047"/>
        <v>0</v>
      </c>
      <c r="V1136" s="12" t="b">
        <f t="shared" si="2022"/>
        <v>0</v>
      </c>
      <c r="W1136" s="10">
        <f t="shared" si="2048"/>
        <v>0</v>
      </c>
      <c r="X1136" s="10">
        <f t="shared" si="2075"/>
        <v>-4</v>
      </c>
      <c r="Y1136" s="10">
        <f t="shared" si="2076"/>
        <v>3</v>
      </c>
      <c r="Z1136" s="10">
        <f t="shared" si="2077"/>
        <v>-3</v>
      </c>
      <c r="AA1136" s="10">
        <f t="shared" si="2078"/>
        <v>8</v>
      </c>
      <c r="AB1136" s="10">
        <f t="shared" si="2079"/>
        <v>-2</v>
      </c>
      <c r="AC1136" s="10">
        <f t="shared" si="2080"/>
        <v>-6</v>
      </c>
      <c r="AD1136" s="12" t="b">
        <f t="shared" si="2049"/>
        <v>0</v>
      </c>
      <c r="AE1136" s="10">
        <f t="shared" si="2050"/>
        <v>4</v>
      </c>
      <c r="AF1136" s="10">
        <f t="shared" si="2081"/>
        <v>-3</v>
      </c>
      <c r="AG1136" s="10">
        <f t="shared" si="2082"/>
        <v>3</v>
      </c>
      <c r="AH1136" s="10">
        <f t="shared" si="2083"/>
        <v>-8</v>
      </c>
      <c r="AI1136" s="10">
        <f t="shared" si="2084"/>
        <v>2</v>
      </c>
      <c r="AJ1136" s="10">
        <f t="shared" si="2085"/>
        <v>6</v>
      </c>
      <c r="AK1136" s="12" t="b">
        <f t="shared" si="2051"/>
        <v>0</v>
      </c>
      <c r="AL1136" s="10" t="str">
        <f t="shared" si="2052"/>
        <v>55</v>
      </c>
      <c r="AM1136" s="10" t="str">
        <f t="shared" si="2053"/>
        <v>14</v>
      </c>
      <c r="AN1136" s="10" t="str">
        <f t="shared" si="2054"/>
        <v>19</v>
      </c>
      <c r="AO1136" s="10" t="str">
        <f t="shared" si="2055"/>
        <v>71</v>
      </c>
      <c r="AP1136" s="13">
        <f t="shared" si="2086"/>
        <v>-41</v>
      </c>
      <c r="AQ1136" s="13">
        <f t="shared" si="2087"/>
        <v>5</v>
      </c>
      <c r="AR1136" s="13">
        <f t="shared" si="2056"/>
        <v>52</v>
      </c>
      <c r="AS1136" s="12" t="b">
        <f t="shared" si="2057"/>
        <v>0</v>
      </c>
      <c r="AT1136" s="10" t="str">
        <f t="shared" si="2058"/>
        <v>55</v>
      </c>
      <c r="AU1136" s="10" t="str">
        <f t="shared" si="2059"/>
        <v>14</v>
      </c>
      <c r="AV1136" s="10" t="str">
        <f t="shared" si="2060"/>
        <v>19</v>
      </c>
      <c r="AW1136" s="10" t="str">
        <f t="shared" si="2061"/>
        <v>71</v>
      </c>
      <c r="AX1136" s="13">
        <f t="shared" si="2062"/>
        <v>41</v>
      </c>
      <c r="AY1136" s="13">
        <f t="shared" si="2023"/>
        <v>-5</v>
      </c>
      <c r="AZ1136" s="13">
        <f t="shared" si="2063"/>
        <v>-52</v>
      </c>
      <c r="BA1136" s="12" t="b">
        <f t="shared" si="2064"/>
        <v>0</v>
      </c>
      <c r="BB1136" s="12" t="b">
        <f t="shared" si="2088"/>
        <v>0</v>
      </c>
      <c r="BC1136" t="b">
        <f>IF(OR((O1136,V1136,AD1136,AK1136,AS1136,BA1136)),TRUE,FALSE)</f>
        <v>0</v>
      </c>
      <c r="BD1136" t="str">
        <f t="shared" si="2089"/>
        <v>غير جميل</v>
      </c>
      <c r="BE1136" t="str">
        <f t="shared" si="2026"/>
        <v>غير جميل</v>
      </c>
      <c r="BF1136" t="str">
        <f t="shared" si="2027"/>
        <v>غير جميل</v>
      </c>
      <c r="BG1136" t="str">
        <f t="shared" si="2028"/>
        <v>غير جميل</v>
      </c>
      <c r="BH1136" t="str">
        <f t="shared" si="2029"/>
        <v>غير جميل</v>
      </c>
      <c r="BI1136" t="str">
        <f t="shared" si="2030"/>
        <v>غير جميل</v>
      </c>
      <c r="BJ1136" t="str">
        <f t="shared" si="2031"/>
        <v>غير جميل</v>
      </c>
      <c r="BK1136" t="str">
        <f t="shared" si="2090"/>
        <v>غير جميل</v>
      </c>
    </row>
    <row r="1137" spans="1:63" ht="15.75">
      <c r="A1137" s="6" t="s">
        <v>1115</v>
      </c>
      <c r="B1137" s="7" t="str">
        <f t="shared" ref="B1137:I1137" si="2112">MID($A1137,COLUMN(A1137),1)</f>
        <v>5</v>
      </c>
      <c r="C1137" s="7" t="str">
        <f t="shared" si="2112"/>
        <v>5</v>
      </c>
      <c r="D1137" s="7" t="str">
        <f t="shared" si="2112"/>
        <v>1</v>
      </c>
      <c r="E1137" s="7" t="str">
        <f t="shared" si="2112"/>
        <v>4</v>
      </c>
      <c r="F1137" s="7" t="str">
        <f t="shared" si="2112"/>
        <v>2</v>
      </c>
      <c r="G1137" s="7" t="str">
        <f t="shared" si="2112"/>
        <v>0</v>
      </c>
      <c r="H1137" s="7" t="str">
        <f t="shared" si="2112"/>
        <v>6</v>
      </c>
      <c r="I1137" s="7" t="str">
        <f t="shared" si="2112"/>
        <v>2</v>
      </c>
      <c r="J1137" s="8" t="str">
        <f t="shared" si="2020"/>
        <v>No</v>
      </c>
      <c r="K1137" s="3" t="str">
        <f t="shared" si="2021"/>
        <v>No</v>
      </c>
      <c r="M1137" s="10">
        <f t="shared" si="2041"/>
        <v>5</v>
      </c>
      <c r="N1137" s="10">
        <f t="shared" si="2074"/>
        <v>2</v>
      </c>
      <c r="O1137" s="12" t="b">
        <f t="shared" si="2025"/>
        <v>0</v>
      </c>
      <c r="P1137" s="10" t="str">
        <f t="shared" si="2042"/>
        <v>55</v>
      </c>
      <c r="Q1137" s="10" t="str">
        <f t="shared" si="2043"/>
        <v>14</v>
      </c>
      <c r="R1137" s="10" t="str">
        <f t="shared" si="2044"/>
        <v>20</v>
      </c>
      <c r="S1137" s="10" t="str">
        <f t="shared" si="2045"/>
        <v>62</v>
      </c>
      <c r="T1137" s="13" t="e">
        <f t="shared" si="2046"/>
        <v>#N/A</v>
      </c>
      <c r="U1137" s="13">
        <f t="shared" si="2047"/>
        <v>0</v>
      </c>
      <c r="V1137" s="12" t="b">
        <f t="shared" si="2022"/>
        <v>0</v>
      </c>
      <c r="W1137" s="10">
        <f t="shared" si="2048"/>
        <v>0</v>
      </c>
      <c r="X1137" s="10">
        <f t="shared" si="2075"/>
        <v>-4</v>
      </c>
      <c r="Y1137" s="10">
        <f t="shared" si="2076"/>
        <v>3</v>
      </c>
      <c r="Z1137" s="10">
        <f t="shared" si="2077"/>
        <v>-2</v>
      </c>
      <c r="AA1137" s="10">
        <f t="shared" si="2078"/>
        <v>-2</v>
      </c>
      <c r="AB1137" s="10">
        <f t="shared" si="2079"/>
        <v>6</v>
      </c>
      <c r="AC1137" s="10">
        <f t="shared" si="2080"/>
        <v>-4</v>
      </c>
      <c r="AD1137" s="12" t="b">
        <f t="shared" si="2049"/>
        <v>0</v>
      </c>
      <c r="AE1137" s="10">
        <f t="shared" si="2050"/>
        <v>4</v>
      </c>
      <c r="AF1137" s="10">
        <f t="shared" si="2081"/>
        <v>-3</v>
      </c>
      <c r="AG1137" s="10">
        <f t="shared" si="2082"/>
        <v>2</v>
      </c>
      <c r="AH1137" s="10">
        <f t="shared" si="2083"/>
        <v>2</v>
      </c>
      <c r="AI1137" s="10">
        <f t="shared" si="2084"/>
        <v>-6</v>
      </c>
      <c r="AJ1137" s="10">
        <f t="shared" si="2085"/>
        <v>4</v>
      </c>
      <c r="AK1137" s="12" t="b">
        <f t="shared" si="2051"/>
        <v>0</v>
      </c>
      <c r="AL1137" s="10" t="str">
        <f t="shared" si="2052"/>
        <v>55</v>
      </c>
      <c r="AM1137" s="10" t="str">
        <f t="shared" si="2053"/>
        <v>14</v>
      </c>
      <c r="AN1137" s="10" t="str">
        <f t="shared" si="2054"/>
        <v>20</v>
      </c>
      <c r="AO1137" s="10" t="str">
        <f t="shared" si="2055"/>
        <v>62</v>
      </c>
      <c r="AP1137" s="13">
        <f t="shared" si="2086"/>
        <v>-41</v>
      </c>
      <c r="AQ1137" s="13">
        <f t="shared" si="2087"/>
        <v>6</v>
      </c>
      <c r="AR1137" s="13">
        <f t="shared" si="2056"/>
        <v>42</v>
      </c>
      <c r="AS1137" s="12" t="b">
        <f t="shared" si="2057"/>
        <v>0</v>
      </c>
      <c r="AT1137" s="10" t="str">
        <f t="shared" si="2058"/>
        <v>55</v>
      </c>
      <c r="AU1137" s="10" t="str">
        <f t="shared" si="2059"/>
        <v>14</v>
      </c>
      <c r="AV1137" s="10" t="str">
        <f t="shared" si="2060"/>
        <v>20</v>
      </c>
      <c r="AW1137" s="10" t="str">
        <f t="shared" si="2061"/>
        <v>62</v>
      </c>
      <c r="AX1137" s="13">
        <f t="shared" si="2062"/>
        <v>41</v>
      </c>
      <c r="AY1137" s="13">
        <f t="shared" si="2023"/>
        <v>-6</v>
      </c>
      <c r="AZ1137" s="13">
        <f t="shared" si="2063"/>
        <v>-42</v>
      </c>
      <c r="BA1137" s="12" t="b">
        <f t="shared" si="2064"/>
        <v>0</v>
      </c>
      <c r="BB1137" s="12" t="b">
        <f t="shared" si="2088"/>
        <v>0</v>
      </c>
      <c r="BC1137" t="b">
        <f>IF(OR((O1137,V1137,AD1137,AK1137,AS1137,BA1137)),TRUE,FALSE)</f>
        <v>0</v>
      </c>
      <c r="BD1137" t="str">
        <f t="shared" si="2089"/>
        <v>غير جميل</v>
      </c>
      <c r="BE1137" t="str">
        <f t="shared" si="2026"/>
        <v>غير جميل</v>
      </c>
      <c r="BF1137" t="str">
        <f t="shared" si="2027"/>
        <v>غير جميل</v>
      </c>
      <c r="BG1137" t="str">
        <f t="shared" si="2028"/>
        <v>غير جميل</v>
      </c>
      <c r="BH1137" t="str">
        <f t="shared" si="2029"/>
        <v>غير جميل</v>
      </c>
      <c r="BI1137" t="str">
        <f t="shared" si="2030"/>
        <v>غير جميل</v>
      </c>
      <c r="BJ1137" t="str">
        <f t="shared" si="2031"/>
        <v>غير جميل</v>
      </c>
      <c r="BK1137" t="str">
        <f t="shared" si="2090"/>
        <v>غير جميل</v>
      </c>
    </row>
    <row r="1138" spans="1:63" ht="15.75">
      <c r="A1138" s="6" t="s">
        <v>1116</v>
      </c>
      <c r="B1138" s="7" t="str">
        <f t="shared" ref="B1138:I1138" si="2113">MID($A1138,COLUMN(A1138),1)</f>
        <v>5</v>
      </c>
      <c r="C1138" s="7" t="str">
        <f t="shared" si="2113"/>
        <v>5</v>
      </c>
      <c r="D1138" s="7" t="str">
        <f t="shared" si="2113"/>
        <v>1</v>
      </c>
      <c r="E1138" s="7" t="str">
        <f t="shared" si="2113"/>
        <v>4</v>
      </c>
      <c r="F1138" s="7" t="str">
        <f t="shared" si="2113"/>
        <v>2</v>
      </c>
      <c r="G1138" s="7" t="str">
        <f t="shared" si="2113"/>
        <v>4</v>
      </c>
      <c r="H1138" s="7" t="str">
        <f t="shared" si="2113"/>
        <v>8</v>
      </c>
      <c r="I1138" s="7" t="str">
        <f t="shared" si="2113"/>
        <v>7</v>
      </c>
      <c r="J1138" s="8" t="str">
        <f t="shared" si="2020"/>
        <v>No</v>
      </c>
      <c r="K1138" s="3" t="str">
        <f t="shared" si="2021"/>
        <v>No</v>
      </c>
      <c r="M1138" s="10">
        <f t="shared" si="2041"/>
        <v>5</v>
      </c>
      <c r="N1138" s="10">
        <f t="shared" si="2074"/>
        <v>2</v>
      </c>
      <c r="O1138" s="12" t="b">
        <f t="shared" si="2025"/>
        <v>0</v>
      </c>
      <c r="P1138" s="10" t="str">
        <f t="shared" si="2042"/>
        <v>55</v>
      </c>
      <c r="Q1138" s="10" t="str">
        <f t="shared" si="2043"/>
        <v>14</v>
      </c>
      <c r="R1138" s="10" t="str">
        <f t="shared" si="2044"/>
        <v>24</v>
      </c>
      <c r="S1138" s="10" t="str">
        <f t="shared" si="2045"/>
        <v>87</v>
      </c>
      <c r="T1138" s="13" t="e">
        <f t="shared" si="2046"/>
        <v>#N/A</v>
      </c>
      <c r="U1138" s="13">
        <f t="shared" si="2047"/>
        <v>0</v>
      </c>
      <c r="V1138" s="12" t="b">
        <f t="shared" si="2022"/>
        <v>0</v>
      </c>
      <c r="W1138" s="10">
        <f t="shared" si="2048"/>
        <v>0</v>
      </c>
      <c r="X1138" s="10">
        <f t="shared" si="2075"/>
        <v>-4</v>
      </c>
      <c r="Y1138" s="10">
        <f t="shared" si="2076"/>
        <v>3</v>
      </c>
      <c r="Z1138" s="10">
        <f t="shared" si="2077"/>
        <v>-2</v>
      </c>
      <c r="AA1138" s="10">
        <f t="shared" si="2078"/>
        <v>2</v>
      </c>
      <c r="AB1138" s="10">
        <f t="shared" si="2079"/>
        <v>4</v>
      </c>
      <c r="AC1138" s="10">
        <f t="shared" si="2080"/>
        <v>-1</v>
      </c>
      <c r="AD1138" s="12" t="b">
        <f t="shared" si="2049"/>
        <v>0</v>
      </c>
      <c r="AE1138" s="10">
        <f t="shared" si="2050"/>
        <v>4</v>
      </c>
      <c r="AF1138" s="10">
        <f t="shared" si="2081"/>
        <v>-3</v>
      </c>
      <c r="AG1138" s="10">
        <f t="shared" si="2082"/>
        <v>2</v>
      </c>
      <c r="AH1138" s="10">
        <f t="shared" si="2083"/>
        <v>-2</v>
      </c>
      <c r="AI1138" s="10">
        <f t="shared" si="2084"/>
        <v>-4</v>
      </c>
      <c r="AJ1138" s="10">
        <f t="shared" si="2085"/>
        <v>1</v>
      </c>
      <c r="AK1138" s="12" t="b">
        <f t="shared" si="2051"/>
        <v>0</v>
      </c>
      <c r="AL1138" s="10" t="str">
        <f t="shared" si="2052"/>
        <v>55</v>
      </c>
      <c r="AM1138" s="10" t="str">
        <f t="shared" si="2053"/>
        <v>14</v>
      </c>
      <c r="AN1138" s="10" t="str">
        <f t="shared" si="2054"/>
        <v>24</v>
      </c>
      <c r="AO1138" s="10" t="str">
        <f t="shared" si="2055"/>
        <v>87</v>
      </c>
      <c r="AP1138" s="13">
        <f t="shared" si="2086"/>
        <v>-41</v>
      </c>
      <c r="AQ1138" s="13">
        <f t="shared" si="2087"/>
        <v>10</v>
      </c>
      <c r="AR1138" s="13">
        <f t="shared" si="2056"/>
        <v>63</v>
      </c>
      <c r="AS1138" s="12" t="b">
        <f t="shared" si="2057"/>
        <v>0</v>
      </c>
      <c r="AT1138" s="10" t="str">
        <f t="shared" si="2058"/>
        <v>55</v>
      </c>
      <c r="AU1138" s="10" t="str">
        <f t="shared" si="2059"/>
        <v>14</v>
      </c>
      <c r="AV1138" s="10" t="str">
        <f t="shared" si="2060"/>
        <v>24</v>
      </c>
      <c r="AW1138" s="10" t="str">
        <f t="shared" si="2061"/>
        <v>87</v>
      </c>
      <c r="AX1138" s="13">
        <f t="shared" si="2062"/>
        <v>41</v>
      </c>
      <c r="AY1138" s="13">
        <f t="shared" si="2023"/>
        <v>-10</v>
      </c>
      <c r="AZ1138" s="13">
        <f t="shared" si="2063"/>
        <v>-63</v>
      </c>
      <c r="BA1138" s="12" t="b">
        <f t="shared" si="2064"/>
        <v>0</v>
      </c>
      <c r="BB1138" s="12" t="b">
        <f t="shared" si="2088"/>
        <v>0</v>
      </c>
      <c r="BC1138" t="b">
        <f>IF(OR((O1138,V1138,AD1138,AK1138,AS1138,BA1138)),TRUE,FALSE)</f>
        <v>0</v>
      </c>
      <c r="BD1138" t="str">
        <f t="shared" si="2089"/>
        <v>غير جميل</v>
      </c>
      <c r="BE1138" t="str">
        <f t="shared" si="2026"/>
        <v>غير جميل</v>
      </c>
      <c r="BF1138" t="str">
        <f t="shared" si="2027"/>
        <v>غير جميل</v>
      </c>
      <c r="BG1138" t="str">
        <f t="shared" si="2028"/>
        <v>غير جميل</v>
      </c>
      <c r="BH1138" t="str">
        <f t="shared" si="2029"/>
        <v>غير جميل</v>
      </c>
      <c r="BI1138" t="str">
        <f t="shared" si="2030"/>
        <v>غير جميل</v>
      </c>
      <c r="BJ1138" t="str">
        <f t="shared" si="2031"/>
        <v>غير جميل</v>
      </c>
      <c r="BK1138" t="str">
        <f t="shared" si="2090"/>
        <v>غير جميل</v>
      </c>
    </row>
    <row r="1139" spans="1:63" ht="15.75">
      <c r="A1139" s="6" t="s">
        <v>1117</v>
      </c>
      <c r="B1139" s="7" t="str">
        <f t="shared" ref="B1139:I1139" si="2114">MID($A1139,COLUMN(A1139),1)</f>
        <v>5</v>
      </c>
      <c r="C1139" s="7" t="str">
        <f t="shared" si="2114"/>
        <v>5</v>
      </c>
      <c r="D1139" s="7" t="str">
        <f t="shared" si="2114"/>
        <v>1</v>
      </c>
      <c r="E1139" s="7" t="str">
        <f t="shared" si="2114"/>
        <v>4</v>
      </c>
      <c r="F1139" s="7" t="str">
        <f t="shared" si="2114"/>
        <v>2</v>
      </c>
      <c r="G1139" s="7" t="str">
        <f t="shared" si="2114"/>
        <v>4</v>
      </c>
      <c r="H1139" s="7" t="str">
        <f t="shared" si="2114"/>
        <v>9</v>
      </c>
      <c r="I1139" s="7" t="str">
        <f t="shared" si="2114"/>
        <v>7</v>
      </c>
      <c r="J1139" s="8" t="str">
        <f t="shared" si="2020"/>
        <v>No</v>
      </c>
      <c r="K1139" s="3" t="str">
        <f t="shared" si="2021"/>
        <v>No</v>
      </c>
      <c r="M1139" s="10">
        <f t="shared" si="2041"/>
        <v>5</v>
      </c>
      <c r="N1139" s="10">
        <f t="shared" si="2074"/>
        <v>2</v>
      </c>
      <c r="O1139" s="12" t="b">
        <f t="shared" si="2025"/>
        <v>0</v>
      </c>
      <c r="P1139" s="10" t="str">
        <f t="shared" si="2042"/>
        <v>55</v>
      </c>
      <c r="Q1139" s="10" t="str">
        <f t="shared" si="2043"/>
        <v>14</v>
      </c>
      <c r="R1139" s="10" t="str">
        <f t="shared" si="2044"/>
        <v>24</v>
      </c>
      <c r="S1139" s="10" t="str">
        <f t="shared" si="2045"/>
        <v>97</v>
      </c>
      <c r="T1139" s="13" t="e">
        <f t="shared" si="2046"/>
        <v>#N/A</v>
      </c>
      <c r="U1139" s="13">
        <f t="shared" si="2047"/>
        <v>0</v>
      </c>
      <c r="V1139" s="12" t="b">
        <f t="shared" si="2022"/>
        <v>0</v>
      </c>
      <c r="W1139" s="10">
        <f t="shared" si="2048"/>
        <v>0</v>
      </c>
      <c r="X1139" s="10">
        <f t="shared" si="2075"/>
        <v>-4</v>
      </c>
      <c r="Y1139" s="10">
        <f t="shared" si="2076"/>
        <v>3</v>
      </c>
      <c r="Z1139" s="10">
        <f t="shared" si="2077"/>
        <v>-2</v>
      </c>
      <c r="AA1139" s="10">
        <f t="shared" si="2078"/>
        <v>2</v>
      </c>
      <c r="AB1139" s="10">
        <f t="shared" si="2079"/>
        <v>5</v>
      </c>
      <c r="AC1139" s="10">
        <f t="shared" si="2080"/>
        <v>-2</v>
      </c>
      <c r="AD1139" s="12" t="b">
        <f t="shared" si="2049"/>
        <v>0</v>
      </c>
      <c r="AE1139" s="10">
        <f t="shared" si="2050"/>
        <v>4</v>
      </c>
      <c r="AF1139" s="10">
        <f t="shared" si="2081"/>
        <v>-3</v>
      </c>
      <c r="AG1139" s="10">
        <f t="shared" si="2082"/>
        <v>2</v>
      </c>
      <c r="AH1139" s="10">
        <f t="shared" si="2083"/>
        <v>-2</v>
      </c>
      <c r="AI1139" s="10">
        <f t="shared" si="2084"/>
        <v>-5</v>
      </c>
      <c r="AJ1139" s="10">
        <f t="shared" si="2085"/>
        <v>2</v>
      </c>
      <c r="AK1139" s="12" t="b">
        <f t="shared" si="2051"/>
        <v>0</v>
      </c>
      <c r="AL1139" s="10" t="str">
        <f t="shared" si="2052"/>
        <v>55</v>
      </c>
      <c r="AM1139" s="10" t="str">
        <f t="shared" si="2053"/>
        <v>14</v>
      </c>
      <c r="AN1139" s="10" t="str">
        <f t="shared" si="2054"/>
        <v>24</v>
      </c>
      <c r="AO1139" s="10" t="str">
        <f t="shared" si="2055"/>
        <v>97</v>
      </c>
      <c r="AP1139" s="13">
        <f t="shared" si="2086"/>
        <v>-41</v>
      </c>
      <c r="AQ1139" s="13">
        <f t="shared" si="2087"/>
        <v>10</v>
      </c>
      <c r="AR1139" s="13">
        <f t="shared" si="2056"/>
        <v>73</v>
      </c>
      <c r="AS1139" s="12" t="b">
        <f t="shared" si="2057"/>
        <v>0</v>
      </c>
      <c r="AT1139" s="10" t="str">
        <f t="shared" si="2058"/>
        <v>55</v>
      </c>
      <c r="AU1139" s="10" t="str">
        <f t="shared" si="2059"/>
        <v>14</v>
      </c>
      <c r="AV1139" s="10" t="str">
        <f t="shared" si="2060"/>
        <v>24</v>
      </c>
      <c r="AW1139" s="10" t="str">
        <f t="shared" si="2061"/>
        <v>97</v>
      </c>
      <c r="AX1139" s="13">
        <f t="shared" si="2062"/>
        <v>41</v>
      </c>
      <c r="AY1139" s="13">
        <f t="shared" si="2023"/>
        <v>-10</v>
      </c>
      <c r="AZ1139" s="13">
        <f t="shared" si="2063"/>
        <v>-73</v>
      </c>
      <c r="BA1139" s="12" t="b">
        <f t="shared" si="2064"/>
        <v>0</v>
      </c>
      <c r="BB1139" s="12" t="b">
        <f t="shared" si="2088"/>
        <v>0</v>
      </c>
      <c r="BC1139" t="b">
        <f>IF(OR((O1139,V1139,AD1139,AK1139,AS1139,BA1139)),TRUE,FALSE)</f>
        <v>0</v>
      </c>
      <c r="BD1139" t="str">
        <f t="shared" si="2089"/>
        <v>غير جميل</v>
      </c>
      <c r="BE1139" t="str">
        <f t="shared" si="2026"/>
        <v>غير جميل</v>
      </c>
      <c r="BF1139" t="str">
        <f t="shared" si="2027"/>
        <v>غير جميل</v>
      </c>
      <c r="BG1139" t="str">
        <f t="shared" si="2028"/>
        <v>غير جميل</v>
      </c>
      <c r="BH1139" t="str">
        <f t="shared" si="2029"/>
        <v>غير جميل</v>
      </c>
      <c r="BI1139" t="str">
        <f t="shared" si="2030"/>
        <v>غير جميل</v>
      </c>
      <c r="BJ1139" t="str">
        <f t="shared" si="2031"/>
        <v>غير جميل</v>
      </c>
      <c r="BK1139" t="str">
        <f t="shared" si="2090"/>
        <v>غير جميل</v>
      </c>
    </row>
    <row r="1140" spans="1:63" ht="15.75">
      <c r="A1140" s="6" t="s">
        <v>1118</v>
      </c>
      <c r="B1140" s="7" t="str">
        <f t="shared" ref="B1140:I1140" si="2115">MID($A1140,COLUMN(A1140),1)</f>
        <v>5</v>
      </c>
      <c r="C1140" s="7" t="str">
        <f t="shared" si="2115"/>
        <v>5</v>
      </c>
      <c r="D1140" s="7" t="str">
        <f t="shared" si="2115"/>
        <v>1</v>
      </c>
      <c r="E1140" s="7" t="str">
        <f t="shared" si="2115"/>
        <v>4</v>
      </c>
      <c r="F1140" s="7" t="str">
        <f t="shared" si="2115"/>
        <v>2</v>
      </c>
      <c r="G1140" s="7" t="str">
        <f t="shared" si="2115"/>
        <v>5</v>
      </c>
      <c r="H1140" s="7" t="str">
        <f t="shared" si="2115"/>
        <v>3</v>
      </c>
      <c r="I1140" s="7" t="str">
        <f t="shared" si="2115"/>
        <v>0</v>
      </c>
      <c r="J1140" s="8" t="str">
        <f t="shared" si="2020"/>
        <v>No</v>
      </c>
      <c r="K1140" s="3" t="str">
        <f t="shared" si="2021"/>
        <v>No</v>
      </c>
      <c r="M1140" s="10">
        <f t="shared" si="2041"/>
        <v>5</v>
      </c>
      <c r="N1140" s="10">
        <f t="shared" si="2074"/>
        <v>3</v>
      </c>
      <c r="O1140" s="12" t="b">
        <f t="shared" si="2025"/>
        <v>0</v>
      </c>
      <c r="P1140" s="10" t="str">
        <f t="shared" si="2042"/>
        <v>55</v>
      </c>
      <c r="Q1140" s="10" t="str">
        <f t="shared" si="2043"/>
        <v>14</v>
      </c>
      <c r="R1140" s="10" t="str">
        <f t="shared" si="2044"/>
        <v>25</v>
      </c>
      <c r="S1140" s="10" t="str">
        <f t="shared" si="2045"/>
        <v>30</v>
      </c>
      <c r="T1140" s="13" t="e">
        <f t="shared" si="2046"/>
        <v>#N/A</v>
      </c>
      <c r="U1140" s="13">
        <f t="shared" si="2047"/>
        <v>0</v>
      </c>
      <c r="V1140" s="12" t="b">
        <f t="shared" si="2022"/>
        <v>0</v>
      </c>
      <c r="W1140" s="10">
        <f t="shared" si="2048"/>
        <v>0</v>
      </c>
      <c r="X1140" s="10">
        <f t="shared" si="2075"/>
        <v>-4</v>
      </c>
      <c r="Y1140" s="10">
        <f t="shared" si="2076"/>
        <v>3</v>
      </c>
      <c r="Z1140" s="10">
        <f t="shared" si="2077"/>
        <v>-2</v>
      </c>
      <c r="AA1140" s="10">
        <f t="shared" si="2078"/>
        <v>3</v>
      </c>
      <c r="AB1140" s="10">
        <f t="shared" si="2079"/>
        <v>-2</v>
      </c>
      <c r="AC1140" s="10">
        <f t="shared" si="2080"/>
        <v>-3</v>
      </c>
      <c r="AD1140" s="12" t="b">
        <f t="shared" si="2049"/>
        <v>0</v>
      </c>
      <c r="AE1140" s="10">
        <f t="shared" si="2050"/>
        <v>4</v>
      </c>
      <c r="AF1140" s="10">
        <f t="shared" si="2081"/>
        <v>-3</v>
      </c>
      <c r="AG1140" s="10">
        <f t="shared" si="2082"/>
        <v>2</v>
      </c>
      <c r="AH1140" s="10">
        <f t="shared" si="2083"/>
        <v>-3</v>
      </c>
      <c r="AI1140" s="10">
        <f t="shared" si="2084"/>
        <v>2</v>
      </c>
      <c r="AJ1140" s="10">
        <f t="shared" si="2085"/>
        <v>3</v>
      </c>
      <c r="AK1140" s="12" t="b">
        <f t="shared" si="2051"/>
        <v>0</v>
      </c>
      <c r="AL1140" s="10" t="str">
        <f t="shared" si="2052"/>
        <v>55</v>
      </c>
      <c r="AM1140" s="10" t="str">
        <f t="shared" si="2053"/>
        <v>14</v>
      </c>
      <c r="AN1140" s="10" t="str">
        <f t="shared" si="2054"/>
        <v>25</v>
      </c>
      <c r="AO1140" s="10" t="str">
        <f t="shared" si="2055"/>
        <v>30</v>
      </c>
      <c r="AP1140" s="13">
        <f t="shared" si="2086"/>
        <v>-41</v>
      </c>
      <c r="AQ1140" s="13">
        <f t="shared" si="2087"/>
        <v>11</v>
      </c>
      <c r="AR1140" s="13">
        <f t="shared" si="2056"/>
        <v>5</v>
      </c>
      <c r="AS1140" s="12" t="b">
        <f t="shared" si="2057"/>
        <v>0</v>
      </c>
      <c r="AT1140" s="10" t="str">
        <f t="shared" si="2058"/>
        <v>55</v>
      </c>
      <c r="AU1140" s="10" t="str">
        <f t="shared" si="2059"/>
        <v>14</v>
      </c>
      <c r="AV1140" s="10" t="str">
        <f t="shared" si="2060"/>
        <v>25</v>
      </c>
      <c r="AW1140" s="10" t="str">
        <f t="shared" si="2061"/>
        <v>30</v>
      </c>
      <c r="AX1140" s="13">
        <f t="shared" si="2062"/>
        <v>41</v>
      </c>
      <c r="AY1140" s="13">
        <f t="shared" si="2023"/>
        <v>-11</v>
      </c>
      <c r="AZ1140" s="13">
        <f t="shared" si="2063"/>
        <v>-5</v>
      </c>
      <c r="BA1140" s="12" t="b">
        <f t="shared" si="2064"/>
        <v>0</v>
      </c>
      <c r="BB1140" s="12" t="b">
        <f t="shared" si="2088"/>
        <v>0</v>
      </c>
      <c r="BC1140" t="b">
        <f>IF(OR((O1140,V1140,AD1140,AK1140,AS1140,BA1140)),TRUE,FALSE)</f>
        <v>0</v>
      </c>
      <c r="BD1140" t="str">
        <f t="shared" si="2089"/>
        <v>غير جميل</v>
      </c>
      <c r="BE1140" t="str">
        <f t="shared" si="2026"/>
        <v>غير جميل</v>
      </c>
      <c r="BF1140" t="str">
        <f t="shared" si="2027"/>
        <v>غير جميل</v>
      </c>
      <c r="BG1140" t="str">
        <f t="shared" si="2028"/>
        <v>غير جميل</v>
      </c>
      <c r="BH1140" t="str">
        <f t="shared" si="2029"/>
        <v>غير جميل</v>
      </c>
      <c r="BI1140" t="str">
        <f t="shared" si="2030"/>
        <v>غير جميل</v>
      </c>
      <c r="BJ1140" t="str">
        <f t="shared" si="2031"/>
        <v>غير جميل</v>
      </c>
      <c r="BK1140" t="str">
        <f t="shared" si="2090"/>
        <v>غير جميل</v>
      </c>
    </row>
    <row r="1141" spans="1:63" ht="15.75">
      <c r="A1141" s="6" t="s">
        <v>1119</v>
      </c>
      <c r="B1141" s="7" t="str">
        <f t="shared" ref="B1141:I1141" si="2116">MID($A1141,COLUMN(A1141),1)</f>
        <v>5</v>
      </c>
      <c r="C1141" s="7" t="str">
        <f t="shared" si="2116"/>
        <v>5</v>
      </c>
      <c r="D1141" s="7" t="str">
        <f t="shared" si="2116"/>
        <v>1</v>
      </c>
      <c r="E1141" s="7" t="str">
        <f t="shared" si="2116"/>
        <v>4</v>
      </c>
      <c r="F1141" s="7" t="str">
        <f t="shared" si="2116"/>
        <v>2</v>
      </c>
      <c r="G1141" s="7" t="str">
        <f t="shared" si="2116"/>
        <v>6</v>
      </c>
      <c r="H1141" s="7" t="str">
        <f t="shared" si="2116"/>
        <v>3</v>
      </c>
      <c r="I1141" s="7" t="str">
        <f t="shared" si="2116"/>
        <v>8</v>
      </c>
      <c r="J1141" s="8" t="str">
        <f t="shared" si="2020"/>
        <v>No</v>
      </c>
      <c r="K1141" s="3" t="str">
        <f t="shared" si="2021"/>
        <v>No</v>
      </c>
      <c r="M1141" s="10">
        <f t="shared" si="2041"/>
        <v>5</v>
      </c>
      <c r="N1141" s="10">
        <f t="shared" si="2074"/>
        <v>2</v>
      </c>
      <c r="O1141" s="12" t="b">
        <f t="shared" si="2025"/>
        <v>0</v>
      </c>
      <c r="P1141" s="10" t="str">
        <f t="shared" si="2042"/>
        <v>55</v>
      </c>
      <c r="Q1141" s="10" t="str">
        <f t="shared" si="2043"/>
        <v>14</v>
      </c>
      <c r="R1141" s="10" t="str">
        <f t="shared" si="2044"/>
        <v>26</v>
      </c>
      <c r="S1141" s="10" t="str">
        <f t="shared" si="2045"/>
        <v>38</v>
      </c>
      <c r="T1141" s="13" t="e">
        <f t="shared" si="2046"/>
        <v>#N/A</v>
      </c>
      <c r="U1141" s="13">
        <f t="shared" si="2047"/>
        <v>0</v>
      </c>
      <c r="V1141" s="12" t="b">
        <f t="shared" si="2022"/>
        <v>0</v>
      </c>
      <c r="W1141" s="10">
        <f t="shared" si="2048"/>
        <v>0</v>
      </c>
      <c r="X1141" s="10">
        <f t="shared" si="2075"/>
        <v>-4</v>
      </c>
      <c r="Y1141" s="10">
        <f t="shared" si="2076"/>
        <v>3</v>
      </c>
      <c r="Z1141" s="10">
        <f t="shared" si="2077"/>
        <v>-2</v>
      </c>
      <c r="AA1141" s="10">
        <f t="shared" si="2078"/>
        <v>4</v>
      </c>
      <c r="AB1141" s="10">
        <f t="shared" si="2079"/>
        <v>-3</v>
      </c>
      <c r="AC1141" s="10">
        <f t="shared" si="2080"/>
        <v>5</v>
      </c>
      <c r="AD1141" s="12" t="b">
        <f t="shared" si="2049"/>
        <v>0</v>
      </c>
      <c r="AE1141" s="10">
        <f t="shared" si="2050"/>
        <v>4</v>
      </c>
      <c r="AF1141" s="10">
        <f t="shared" si="2081"/>
        <v>-3</v>
      </c>
      <c r="AG1141" s="10">
        <f t="shared" si="2082"/>
        <v>2</v>
      </c>
      <c r="AH1141" s="10">
        <f t="shared" si="2083"/>
        <v>-4</v>
      </c>
      <c r="AI1141" s="10">
        <f t="shared" si="2084"/>
        <v>3</v>
      </c>
      <c r="AJ1141" s="10">
        <f t="shared" si="2085"/>
        <v>-5</v>
      </c>
      <c r="AK1141" s="12" t="b">
        <f t="shared" si="2051"/>
        <v>0</v>
      </c>
      <c r="AL1141" s="10" t="str">
        <f t="shared" si="2052"/>
        <v>55</v>
      </c>
      <c r="AM1141" s="10" t="str">
        <f t="shared" si="2053"/>
        <v>14</v>
      </c>
      <c r="AN1141" s="10" t="str">
        <f t="shared" si="2054"/>
        <v>26</v>
      </c>
      <c r="AO1141" s="10" t="str">
        <f t="shared" si="2055"/>
        <v>38</v>
      </c>
      <c r="AP1141" s="13">
        <f t="shared" si="2086"/>
        <v>-41</v>
      </c>
      <c r="AQ1141" s="13">
        <f t="shared" si="2087"/>
        <v>12</v>
      </c>
      <c r="AR1141" s="13">
        <f t="shared" si="2056"/>
        <v>12</v>
      </c>
      <c r="AS1141" s="12" t="b">
        <f t="shared" si="2057"/>
        <v>0</v>
      </c>
      <c r="AT1141" s="10" t="str">
        <f t="shared" si="2058"/>
        <v>55</v>
      </c>
      <c r="AU1141" s="10" t="str">
        <f t="shared" si="2059"/>
        <v>14</v>
      </c>
      <c r="AV1141" s="10" t="str">
        <f t="shared" si="2060"/>
        <v>26</v>
      </c>
      <c r="AW1141" s="10" t="str">
        <f t="shared" si="2061"/>
        <v>38</v>
      </c>
      <c r="AX1141" s="13">
        <f t="shared" si="2062"/>
        <v>41</v>
      </c>
      <c r="AY1141" s="13">
        <f t="shared" si="2023"/>
        <v>-12</v>
      </c>
      <c r="AZ1141" s="13">
        <f t="shared" si="2063"/>
        <v>-12</v>
      </c>
      <c r="BA1141" s="12" t="b">
        <f t="shared" si="2064"/>
        <v>0</v>
      </c>
      <c r="BB1141" s="12" t="b">
        <f t="shared" si="2088"/>
        <v>0</v>
      </c>
      <c r="BC1141" t="b">
        <f>IF(OR((O1141,V1141,AD1141,AK1141,AS1141,BA1141)),TRUE,FALSE)</f>
        <v>0</v>
      </c>
      <c r="BD1141" t="str">
        <f t="shared" si="2089"/>
        <v>غير جميل</v>
      </c>
      <c r="BE1141" t="str">
        <f t="shared" si="2026"/>
        <v>غير جميل</v>
      </c>
      <c r="BF1141" t="str">
        <f t="shared" si="2027"/>
        <v>غير جميل</v>
      </c>
      <c r="BG1141" t="str">
        <f t="shared" si="2028"/>
        <v>غير جميل</v>
      </c>
      <c r="BH1141" t="str">
        <f t="shared" si="2029"/>
        <v>غير جميل</v>
      </c>
      <c r="BI1141" t="str">
        <f t="shared" si="2030"/>
        <v>غير جميل</v>
      </c>
      <c r="BJ1141" t="str">
        <f t="shared" si="2031"/>
        <v>غير جميل</v>
      </c>
      <c r="BK1141" t="str">
        <f t="shared" si="2090"/>
        <v>غير جميل</v>
      </c>
    </row>
    <row r="1142" spans="1:63" ht="15.75">
      <c r="A1142" s="6" t="s">
        <v>1120</v>
      </c>
      <c r="B1142" s="7" t="str">
        <f t="shared" ref="B1142:I1142" si="2117">MID($A1142,COLUMN(A1142),1)</f>
        <v>5</v>
      </c>
      <c r="C1142" s="7" t="str">
        <f t="shared" si="2117"/>
        <v>5</v>
      </c>
      <c r="D1142" s="7" t="str">
        <f t="shared" si="2117"/>
        <v>1</v>
      </c>
      <c r="E1142" s="7" t="str">
        <f t="shared" si="2117"/>
        <v>4</v>
      </c>
      <c r="F1142" s="7" t="str">
        <f t="shared" si="2117"/>
        <v>3</v>
      </c>
      <c r="G1142" s="7" t="str">
        <f t="shared" si="2117"/>
        <v>5</v>
      </c>
      <c r="H1142" s="7" t="str">
        <f t="shared" si="2117"/>
        <v>0</v>
      </c>
      <c r="I1142" s="7" t="str">
        <f t="shared" si="2117"/>
        <v>6</v>
      </c>
      <c r="J1142" s="8" t="str">
        <f t="shared" si="2020"/>
        <v>No</v>
      </c>
      <c r="K1142" s="3" t="str">
        <f t="shared" si="2021"/>
        <v>No</v>
      </c>
      <c r="M1142" s="10">
        <f t="shared" si="2041"/>
        <v>5</v>
      </c>
      <c r="N1142" s="10">
        <f t="shared" si="2074"/>
        <v>3</v>
      </c>
      <c r="O1142" s="12" t="b">
        <f t="shared" si="2025"/>
        <v>0</v>
      </c>
      <c r="P1142" s="10" t="str">
        <f t="shared" si="2042"/>
        <v>55</v>
      </c>
      <c r="Q1142" s="10" t="str">
        <f t="shared" si="2043"/>
        <v>14</v>
      </c>
      <c r="R1142" s="10" t="str">
        <f t="shared" si="2044"/>
        <v>35</v>
      </c>
      <c r="S1142" s="10" t="str">
        <f t="shared" si="2045"/>
        <v>06</v>
      </c>
      <c r="T1142" s="13" t="e">
        <f t="shared" si="2046"/>
        <v>#N/A</v>
      </c>
      <c r="U1142" s="13">
        <f t="shared" si="2047"/>
        <v>0</v>
      </c>
      <c r="V1142" s="12" t="b">
        <f t="shared" si="2022"/>
        <v>0</v>
      </c>
      <c r="W1142" s="10">
        <f t="shared" si="2048"/>
        <v>0</v>
      </c>
      <c r="X1142" s="10">
        <f t="shared" si="2075"/>
        <v>-4</v>
      </c>
      <c r="Y1142" s="10">
        <f t="shared" si="2076"/>
        <v>3</v>
      </c>
      <c r="Z1142" s="10">
        <f t="shared" si="2077"/>
        <v>-1</v>
      </c>
      <c r="AA1142" s="10">
        <f t="shared" si="2078"/>
        <v>2</v>
      </c>
      <c r="AB1142" s="10">
        <f t="shared" si="2079"/>
        <v>-5</v>
      </c>
      <c r="AC1142" s="10">
        <f t="shared" si="2080"/>
        <v>6</v>
      </c>
      <c r="AD1142" s="12" t="b">
        <f t="shared" si="2049"/>
        <v>0</v>
      </c>
      <c r="AE1142" s="10">
        <f t="shared" si="2050"/>
        <v>4</v>
      </c>
      <c r="AF1142" s="10">
        <f t="shared" si="2081"/>
        <v>-3</v>
      </c>
      <c r="AG1142" s="10">
        <f t="shared" si="2082"/>
        <v>1</v>
      </c>
      <c r="AH1142" s="10">
        <f t="shared" si="2083"/>
        <v>-2</v>
      </c>
      <c r="AI1142" s="10">
        <f t="shared" si="2084"/>
        <v>5</v>
      </c>
      <c r="AJ1142" s="10">
        <f t="shared" si="2085"/>
        <v>-6</v>
      </c>
      <c r="AK1142" s="12" t="b">
        <f t="shared" si="2051"/>
        <v>0</v>
      </c>
      <c r="AL1142" s="10" t="str">
        <f t="shared" si="2052"/>
        <v>55</v>
      </c>
      <c r="AM1142" s="10" t="str">
        <f t="shared" si="2053"/>
        <v>14</v>
      </c>
      <c r="AN1142" s="10" t="str">
        <f t="shared" si="2054"/>
        <v>35</v>
      </c>
      <c r="AO1142" s="10" t="str">
        <f t="shared" si="2055"/>
        <v>06</v>
      </c>
      <c r="AP1142" s="13">
        <f t="shared" si="2086"/>
        <v>-41</v>
      </c>
      <c r="AQ1142" s="13">
        <f t="shared" si="2087"/>
        <v>21</v>
      </c>
      <c r="AR1142" s="13">
        <f t="shared" si="2056"/>
        <v>-29</v>
      </c>
      <c r="AS1142" s="12" t="b">
        <f t="shared" si="2057"/>
        <v>0</v>
      </c>
      <c r="AT1142" s="10" t="str">
        <f t="shared" si="2058"/>
        <v>55</v>
      </c>
      <c r="AU1142" s="10" t="str">
        <f t="shared" si="2059"/>
        <v>14</v>
      </c>
      <c r="AV1142" s="10" t="str">
        <f t="shared" si="2060"/>
        <v>35</v>
      </c>
      <c r="AW1142" s="10" t="str">
        <f t="shared" si="2061"/>
        <v>06</v>
      </c>
      <c r="AX1142" s="13">
        <f t="shared" si="2062"/>
        <v>41</v>
      </c>
      <c r="AY1142" s="13">
        <f t="shared" si="2023"/>
        <v>-21</v>
      </c>
      <c r="AZ1142" s="13">
        <f t="shared" si="2063"/>
        <v>29</v>
      </c>
      <c r="BA1142" s="12" t="b">
        <f t="shared" si="2064"/>
        <v>0</v>
      </c>
      <c r="BB1142" s="12" t="b">
        <f t="shared" si="2088"/>
        <v>0</v>
      </c>
      <c r="BC1142" t="b">
        <f>IF(OR((O1142,V1142,AD1142,AK1142,AS1142,BA1142)),TRUE,FALSE)</f>
        <v>0</v>
      </c>
      <c r="BD1142" t="str">
        <f t="shared" si="2089"/>
        <v>غير جميل</v>
      </c>
      <c r="BE1142" t="str">
        <f t="shared" si="2026"/>
        <v>غير جميل</v>
      </c>
      <c r="BF1142" t="str">
        <f t="shared" si="2027"/>
        <v>غير جميل</v>
      </c>
      <c r="BG1142" t="str">
        <f t="shared" si="2028"/>
        <v>غير جميل</v>
      </c>
      <c r="BH1142" t="str">
        <f t="shared" si="2029"/>
        <v>غير جميل</v>
      </c>
      <c r="BI1142" t="str">
        <f t="shared" si="2030"/>
        <v>غير جميل</v>
      </c>
      <c r="BJ1142" t="str">
        <f t="shared" si="2031"/>
        <v>غير جميل</v>
      </c>
      <c r="BK1142" t="str">
        <f t="shared" si="2090"/>
        <v>غير جميل</v>
      </c>
    </row>
    <row r="1143" spans="1:63" ht="15.75">
      <c r="A1143" s="6" t="s">
        <v>1121</v>
      </c>
      <c r="B1143" s="7" t="str">
        <f t="shared" ref="B1143:I1143" si="2118">MID($A1143,COLUMN(A1143),1)</f>
        <v>5</v>
      </c>
      <c r="C1143" s="7" t="str">
        <f t="shared" si="2118"/>
        <v>5</v>
      </c>
      <c r="D1143" s="7" t="str">
        <f t="shared" si="2118"/>
        <v>1</v>
      </c>
      <c r="E1143" s="7" t="str">
        <f t="shared" si="2118"/>
        <v>4</v>
      </c>
      <c r="F1143" s="7" t="str">
        <f t="shared" si="2118"/>
        <v>3</v>
      </c>
      <c r="G1143" s="7" t="str">
        <f t="shared" si="2118"/>
        <v>7</v>
      </c>
      <c r="H1143" s="7" t="str">
        <f t="shared" si="2118"/>
        <v>7</v>
      </c>
      <c r="I1143" s="7" t="str">
        <f t="shared" si="2118"/>
        <v>4</v>
      </c>
      <c r="J1143" s="8" t="str">
        <f t="shared" si="2020"/>
        <v>No</v>
      </c>
      <c r="K1143" s="3" t="str">
        <f t="shared" si="2021"/>
        <v>No</v>
      </c>
      <c r="M1143" s="10">
        <f t="shared" si="2041"/>
        <v>5</v>
      </c>
      <c r="N1143" s="10">
        <f t="shared" si="2074"/>
        <v>2</v>
      </c>
      <c r="O1143" s="12" t="b">
        <f t="shared" si="2025"/>
        <v>0</v>
      </c>
      <c r="P1143" s="10" t="str">
        <f t="shared" si="2042"/>
        <v>55</v>
      </c>
      <c r="Q1143" s="10" t="str">
        <f t="shared" si="2043"/>
        <v>14</v>
      </c>
      <c r="R1143" s="10" t="str">
        <f t="shared" si="2044"/>
        <v>37</v>
      </c>
      <c r="S1143" s="10" t="str">
        <f t="shared" si="2045"/>
        <v>74</v>
      </c>
      <c r="T1143" s="13" t="e">
        <f t="shared" si="2046"/>
        <v>#N/A</v>
      </c>
      <c r="U1143" s="13">
        <f t="shared" si="2047"/>
        <v>0</v>
      </c>
      <c r="V1143" s="12" t="b">
        <f t="shared" si="2022"/>
        <v>0</v>
      </c>
      <c r="W1143" s="10">
        <f t="shared" si="2048"/>
        <v>0</v>
      </c>
      <c r="X1143" s="10">
        <f t="shared" si="2075"/>
        <v>-4</v>
      </c>
      <c r="Y1143" s="10">
        <f t="shared" si="2076"/>
        <v>3</v>
      </c>
      <c r="Z1143" s="10">
        <f t="shared" si="2077"/>
        <v>-1</v>
      </c>
      <c r="AA1143" s="10">
        <f t="shared" si="2078"/>
        <v>4</v>
      </c>
      <c r="AB1143" s="10">
        <f t="shared" si="2079"/>
        <v>0</v>
      </c>
      <c r="AC1143" s="10">
        <f t="shared" si="2080"/>
        <v>-3</v>
      </c>
      <c r="AD1143" s="12" t="b">
        <f t="shared" si="2049"/>
        <v>0</v>
      </c>
      <c r="AE1143" s="10">
        <f t="shared" si="2050"/>
        <v>4</v>
      </c>
      <c r="AF1143" s="10">
        <f t="shared" si="2081"/>
        <v>-3</v>
      </c>
      <c r="AG1143" s="10">
        <f t="shared" si="2082"/>
        <v>1</v>
      </c>
      <c r="AH1143" s="10">
        <f t="shared" si="2083"/>
        <v>-4</v>
      </c>
      <c r="AI1143" s="10">
        <f t="shared" si="2084"/>
        <v>0</v>
      </c>
      <c r="AJ1143" s="10">
        <f t="shared" si="2085"/>
        <v>3</v>
      </c>
      <c r="AK1143" s="12" t="b">
        <f t="shared" si="2051"/>
        <v>0</v>
      </c>
      <c r="AL1143" s="10" t="str">
        <f t="shared" si="2052"/>
        <v>55</v>
      </c>
      <c r="AM1143" s="10" t="str">
        <f t="shared" si="2053"/>
        <v>14</v>
      </c>
      <c r="AN1143" s="10" t="str">
        <f t="shared" si="2054"/>
        <v>37</v>
      </c>
      <c r="AO1143" s="10" t="str">
        <f t="shared" si="2055"/>
        <v>74</v>
      </c>
      <c r="AP1143" s="13">
        <f t="shared" si="2086"/>
        <v>-41</v>
      </c>
      <c r="AQ1143" s="13">
        <f t="shared" si="2087"/>
        <v>23</v>
      </c>
      <c r="AR1143" s="13">
        <f t="shared" si="2056"/>
        <v>37</v>
      </c>
      <c r="AS1143" s="12" t="b">
        <f t="shared" si="2057"/>
        <v>0</v>
      </c>
      <c r="AT1143" s="10" t="str">
        <f t="shared" si="2058"/>
        <v>55</v>
      </c>
      <c r="AU1143" s="10" t="str">
        <f t="shared" si="2059"/>
        <v>14</v>
      </c>
      <c r="AV1143" s="10" t="str">
        <f t="shared" si="2060"/>
        <v>37</v>
      </c>
      <c r="AW1143" s="10" t="str">
        <f t="shared" si="2061"/>
        <v>74</v>
      </c>
      <c r="AX1143" s="13">
        <f t="shared" si="2062"/>
        <v>41</v>
      </c>
      <c r="AY1143" s="13">
        <f t="shared" si="2023"/>
        <v>-23</v>
      </c>
      <c r="AZ1143" s="13">
        <f t="shared" si="2063"/>
        <v>-37</v>
      </c>
      <c r="BA1143" s="12" t="b">
        <f t="shared" si="2064"/>
        <v>0</v>
      </c>
      <c r="BB1143" s="12" t="b">
        <f t="shared" si="2088"/>
        <v>0</v>
      </c>
      <c r="BC1143" t="b">
        <f>IF(OR((O1143,V1143,AD1143,AK1143,AS1143,BA1143)),TRUE,FALSE)</f>
        <v>0</v>
      </c>
      <c r="BD1143" t="str">
        <f t="shared" si="2089"/>
        <v>غير جميل</v>
      </c>
      <c r="BE1143" t="str">
        <f t="shared" si="2026"/>
        <v>غير جميل</v>
      </c>
      <c r="BF1143" t="str">
        <f t="shared" si="2027"/>
        <v>غير جميل</v>
      </c>
      <c r="BG1143" t="str">
        <f t="shared" si="2028"/>
        <v>غير جميل</v>
      </c>
      <c r="BH1143" t="str">
        <f t="shared" si="2029"/>
        <v>غير جميل</v>
      </c>
      <c r="BI1143" t="str">
        <f t="shared" si="2030"/>
        <v>غير جميل</v>
      </c>
      <c r="BJ1143" t="str">
        <f t="shared" si="2031"/>
        <v>غير جميل</v>
      </c>
      <c r="BK1143" t="str">
        <f t="shared" si="2090"/>
        <v>غير جميل</v>
      </c>
    </row>
    <row r="1144" spans="1:63" ht="15.75">
      <c r="A1144" s="6" t="s">
        <v>1122</v>
      </c>
      <c r="B1144" s="7" t="str">
        <f t="shared" ref="B1144:I1144" si="2119">MID($A1144,COLUMN(A1144),1)</f>
        <v>5</v>
      </c>
      <c r="C1144" s="7" t="str">
        <f t="shared" si="2119"/>
        <v>5</v>
      </c>
      <c r="D1144" s="7" t="str">
        <f t="shared" si="2119"/>
        <v>1</v>
      </c>
      <c r="E1144" s="7" t="str">
        <f t="shared" si="2119"/>
        <v>4</v>
      </c>
      <c r="F1144" s="7" t="str">
        <f t="shared" si="2119"/>
        <v>4</v>
      </c>
      <c r="G1144" s="7" t="str">
        <f t="shared" si="2119"/>
        <v>6</v>
      </c>
      <c r="H1144" s="7" t="str">
        <f t="shared" si="2119"/>
        <v>8</v>
      </c>
      <c r="I1144" s="7" t="str">
        <f t="shared" si="2119"/>
        <v>7</v>
      </c>
      <c r="J1144" s="8" t="str">
        <f t="shared" si="2020"/>
        <v>No</v>
      </c>
      <c r="K1144" s="3" t="str">
        <f t="shared" si="2021"/>
        <v>No</v>
      </c>
      <c r="M1144" s="10">
        <f t="shared" si="2041"/>
        <v>5</v>
      </c>
      <c r="N1144" s="10">
        <f t="shared" si="2074"/>
        <v>2</v>
      </c>
      <c r="O1144" s="12" t="b">
        <f t="shared" si="2025"/>
        <v>0</v>
      </c>
      <c r="P1144" s="10" t="str">
        <f t="shared" si="2042"/>
        <v>55</v>
      </c>
      <c r="Q1144" s="10" t="str">
        <f t="shared" si="2043"/>
        <v>14</v>
      </c>
      <c r="R1144" s="10" t="str">
        <f t="shared" si="2044"/>
        <v>46</v>
      </c>
      <c r="S1144" s="10" t="str">
        <f t="shared" si="2045"/>
        <v>87</v>
      </c>
      <c r="T1144" s="13" t="e">
        <f t="shared" si="2046"/>
        <v>#N/A</v>
      </c>
      <c r="U1144" s="13">
        <f t="shared" si="2047"/>
        <v>0</v>
      </c>
      <c r="V1144" s="12" t="b">
        <f t="shared" si="2022"/>
        <v>0</v>
      </c>
      <c r="W1144" s="10">
        <f t="shared" si="2048"/>
        <v>0</v>
      </c>
      <c r="X1144" s="10">
        <f t="shared" si="2075"/>
        <v>-4</v>
      </c>
      <c r="Y1144" s="10">
        <f t="shared" si="2076"/>
        <v>3</v>
      </c>
      <c r="Z1144" s="10">
        <f t="shared" si="2077"/>
        <v>0</v>
      </c>
      <c r="AA1144" s="10">
        <f t="shared" si="2078"/>
        <v>2</v>
      </c>
      <c r="AB1144" s="10">
        <f t="shared" si="2079"/>
        <v>2</v>
      </c>
      <c r="AC1144" s="10">
        <f t="shared" si="2080"/>
        <v>-1</v>
      </c>
      <c r="AD1144" s="12" t="b">
        <f t="shared" si="2049"/>
        <v>0</v>
      </c>
      <c r="AE1144" s="10">
        <f t="shared" si="2050"/>
        <v>4</v>
      </c>
      <c r="AF1144" s="10">
        <f t="shared" si="2081"/>
        <v>-3</v>
      </c>
      <c r="AG1144" s="10">
        <f t="shared" si="2082"/>
        <v>0</v>
      </c>
      <c r="AH1144" s="10">
        <f t="shared" si="2083"/>
        <v>-2</v>
      </c>
      <c r="AI1144" s="10">
        <f t="shared" si="2084"/>
        <v>-2</v>
      </c>
      <c r="AJ1144" s="10">
        <f t="shared" si="2085"/>
        <v>1</v>
      </c>
      <c r="AK1144" s="12" t="b">
        <f t="shared" si="2051"/>
        <v>0</v>
      </c>
      <c r="AL1144" s="10" t="str">
        <f t="shared" si="2052"/>
        <v>55</v>
      </c>
      <c r="AM1144" s="10" t="str">
        <f t="shared" si="2053"/>
        <v>14</v>
      </c>
      <c r="AN1144" s="10" t="str">
        <f t="shared" si="2054"/>
        <v>46</v>
      </c>
      <c r="AO1144" s="10" t="str">
        <f t="shared" si="2055"/>
        <v>87</v>
      </c>
      <c r="AP1144" s="13">
        <f t="shared" si="2086"/>
        <v>-41</v>
      </c>
      <c r="AQ1144" s="13">
        <f t="shared" si="2087"/>
        <v>32</v>
      </c>
      <c r="AR1144" s="13">
        <f t="shared" si="2056"/>
        <v>41</v>
      </c>
      <c r="AS1144" s="12" t="b">
        <f t="shared" si="2057"/>
        <v>0</v>
      </c>
      <c r="AT1144" s="10" t="str">
        <f t="shared" si="2058"/>
        <v>55</v>
      </c>
      <c r="AU1144" s="10" t="str">
        <f t="shared" si="2059"/>
        <v>14</v>
      </c>
      <c r="AV1144" s="10" t="str">
        <f t="shared" si="2060"/>
        <v>46</v>
      </c>
      <c r="AW1144" s="10" t="str">
        <f t="shared" si="2061"/>
        <v>87</v>
      </c>
      <c r="AX1144" s="13">
        <f t="shared" si="2062"/>
        <v>41</v>
      </c>
      <c r="AY1144" s="13">
        <f t="shared" si="2023"/>
        <v>-32</v>
      </c>
      <c r="AZ1144" s="13">
        <f t="shared" si="2063"/>
        <v>-41</v>
      </c>
      <c r="BA1144" s="12" t="b">
        <f t="shared" si="2064"/>
        <v>0</v>
      </c>
      <c r="BB1144" s="12" t="b">
        <f t="shared" si="2088"/>
        <v>0</v>
      </c>
      <c r="BC1144" t="b">
        <f>IF(OR((O1144,V1144,AD1144,AK1144,AS1144,BA1144)),TRUE,FALSE)</f>
        <v>0</v>
      </c>
      <c r="BD1144" t="str">
        <f t="shared" si="2089"/>
        <v>غير جميل</v>
      </c>
      <c r="BE1144" t="str">
        <f t="shared" si="2026"/>
        <v>غير جميل</v>
      </c>
      <c r="BF1144" t="str">
        <f t="shared" si="2027"/>
        <v>غير جميل</v>
      </c>
      <c r="BG1144" t="str">
        <f t="shared" si="2028"/>
        <v>غير جميل</v>
      </c>
      <c r="BH1144" t="str">
        <f t="shared" si="2029"/>
        <v>غير جميل</v>
      </c>
      <c r="BI1144" t="str">
        <f t="shared" si="2030"/>
        <v>غير جميل</v>
      </c>
      <c r="BJ1144" t="str">
        <f t="shared" si="2031"/>
        <v>غير جميل</v>
      </c>
      <c r="BK1144" t="str">
        <f t="shared" si="2090"/>
        <v>غير جميل</v>
      </c>
    </row>
    <row r="1145" spans="1:63" ht="15.75">
      <c r="A1145" s="6" t="s">
        <v>1123</v>
      </c>
      <c r="B1145" s="7" t="str">
        <f t="shared" ref="B1145:I1145" si="2120">MID($A1145,COLUMN(A1145),1)</f>
        <v>5</v>
      </c>
      <c r="C1145" s="7" t="str">
        <f t="shared" si="2120"/>
        <v>5</v>
      </c>
      <c r="D1145" s="7" t="str">
        <f t="shared" si="2120"/>
        <v>1</v>
      </c>
      <c r="E1145" s="7" t="str">
        <f t="shared" si="2120"/>
        <v>4</v>
      </c>
      <c r="F1145" s="7" t="str">
        <f t="shared" si="2120"/>
        <v>4</v>
      </c>
      <c r="G1145" s="7" t="str">
        <f t="shared" si="2120"/>
        <v>9</v>
      </c>
      <c r="H1145" s="7" t="str">
        <f t="shared" si="2120"/>
        <v>9</v>
      </c>
      <c r="I1145" s="7" t="str">
        <f t="shared" si="2120"/>
        <v>3</v>
      </c>
      <c r="J1145" s="8" t="str">
        <f t="shared" si="2020"/>
        <v>No</v>
      </c>
      <c r="K1145" s="3" t="str">
        <f t="shared" si="2021"/>
        <v>No</v>
      </c>
      <c r="M1145" s="10">
        <f t="shared" si="2041"/>
        <v>5</v>
      </c>
      <c r="N1145" s="10">
        <f t="shared" si="2074"/>
        <v>2</v>
      </c>
      <c r="O1145" s="12" t="b">
        <f t="shared" si="2025"/>
        <v>0</v>
      </c>
      <c r="P1145" s="10" t="str">
        <f t="shared" si="2042"/>
        <v>55</v>
      </c>
      <c r="Q1145" s="10" t="str">
        <f t="shared" si="2043"/>
        <v>14</v>
      </c>
      <c r="R1145" s="10" t="str">
        <f t="shared" si="2044"/>
        <v>49</v>
      </c>
      <c r="S1145" s="10" t="str">
        <f t="shared" si="2045"/>
        <v>93</v>
      </c>
      <c r="T1145" s="13" t="e">
        <f t="shared" si="2046"/>
        <v>#N/A</v>
      </c>
      <c r="U1145" s="13">
        <f t="shared" si="2047"/>
        <v>0</v>
      </c>
      <c r="V1145" s="12" t="b">
        <f t="shared" si="2022"/>
        <v>0</v>
      </c>
      <c r="W1145" s="10">
        <f t="shared" si="2048"/>
        <v>0</v>
      </c>
      <c r="X1145" s="10">
        <f t="shared" si="2075"/>
        <v>-4</v>
      </c>
      <c r="Y1145" s="10">
        <f t="shared" si="2076"/>
        <v>3</v>
      </c>
      <c r="Z1145" s="10">
        <f t="shared" si="2077"/>
        <v>0</v>
      </c>
      <c r="AA1145" s="10">
        <f t="shared" si="2078"/>
        <v>5</v>
      </c>
      <c r="AB1145" s="10">
        <f t="shared" si="2079"/>
        <v>0</v>
      </c>
      <c r="AC1145" s="10">
        <f t="shared" si="2080"/>
        <v>-6</v>
      </c>
      <c r="AD1145" s="12" t="b">
        <f t="shared" si="2049"/>
        <v>0</v>
      </c>
      <c r="AE1145" s="10">
        <f t="shared" si="2050"/>
        <v>4</v>
      </c>
      <c r="AF1145" s="10">
        <f t="shared" si="2081"/>
        <v>-3</v>
      </c>
      <c r="AG1145" s="10">
        <f t="shared" si="2082"/>
        <v>0</v>
      </c>
      <c r="AH1145" s="10">
        <f t="shared" si="2083"/>
        <v>-5</v>
      </c>
      <c r="AI1145" s="10">
        <f t="shared" si="2084"/>
        <v>0</v>
      </c>
      <c r="AJ1145" s="10">
        <f t="shared" si="2085"/>
        <v>6</v>
      </c>
      <c r="AK1145" s="12" t="b">
        <f t="shared" si="2051"/>
        <v>0</v>
      </c>
      <c r="AL1145" s="10" t="str">
        <f t="shared" si="2052"/>
        <v>55</v>
      </c>
      <c r="AM1145" s="10" t="str">
        <f t="shared" si="2053"/>
        <v>14</v>
      </c>
      <c r="AN1145" s="10" t="str">
        <f t="shared" si="2054"/>
        <v>49</v>
      </c>
      <c r="AO1145" s="10" t="str">
        <f t="shared" si="2055"/>
        <v>93</v>
      </c>
      <c r="AP1145" s="13">
        <f t="shared" si="2086"/>
        <v>-41</v>
      </c>
      <c r="AQ1145" s="13">
        <f t="shared" si="2087"/>
        <v>35</v>
      </c>
      <c r="AR1145" s="13">
        <f t="shared" si="2056"/>
        <v>44</v>
      </c>
      <c r="AS1145" s="12" t="b">
        <f t="shared" si="2057"/>
        <v>0</v>
      </c>
      <c r="AT1145" s="10" t="str">
        <f t="shared" si="2058"/>
        <v>55</v>
      </c>
      <c r="AU1145" s="10" t="str">
        <f t="shared" si="2059"/>
        <v>14</v>
      </c>
      <c r="AV1145" s="10" t="str">
        <f t="shared" si="2060"/>
        <v>49</v>
      </c>
      <c r="AW1145" s="10" t="str">
        <f t="shared" si="2061"/>
        <v>93</v>
      </c>
      <c r="AX1145" s="13">
        <f t="shared" si="2062"/>
        <v>41</v>
      </c>
      <c r="AY1145" s="13">
        <f t="shared" si="2023"/>
        <v>-35</v>
      </c>
      <c r="AZ1145" s="13">
        <f t="shared" si="2063"/>
        <v>-44</v>
      </c>
      <c r="BA1145" s="12" t="b">
        <f t="shared" si="2064"/>
        <v>0</v>
      </c>
      <c r="BB1145" s="12" t="b">
        <f t="shared" si="2088"/>
        <v>0</v>
      </c>
      <c r="BC1145" t="b">
        <f>IF(OR((O1145,V1145,AD1145,AK1145,AS1145,BA1145)),TRUE,FALSE)</f>
        <v>0</v>
      </c>
      <c r="BD1145" t="str">
        <f t="shared" si="2089"/>
        <v>غير جميل</v>
      </c>
      <c r="BE1145" t="str">
        <f t="shared" si="2026"/>
        <v>غير جميل</v>
      </c>
      <c r="BF1145" t="str">
        <f t="shared" si="2027"/>
        <v>غير جميل</v>
      </c>
      <c r="BG1145" t="str">
        <f t="shared" si="2028"/>
        <v>غير جميل</v>
      </c>
      <c r="BH1145" t="str">
        <f t="shared" si="2029"/>
        <v>غير جميل</v>
      </c>
      <c r="BI1145" t="str">
        <f t="shared" si="2030"/>
        <v>غير جميل</v>
      </c>
      <c r="BJ1145" t="str">
        <f t="shared" si="2031"/>
        <v>غير جميل</v>
      </c>
      <c r="BK1145" t="str">
        <f t="shared" si="2090"/>
        <v>غير جميل</v>
      </c>
    </row>
    <row r="1146" spans="1:63" ht="15.75">
      <c r="A1146" s="6" t="s">
        <v>1124</v>
      </c>
      <c r="B1146" s="7" t="str">
        <f t="shared" ref="B1146:I1146" si="2121">MID($A1146,COLUMN(A1146),1)</f>
        <v>5</v>
      </c>
      <c r="C1146" s="7" t="str">
        <f t="shared" si="2121"/>
        <v>5</v>
      </c>
      <c r="D1146" s="7" t="str">
        <f t="shared" si="2121"/>
        <v>1</v>
      </c>
      <c r="E1146" s="7" t="str">
        <f t="shared" si="2121"/>
        <v>4</v>
      </c>
      <c r="F1146" s="7" t="str">
        <f t="shared" si="2121"/>
        <v>5</v>
      </c>
      <c r="G1146" s="7" t="str">
        <f t="shared" si="2121"/>
        <v>0</v>
      </c>
      <c r="H1146" s="7" t="str">
        <f t="shared" si="2121"/>
        <v>7</v>
      </c>
      <c r="I1146" s="7" t="str">
        <f t="shared" si="2121"/>
        <v>6</v>
      </c>
      <c r="J1146" s="8" t="str">
        <f t="shared" si="2020"/>
        <v>No</v>
      </c>
      <c r="K1146" s="3" t="str">
        <f t="shared" si="2021"/>
        <v>No</v>
      </c>
      <c r="M1146" s="10">
        <f t="shared" si="2041"/>
        <v>5</v>
      </c>
      <c r="N1146" s="10">
        <f t="shared" si="2074"/>
        <v>3</v>
      </c>
      <c r="O1146" s="12" t="b">
        <f t="shared" si="2025"/>
        <v>0</v>
      </c>
      <c r="P1146" s="10" t="str">
        <f t="shared" si="2042"/>
        <v>55</v>
      </c>
      <c r="Q1146" s="10" t="str">
        <f t="shared" si="2043"/>
        <v>14</v>
      </c>
      <c r="R1146" s="10" t="str">
        <f t="shared" si="2044"/>
        <v>50</v>
      </c>
      <c r="S1146" s="10" t="str">
        <f t="shared" si="2045"/>
        <v>76</v>
      </c>
      <c r="T1146" s="13" t="e">
        <f t="shared" si="2046"/>
        <v>#N/A</v>
      </c>
      <c r="U1146" s="13">
        <f t="shared" si="2047"/>
        <v>0</v>
      </c>
      <c r="V1146" s="12" t="b">
        <f t="shared" si="2022"/>
        <v>0</v>
      </c>
      <c r="W1146" s="10">
        <f t="shared" si="2048"/>
        <v>0</v>
      </c>
      <c r="X1146" s="10">
        <f t="shared" si="2075"/>
        <v>-4</v>
      </c>
      <c r="Y1146" s="10">
        <f t="shared" si="2076"/>
        <v>3</v>
      </c>
      <c r="Z1146" s="10">
        <f t="shared" si="2077"/>
        <v>1</v>
      </c>
      <c r="AA1146" s="10">
        <f t="shared" si="2078"/>
        <v>-5</v>
      </c>
      <c r="AB1146" s="10">
        <f t="shared" si="2079"/>
        <v>7</v>
      </c>
      <c r="AC1146" s="10">
        <f t="shared" si="2080"/>
        <v>-1</v>
      </c>
      <c r="AD1146" s="12" t="b">
        <f t="shared" si="2049"/>
        <v>0</v>
      </c>
      <c r="AE1146" s="10">
        <f t="shared" si="2050"/>
        <v>4</v>
      </c>
      <c r="AF1146" s="10">
        <f t="shared" si="2081"/>
        <v>-3</v>
      </c>
      <c r="AG1146" s="10">
        <f t="shared" si="2082"/>
        <v>-1</v>
      </c>
      <c r="AH1146" s="10">
        <f t="shared" si="2083"/>
        <v>5</v>
      </c>
      <c r="AI1146" s="10">
        <f t="shared" si="2084"/>
        <v>-7</v>
      </c>
      <c r="AJ1146" s="10">
        <f t="shared" si="2085"/>
        <v>1</v>
      </c>
      <c r="AK1146" s="12" t="b">
        <f t="shared" si="2051"/>
        <v>0</v>
      </c>
      <c r="AL1146" s="10" t="str">
        <f t="shared" si="2052"/>
        <v>55</v>
      </c>
      <c r="AM1146" s="10" t="str">
        <f t="shared" si="2053"/>
        <v>14</v>
      </c>
      <c r="AN1146" s="10" t="str">
        <f t="shared" si="2054"/>
        <v>50</v>
      </c>
      <c r="AO1146" s="10" t="str">
        <f t="shared" si="2055"/>
        <v>76</v>
      </c>
      <c r="AP1146" s="13">
        <f t="shared" si="2086"/>
        <v>-41</v>
      </c>
      <c r="AQ1146" s="13">
        <f t="shared" si="2087"/>
        <v>36</v>
      </c>
      <c r="AR1146" s="13">
        <f t="shared" si="2056"/>
        <v>26</v>
      </c>
      <c r="AS1146" s="12" t="b">
        <f t="shared" si="2057"/>
        <v>0</v>
      </c>
      <c r="AT1146" s="10" t="str">
        <f t="shared" si="2058"/>
        <v>55</v>
      </c>
      <c r="AU1146" s="10" t="str">
        <f t="shared" si="2059"/>
        <v>14</v>
      </c>
      <c r="AV1146" s="10" t="str">
        <f t="shared" si="2060"/>
        <v>50</v>
      </c>
      <c r="AW1146" s="10" t="str">
        <f t="shared" si="2061"/>
        <v>76</v>
      </c>
      <c r="AX1146" s="13">
        <f t="shared" si="2062"/>
        <v>41</v>
      </c>
      <c r="AY1146" s="13">
        <f t="shared" si="2023"/>
        <v>-36</v>
      </c>
      <c r="AZ1146" s="13">
        <f t="shared" si="2063"/>
        <v>-26</v>
      </c>
      <c r="BA1146" s="12" t="b">
        <f t="shared" si="2064"/>
        <v>0</v>
      </c>
      <c r="BB1146" s="12" t="b">
        <f t="shared" si="2088"/>
        <v>0</v>
      </c>
      <c r="BC1146" t="b">
        <f>IF(OR((O1146,V1146,AD1146,AK1146,AS1146,BA1146)),TRUE,FALSE)</f>
        <v>0</v>
      </c>
      <c r="BD1146" t="str">
        <f t="shared" si="2089"/>
        <v>غير جميل</v>
      </c>
      <c r="BE1146" t="str">
        <f t="shared" si="2026"/>
        <v>غير جميل</v>
      </c>
      <c r="BF1146" t="str">
        <f t="shared" si="2027"/>
        <v>غير جميل</v>
      </c>
      <c r="BG1146" t="str">
        <f t="shared" si="2028"/>
        <v>غير جميل</v>
      </c>
      <c r="BH1146" t="str">
        <f t="shared" si="2029"/>
        <v>غير جميل</v>
      </c>
      <c r="BI1146" t="str">
        <f t="shared" si="2030"/>
        <v>غير جميل</v>
      </c>
      <c r="BJ1146" t="str">
        <f t="shared" si="2031"/>
        <v>غير جميل</v>
      </c>
      <c r="BK1146" t="str">
        <f t="shared" si="2090"/>
        <v>غير جميل</v>
      </c>
    </row>
    <row r="1147" spans="1:63" ht="15.75">
      <c r="A1147" s="6" t="s">
        <v>1125</v>
      </c>
      <c r="B1147" s="7" t="str">
        <f t="shared" ref="B1147:I1147" si="2122">MID($A1147,COLUMN(A1147),1)</f>
        <v>5</v>
      </c>
      <c r="C1147" s="7" t="str">
        <f t="shared" si="2122"/>
        <v>5</v>
      </c>
      <c r="D1147" s="7" t="str">
        <f t="shared" si="2122"/>
        <v>1</v>
      </c>
      <c r="E1147" s="7" t="str">
        <f t="shared" si="2122"/>
        <v>4</v>
      </c>
      <c r="F1147" s="7" t="str">
        <f t="shared" si="2122"/>
        <v>5</v>
      </c>
      <c r="G1147" s="7" t="str">
        <f t="shared" si="2122"/>
        <v>3</v>
      </c>
      <c r="H1147" s="7" t="str">
        <f t="shared" si="2122"/>
        <v>4</v>
      </c>
      <c r="I1147" s="7" t="str">
        <f t="shared" si="2122"/>
        <v>4</v>
      </c>
      <c r="J1147" s="8" t="str">
        <f t="shared" si="2020"/>
        <v>No</v>
      </c>
      <c r="K1147" s="3" t="str">
        <f t="shared" si="2021"/>
        <v>No</v>
      </c>
      <c r="M1147" s="10">
        <f t="shared" si="2041"/>
        <v>5</v>
      </c>
      <c r="N1147" s="10">
        <f t="shared" si="2074"/>
        <v>3</v>
      </c>
      <c r="O1147" s="12" t="b">
        <f t="shared" si="2025"/>
        <v>0</v>
      </c>
      <c r="P1147" s="10" t="str">
        <f t="shared" si="2042"/>
        <v>55</v>
      </c>
      <c r="Q1147" s="10" t="str">
        <f t="shared" si="2043"/>
        <v>14</v>
      </c>
      <c r="R1147" s="10" t="str">
        <f t="shared" si="2044"/>
        <v>53</v>
      </c>
      <c r="S1147" s="10" t="str">
        <f t="shared" si="2045"/>
        <v>44</v>
      </c>
      <c r="T1147" s="13" t="e">
        <f t="shared" si="2046"/>
        <v>#N/A</v>
      </c>
      <c r="U1147" s="13">
        <f t="shared" si="2047"/>
        <v>0</v>
      </c>
      <c r="V1147" s="12" t="b">
        <f t="shared" si="2022"/>
        <v>0</v>
      </c>
      <c r="W1147" s="10">
        <f t="shared" si="2048"/>
        <v>0</v>
      </c>
      <c r="X1147" s="10">
        <f t="shared" si="2075"/>
        <v>-4</v>
      </c>
      <c r="Y1147" s="10">
        <f t="shared" si="2076"/>
        <v>3</v>
      </c>
      <c r="Z1147" s="10">
        <f t="shared" si="2077"/>
        <v>1</v>
      </c>
      <c r="AA1147" s="10">
        <f t="shared" si="2078"/>
        <v>-2</v>
      </c>
      <c r="AB1147" s="10">
        <f t="shared" si="2079"/>
        <v>1</v>
      </c>
      <c r="AC1147" s="10">
        <f t="shared" si="2080"/>
        <v>0</v>
      </c>
      <c r="AD1147" s="12" t="b">
        <f t="shared" si="2049"/>
        <v>0</v>
      </c>
      <c r="AE1147" s="10">
        <f t="shared" si="2050"/>
        <v>4</v>
      </c>
      <c r="AF1147" s="10">
        <f t="shared" si="2081"/>
        <v>-3</v>
      </c>
      <c r="AG1147" s="10">
        <f t="shared" si="2082"/>
        <v>-1</v>
      </c>
      <c r="AH1147" s="10">
        <f t="shared" si="2083"/>
        <v>2</v>
      </c>
      <c r="AI1147" s="10">
        <f t="shared" si="2084"/>
        <v>-1</v>
      </c>
      <c r="AJ1147" s="10">
        <f t="shared" si="2085"/>
        <v>0</v>
      </c>
      <c r="AK1147" s="12" t="b">
        <f t="shared" si="2051"/>
        <v>0</v>
      </c>
      <c r="AL1147" s="10" t="str">
        <f t="shared" si="2052"/>
        <v>55</v>
      </c>
      <c r="AM1147" s="10" t="str">
        <f t="shared" si="2053"/>
        <v>14</v>
      </c>
      <c r="AN1147" s="10" t="str">
        <f t="shared" si="2054"/>
        <v>53</v>
      </c>
      <c r="AO1147" s="10" t="str">
        <f t="shared" si="2055"/>
        <v>44</v>
      </c>
      <c r="AP1147" s="13">
        <f t="shared" si="2086"/>
        <v>-41</v>
      </c>
      <c r="AQ1147" s="13">
        <f t="shared" si="2087"/>
        <v>39</v>
      </c>
      <c r="AR1147" s="13">
        <f t="shared" si="2056"/>
        <v>-9</v>
      </c>
      <c r="AS1147" s="12" t="b">
        <f t="shared" si="2057"/>
        <v>0</v>
      </c>
      <c r="AT1147" s="10" t="str">
        <f t="shared" si="2058"/>
        <v>55</v>
      </c>
      <c r="AU1147" s="10" t="str">
        <f t="shared" si="2059"/>
        <v>14</v>
      </c>
      <c r="AV1147" s="10" t="str">
        <f t="shared" si="2060"/>
        <v>53</v>
      </c>
      <c r="AW1147" s="10" t="str">
        <f t="shared" si="2061"/>
        <v>44</v>
      </c>
      <c r="AX1147" s="13">
        <f t="shared" si="2062"/>
        <v>41</v>
      </c>
      <c r="AY1147" s="13">
        <f t="shared" si="2023"/>
        <v>-39</v>
      </c>
      <c r="AZ1147" s="13">
        <f t="shared" si="2063"/>
        <v>9</v>
      </c>
      <c r="BA1147" s="12" t="b">
        <f t="shared" si="2064"/>
        <v>0</v>
      </c>
      <c r="BB1147" s="12" t="b">
        <f t="shared" si="2088"/>
        <v>0</v>
      </c>
      <c r="BC1147" t="b">
        <f>IF(OR((O1147,V1147,AD1147,AK1147,AS1147,BA1147)),TRUE,FALSE)</f>
        <v>0</v>
      </c>
      <c r="BD1147" t="str">
        <f t="shared" si="2089"/>
        <v>غير جميل</v>
      </c>
      <c r="BE1147" t="str">
        <f t="shared" si="2026"/>
        <v>غير جميل</v>
      </c>
      <c r="BF1147" t="str">
        <f t="shared" si="2027"/>
        <v>غير جميل</v>
      </c>
      <c r="BG1147" t="str">
        <f t="shared" si="2028"/>
        <v>غير جميل</v>
      </c>
      <c r="BH1147" t="str">
        <f t="shared" si="2029"/>
        <v>غير جميل</v>
      </c>
      <c r="BI1147" t="str">
        <f t="shared" si="2030"/>
        <v>غير جميل</v>
      </c>
      <c r="BJ1147" t="str">
        <f t="shared" si="2031"/>
        <v>غير جميل</v>
      </c>
      <c r="BK1147" t="str">
        <f t="shared" si="2090"/>
        <v>غير جميل</v>
      </c>
    </row>
    <row r="1148" spans="1:63" ht="15.75">
      <c r="A1148" s="6" t="s">
        <v>1126</v>
      </c>
      <c r="B1148" s="7" t="str">
        <f t="shared" ref="B1148:I1148" si="2123">MID($A1148,COLUMN(A1148),1)</f>
        <v>5</v>
      </c>
      <c r="C1148" s="7" t="str">
        <f t="shared" si="2123"/>
        <v>5</v>
      </c>
      <c r="D1148" s="7" t="str">
        <f t="shared" si="2123"/>
        <v>1</v>
      </c>
      <c r="E1148" s="7" t="str">
        <f t="shared" si="2123"/>
        <v>4</v>
      </c>
      <c r="F1148" s="7" t="str">
        <f t="shared" si="2123"/>
        <v>5</v>
      </c>
      <c r="G1148" s="7" t="str">
        <f t="shared" si="2123"/>
        <v>8</v>
      </c>
      <c r="H1148" s="7" t="str">
        <f t="shared" si="2123"/>
        <v>0</v>
      </c>
      <c r="I1148" s="7" t="str">
        <f t="shared" si="2123"/>
        <v>5</v>
      </c>
      <c r="J1148" s="8" t="str">
        <f t="shared" si="2020"/>
        <v>No</v>
      </c>
      <c r="K1148" s="3" t="str">
        <f t="shared" si="2021"/>
        <v>No</v>
      </c>
      <c r="M1148" s="10">
        <f t="shared" si="2041"/>
        <v>5</v>
      </c>
      <c r="N1148" s="10">
        <f t="shared" si="2074"/>
        <v>4</v>
      </c>
      <c r="O1148" s="12" t="b">
        <f t="shared" si="2025"/>
        <v>0</v>
      </c>
      <c r="P1148" s="10" t="str">
        <f t="shared" si="2042"/>
        <v>55</v>
      </c>
      <c r="Q1148" s="10" t="str">
        <f t="shared" si="2043"/>
        <v>14</v>
      </c>
      <c r="R1148" s="10" t="str">
        <f t="shared" si="2044"/>
        <v>58</v>
      </c>
      <c r="S1148" s="10" t="str">
        <f t="shared" si="2045"/>
        <v>05</v>
      </c>
      <c r="T1148" s="13" t="e">
        <f t="shared" si="2046"/>
        <v>#N/A</v>
      </c>
      <c r="U1148" s="13">
        <f t="shared" si="2047"/>
        <v>0</v>
      </c>
      <c r="V1148" s="12" t="b">
        <f t="shared" si="2022"/>
        <v>0</v>
      </c>
      <c r="W1148" s="10">
        <f t="shared" si="2048"/>
        <v>0</v>
      </c>
      <c r="X1148" s="10">
        <f t="shared" si="2075"/>
        <v>-4</v>
      </c>
      <c r="Y1148" s="10">
        <f t="shared" si="2076"/>
        <v>3</v>
      </c>
      <c r="Z1148" s="10">
        <f t="shared" si="2077"/>
        <v>1</v>
      </c>
      <c r="AA1148" s="10">
        <f t="shared" si="2078"/>
        <v>3</v>
      </c>
      <c r="AB1148" s="10">
        <f t="shared" si="2079"/>
        <v>-8</v>
      </c>
      <c r="AC1148" s="10">
        <f t="shared" si="2080"/>
        <v>5</v>
      </c>
      <c r="AD1148" s="12" t="b">
        <f t="shared" si="2049"/>
        <v>0</v>
      </c>
      <c r="AE1148" s="10">
        <f t="shared" si="2050"/>
        <v>4</v>
      </c>
      <c r="AF1148" s="10">
        <f t="shared" si="2081"/>
        <v>-3</v>
      </c>
      <c r="AG1148" s="10">
        <f t="shared" si="2082"/>
        <v>-1</v>
      </c>
      <c r="AH1148" s="10">
        <f t="shared" si="2083"/>
        <v>-3</v>
      </c>
      <c r="AI1148" s="10">
        <f t="shared" si="2084"/>
        <v>8</v>
      </c>
      <c r="AJ1148" s="10">
        <f t="shared" si="2085"/>
        <v>-5</v>
      </c>
      <c r="AK1148" s="12" t="b">
        <f t="shared" si="2051"/>
        <v>0</v>
      </c>
      <c r="AL1148" s="10" t="str">
        <f t="shared" si="2052"/>
        <v>55</v>
      </c>
      <c r="AM1148" s="10" t="str">
        <f t="shared" si="2053"/>
        <v>14</v>
      </c>
      <c r="AN1148" s="10" t="str">
        <f t="shared" si="2054"/>
        <v>58</v>
      </c>
      <c r="AO1148" s="10" t="str">
        <f t="shared" si="2055"/>
        <v>05</v>
      </c>
      <c r="AP1148" s="13">
        <f t="shared" si="2086"/>
        <v>-41</v>
      </c>
      <c r="AQ1148" s="13">
        <f t="shared" si="2087"/>
        <v>44</v>
      </c>
      <c r="AR1148" s="13">
        <f t="shared" si="2056"/>
        <v>-53</v>
      </c>
      <c r="AS1148" s="12" t="b">
        <f t="shared" si="2057"/>
        <v>0</v>
      </c>
      <c r="AT1148" s="10" t="str">
        <f t="shared" si="2058"/>
        <v>55</v>
      </c>
      <c r="AU1148" s="10" t="str">
        <f t="shared" si="2059"/>
        <v>14</v>
      </c>
      <c r="AV1148" s="10" t="str">
        <f t="shared" si="2060"/>
        <v>58</v>
      </c>
      <c r="AW1148" s="10" t="str">
        <f t="shared" si="2061"/>
        <v>05</v>
      </c>
      <c r="AX1148" s="13">
        <f t="shared" si="2062"/>
        <v>41</v>
      </c>
      <c r="AY1148" s="13">
        <f t="shared" si="2023"/>
        <v>-44</v>
      </c>
      <c r="AZ1148" s="13">
        <f t="shared" si="2063"/>
        <v>53</v>
      </c>
      <c r="BA1148" s="12" t="b">
        <f t="shared" si="2064"/>
        <v>0</v>
      </c>
      <c r="BB1148" s="12" t="b">
        <f t="shared" si="2088"/>
        <v>0</v>
      </c>
      <c r="BC1148" t="b">
        <f>IF(OR((O1148,V1148,AD1148,AK1148,AS1148,BA1148)),TRUE,FALSE)</f>
        <v>0</v>
      </c>
      <c r="BD1148" t="str">
        <f t="shared" si="2089"/>
        <v>غير جميل</v>
      </c>
      <c r="BE1148" t="str">
        <f t="shared" si="2026"/>
        <v>غير جميل</v>
      </c>
      <c r="BF1148" t="str">
        <f t="shared" si="2027"/>
        <v>غير جميل</v>
      </c>
      <c r="BG1148" t="str">
        <f t="shared" si="2028"/>
        <v>غير جميل</v>
      </c>
      <c r="BH1148" t="str">
        <f t="shared" si="2029"/>
        <v>غير جميل</v>
      </c>
      <c r="BI1148" t="str">
        <f t="shared" si="2030"/>
        <v>غير جميل</v>
      </c>
      <c r="BJ1148" t="str">
        <f t="shared" si="2031"/>
        <v>غير جميل</v>
      </c>
      <c r="BK1148" t="str">
        <f t="shared" si="2090"/>
        <v>غير جميل</v>
      </c>
    </row>
    <row r="1149" spans="1:63" ht="15.75">
      <c r="A1149" s="6" t="s">
        <v>1127</v>
      </c>
      <c r="B1149" s="7" t="str">
        <f t="shared" ref="B1149:I1149" si="2124">MID($A1149,COLUMN(A1149),1)</f>
        <v>5</v>
      </c>
      <c r="C1149" s="7" t="str">
        <f t="shared" si="2124"/>
        <v>5</v>
      </c>
      <c r="D1149" s="7" t="str">
        <f t="shared" si="2124"/>
        <v>1</v>
      </c>
      <c r="E1149" s="7" t="str">
        <f t="shared" si="2124"/>
        <v>4</v>
      </c>
      <c r="F1149" s="7" t="str">
        <f t="shared" si="2124"/>
        <v>6</v>
      </c>
      <c r="G1149" s="7" t="str">
        <f t="shared" si="2124"/>
        <v>2</v>
      </c>
      <c r="H1149" s="7" t="str">
        <f t="shared" si="2124"/>
        <v>0</v>
      </c>
      <c r="I1149" s="7" t="str">
        <f t="shared" si="2124"/>
        <v>4</v>
      </c>
      <c r="J1149" s="8" t="str">
        <f t="shared" si="2020"/>
        <v>No</v>
      </c>
      <c r="K1149" s="3" t="str">
        <f t="shared" si="2021"/>
        <v>No</v>
      </c>
      <c r="M1149" s="10">
        <f t="shared" si="2041"/>
        <v>5</v>
      </c>
      <c r="N1149" s="10">
        <f t="shared" si="2074"/>
        <v>2</v>
      </c>
      <c r="O1149" s="12" t="b">
        <f t="shared" si="2025"/>
        <v>0</v>
      </c>
      <c r="P1149" s="10" t="str">
        <f t="shared" si="2042"/>
        <v>55</v>
      </c>
      <c r="Q1149" s="10" t="str">
        <f t="shared" si="2043"/>
        <v>14</v>
      </c>
      <c r="R1149" s="10" t="str">
        <f t="shared" si="2044"/>
        <v>62</v>
      </c>
      <c r="S1149" s="10" t="str">
        <f t="shared" si="2045"/>
        <v>04</v>
      </c>
      <c r="T1149" s="13" t="e">
        <f t="shared" si="2046"/>
        <v>#N/A</v>
      </c>
      <c r="U1149" s="13">
        <f t="shared" si="2047"/>
        <v>0</v>
      </c>
      <c r="V1149" s="12" t="b">
        <f t="shared" si="2022"/>
        <v>0</v>
      </c>
      <c r="W1149" s="10">
        <f t="shared" si="2048"/>
        <v>0</v>
      </c>
      <c r="X1149" s="10">
        <f t="shared" si="2075"/>
        <v>-4</v>
      </c>
      <c r="Y1149" s="10">
        <f t="shared" si="2076"/>
        <v>3</v>
      </c>
      <c r="Z1149" s="10">
        <f t="shared" si="2077"/>
        <v>2</v>
      </c>
      <c r="AA1149" s="10">
        <f t="shared" si="2078"/>
        <v>-4</v>
      </c>
      <c r="AB1149" s="10">
        <f t="shared" si="2079"/>
        <v>-2</v>
      </c>
      <c r="AC1149" s="10">
        <f t="shared" si="2080"/>
        <v>4</v>
      </c>
      <c r="AD1149" s="12" t="b">
        <f t="shared" si="2049"/>
        <v>0</v>
      </c>
      <c r="AE1149" s="10">
        <f t="shared" si="2050"/>
        <v>4</v>
      </c>
      <c r="AF1149" s="10">
        <f t="shared" si="2081"/>
        <v>-3</v>
      </c>
      <c r="AG1149" s="10">
        <f t="shared" si="2082"/>
        <v>-2</v>
      </c>
      <c r="AH1149" s="10">
        <f t="shared" si="2083"/>
        <v>4</v>
      </c>
      <c r="AI1149" s="10">
        <f t="shared" si="2084"/>
        <v>2</v>
      </c>
      <c r="AJ1149" s="10">
        <f t="shared" si="2085"/>
        <v>-4</v>
      </c>
      <c r="AK1149" s="12" t="b">
        <f t="shared" si="2051"/>
        <v>0</v>
      </c>
      <c r="AL1149" s="10" t="str">
        <f t="shared" si="2052"/>
        <v>55</v>
      </c>
      <c r="AM1149" s="10" t="str">
        <f t="shared" si="2053"/>
        <v>14</v>
      </c>
      <c r="AN1149" s="10" t="str">
        <f t="shared" si="2054"/>
        <v>62</v>
      </c>
      <c r="AO1149" s="10" t="str">
        <f t="shared" si="2055"/>
        <v>04</v>
      </c>
      <c r="AP1149" s="13">
        <f t="shared" si="2086"/>
        <v>-41</v>
      </c>
      <c r="AQ1149" s="13">
        <f t="shared" si="2087"/>
        <v>48</v>
      </c>
      <c r="AR1149" s="13">
        <f t="shared" si="2056"/>
        <v>-58</v>
      </c>
      <c r="AS1149" s="12" t="b">
        <f t="shared" si="2057"/>
        <v>0</v>
      </c>
      <c r="AT1149" s="10" t="str">
        <f t="shared" si="2058"/>
        <v>55</v>
      </c>
      <c r="AU1149" s="10" t="str">
        <f t="shared" si="2059"/>
        <v>14</v>
      </c>
      <c r="AV1149" s="10" t="str">
        <f t="shared" si="2060"/>
        <v>62</v>
      </c>
      <c r="AW1149" s="10" t="str">
        <f t="shared" si="2061"/>
        <v>04</v>
      </c>
      <c r="AX1149" s="13">
        <f t="shared" si="2062"/>
        <v>41</v>
      </c>
      <c r="AY1149" s="13">
        <f t="shared" si="2023"/>
        <v>-48</v>
      </c>
      <c r="AZ1149" s="13">
        <f t="shared" si="2063"/>
        <v>58</v>
      </c>
      <c r="BA1149" s="12" t="b">
        <f t="shared" si="2064"/>
        <v>0</v>
      </c>
      <c r="BB1149" s="12" t="b">
        <f t="shared" si="2088"/>
        <v>0</v>
      </c>
      <c r="BC1149" t="b">
        <f>IF(OR((O1149,V1149,AD1149,AK1149,AS1149,BA1149)),TRUE,FALSE)</f>
        <v>0</v>
      </c>
      <c r="BD1149" t="str">
        <f t="shared" si="2089"/>
        <v>غير جميل</v>
      </c>
      <c r="BE1149" t="str">
        <f t="shared" si="2026"/>
        <v>غير جميل</v>
      </c>
      <c r="BF1149" t="str">
        <f t="shared" si="2027"/>
        <v>غير جميل</v>
      </c>
      <c r="BG1149" t="str">
        <f t="shared" si="2028"/>
        <v>غير جميل</v>
      </c>
      <c r="BH1149" t="str">
        <f t="shared" si="2029"/>
        <v>غير جميل</v>
      </c>
      <c r="BI1149" t="str">
        <f t="shared" si="2030"/>
        <v>غير جميل</v>
      </c>
      <c r="BJ1149" t="str">
        <f t="shared" si="2031"/>
        <v>غير جميل</v>
      </c>
      <c r="BK1149" t="str">
        <f t="shared" si="2090"/>
        <v>غير جميل</v>
      </c>
    </row>
    <row r="1150" spans="1:63" ht="15.75">
      <c r="A1150" s="6" t="s">
        <v>1128</v>
      </c>
      <c r="B1150" s="7" t="str">
        <f t="shared" ref="B1150:I1150" si="2125">MID($A1150,COLUMN(A1150),1)</f>
        <v>5</v>
      </c>
      <c r="C1150" s="7" t="str">
        <f t="shared" si="2125"/>
        <v>5</v>
      </c>
      <c r="D1150" s="7" t="str">
        <f t="shared" si="2125"/>
        <v>1</v>
      </c>
      <c r="E1150" s="7" t="str">
        <f t="shared" si="2125"/>
        <v>4</v>
      </c>
      <c r="F1150" s="7" t="str">
        <f t="shared" si="2125"/>
        <v>6</v>
      </c>
      <c r="G1150" s="7" t="str">
        <f t="shared" si="2125"/>
        <v>2</v>
      </c>
      <c r="H1150" s="7" t="str">
        <f t="shared" si="2125"/>
        <v>7</v>
      </c>
      <c r="I1150" s="7" t="str">
        <f t="shared" si="2125"/>
        <v>5</v>
      </c>
      <c r="J1150" s="8" t="str">
        <f t="shared" si="2020"/>
        <v>No</v>
      </c>
      <c r="K1150" s="3" t="str">
        <f t="shared" si="2021"/>
        <v>No</v>
      </c>
      <c r="M1150" s="10">
        <f t="shared" si="2041"/>
        <v>5</v>
      </c>
      <c r="N1150" s="10">
        <f t="shared" si="2074"/>
        <v>3</v>
      </c>
      <c r="O1150" s="12" t="b">
        <f t="shared" si="2025"/>
        <v>0</v>
      </c>
      <c r="P1150" s="10" t="str">
        <f t="shared" si="2042"/>
        <v>55</v>
      </c>
      <c r="Q1150" s="10" t="str">
        <f t="shared" si="2043"/>
        <v>14</v>
      </c>
      <c r="R1150" s="10" t="str">
        <f t="shared" si="2044"/>
        <v>62</v>
      </c>
      <c r="S1150" s="10" t="str">
        <f t="shared" si="2045"/>
        <v>75</v>
      </c>
      <c r="T1150" s="13" t="e">
        <f t="shared" si="2046"/>
        <v>#N/A</v>
      </c>
      <c r="U1150" s="13">
        <f t="shared" si="2047"/>
        <v>0</v>
      </c>
      <c r="V1150" s="12" t="b">
        <f t="shared" si="2022"/>
        <v>0</v>
      </c>
      <c r="W1150" s="10">
        <f t="shared" si="2048"/>
        <v>0</v>
      </c>
      <c r="X1150" s="10">
        <f t="shared" si="2075"/>
        <v>-4</v>
      </c>
      <c r="Y1150" s="10">
        <f t="shared" si="2076"/>
        <v>3</v>
      </c>
      <c r="Z1150" s="10">
        <f t="shared" si="2077"/>
        <v>2</v>
      </c>
      <c r="AA1150" s="10">
        <f t="shared" si="2078"/>
        <v>-4</v>
      </c>
      <c r="AB1150" s="10">
        <f t="shared" si="2079"/>
        <v>5</v>
      </c>
      <c r="AC1150" s="10">
        <f t="shared" si="2080"/>
        <v>-2</v>
      </c>
      <c r="AD1150" s="12" t="b">
        <f t="shared" si="2049"/>
        <v>0</v>
      </c>
      <c r="AE1150" s="10">
        <f t="shared" si="2050"/>
        <v>4</v>
      </c>
      <c r="AF1150" s="10">
        <f t="shared" si="2081"/>
        <v>-3</v>
      </c>
      <c r="AG1150" s="10">
        <f t="shared" si="2082"/>
        <v>-2</v>
      </c>
      <c r="AH1150" s="10">
        <f t="shared" si="2083"/>
        <v>4</v>
      </c>
      <c r="AI1150" s="10">
        <f t="shared" si="2084"/>
        <v>-5</v>
      </c>
      <c r="AJ1150" s="10">
        <f t="shared" si="2085"/>
        <v>2</v>
      </c>
      <c r="AK1150" s="12" t="b">
        <f t="shared" si="2051"/>
        <v>0</v>
      </c>
      <c r="AL1150" s="10" t="str">
        <f t="shared" si="2052"/>
        <v>55</v>
      </c>
      <c r="AM1150" s="10" t="str">
        <f t="shared" si="2053"/>
        <v>14</v>
      </c>
      <c r="AN1150" s="10" t="str">
        <f t="shared" si="2054"/>
        <v>62</v>
      </c>
      <c r="AO1150" s="10" t="str">
        <f t="shared" si="2055"/>
        <v>75</v>
      </c>
      <c r="AP1150" s="13">
        <f t="shared" si="2086"/>
        <v>-41</v>
      </c>
      <c r="AQ1150" s="13">
        <f t="shared" si="2087"/>
        <v>48</v>
      </c>
      <c r="AR1150" s="13">
        <f t="shared" si="2056"/>
        <v>13</v>
      </c>
      <c r="AS1150" s="12" t="b">
        <f t="shared" si="2057"/>
        <v>0</v>
      </c>
      <c r="AT1150" s="10" t="str">
        <f t="shared" si="2058"/>
        <v>55</v>
      </c>
      <c r="AU1150" s="10" t="str">
        <f t="shared" si="2059"/>
        <v>14</v>
      </c>
      <c r="AV1150" s="10" t="str">
        <f t="shared" si="2060"/>
        <v>62</v>
      </c>
      <c r="AW1150" s="10" t="str">
        <f t="shared" si="2061"/>
        <v>75</v>
      </c>
      <c r="AX1150" s="13">
        <f t="shared" si="2062"/>
        <v>41</v>
      </c>
      <c r="AY1150" s="13">
        <f t="shared" si="2023"/>
        <v>-48</v>
      </c>
      <c r="AZ1150" s="13">
        <f t="shared" si="2063"/>
        <v>-13</v>
      </c>
      <c r="BA1150" s="12" t="b">
        <f t="shared" si="2064"/>
        <v>0</v>
      </c>
      <c r="BB1150" s="12" t="b">
        <f t="shared" si="2088"/>
        <v>0</v>
      </c>
      <c r="BC1150" t="b">
        <f>IF(OR((O1150,V1150,AD1150,AK1150,AS1150,BA1150)),TRUE,FALSE)</f>
        <v>0</v>
      </c>
      <c r="BD1150" t="str">
        <f t="shared" si="2089"/>
        <v>غير جميل</v>
      </c>
      <c r="BE1150" t="str">
        <f t="shared" si="2026"/>
        <v>غير جميل</v>
      </c>
      <c r="BF1150" t="str">
        <f t="shared" si="2027"/>
        <v>غير جميل</v>
      </c>
      <c r="BG1150" t="str">
        <f t="shared" si="2028"/>
        <v>غير جميل</v>
      </c>
      <c r="BH1150" t="str">
        <f t="shared" si="2029"/>
        <v>غير جميل</v>
      </c>
      <c r="BI1150" t="str">
        <f t="shared" si="2030"/>
        <v>غير جميل</v>
      </c>
      <c r="BJ1150" t="str">
        <f t="shared" si="2031"/>
        <v>غير جميل</v>
      </c>
      <c r="BK1150" t="str">
        <f t="shared" si="2090"/>
        <v>غير جميل</v>
      </c>
    </row>
    <row r="1151" spans="1:63" ht="15.75">
      <c r="A1151" s="6" t="s">
        <v>1129</v>
      </c>
      <c r="B1151" s="7" t="str">
        <f t="shared" ref="B1151:I1151" si="2126">MID($A1151,COLUMN(A1151),1)</f>
        <v>5</v>
      </c>
      <c r="C1151" s="7" t="str">
        <f t="shared" si="2126"/>
        <v>5</v>
      </c>
      <c r="D1151" s="7" t="str">
        <f t="shared" si="2126"/>
        <v>1</v>
      </c>
      <c r="E1151" s="7" t="str">
        <f t="shared" si="2126"/>
        <v>4</v>
      </c>
      <c r="F1151" s="7" t="str">
        <f t="shared" si="2126"/>
        <v>6</v>
      </c>
      <c r="G1151" s="7" t="str">
        <f t="shared" si="2126"/>
        <v>5</v>
      </c>
      <c r="H1151" s="7" t="str">
        <f t="shared" si="2126"/>
        <v>7</v>
      </c>
      <c r="I1151" s="7" t="str">
        <f t="shared" si="2126"/>
        <v>6</v>
      </c>
      <c r="J1151" s="8" t="str">
        <f t="shared" si="2020"/>
        <v>No</v>
      </c>
      <c r="K1151" s="3" t="str">
        <f t="shared" si="2021"/>
        <v>No</v>
      </c>
      <c r="M1151" s="10">
        <f t="shared" si="2041"/>
        <v>5</v>
      </c>
      <c r="N1151" s="10">
        <f t="shared" si="2074"/>
        <v>3</v>
      </c>
      <c r="O1151" s="12" t="b">
        <f t="shared" si="2025"/>
        <v>0</v>
      </c>
      <c r="P1151" s="10" t="str">
        <f t="shared" si="2042"/>
        <v>55</v>
      </c>
      <c r="Q1151" s="10" t="str">
        <f t="shared" si="2043"/>
        <v>14</v>
      </c>
      <c r="R1151" s="10" t="str">
        <f t="shared" si="2044"/>
        <v>65</v>
      </c>
      <c r="S1151" s="10" t="str">
        <f t="shared" si="2045"/>
        <v>76</v>
      </c>
      <c r="T1151" s="13" t="e">
        <f t="shared" si="2046"/>
        <v>#N/A</v>
      </c>
      <c r="U1151" s="13">
        <f t="shared" si="2047"/>
        <v>0</v>
      </c>
      <c r="V1151" s="12" t="b">
        <f t="shared" si="2022"/>
        <v>0</v>
      </c>
      <c r="W1151" s="10">
        <f t="shared" si="2048"/>
        <v>0</v>
      </c>
      <c r="X1151" s="10">
        <f t="shared" si="2075"/>
        <v>-4</v>
      </c>
      <c r="Y1151" s="10">
        <f t="shared" si="2076"/>
        <v>3</v>
      </c>
      <c r="Z1151" s="10">
        <f t="shared" si="2077"/>
        <v>2</v>
      </c>
      <c r="AA1151" s="10">
        <f t="shared" si="2078"/>
        <v>-1</v>
      </c>
      <c r="AB1151" s="10">
        <f t="shared" si="2079"/>
        <v>2</v>
      </c>
      <c r="AC1151" s="10">
        <f t="shared" si="2080"/>
        <v>-1</v>
      </c>
      <c r="AD1151" s="12" t="b">
        <f t="shared" si="2049"/>
        <v>0</v>
      </c>
      <c r="AE1151" s="10">
        <f t="shared" si="2050"/>
        <v>4</v>
      </c>
      <c r="AF1151" s="10">
        <f t="shared" si="2081"/>
        <v>-3</v>
      </c>
      <c r="AG1151" s="10">
        <f t="shared" si="2082"/>
        <v>-2</v>
      </c>
      <c r="AH1151" s="10">
        <f t="shared" si="2083"/>
        <v>1</v>
      </c>
      <c r="AI1151" s="10">
        <f t="shared" si="2084"/>
        <v>-2</v>
      </c>
      <c r="AJ1151" s="10">
        <f t="shared" si="2085"/>
        <v>1</v>
      </c>
      <c r="AK1151" s="12" t="b">
        <f t="shared" si="2051"/>
        <v>0</v>
      </c>
      <c r="AL1151" s="10" t="str">
        <f t="shared" si="2052"/>
        <v>55</v>
      </c>
      <c r="AM1151" s="10" t="str">
        <f t="shared" si="2053"/>
        <v>14</v>
      </c>
      <c r="AN1151" s="10" t="str">
        <f t="shared" si="2054"/>
        <v>65</v>
      </c>
      <c r="AO1151" s="10" t="str">
        <f t="shared" si="2055"/>
        <v>76</v>
      </c>
      <c r="AP1151" s="13">
        <f t="shared" si="2086"/>
        <v>-41</v>
      </c>
      <c r="AQ1151" s="13">
        <f t="shared" si="2087"/>
        <v>51</v>
      </c>
      <c r="AR1151" s="13">
        <f t="shared" si="2056"/>
        <v>11</v>
      </c>
      <c r="AS1151" s="12" t="b">
        <f t="shared" si="2057"/>
        <v>0</v>
      </c>
      <c r="AT1151" s="10" t="str">
        <f t="shared" si="2058"/>
        <v>55</v>
      </c>
      <c r="AU1151" s="10" t="str">
        <f t="shared" si="2059"/>
        <v>14</v>
      </c>
      <c r="AV1151" s="10" t="str">
        <f t="shared" si="2060"/>
        <v>65</v>
      </c>
      <c r="AW1151" s="10" t="str">
        <f t="shared" si="2061"/>
        <v>76</v>
      </c>
      <c r="AX1151" s="13">
        <f t="shared" si="2062"/>
        <v>41</v>
      </c>
      <c r="AY1151" s="13">
        <f t="shared" si="2023"/>
        <v>-51</v>
      </c>
      <c r="AZ1151" s="13">
        <f t="shared" si="2063"/>
        <v>-11</v>
      </c>
      <c r="BA1151" s="12" t="b">
        <f t="shared" si="2064"/>
        <v>0</v>
      </c>
      <c r="BB1151" s="12" t="b">
        <f t="shared" si="2088"/>
        <v>0</v>
      </c>
      <c r="BC1151" t="b">
        <f>IF(OR((O1151,V1151,AD1151,AK1151,AS1151,BA1151)),TRUE,FALSE)</f>
        <v>0</v>
      </c>
      <c r="BD1151" t="str">
        <f t="shared" si="2089"/>
        <v>غير جميل</v>
      </c>
      <c r="BE1151" t="str">
        <f t="shared" si="2026"/>
        <v>غير جميل</v>
      </c>
      <c r="BF1151" t="str">
        <f t="shared" si="2027"/>
        <v>غير جميل</v>
      </c>
      <c r="BG1151" t="str">
        <f t="shared" si="2028"/>
        <v>غير جميل</v>
      </c>
      <c r="BH1151" t="str">
        <f t="shared" si="2029"/>
        <v>غير جميل</v>
      </c>
      <c r="BI1151" t="str">
        <f t="shared" si="2030"/>
        <v>غير جميل</v>
      </c>
      <c r="BJ1151" t="str">
        <f t="shared" si="2031"/>
        <v>غير جميل</v>
      </c>
      <c r="BK1151" t="str">
        <f t="shared" si="2090"/>
        <v>غير جميل</v>
      </c>
    </row>
    <row r="1152" spans="1:63" ht="15.75">
      <c r="A1152" s="6" t="s">
        <v>1130</v>
      </c>
      <c r="B1152" s="7" t="str">
        <f t="shared" ref="B1152:I1152" si="2127">MID($A1152,COLUMN(A1152),1)</f>
        <v>5</v>
      </c>
      <c r="C1152" s="7" t="str">
        <f t="shared" si="2127"/>
        <v>5</v>
      </c>
      <c r="D1152" s="7" t="str">
        <f t="shared" si="2127"/>
        <v>1</v>
      </c>
      <c r="E1152" s="7" t="str">
        <f t="shared" si="2127"/>
        <v>4</v>
      </c>
      <c r="F1152" s="7" t="str">
        <f t="shared" si="2127"/>
        <v>6</v>
      </c>
      <c r="G1152" s="7" t="str">
        <f t="shared" si="2127"/>
        <v>6</v>
      </c>
      <c r="H1152" s="7" t="str">
        <f t="shared" si="2127"/>
        <v>7</v>
      </c>
      <c r="I1152" s="7" t="str">
        <f t="shared" si="2127"/>
        <v>9</v>
      </c>
      <c r="J1152" s="8" t="str">
        <f t="shared" si="2020"/>
        <v>No</v>
      </c>
      <c r="K1152" s="3" t="str">
        <f t="shared" si="2021"/>
        <v>No</v>
      </c>
      <c r="M1152" s="10">
        <f t="shared" si="2041"/>
        <v>5</v>
      </c>
      <c r="N1152" s="10">
        <f t="shared" si="2074"/>
        <v>2</v>
      </c>
      <c r="O1152" s="12" t="b">
        <f t="shared" si="2025"/>
        <v>0</v>
      </c>
      <c r="P1152" s="10" t="str">
        <f t="shared" si="2042"/>
        <v>55</v>
      </c>
      <c r="Q1152" s="10" t="str">
        <f t="shared" si="2043"/>
        <v>14</v>
      </c>
      <c r="R1152" s="10" t="str">
        <f t="shared" si="2044"/>
        <v>66</v>
      </c>
      <c r="S1152" s="10" t="str">
        <f t="shared" si="2045"/>
        <v>79</v>
      </c>
      <c r="T1152" s="13" t="e">
        <f t="shared" si="2046"/>
        <v>#N/A</v>
      </c>
      <c r="U1152" s="13">
        <f t="shared" si="2047"/>
        <v>0</v>
      </c>
      <c r="V1152" s="12" t="b">
        <f t="shared" si="2022"/>
        <v>0</v>
      </c>
      <c r="W1152" s="10">
        <f t="shared" si="2048"/>
        <v>0</v>
      </c>
      <c r="X1152" s="10">
        <f t="shared" si="2075"/>
        <v>-4</v>
      </c>
      <c r="Y1152" s="10">
        <f t="shared" si="2076"/>
        <v>3</v>
      </c>
      <c r="Z1152" s="10">
        <f t="shared" si="2077"/>
        <v>2</v>
      </c>
      <c r="AA1152" s="10">
        <f t="shared" si="2078"/>
        <v>0</v>
      </c>
      <c r="AB1152" s="10">
        <f t="shared" si="2079"/>
        <v>1</v>
      </c>
      <c r="AC1152" s="10">
        <f t="shared" si="2080"/>
        <v>2</v>
      </c>
      <c r="AD1152" s="12" t="b">
        <f t="shared" si="2049"/>
        <v>0</v>
      </c>
      <c r="AE1152" s="10">
        <f t="shared" si="2050"/>
        <v>4</v>
      </c>
      <c r="AF1152" s="10">
        <f t="shared" si="2081"/>
        <v>-3</v>
      </c>
      <c r="AG1152" s="10">
        <f t="shared" si="2082"/>
        <v>-2</v>
      </c>
      <c r="AH1152" s="10">
        <f t="shared" si="2083"/>
        <v>0</v>
      </c>
      <c r="AI1152" s="10">
        <f t="shared" si="2084"/>
        <v>-1</v>
      </c>
      <c r="AJ1152" s="10">
        <f t="shared" si="2085"/>
        <v>-2</v>
      </c>
      <c r="AK1152" s="12" t="b">
        <f t="shared" si="2051"/>
        <v>0</v>
      </c>
      <c r="AL1152" s="10" t="str">
        <f t="shared" si="2052"/>
        <v>55</v>
      </c>
      <c r="AM1152" s="10" t="str">
        <f t="shared" si="2053"/>
        <v>14</v>
      </c>
      <c r="AN1152" s="10" t="str">
        <f t="shared" si="2054"/>
        <v>66</v>
      </c>
      <c r="AO1152" s="10" t="str">
        <f t="shared" si="2055"/>
        <v>79</v>
      </c>
      <c r="AP1152" s="13">
        <f t="shared" si="2086"/>
        <v>-41</v>
      </c>
      <c r="AQ1152" s="13">
        <f t="shared" si="2087"/>
        <v>52</v>
      </c>
      <c r="AR1152" s="13">
        <f t="shared" si="2056"/>
        <v>13</v>
      </c>
      <c r="AS1152" s="12" t="b">
        <f t="shared" si="2057"/>
        <v>0</v>
      </c>
      <c r="AT1152" s="10" t="str">
        <f t="shared" si="2058"/>
        <v>55</v>
      </c>
      <c r="AU1152" s="10" t="str">
        <f t="shared" si="2059"/>
        <v>14</v>
      </c>
      <c r="AV1152" s="10" t="str">
        <f t="shared" si="2060"/>
        <v>66</v>
      </c>
      <c r="AW1152" s="10" t="str">
        <f t="shared" si="2061"/>
        <v>79</v>
      </c>
      <c r="AX1152" s="13">
        <f t="shared" si="2062"/>
        <v>41</v>
      </c>
      <c r="AY1152" s="13">
        <f t="shared" si="2023"/>
        <v>-52</v>
      </c>
      <c r="AZ1152" s="13">
        <f t="shared" si="2063"/>
        <v>-13</v>
      </c>
      <c r="BA1152" s="12" t="b">
        <f t="shared" si="2064"/>
        <v>0</v>
      </c>
      <c r="BB1152" s="12" t="b">
        <f t="shared" si="2088"/>
        <v>0</v>
      </c>
      <c r="BC1152" t="b">
        <f>IF(OR((O1152,V1152,AD1152,AK1152,AS1152,BA1152)),TRUE,FALSE)</f>
        <v>0</v>
      </c>
      <c r="BD1152" t="str">
        <f t="shared" si="2089"/>
        <v>غير جميل</v>
      </c>
      <c r="BE1152" t="str">
        <f t="shared" si="2026"/>
        <v>غير جميل</v>
      </c>
      <c r="BF1152" t="str">
        <f t="shared" si="2027"/>
        <v>غير جميل</v>
      </c>
      <c r="BG1152" t="str">
        <f t="shared" si="2028"/>
        <v>غير جميل</v>
      </c>
      <c r="BH1152" t="str">
        <f t="shared" si="2029"/>
        <v>غير جميل</v>
      </c>
      <c r="BI1152" t="str">
        <f t="shared" si="2030"/>
        <v>غير جميل</v>
      </c>
      <c r="BJ1152" t="str">
        <f t="shared" si="2031"/>
        <v>غير جميل</v>
      </c>
      <c r="BK1152" t="str">
        <f t="shared" si="2090"/>
        <v>غير جميل</v>
      </c>
    </row>
    <row r="1153" spans="1:63" ht="15.75">
      <c r="A1153" s="6" t="s">
        <v>1131</v>
      </c>
      <c r="B1153" s="7" t="str">
        <f t="shared" ref="B1153:I1153" si="2128">MID($A1153,COLUMN(A1153),1)</f>
        <v>5</v>
      </c>
      <c r="C1153" s="7" t="str">
        <f t="shared" si="2128"/>
        <v>5</v>
      </c>
      <c r="D1153" s="7" t="str">
        <f t="shared" si="2128"/>
        <v>1</v>
      </c>
      <c r="E1153" s="7" t="str">
        <f t="shared" si="2128"/>
        <v>4</v>
      </c>
      <c r="F1153" s="7" t="str">
        <f t="shared" si="2128"/>
        <v>6</v>
      </c>
      <c r="G1153" s="7" t="str">
        <f t="shared" si="2128"/>
        <v>6</v>
      </c>
      <c r="H1153" s="7" t="str">
        <f t="shared" si="2128"/>
        <v>9</v>
      </c>
      <c r="I1153" s="7" t="str">
        <f t="shared" si="2128"/>
        <v>5</v>
      </c>
      <c r="J1153" s="8" t="str">
        <f t="shared" si="2020"/>
        <v>No</v>
      </c>
      <c r="K1153" s="3" t="str">
        <f t="shared" si="2021"/>
        <v>No</v>
      </c>
      <c r="M1153" s="10">
        <f t="shared" si="2041"/>
        <v>5</v>
      </c>
      <c r="N1153" s="10">
        <f t="shared" si="2074"/>
        <v>3</v>
      </c>
      <c r="O1153" s="12" t="b">
        <f t="shared" si="2025"/>
        <v>0</v>
      </c>
      <c r="P1153" s="10" t="str">
        <f t="shared" si="2042"/>
        <v>55</v>
      </c>
      <c r="Q1153" s="10" t="str">
        <f t="shared" si="2043"/>
        <v>14</v>
      </c>
      <c r="R1153" s="10" t="str">
        <f t="shared" si="2044"/>
        <v>66</v>
      </c>
      <c r="S1153" s="10" t="str">
        <f t="shared" si="2045"/>
        <v>95</v>
      </c>
      <c r="T1153" s="13" t="e">
        <f t="shared" si="2046"/>
        <v>#N/A</v>
      </c>
      <c r="U1153" s="13">
        <f t="shared" si="2047"/>
        <v>0</v>
      </c>
      <c r="V1153" s="12" t="b">
        <f t="shared" si="2022"/>
        <v>0</v>
      </c>
      <c r="W1153" s="10">
        <f t="shared" si="2048"/>
        <v>0</v>
      </c>
      <c r="X1153" s="10">
        <f t="shared" si="2075"/>
        <v>-4</v>
      </c>
      <c r="Y1153" s="10">
        <f t="shared" si="2076"/>
        <v>3</v>
      </c>
      <c r="Z1153" s="10">
        <f t="shared" si="2077"/>
        <v>2</v>
      </c>
      <c r="AA1153" s="10">
        <f t="shared" si="2078"/>
        <v>0</v>
      </c>
      <c r="AB1153" s="10">
        <f t="shared" si="2079"/>
        <v>3</v>
      </c>
      <c r="AC1153" s="10">
        <f t="shared" si="2080"/>
        <v>-4</v>
      </c>
      <c r="AD1153" s="12" t="b">
        <f t="shared" si="2049"/>
        <v>0</v>
      </c>
      <c r="AE1153" s="10">
        <f t="shared" si="2050"/>
        <v>4</v>
      </c>
      <c r="AF1153" s="10">
        <f t="shared" si="2081"/>
        <v>-3</v>
      </c>
      <c r="AG1153" s="10">
        <f t="shared" si="2082"/>
        <v>-2</v>
      </c>
      <c r="AH1153" s="10">
        <f t="shared" si="2083"/>
        <v>0</v>
      </c>
      <c r="AI1153" s="10">
        <f t="shared" si="2084"/>
        <v>-3</v>
      </c>
      <c r="AJ1153" s="10">
        <f t="shared" si="2085"/>
        <v>4</v>
      </c>
      <c r="AK1153" s="12" t="b">
        <f t="shared" si="2051"/>
        <v>0</v>
      </c>
      <c r="AL1153" s="10" t="str">
        <f t="shared" si="2052"/>
        <v>55</v>
      </c>
      <c r="AM1153" s="10" t="str">
        <f t="shared" si="2053"/>
        <v>14</v>
      </c>
      <c r="AN1153" s="10" t="str">
        <f t="shared" si="2054"/>
        <v>66</v>
      </c>
      <c r="AO1153" s="10" t="str">
        <f t="shared" si="2055"/>
        <v>95</v>
      </c>
      <c r="AP1153" s="13">
        <f t="shared" si="2086"/>
        <v>-41</v>
      </c>
      <c r="AQ1153" s="13">
        <f t="shared" si="2087"/>
        <v>52</v>
      </c>
      <c r="AR1153" s="13">
        <f t="shared" si="2056"/>
        <v>29</v>
      </c>
      <c r="AS1153" s="12" t="b">
        <f t="shared" si="2057"/>
        <v>0</v>
      </c>
      <c r="AT1153" s="10" t="str">
        <f t="shared" si="2058"/>
        <v>55</v>
      </c>
      <c r="AU1153" s="10" t="str">
        <f t="shared" si="2059"/>
        <v>14</v>
      </c>
      <c r="AV1153" s="10" t="str">
        <f t="shared" si="2060"/>
        <v>66</v>
      </c>
      <c r="AW1153" s="10" t="str">
        <f t="shared" si="2061"/>
        <v>95</v>
      </c>
      <c r="AX1153" s="13">
        <f t="shared" si="2062"/>
        <v>41</v>
      </c>
      <c r="AY1153" s="13">
        <f t="shared" si="2023"/>
        <v>-52</v>
      </c>
      <c r="AZ1153" s="13">
        <f t="shared" si="2063"/>
        <v>-29</v>
      </c>
      <c r="BA1153" s="12" t="b">
        <f t="shared" si="2064"/>
        <v>0</v>
      </c>
      <c r="BB1153" s="12" t="b">
        <f t="shared" si="2088"/>
        <v>0</v>
      </c>
      <c r="BC1153" t="b">
        <f>IF(OR((O1153,V1153,AD1153,AK1153,AS1153,BA1153)),TRUE,FALSE)</f>
        <v>0</v>
      </c>
      <c r="BD1153" t="str">
        <f t="shared" si="2089"/>
        <v>غير جميل</v>
      </c>
      <c r="BE1153" t="str">
        <f t="shared" si="2026"/>
        <v>غير جميل</v>
      </c>
      <c r="BF1153" t="str">
        <f t="shared" si="2027"/>
        <v>غير جميل</v>
      </c>
      <c r="BG1153" t="str">
        <f t="shared" si="2028"/>
        <v>غير جميل</v>
      </c>
      <c r="BH1153" t="str">
        <f t="shared" si="2029"/>
        <v>غير جميل</v>
      </c>
      <c r="BI1153" t="str">
        <f t="shared" si="2030"/>
        <v>غير جميل</v>
      </c>
      <c r="BJ1153" t="str">
        <f t="shared" si="2031"/>
        <v>غير جميل</v>
      </c>
      <c r="BK1153" t="str">
        <f t="shared" si="2090"/>
        <v>غير جميل</v>
      </c>
    </row>
    <row r="1154" spans="1:63" ht="15.75">
      <c r="A1154" s="6" t="s">
        <v>1132</v>
      </c>
      <c r="B1154" s="7" t="str">
        <f t="shared" ref="B1154:I1154" si="2129">MID($A1154,COLUMN(A1154),1)</f>
        <v>5</v>
      </c>
      <c r="C1154" s="7" t="str">
        <f t="shared" si="2129"/>
        <v>5</v>
      </c>
      <c r="D1154" s="7" t="str">
        <f t="shared" si="2129"/>
        <v>1</v>
      </c>
      <c r="E1154" s="7" t="str">
        <f t="shared" si="2129"/>
        <v>4</v>
      </c>
      <c r="F1154" s="7" t="str">
        <f t="shared" si="2129"/>
        <v>7</v>
      </c>
      <c r="G1154" s="7" t="str">
        <f t="shared" si="2129"/>
        <v>0</v>
      </c>
      <c r="H1154" s="7" t="str">
        <f t="shared" si="2129"/>
        <v>4</v>
      </c>
      <c r="I1154" s="7" t="str">
        <f t="shared" si="2129"/>
        <v>3</v>
      </c>
      <c r="J1154" s="8" t="str">
        <f t="shared" si="2020"/>
        <v>No</v>
      </c>
      <c r="K1154" s="3" t="str">
        <f t="shared" si="2021"/>
        <v>No</v>
      </c>
      <c r="M1154" s="10">
        <f t="shared" si="2041"/>
        <v>5</v>
      </c>
      <c r="N1154" s="10">
        <f t="shared" si="2074"/>
        <v>2</v>
      </c>
      <c r="O1154" s="12" t="b">
        <f t="shared" si="2025"/>
        <v>0</v>
      </c>
      <c r="P1154" s="10" t="str">
        <f t="shared" si="2042"/>
        <v>55</v>
      </c>
      <c r="Q1154" s="10" t="str">
        <f t="shared" si="2043"/>
        <v>14</v>
      </c>
      <c r="R1154" s="10" t="str">
        <f t="shared" si="2044"/>
        <v>70</v>
      </c>
      <c r="S1154" s="10" t="str">
        <f t="shared" si="2045"/>
        <v>43</v>
      </c>
      <c r="T1154" s="13" t="e">
        <f t="shared" si="2046"/>
        <v>#N/A</v>
      </c>
      <c r="U1154" s="13">
        <f t="shared" si="2047"/>
        <v>0</v>
      </c>
      <c r="V1154" s="12" t="b">
        <f t="shared" si="2022"/>
        <v>0</v>
      </c>
      <c r="W1154" s="10">
        <f t="shared" si="2048"/>
        <v>0</v>
      </c>
      <c r="X1154" s="10">
        <f t="shared" si="2075"/>
        <v>-4</v>
      </c>
      <c r="Y1154" s="10">
        <f t="shared" si="2076"/>
        <v>3</v>
      </c>
      <c r="Z1154" s="10">
        <f t="shared" si="2077"/>
        <v>3</v>
      </c>
      <c r="AA1154" s="10">
        <f t="shared" si="2078"/>
        <v>-7</v>
      </c>
      <c r="AB1154" s="10">
        <f t="shared" si="2079"/>
        <v>4</v>
      </c>
      <c r="AC1154" s="10">
        <f t="shared" si="2080"/>
        <v>-1</v>
      </c>
      <c r="AD1154" s="12" t="b">
        <f t="shared" si="2049"/>
        <v>0</v>
      </c>
      <c r="AE1154" s="10">
        <f t="shared" si="2050"/>
        <v>4</v>
      </c>
      <c r="AF1154" s="10">
        <f t="shared" si="2081"/>
        <v>-3</v>
      </c>
      <c r="AG1154" s="10">
        <f t="shared" si="2082"/>
        <v>-3</v>
      </c>
      <c r="AH1154" s="10">
        <f t="shared" si="2083"/>
        <v>7</v>
      </c>
      <c r="AI1154" s="10">
        <f t="shared" si="2084"/>
        <v>-4</v>
      </c>
      <c r="AJ1154" s="10">
        <f t="shared" si="2085"/>
        <v>1</v>
      </c>
      <c r="AK1154" s="12" t="b">
        <f t="shared" si="2051"/>
        <v>0</v>
      </c>
      <c r="AL1154" s="10" t="str">
        <f t="shared" si="2052"/>
        <v>55</v>
      </c>
      <c r="AM1154" s="10" t="str">
        <f t="shared" si="2053"/>
        <v>14</v>
      </c>
      <c r="AN1154" s="10" t="str">
        <f t="shared" si="2054"/>
        <v>70</v>
      </c>
      <c r="AO1154" s="10" t="str">
        <f t="shared" si="2055"/>
        <v>43</v>
      </c>
      <c r="AP1154" s="13">
        <f t="shared" si="2086"/>
        <v>-41</v>
      </c>
      <c r="AQ1154" s="13">
        <f t="shared" si="2087"/>
        <v>56</v>
      </c>
      <c r="AR1154" s="13">
        <f t="shared" si="2056"/>
        <v>-27</v>
      </c>
      <c r="AS1154" s="12" t="b">
        <f t="shared" si="2057"/>
        <v>0</v>
      </c>
      <c r="AT1154" s="10" t="str">
        <f t="shared" si="2058"/>
        <v>55</v>
      </c>
      <c r="AU1154" s="10" t="str">
        <f t="shared" si="2059"/>
        <v>14</v>
      </c>
      <c r="AV1154" s="10" t="str">
        <f t="shared" si="2060"/>
        <v>70</v>
      </c>
      <c r="AW1154" s="10" t="str">
        <f t="shared" si="2061"/>
        <v>43</v>
      </c>
      <c r="AX1154" s="13">
        <f t="shared" si="2062"/>
        <v>41</v>
      </c>
      <c r="AY1154" s="13">
        <f t="shared" si="2023"/>
        <v>-56</v>
      </c>
      <c r="AZ1154" s="13">
        <f t="shared" si="2063"/>
        <v>27</v>
      </c>
      <c r="BA1154" s="12" t="b">
        <f t="shared" si="2064"/>
        <v>0</v>
      </c>
      <c r="BB1154" s="12" t="b">
        <f t="shared" si="2088"/>
        <v>0</v>
      </c>
      <c r="BC1154" t="b">
        <f>IF(OR((O1154,V1154,AD1154,AK1154,AS1154,BA1154)),TRUE,FALSE)</f>
        <v>0</v>
      </c>
      <c r="BD1154" t="str">
        <f t="shared" si="2089"/>
        <v>غير جميل</v>
      </c>
      <c r="BE1154" t="str">
        <f t="shared" si="2026"/>
        <v>غير جميل</v>
      </c>
      <c r="BF1154" t="str">
        <f t="shared" si="2027"/>
        <v>غير جميل</v>
      </c>
      <c r="BG1154" t="str">
        <f t="shared" si="2028"/>
        <v>غير جميل</v>
      </c>
      <c r="BH1154" t="str">
        <f t="shared" si="2029"/>
        <v>غير جميل</v>
      </c>
      <c r="BI1154" t="str">
        <f t="shared" si="2030"/>
        <v>غير جميل</v>
      </c>
      <c r="BJ1154" t="str">
        <f t="shared" si="2031"/>
        <v>غير جميل</v>
      </c>
      <c r="BK1154" t="str">
        <f t="shared" si="2090"/>
        <v>غير جميل</v>
      </c>
    </row>
    <row r="1155" spans="1:63" ht="15.75">
      <c r="A1155" s="6" t="s">
        <v>1133</v>
      </c>
      <c r="B1155" s="7" t="str">
        <f t="shared" ref="B1155:I1155" si="2130">MID($A1155,COLUMN(A1155),1)</f>
        <v>5</v>
      </c>
      <c r="C1155" s="7" t="str">
        <f t="shared" si="2130"/>
        <v>5</v>
      </c>
      <c r="D1155" s="7" t="str">
        <f t="shared" si="2130"/>
        <v>1</v>
      </c>
      <c r="E1155" s="7" t="str">
        <f t="shared" si="2130"/>
        <v>4</v>
      </c>
      <c r="F1155" s="7" t="str">
        <f t="shared" si="2130"/>
        <v>7</v>
      </c>
      <c r="G1155" s="7" t="str">
        <f t="shared" si="2130"/>
        <v>2</v>
      </c>
      <c r="H1155" s="7" t="str">
        <f t="shared" si="2130"/>
        <v>5</v>
      </c>
      <c r="I1155" s="7" t="str">
        <f t="shared" si="2130"/>
        <v>0</v>
      </c>
      <c r="J1155" s="8" t="str">
        <f t="shared" si="2020"/>
        <v>No</v>
      </c>
      <c r="K1155" s="3" t="str">
        <f t="shared" si="2021"/>
        <v>No</v>
      </c>
      <c r="M1155" s="10">
        <f t="shared" si="2041"/>
        <v>5</v>
      </c>
      <c r="N1155" s="10">
        <f t="shared" si="2074"/>
        <v>3</v>
      </c>
      <c r="O1155" s="12" t="b">
        <f t="shared" si="2025"/>
        <v>0</v>
      </c>
      <c r="P1155" s="10" t="str">
        <f t="shared" si="2042"/>
        <v>55</v>
      </c>
      <c r="Q1155" s="10" t="str">
        <f t="shared" si="2043"/>
        <v>14</v>
      </c>
      <c r="R1155" s="10" t="str">
        <f t="shared" si="2044"/>
        <v>72</v>
      </c>
      <c r="S1155" s="10" t="str">
        <f t="shared" si="2045"/>
        <v>50</v>
      </c>
      <c r="T1155" s="13" t="e">
        <f t="shared" si="2046"/>
        <v>#N/A</v>
      </c>
      <c r="U1155" s="13">
        <f t="shared" si="2047"/>
        <v>0</v>
      </c>
      <c r="V1155" s="12" t="b">
        <f t="shared" si="2022"/>
        <v>0</v>
      </c>
      <c r="W1155" s="10">
        <f t="shared" si="2048"/>
        <v>0</v>
      </c>
      <c r="X1155" s="10">
        <f t="shared" si="2075"/>
        <v>-4</v>
      </c>
      <c r="Y1155" s="10">
        <f t="shared" si="2076"/>
        <v>3</v>
      </c>
      <c r="Z1155" s="10">
        <f t="shared" si="2077"/>
        <v>3</v>
      </c>
      <c r="AA1155" s="10">
        <f t="shared" si="2078"/>
        <v>-5</v>
      </c>
      <c r="AB1155" s="10">
        <f t="shared" si="2079"/>
        <v>3</v>
      </c>
      <c r="AC1155" s="10">
        <f t="shared" si="2080"/>
        <v>-5</v>
      </c>
      <c r="AD1155" s="12" t="b">
        <f t="shared" si="2049"/>
        <v>0</v>
      </c>
      <c r="AE1155" s="10">
        <f t="shared" si="2050"/>
        <v>4</v>
      </c>
      <c r="AF1155" s="10">
        <f t="shared" si="2081"/>
        <v>-3</v>
      </c>
      <c r="AG1155" s="10">
        <f t="shared" si="2082"/>
        <v>-3</v>
      </c>
      <c r="AH1155" s="10">
        <f t="shared" si="2083"/>
        <v>5</v>
      </c>
      <c r="AI1155" s="10">
        <f t="shared" si="2084"/>
        <v>-3</v>
      </c>
      <c r="AJ1155" s="10">
        <f t="shared" si="2085"/>
        <v>5</v>
      </c>
      <c r="AK1155" s="12" t="b">
        <f t="shared" si="2051"/>
        <v>0</v>
      </c>
      <c r="AL1155" s="10" t="str">
        <f t="shared" si="2052"/>
        <v>55</v>
      </c>
      <c r="AM1155" s="10" t="str">
        <f t="shared" si="2053"/>
        <v>14</v>
      </c>
      <c r="AN1155" s="10" t="str">
        <f t="shared" si="2054"/>
        <v>72</v>
      </c>
      <c r="AO1155" s="10" t="str">
        <f t="shared" si="2055"/>
        <v>50</v>
      </c>
      <c r="AP1155" s="13">
        <f t="shared" si="2086"/>
        <v>-41</v>
      </c>
      <c r="AQ1155" s="13">
        <f t="shared" si="2087"/>
        <v>58</v>
      </c>
      <c r="AR1155" s="13">
        <f t="shared" si="2056"/>
        <v>-22</v>
      </c>
      <c r="AS1155" s="12" t="b">
        <f t="shared" si="2057"/>
        <v>0</v>
      </c>
      <c r="AT1155" s="10" t="str">
        <f t="shared" si="2058"/>
        <v>55</v>
      </c>
      <c r="AU1155" s="10" t="str">
        <f t="shared" si="2059"/>
        <v>14</v>
      </c>
      <c r="AV1155" s="10" t="str">
        <f t="shared" si="2060"/>
        <v>72</v>
      </c>
      <c r="AW1155" s="10" t="str">
        <f t="shared" si="2061"/>
        <v>50</v>
      </c>
      <c r="AX1155" s="13">
        <f t="shared" si="2062"/>
        <v>41</v>
      </c>
      <c r="AY1155" s="13">
        <f t="shared" si="2023"/>
        <v>-58</v>
      </c>
      <c r="AZ1155" s="13">
        <f t="shared" si="2063"/>
        <v>22</v>
      </c>
      <c r="BA1155" s="12" t="b">
        <f t="shared" si="2064"/>
        <v>0</v>
      </c>
      <c r="BB1155" s="12" t="b">
        <f t="shared" si="2088"/>
        <v>0</v>
      </c>
      <c r="BC1155" t="b">
        <f>IF(OR((O1155,V1155,AD1155,AK1155,AS1155,BA1155)),TRUE,FALSE)</f>
        <v>0</v>
      </c>
      <c r="BD1155" t="str">
        <f t="shared" si="2089"/>
        <v>غير جميل</v>
      </c>
      <c r="BE1155" t="str">
        <f t="shared" si="2026"/>
        <v>غير جميل</v>
      </c>
      <c r="BF1155" t="str">
        <f t="shared" si="2027"/>
        <v>غير جميل</v>
      </c>
      <c r="BG1155" t="str">
        <f t="shared" si="2028"/>
        <v>غير جميل</v>
      </c>
      <c r="BH1155" t="str">
        <f t="shared" si="2029"/>
        <v>غير جميل</v>
      </c>
      <c r="BI1155" t="str">
        <f t="shared" si="2030"/>
        <v>غير جميل</v>
      </c>
      <c r="BJ1155" t="str">
        <f t="shared" si="2031"/>
        <v>غير جميل</v>
      </c>
      <c r="BK1155" t="str">
        <f t="shared" si="2090"/>
        <v>غير جميل</v>
      </c>
    </row>
    <row r="1156" spans="1:63" ht="15.75">
      <c r="A1156" s="6" t="s">
        <v>1134</v>
      </c>
      <c r="B1156" s="7" t="str">
        <f t="shared" ref="B1156:I1156" si="2131">MID($A1156,COLUMN(A1156),1)</f>
        <v>5</v>
      </c>
      <c r="C1156" s="7" t="str">
        <f t="shared" si="2131"/>
        <v>5</v>
      </c>
      <c r="D1156" s="7" t="str">
        <f t="shared" si="2131"/>
        <v>1</v>
      </c>
      <c r="E1156" s="7" t="str">
        <f t="shared" si="2131"/>
        <v>4</v>
      </c>
      <c r="F1156" s="7" t="str">
        <f t="shared" si="2131"/>
        <v>7</v>
      </c>
      <c r="G1156" s="7" t="str">
        <f t="shared" si="2131"/>
        <v>5</v>
      </c>
      <c r="H1156" s="7" t="str">
        <f t="shared" si="2131"/>
        <v>0</v>
      </c>
      <c r="I1156" s="7" t="str">
        <f t="shared" si="2131"/>
        <v>6</v>
      </c>
      <c r="J1156" s="8" t="str">
        <f t="shared" si="2020"/>
        <v>No</v>
      </c>
      <c r="K1156" s="3" t="str">
        <f t="shared" si="2021"/>
        <v>No</v>
      </c>
      <c r="M1156" s="10">
        <f t="shared" si="2041"/>
        <v>5</v>
      </c>
      <c r="N1156" s="10">
        <f t="shared" si="2074"/>
        <v>3</v>
      </c>
      <c r="O1156" s="12" t="b">
        <f t="shared" si="2025"/>
        <v>0</v>
      </c>
      <c r="P1156" s="10" t="str">
        <f t="shared" si="2042"/>
        <v>55</v>
      </c>
      <c r="Q1156" s="10" t="str">
        <f t="shared" si="2043"/>
        <v>14</v>
      </c>
      <c r="R1156" s="10" t="str">
        <f t="shared" si="2044"/>
        <v>75</v>
      </c>
      <c r="S1156" s="10" t="str">
        <f t="shared" si="2045"/>
        <v>06</v>
      </c>
      <c r="T1156" s="13" t="e">
        <f t="shared" si="2046"/>
        <v>#N/A</v>
      </c>
      <c r="U1156" s="13">
        <f t="shared" si="2047"/>
        <v>0</v>
      </c>
      <c r="V1156" s="12" t="b">
        <f t="shared" si="2022"/>
        <v>0</v>
      </c>
      <c r="W1156" s="10">
        <f t="shared" si="2048"/>
        <v>0</v>
      </c>
      <c r="X1156" s="10">
        <f t="shared" si="2075"/>
        <v>-4</v>
      </c>
      <c r="Y1156" s="10">
        <f t="shared" si="2076"/>
        <v>3</v>
      </c>
      <c r="Z1156" s="10">
        <f t="shared" si="2077"/>
        <v>3</v>
      </c>
      <c r="AA1156" s="10">
        <f t="shared" si="2078"/>
        <v>-2</v>
      </c>
      <c r="AB1156" s="10">
        <f t="shared" si="2079"/>
        <v>-5</v>
      </c>
      <c r="AC1156" s="10">
        <f t="shared" si="2080"/>
        <v>6</v>
      </c>
      <c r="AD1156" s="12" t="b">
        <f t="shared" si="2049"/>
        <v>0</v>
      </c>
      <c r="AE1156" s="10">
        <f t="shared" si="2050"/>
        <v>4</v>
      </c>
      <c r="AF1156" s="10">
        <f t="shared" si="2081"/>
        <v>-3</v>
      </c>
      <c r="AG1156" s="10">
        <f t="shared" si="2082"/>
        <v>-3</v>
      </c>
      <c r="AH1156" s="10">
        <f t="shared" si="2083"/>
        <v>2</v>
      </c>
      <c r="AI1156" s="10">
        <f t="shared" si="2084"/>
        <v>5</v>
      </c>
      <c r="AJ1156" s="10">
        <f t="shared" si="2085"/>
        <v>-6</v>
      </c>
      <c r="AK1156" s="12" t="b">
        <f t="shared" si="2051"/>
        <v>0</v>
      </c>
      <c r="AL1156" s="10" t="str">
        <f t="shared" si="2052"/>
        <v>55</v>
      </c>
      <c r="AM1156" s="10" t="str">
        <f t="shared" si="2053"/>
        <v>14</v>
      </c>
      <c r="AN1156" s="10" t="str">
        <f t="shared" si="2054"/>
        <v>75</v>
      </c>
      <c r="AO1156" s="10" t="str">
        <f t="shared" si="2055"/>
        <v>06</v>
      </c>
      <c r="AP1156" s="13">
        <f t="shared" si="2086"/>
        <v>-41</v>
      </c>
      <c r="AQ1156" s="13">
        <f t="shared" si="2087"/>
        <v>61</v>
      </c>
      <c r="AR1156" s="13">
        <f t="shared" si="2056"/>
        <v>-69</v>
      </c>
      <c r="AS1156" s="12" t="b">
        <f t="shared" si="2057"/>
        <v>0</v>
      </c>
      <c r="AT1156" s="10" t="str">
        <f t="shared" si="2058"/>
        <v>55</v>
      </c>
      <c r="AU1156" s="10" t="str">
        <f t="shared" si="2059"/>
        <v>14</v>
      </c>
      <c r="AV1156" s="10" t="str">
        <f t="shared" si="2060"/>
        <v>75</v>
      </c>
      <c r="AW1156" s="10" t="str">
        <f t="shared" si="2061"/>
        <v>06</v>
      </c>
      <c r="AX1156" s="13">
        <f t="shared" si="2062"/>
        <v>41</v>
      </c>
      <c r="AY1156" s="13">
        <f t="shared" si="2023"/>
        <v>-61</v>
      </c>
      <c r="AZ1156" s="13">
        <f t="shared" si="2063"/>
        <v>69</v>
      </c>
      <c r="BA1156" s="12" t="b">
        <f t="shared" si="2064"/>
        <v>0</v>
      </c>
      <c r="BB1156" s="12" t="b">
        <f t="shared" si="2088"/>
        <v>0</v>
      </c>
      <c r="BC1156" t="b">
        <f>IF(OR((O1156,V1156,AD1156,AK1156,AS1156,BA1156)),TRUE,FALSE)</f>
        <v>0</v>
      </c>
      <c r="BD1156" t="str">
        <f t="shared" si="2089"/>
        <v>غير جميل</v>
      </c>
      <c r="BE1156" t="str">
        <f t="shared" si="2026"/>
        <v>غير جميل</v>
      </c>
      <c r="BF1156" t="str">
        <f t="shared" si="2027"/>
        <v>غير جميل</v>
      </c>
      <c r="BG1156" t="str">
        <f t="shared" si="2028"/>
        <v>غير جميل</v>
      </c>
      <c r="BH1156" t="str">
        <f t="shared" si="2029"/>
        <v>غير جميل</v>
      </c>
      <c r="BI1156" t="str">
        <f t="shared" si="2030"/>
        <v>غير جميل</v>
      </c>
      <c r="BJ1156" t="str">
        <f t="shared" si="2031"/>
        <v>غير جميل</v>
      </c>
      <c r="BK1156" t="str">
        <f t="shared" si="2090"/>
        <v>غير جميل</v>
      </c>
    </row>
    <row r="1157" spans="1:63" ht="15.75">
      <c r="A1157" s="6" t="s">
        <v>1135</v>
      </c>
      <c r="B1157" s="7" t="str">
        <f t="shared" ref="B1157:I1157" si="2132">MID($A1157,COLUMN(A1157),1)</f>
        <v>5</v>
      </c>
      <c r="C1157" s="7" t="str">
        <f t="shared" si="2132"/>
        <v>5</v>
      </c>
      <c r="D1157" s="7" t="str">
        <f t="shared" si="2132"/>
        <v>1</v>
      </c>
      <c r="E1157" s="7" t="str">
        <f t="shared" si="2132"/>
        <v>4</v>
      </c>
      <c r="F1157" s="7" t="str">
        <f t="shared" si="2132"/>
        <v>7</v>
      </c>
      <c r="G1157" s="7" t="str">
        <f t="shared" si="2132"/>
        <v>9</v>
      </c>
      <c r="H1157" s="7" t="str">
        <f t="shared" si="2132"/>
        <v>1</v>
      </c>
      <c r="I1157" s="7" t="str">
        <f t="shared" si="2132"/>
        <v>2</v>
      </c>
      <c r="J1157" s="8" t="str">
        <f t="shared" si="2020"/>
        <v>No</v>
      </c>
      <c r="K1157" s="3" t="str">
        <f t="shared" si="2021"/>
        <v>No</v>
      </c>
      <c r="M1157" s="10">
        <f t="shared" si="2041"/>
        <v>5</v>
      </c>
      <c r="N1157" s="10">
        <f t="shared" si="2074"/>
        <v>2</v>
      </c>
      <c r="O1157" s="12" t="b">
        <f t="shared" si="2025"/>
        <v>0</v>
      </c>
      <c r="P1157" s="10" t="str">
        <f t="shared" si="2042"/>
        <v>55</v>
      </c>
      <c r="Q1157" s="10" t="str">
        <f t="shared" si="2043"/>
        <v>14</v>
      </c>
      <c r="R1157" s="10" t="str">
        <f t="shared" si="2044"/>
        <v>79</v>
      </c>
      <c r="S1157" s="10" t="str">
        <f t="shared" si="2045"/>
        <v>12</v>
      </c>
      <c r="T1157" s="13" t="e">
        <f t="shared" si="2046"/>
        <v>#N/A</v>
      </c>
      <c r="U1157" s="13">
        <f t="shared" si="2047"/>
        <v>0</v>
      </c>
      <c r="V1157" s="12" t="b">
        <f t="shared" si="2022"/>
        <v>0</v>
      </c>
      <c r="W1157" s="10">
        <f t="shared" si="2048"/>
        <v>0</v>
      </c>
      <c r="X1157" s="10">
        <f t="shared" si="2075"/>
        <v>-4</v>
      </c>
      <c r="Y1157" s="10">
        <f t="shared" si="2076"/>
        <v>3</v>
      </c>
      <c r="Z1157" s="10">
        <f t="shared" si="2077"/>
        <v>3</v>
      </c>
      <c r="AA1157" s="10">
        <f t="shared" si="2078"/>
        <v>2</v>
      </c>
      <c r="AB1157" s="10">
        <f t="shared" si="2079"/>
        <v>-8</v>
      </c>
      <c r="AC1157" s="10">
        <f t="shared" si="2080"/>
        <v>1</v>
      </c>
      <c r="AD1157" s="12" t="b">
        <f t="shared" si="2049"/>
        <v>0</v>
      </c>
      <c r="AE1157" s="10">
        <f t="shared" si="2050"/>
        <v>4</v>
      </c>
      <c r="AF1157" s="10">
        <f t="shared" si="2081"/>
        <v>-3</v>
      </c>
      <c r="AG1157" s="10">
        <f t="shared" si="2082"/>
        <v>-3</v>
      </c>
      <c r="AH1157" s="10">
        <f t="shared" si="2083"/>
        <v>-2</v>
      </c>
      <c r="AI1157" s="10">
        <f t="shared" si="2084"/>
        <v>8</v>
      </c>
      <c r="AJ1157" s="10">
        <f t="shared" si="2085"/>
        <v>-1</v>
      </c>
      <c r="AK1157" s="12" t="b">
        <f t="shared" si="2051"/>
        <v>0</v>
      </c>
      <c r="AL1157" s="10" t="str">
        <f t="shared" si="2052"/>
        <v>55</v>
      </c>
      <c r="AM1157" s="10" t="str">
        <f t="shared" si="2053"/>
        <v>14</v>
      </c>
      <c r="AN1157" s="10" t="str">
        <f t="shared" si="2054"/>
        <v>79</v>
      </c>
      <c r="AO1157" s="10" t="str">
        <f t="shared" si="2055"/>
        <v>12</v>
      </c>
      <c r="AP1157" s="13">
        <f t="shared" si="2086"/>
        <v>-41</v>
      </c>
      <c r="AQ1157" s="13">
        <f t="shared" si="2087"/>
        <v>65</v>
      </c>
      <c r="AR1157" s="13">
        <f t="shared" si="2056"/>
        <v>-67</v>
      </c>
      <c r="AS1157" s="12" t="b">
        <f t="shared" si="2057"/>
        <v>0</v>
      </c>
      <c r="AT1157" s="10" t="str">
        <f t="shared" si="2058"/>
        <v>55</v>
      </c>
      <c r="AU1157" s="10" t="str">
        <f t="shared" si="2059"/>
        <v>14</v>
      </c>
      <c r="AV1157" s="10" t="str">
        <f t="shared" si="2060"/>
        <v>79</v>
      </c>
      <c r="AW1157" s="10" t="str">
        <f t="shared" si="2061"/>
        <v>12</v>
      </c>
      <c r="AX1157" s="13">
        <f t="shared" si="2062"/>
        <v>41</v>
      </c>
      <c r="AY1157" s="13">
        <f t="shared" si="2023"/>
        <v>-65</v>
      </c>
      <c r="AZ1157" s="13">
        <f t="shared" si="2063"/>
        <v>67</v>
      </c>
      <c r="BA1157" s="12" t="b">
        <f t="shared" si="2064"/>
        <v>0</v>
      </c>
      <c r="BB1157" s="12" t="b">
        <f t="shared" si="2088"/>
        <v>0</v>
      </c>
      <c r="BC1157" t="b">
        <f>IF(OR((O1157,V1157,AD1157,AK1157,AS1157,BA1157)),TRUE,FALSE)</f>
        <v>0</v>
      </c>
      <c r="BD1157" t="str">
        <f t="shared" si="2089"/>
        <v>غير جميل</v>
      </c>
      <c r="BE1157" t="str">
        <f t="shared" si="2026"/>
        <v>غير جميل</v>
      </c>
      <c r="BF1157" t="str">
        <f t="shared" si="2027"/>
        <v>غير جميل</v>
      </c>
      <c r="BG1157" t="str">
        <f t="shared" si="2028"/>
        <v>غير جميل</v>
      </c>
      <c r="BH1157" t="str">
        <f t="shared" si="2029"/>
        <v>غير جميل</v>
      </c>
      <c r="BI1157" t="str">
        <f t="shared" si="2030"/>
        <v>غير جميل</v>
      </c>
      <c r="BJ1157" t="str">
        <f t="shared" si="2031"/>
        <v>غير جميل</v>
      </c>
      <c r="BK1157" t="str">
        <f t="shared" si="2090"/>
        <v>غير جميل</v>
      </c>
    </row>
    <row r="1158" spans="1:63" ht="15.75">
      <c r="A1158" s="6" t="s">
        <v>1136</v>
      </c>
      <c r="B1158" s="7" t="str">
        <f t="shared" ref="B1158:I1158" si="2133">MID($A1158,COLUMN(A1158),1)</f>
        <v>5</v>
      </c>
      <c r="C1158" s="7" t="str">
        <f t="shared" si="2133"/>
        <v>5</v>
      </c>
      <c r="D1158" s="7" t="str">
        <f t="shared" si="2133"/>
        <v>1</v>
      </c>
      <c r="E1158" s="7" t="str">
        <f t="shared" si="2133"/>
        <v>4</v>
      </c>
      <c r="F1158" s="7" t="str">
        <f t="shared" si="2133"/>
        <v>8</v>
      </c>
      <c r="G1158" s="7" t="str">
        <f t="shared" si="2133"/>
        <v>1</v>
      </c>
      <c r="H1158" s="7" t="str">
        <f t="shared" si="2133"/>
        <v>9</v>
      </c>
      <c r="I1158" s="7" t="str">
        <f t="shared" si="2133"/>
        <v>1</v>
      </c>
      <c r="J1158" s="8" t="str">
        <f t="shared" si="2020"/>
        <v>No</v>
      </c>
      <c r="K1158" s="3" t="str">
        <f t="shared" si="2021"/>
        <v>No</v>
      </c>
      <c r="M1158" s="10">
        <f t="shared" si="2041"/>
        <v>1</v>
      </c>
      <c r="N1158" s="10">
        <f t="shared" si="2074"/>
        <v>3</v>
      </c>
      <c r="O1158" s="12" t="b">
        <f t="shared" si="2025"/>
        <v>0</v>
      </c>
      <c r="P1158" s="10" t="str">
        <f t="shared" si="2042"/>
        <v>55</v>
      </c>
      <c r="Q1158" s="10" t="str">
        <f t="shared" si="2043"/>
        <v>14</v>
      </c>
      <c r="R1158" s="10" t="str">
        <f t="shared" si="2044"/>
        <v>81</v>
      </c>
      <c r="S1158" s="10" t="str">
        <f t="shared" si="2045"/>
        <v>91</v>
      </c>
      <c r="T1158" s="13" t="e">
        <f t="shared" si="2046"/>
        <v>#N/A</v>
      </c>
      <c r="U1158" s="13">
        <f t="shared" si="2047"/>
        <v>0</v>
      </c>
      <c r="V1158" s="12" t="b">
        <f t="shared" si="2022"/>
        <v>0</v>
      </c>
      <c r="W1158" s="10">
        <f t="shared" si="2048"/>
        <v>0</v>
      </c>
      <c r="X1158" s="10">
        <f t="shared" si="2075"/>
        <v>-4</v>
      </c>
      <c r="Y1158" s="10">
        <f t="shared" si="2076"/>
        <v>3</v>
      </c>
      <c r="Z1158" s="10">
        <f t="shared" si="2077"/>
        <v>4</v>
      </c>
      <c r="AA1158" s="10">
        <f t="shared" si="2078"/>
        <v>-7</v>
      </c>
      <c r="AB1158" s="10">
        <f t="shared" si="2079"/>
        <v>8</v>
      </c>
      <c r="AC1158" s="10">
        <f t="shared" si="2080"/>
        <v>-8</v>
      </c>
      <c r="AD1158" s="12" t="b">
        <f t="shared" si="2049"/>
        <v>0</v>
      </c>
      <c r="AE1158" s="10">
        <f t="shared" si="2050"/>
        <v>4</v>
      </c>
      <c r="AF1158" s="10">
        <f t="shared" si="2081"/>
        <v>-3</v>
      </c>
      <c r="AG1158" s="10">
        <f t="shared" si="2082"/>
        <v>-4</v>
      </c>
      <c r="AH1158" s="10">
        <f t="shared" si="2083"/>
        <v>7</v>
      </c>
      <c r="AI1158" s="10">
        <f t="shared" si="2084"/>
        <v>-8</v>
      </c>
      <c r="AJ1158" s="10">
        <f t="shared" si="2085"/>
        <v>8</v>
      </c>
      <c r="AK1158" s="12" t="b">
        <f t="shared" si="2051"/>
        <v>0</v>
      </c>
      <c r="AL1158" s="10" t="str">
        <f t="shared" si="2052"/>
        <v>55</v>
      </c>
      <c r="AM1158" s="10" t="str">
        <f t="shared" si="2053"/>
        <v>14</v>
      </c>
      <c r="AN1158" s="10" t="str">
        <f t="shared" si="2054"/>
        <v>81</v>
      </c>
      <c r="AO1158" s="10" t="str">
        <f t="shared" si="2055"/>
        <v>91</v>
      </c>
      <c r="AP1158" s="13">
        <f t="shared" si="2086"/>
        <v>-41</v>
      </c>
      <c r="AQ1158" s="13">
        <f t="shared" si="2087"/>
        <v>67</v>
      </c>
      <c r="AR1158" s="13">
        <f t="shared" si="2056"/>
        <v>10</v>
      </c>
      <c r="AS1158" s="12" t="b">
        <f t="shared" si="2057"/>
        <v>0</v>
      </c>
      <c r="AT1158" s="10" t="str">
        <f t="shared" si="2058"/>
        <v>55</v>
      </c>
      <c r="AU1158" s="10" t="str">
        <f t="shared" si="2059"/>
        <v>14</v>
      </c>
      <c r="AV1158" s="10" t="str">
        <f t="shared" si="2060"/>
        <v>81</v>
      </c>
      <c r="AW1158" s="10" t="str">
        <f t="shared" si="2061"/>
        <v>91</v>
      </c>
      <c r="AX1158" s="13">
        <f t="shared" si="2062"/>
        <v>41</v>
      </c>
      <c r="AY1158" s="13">
        <f t="shared" si="2023"/>
        <v>-67</v>
      </c>
      <c r="AZ1158" s="13">
        <f t="shared" si="2063"/>
        <v>-10</v>
      </c>
      <c r="BA1158" s="12" t="b">
        <f t="shared" si="2064"/>
        <v>0</v>
      </c>
      <c r="BB1158" s="12" t="b">
        <f t="shared" si="2088"/>
        <v>0</v>
      </c>
      <c r="BC1158" t="b">
        <f>IF(OR((O1158,V1158,AD1158,AK1158,AS1158,BA1158)),TRUE,FALSE)</f>
        <v>0</v>
      </c>
      <c r="BD1158" t="str">
        <f t="shared" si="2089"/>
        <v>غير جميل</v>
      </c>
      <c r="BE1158" t="str">
        <f t="shared" si="2026"/>
        <v>غير جميل</v>
      </c>
      <c r="BF1158" t="str">
        <f t="shared" si="2027"/>
        <v>غير جميل</v>
      </c>
      <c r="BG1158" t="str">
        <f t="shared" si="2028"/>
        <v>غير جميل</v>
      </c>
      <c r="BH1158" t="str">
        <f t="shared" si="2029"/>
        <v>غير جميل</v>
      </c>
      <c r="BI1158" t="str">
        <f t="shared" si="2030"/>
        <v>غير جميل</v>
      </c>
      <c r="BJ1158" t="str">
        <f t="shared" si="2031"/>
        <v>غير جميل</v>
      </c>
      <c r="BK1158" t="str">
        <f t="shared" si="2090"/>
        <v>غير جميل</v>
      </c>
    </row>
    <row r="1159" spans="1:63" ht="15.75">
      <c r="A1159" s="6" t="s">
        <v>1137</v>
      </c>
      <c r="B1159" s="7" t="str">
        <f t="shared" ref="B1159:I1159" si="2134">MID($A1159,COLUMN(A1159),1)</f>
        <v>5</v>
      </c>
      <c r="C1159" s="7" t="str">
        <f t="shared" si="2134"/>
        <v>5</v>
      </c>
      <c r="D1159" s="7" t="str">
        <f t="shared" si="2134"/>
        <v>1</v>
      </c>
      <c r="E1159" s="7" t="str">
        <f t="shared" si="2134"/>
        <v>4</v>
      </c>
      <c r="F1159" s="7" t="str">
        <f t="shared" si="2134"/>
        <v>8</v>
      </c>
      <c r="G1159" s="7" t="str">
        <f t="shared" si="2134"/>
        <v>3</v>
      </c>
      <c r="H1159" s="7" t="str">
        <f t="shared" si="2134"/>
        <v>5</v>
      </c>
      <c r="I1159" s="7" t="str">
        <f t="shared" si="2134"/>
        <v>1</v>
      </c>
      <c r="J1159" s="8" t="str">
        <f t="shared" si="2020"/>
        <v>No</v>
      </c>
      <c r="K1159" s="3" t="str">
        <f t="shared" si="2021"/>
        <v>No</v>
      </c>
      <c r="M1159" s="10">
        <f t="shared" si="2041"/>
        <v>5</v>
      </c>
      <c r="N1159" s="10">
        <f t="shared" si="2074"/>
        <v>3</v>
      </c>
      <c r="O1159" s="12" t="b">
        <f t="shared" si="2025"/>
        <v>0</v>
      </c>
      <c r="P1159" s="10" t="str">
        <f t="shared" si="2042"/>
        <v>55</v>
      </c>
      <c r="Q1159" s="10" t="str">
        <f t="shared" si="2043"/>
        <v>14</v>
      </c>
      <c r="R1159" s="10" t="str">
        <f t="shared" si="2044"/>
        <v>83</v>
      </c>
      <c r="S1159" s="10" t="str">
        <f t="shared" si="2045"/>
        <v>51</v>
      </c>
      <c r="T1159" s="13" t="e">
        <f t="shared" si="2046"/>
        <v>#N/A</v>
      </c>
      <c r="U1159" s="13">
        <f t="shared" si="2047"/>
        <v>0</v>
      </c>
      <c r="V1159" s="12" t="b">
        <f t="shared" si="2022"/>
        <v>0</v>
      </c>
      <c r="W1159" s="10">
        <f t="shared" si="2048"/>
        <v>0</v>
      </c>
      <c r="X1159" s="10">
        <f t="shared" si="2075"/>
        <v>-4</v>
      </c>
      <c r="Y1159" s="10">
        <f t="shared" si="2076"/>
        <v>3</v>
      </c>
      <c r="Z1159" s="10">
        <f t="shared" si="2077"/>
        <v>4</v>
      </c>
      <c r="AA1159" s="10">
        <f t="shared" si="2078"/>
        <v>-5</v>
      </c>
      <c r="AB1159" s="10">
        <f t="shared" si="2079"/>
        <v>2</v>
      </c>
      <c r="AC1159" s="10">
        <f t="shared" si="2080"/>
        <v>-4</v>
      </c>
      <c r="AD1159" s="12" t="b">
        <f t="shared" si="2049"/>
        <v>0</v>
      </c>
      <c r="AE1159" s="10">
        <f t="shared" si="2050"/>
        <v>4</v>
      </c>
      <c r="AF1159" s="10">
        <f t="shared" si="2081"/>
        <v>-3</v>
      </c>
      <c r="AG1159" s="10">
        <f t="shared" si="2082"/>
        <v>-4</v>
      </c>
      <c r="AH1159" s="10">
        <f t="shared" si="2083"/>
        <v>5</v>
      </c>
      <c r="AI1159" s="10">
        <f t="shared" si="2084"/>
        <v>-2</v>
      </c>
      <c r="AJ1159" s="10">
        <f t="shared" si="2085"/>
        <v>4</v>
      </c>
      <c r="AK1159" s="12" t="b">
        <f t="shared" si="2051"/>
        <v>0</v>
      </c>
      <c r="AL1159" s="10" t="str">
        <f t="shared" si="2052"/>
        <v>55</v>
      </c>
      <c r="AM1159" s="10" t="str">
        <f t="shared" si="2053"/>
        <v>14</v>
      </c>
      <c r="AN1159" s="10" t="str">
        <f t="shared" si="2054"/>
        <v>83</v>
      </c>
      <c r="AO1159" s="10" t="str">
        <f t="shared" si="2055"/>
        <v>51</v>
      </c>
      <c r="AP1159" s="13">
        <f t="shared" si="2086"/>
        <v>-41</v>
      </c>
      <c r="AQ1159" s="13">
        <f t="shared" si="2087"/>
        <v>69</v>
      </c>
      <c r="AR1159" s="13">
        <f t="shared" si="2056"/>
        <v>-32</v>
      </c>
      <c r="AS1159" s="12" t="b">
        <f t="shared" si="2057"/>
        <v>0</v>
      </c>
      <c r="AT1159" s="10" t="str">
        <f t="shared" si="2058"/>
        <v>55</v>
      </c>
      <c r="AU1159" s="10" t="str">
        <f t="shared" si="2059"/>
        <v>14</v>
      </c>
      <c r="AV1159" s="10" t="str">
        <f t="shared" si="2060"/>
        <v>83</v>
      </c>
      <c r="AW1159" s="10" t="str">
        <f t="shared" si="2061"/>
        <v>51</v>
      </c>
      <c r="AX1159" s="13">
        <f t="shared" si="2062"/>
        <v>41</v>
      </c>
      <c r="AY1159" s="13">
        <f t="shared" si="2023"/>
        <v>-69</v>
      </c>
      <c r="AZ1159" s="13">
        <f t="shared" si="2063"/>
        <v>32</v>
      </c>
      <c r="BA1159" s="12" t="b">
        <f t="shared" si="2064"/>
        <v>0</v>
      </c>
      <c r="BB1159" s="12" t="b">
        <f t="shared" si="2088"/>
        <v>0</v>
      </c>
      <c r="BC1159" t="b">
        <f>IF(OR((O1159,V1159,AD1159,AK1159,AS1159,BA1159)),TRUE,FALSE)</f>
        <v>0</v>
      </c>
      <c r="BD1159" t="str">
        <f t="shared" si="2089"/>
        <v>غير جميل</v>
      </c>
      <c r="BE1159" t="str">
        <f t="shared" si="2026"/>
        <v>غير جميل</v>
      </c>
      <c r="BF1159" t="str">
        <f t="shared" si="2027"/>
        <v>غير جميل</v>
      </c>
      <c r="BG1159" t="str">
        <f t="shared" si="2028"/>
        <v>غير جميل</v>
      </c>
      <c r="BH1159" t="str">
        <f t="shared" si="2029"/>
        <v>غير جميل</v>
      </c>
      <c r="BI1159" t="str">
        <f t="shared" si="2030"/>
        <v>غير جميل</v>
      </c>
      <c r="BJ1159" t="str">
        <f t="shared" si="2031"/>
        <v>غير جميل</v>
      </c>
      <c r="BK1159" t="str">
        <f t="shared" si="2090"/>
        <v>غير جميل</v>
      </c>
    </row>
    <row r="1160" spans="1:63" ht="15.75">
      <c r="A1160" s="6" t="s">
        <v>1138</v>
      </c>
      <c r="B1160" s="7" t="str">
        <f t="shared" ref="B1160:I1160" si="2135">MID($A1160,COLUMN(A1160),1)</f>
        <v>5</v>
      </c>
      <c r="C1160" s="7" t="str">
        <f t="shared" si="2135"/>
        <v>5</v>
      </c>
      <c r="D1160" s="7" t="str">
        <f t="shared" si="2135"/>
        <v>1</v>
      </c>
      <c r="E1160" s="7" t="str">
        <f t="shared" si="2135"/>
        <v>4</v>
      </c>
      <c r="F1160" s="7" t="str">
        <f t="shared" si="2135"/>
        <v>8</v>
      </c>
      <c r="G1160" s="7" t="str">
        <f t="shared" si="2135"/>
        <v>5</v>
      </c>
      <c r="H1160" s="7" t="str">
        <f t="shared" si="2135"/>
        <v>7</v>
      </c>
      <c r="I1160" s="7" t="str">
        <f t="shared" si="2135"/>
        <v>4</v>
      </c>
      <c r="J1160" s="8" t="str">
        <f t="shared" ref="J1160:J1223" si="2136">IF(COUNTIF(B1160:I1160,MODE(--(B1160:I1160)))&gt;=5,"Ok","No")</f>
        <v>No</v>
      </c>
      <c r="K1160" s="3" t="str">
        <f t="shared" ref="K1160:K1223" si="2137">IF(OR(COUNTIF(B1160:I1160,0)&gt;=5,COUNTIF(B1160:I1160,1)&gt;=5,COUNTIF(B1160:I1160,2)&gt;=5,COUNTIF(B1160:I1160,3)&gt;=5,COUNTIF(B1160:I1160,4)&gt;=5,COUNTIF(B1160:I1160,5)&gt;=5,COUNTIF(B1160:I1160,6)&gt;=5,COUNTIF(B1160:I1160,7)&gt;=5,COUNTIF(B1160:I1160,8)&gt;=5,COUNTIF(B1160:I1160,9)&gt;=5),"Ok","No")</f>
        <v>No</v>
      </c>
      <c r="M1160" s="10">
        <f t="shared" si="2041"/>
        <v>5</v>
      </c>
      <c r="N1160" s="10">
        <f t="shared" si="2074"/>
        <v>3</v>
      </c>
      <c r="O1160" s="12" t="b">
        <f t="shared" si="2025"/>
        <v>0</v>
      </c>
      <c r="P1160" s="10" t="str">
        <f t="shared" si="2042"/>
        <v>55</v>
      </c>
      <c r="Q1160" s="10" t="str">
        <f t="shared" si="2043"/>
        <v>14</v>
      </c>
      <c r="R1160" s="10" t="str">
        <f t="shared" si="2044"/>
        <v>85</v>
      </c>
      <c r="S1160" s="10" t="str">
        <f t="shared" si="2045"/>
        <v>74</v>
      </c>
      <c r="T1160" s="13" t="e">
        <f t="shared" si="2046"/>
        <v>#N/A</v>
      </c>
      <c r="U1160" s="13">
        <f t="shared" si="2047"/>
        <v>0</v>
      </c>
      <c r="V1160" s="12" t="b">
        <f t="shared" ref="V1160:V1223" si="2138">IF(U1160&gt;=4,TRUE,FALSE)</f>
        <v>0</v>
      </c>
      <c r="W1160" s="10">
        <f t="shared" si="2048"/>
        <v>0</v>
      </c>
      <c r="X1160" s="10">
        <f t="shared" si="2075"/>
        <v>-4</v>
      </c>
      <c r="Y1160" s="10">
        <f t="shared" si="2076"/>
        <v>3</v>
      </c>
      <c r="Z1160" s="10">
        <f t="shared" si="2077"/>
        <v>4</v>
      </c>
      <c r="AA1160" s="10">
        <f t="shared" si="2078"/>
        <v>-3</v>
      </c>
      <c r="AB1160" s="10">
        <f t="shared" si="2079"/>
        <v>2</v>
      </c>
      <c r="AC1160" s="10">
        <f t="shared" si="2080"/>
        <v>-3</v>
      </c>
      <c r="AD1160" s="12" t="b">
        <f t="shared" si="2049"/>
        <v>0</v>
      </c>
      <c r="AE1160" s="10">
        <f t="shared" si="2050"/>
        <v>4</v>
      </c>
      <c r="AF1160" s="10">
        <f t="shared" si="2081"/>
        <v>-3</v>
      </c>
      <c r="AG1160" s="10">
        <f t="shared" si="2082"/>
        <v>-4</v>
      </c>
      <c r="AH1160" s="10">
        <f t="shared" si="2083"/>
        <v>3</v>
      </c>
      <c r="AI1160" s="10">
        <f t="shared" si="2084"/>
        <v>-2</v>
      </c>
      <c r="AJ1160" s="10">
        <f t="shared" si="2085"/>
        <v>3</v>
      </c>
      <c r="AK1160" s="12" t="b">
        <f t="shared" si="2051"/>
        <v>0</v>
      </c>
      <c r="AL1160" s="10" t="str">
        <f t="shared" si="2052"/>
        <v>55</v>
      </c>
      <c r="AM1160" s="10" t="str">
        <f t="shared" si="2053"/>
        <v>14</v>
      </c>
      <c r="AN1160" s="10" t="str">
        <f t="shared" si="2054"/>
        <v>85</v>
      </c>
      <c r="AO1160" s="10" t="str">
        <f t="shared" si="2055"/>
        <v>74</v>
      </c>
      <c r="AP1160" s="13">
        <f t="shared" si="2086"/>
        <v>-41</v>
      </c>
      <c r="AQ1160" s="13">
        <f t="shared" si="2087"/>
        <v>71</v>
      </c>
      <c r="AR1160" s="13">
        <f t="shared" si="2056"/>
        <v>-11</v>
      </c>
      <c r="AS1160" s="12" t="b">
        <f t="shared" si="2057"/>
        <v>0</v>
      </c>
      <c r="AT1160" s="10" t="str">
        <f t="shared" si="2058"/>
        <v>55</v>
      </c>
      <c r="AU1160" s="10" t="str">
        <f t="shared" si="2059"/>
        <v>14</v>
      </c>
      <c r="AV1160" s="10" t="str">
        <f t="shared" si="2060"/>
        <v>85</v>
      </c>
      <c r="AW1160" s="10" t="str">
        <f t="shared" si="2061"/>
        <v>74</v>
      </c>
      <c r="AX1160" s="13">
        <f t="shared" si="2062"/>
        <v>41</v>
      </c>
      <c r="AY1160" s="13">
        <f t="shared" ref="AY1160:AY1223" si="2139">AU1160-AV1160</f>
        <v>-71</v>
      </c>
      <c r="AZ1160" s="13">
        <f t="shared" si="2063"/>
        <v>11</v>
      </c>
      <c r="BA1160" s="12" t="b">
        <f t="shared" si="2064"/>
        <v>0</v>
      </c>
      <c r="BB1160" s="12" t="b">
        <f t="shared" si="2088"/>
        <v>0</v>
      </c>
      <c r="BC1160" t="b">
        <f>IF(OR((O1160,V1160,AD1160,AK1160,AS1160,BA1160)),TRUE,FALSE)</f>
        <v>0</v>
      </c>
      <c r="BD1160" t="str">
        <f t="shared" si="2089"/>
        <v>غير جميل</v>
      </c>
      <c r="BE1160" t="str">
        <f t="shared" si="2026"/>
        <v>غير جميل</v>
      </c>
      <c r="BF1160" t="str">
        <f t="shared" si="2027"/>
        <v>غير جميل</v>
      </c>
      <c r="BG1160" t="str">
        <f t="shared" si="2028"/>
        <v>غير جميل</v>
      </c>
      <c r="BH1160" t="str">
        <f t="shared" si="2029"/>
        <v>غير جميل</v>
      </c>
      <c r="BI1160" t="str">
        <f t="shared" si="2030"/>
        <v>غير جميل</v>
      </c>
      <c r="BJ1160" t="str">
        <f t="shared" si="2031"/>
        <v>غير جميل</v>
      </c>
      <c r="BK1160" t="str">
        <f t="shared" si="2090"/>
        <v>غير جميل</v>
      </c>
    </row>
    <row r="1161" spans="1:63" ht="15.75">
      <c r="A1161" s="6" t="s">
        <v>1139</v>
      </c>
      <c r="B1161" s="7" t="str">
        <f t="shared" ref="B1161:I1161" si="2140">MID($A1161,COLUMN(A1161),1)</f>
        <v>5</v>
      </c>
      <c r="C1161" s="7" t="str">
        <f t="shared" si="2140"/>
        <v>5</v>
      </c>
      <c r="D1161" s="7" t="str">
        <f t="shared" si="2140"/>
        <v>1</v>
      </c>
      <c r="E1161" s="7" t="str">
        <f t="shared" si="2140"/>
        <v>4</v>
      </c>
      <c r="F1161" s="7" t="str">
        <f t="shared" si="2140"/>
        <v>8</v>
      </c>
      <c r="G1161" s="7" t="str">
        <f t="shared" si="2140"/>
        <v>6</v>
      </c>
      <c r="H1161" s="7" t="str">
        <f t="shared" si="2140"/>
        <v>0</v>
      </c>
      <c r="I1161" s="7" t="str">
        <f t="shared" si="2140"/>
        <v>4</v>
      </c>
      <c r="J1161" s="8" t="str">
        <f t="shared" si="2136"/>
        <v>No</v>
      </c>
      <c r="K1161" s="3" t="str">
        <f t="shared" si="2137"/>
        <v>No</v>
      </c>
      <c r="M1161" s="10">
        <f t="shared" si="2041"/>
        <v>5</v>
      </c>
      <c r="N1161" s="10">
        <f t="shared" si="2074"/>
        <v>2</v>
      </c>
      <c r="O1161" s="12" t="b">
        <f t="shared" ref="O1161:O1224" si="2141">IF(N1161&gt;4,TRUE,FALSE)</f>
        <v>0</v>
      </c>
      <c r="P1161" s="10" t="str">
        <f t="shared" si="2042"/>
        <v>55</v>
      </c>
      <c r="Q1161" s="10" t="str">
        <f t="shared" si="2043"/>
        <v>14</v>
      </c>
      <c r="R1161" s="10" t="str">
        <f t="shared" si="2044"/>
        <v>86</v>
      </c>
      <c r="S1161" s="10" t="str">
        <f t="shared" si="2045"/>
        <v>04</v>
      </c>
      <c r="T1161" s="13" t="e">
        <f t="shared" si="2046"/>
        <v>#N/A</v>
      </c>
      <c r="U1161" s="13">
        <f t="shared" si="2047"/>
        <v>0</v>
      </c>
      <c r="V1161" s="12" t="b">
        <f t="shared" si="2138"/>
        <v>0</v>
      </c>
      <c r="W1161" s="10">
        <f t="shared" si="2048"/>
        <v>0</v>
      </c>
      <c r="X1161" s="10">
        <f t="shared" si="2075"/>
        <v>-4</v>
      </c>
      <c r="Y1161" s="10">
        <f t="shared" si="2076"/>
        <v>3</v>
      </c>
      <c r="Z1161" s="10">
        <f t="shared" si="2077"/>
        <v>4</v>
      </c>
      <c r="AA1161" s="10">
        <f t="shared" si="2078"/>
        <v>-2</v>
      </c>
      <c r="AB1161" s="10">
        <f t="shared" si="2079"/>
        <v>-6</v>
      </c>
      <c r="AC1161" s="10">
        <f t="shared" si="2080"/>
        <v>4</v>
      </c>
      <c r="AD1161" s="12" t="b">
        <f t="shared" si="2049"/>
        <v>0</v>
      </c>
      <c r="AE1161" s="10">
        <f t="shared" si="2050"/>
        <v>4</v>
      </c>
      <c r="AF1161" s="10">
        <f t="shared" si="2081"/>
        <v>-3</v>
      </c>
      <c r="AG1161" s="10">
        <f t="shared" si="2082"/>
        <v>-4</v>
      </c>
      <c r="AH1161" s="10">
        <f t="shared" si="2083"/>
        <v>2</v>
      </c>
      <c r="AI1161" s="10">
        <f t="shared" si="2084"/>
        <v>6</v>
      </c>
      <c r="AJ1161" s="10">
        <f t="shared" si="2085"/>
        <v>-4</v>
      </c>
      <c r="AK1161" s="12" t="b">
        <f t="shared" si="2051"/>
        <v>0</v>
      </c>
      <c r="AL1161" s="10" t="str">
        <f t="shared" si="2052"/>
        <v>55</v>
      </c>
      <c r="AM1161" s="10" t="str">
        <f t="shared" si="2053"/>
        <v>14</v>
      </c>
      <c r="AN1161" s="10" t="str">
        <f t="shared" si="2054"/>
        <v>86</v>
      </c>
      <c r="AO1161" s="10" t="str">
        <f t="shared" si="2055"/>
        <v>04</v>
      </c>
      <c r="AP1161" s="13">
        <f t="shared" si="2086"/>
        <v>-41</v>
      </c>
      <c r="AQ1161" s="13">
        <f t="shared" si="2087"/>
        <v>72</v>
      </c>
      <c r="AR1161" s="13">
        <f t="shared" si="2056"/>
        <v>-82</v>
      </c>
      <c r="AS1161" s="12" t="b">
        <f t="shared" si="2057"/>
        <v>0</v>
      </c>
      <c r="AT1161" s="10" t="str">
        <f t="shared" si="2058"/>
        <v>55</v>
      </c>
      <c r="AU1161" s="10" t="str">
        <f t="shared" si="2059"/>
        <v>14</v>
      </c>
      <c r="AV1161" s="10" t="str">
        <f t="shared" si="2060"/>
        <v>86</v>
      </c>
      <c r="AW1161" s="10" t="str">
        <f t="shared" si="2061"/>
        <v>04</v>
      </c>
      <c r="AX1161" s="13">
        <f t="shared" si="2062"/>
        <v>41</v>
      </c>
      <c r="AY1161" s="13">
        <f t="shared" si="2139"/>
        <v>-72</v>
      </c>
      <c r="AZ1161" s="13">
        <f t="shared" si="2063"/>
        <v>82</v>
      </c>
      <c r="BA1161" s="12" t="b">
        <f t="shared" si="2064"/>
        <v>0</v>
      </c>
      <c r="BB1161" s="12" t="b">
        <f t="shared" si="2088"/>
        <v>0</v>
      </c>
      <c r="BC1161" t="b">
        <f>IF(OR((O1161,V1161,AD1161,AK1161,AS1161,BA1161)),TRUE,FALSE)</f>
        <v>0</v>
      </c>
      <c r="BD1161" t="str">
        <f t="shared" si="2089"/>
        <v>غير جميل</v>
      </c>
      <c r="BE1161" t="str">
        <f t="shared" ref="BE1161:BE1224" si="2142">IF(O1161,$M$1,"غير جميل")</f>
        <v>غير جميل</v>
      </c>
      <c r="BF1161" t="str">
        <f t="shared" ref="BF1161:BF1224" si="2143">IF(V1161,$P$1,"غير جميل")</f>
        <v>غير جميل</v>
      </c>
      <c r="BG1161" t="str">
        <f t="shared" ref="BG1161:BG1224" si="2144">IF(AD1161,$W$1,"غير جميل")</f>
        <v>غير جميل</v>
      </c>
      <c r="BH1161" t="str">
        <f t="shared" ref="BH1161:BH1224" si="2145">IF(AK1161,$AE$1,"غير جميل")</f>
        <v>غير جميل</v>
      </c>
      <c r="BI1161" t="str">
        <f t="shared" ref="BI1161:BI1224" si="2146">IF(AS1161,$AL$1,"غير جميل")</f>
        <v>غير جميل</v>
      </c>
      <c r="BJ1161" t="str">
        <f t="shared" ref="BJ1161:BJ1224" si="2147">IF(BA1161,$AT$1,"غير جميل")</f>
        <v>غير جميل</v>
      </c>
      <c r="BK1161" t="str">
        <f t="shared" si="2090"/>
        <v>غير جميل</v>
      </c>
    </row>
    <row r="1162" spans="1:63" ht="15.75">
      <c r="A1162" s="6" t="s">
        <v>1140</v>
      </c>
      <c r="B1162" s="7" t="str">
        <f t="shared" ref="B1162:I1162" si="2148">MID($A1162,COLUMN(A1162),1)</f>
        <v>5</v>
      </c>
      <c r="C1162" s="7" t="str">
        <f t="shared" si="2148"/>
        <v>5</v>
      </c>
      <c r="D1162" s="7" t="str">
        <f t="shared" si="2148"/>
        <v>1</v>
      </c>
      <c r="E1162" s="7" t="str">
        <f t="shared" si="2148"/>
        <v>4</v>
      </c>
      <c r="F1162" s="7" t="str">
        <f t="shared" si="2148"/>
        <v>8</v>
      </c>
      <c r="G1162" s="7" t="str">
        <f t="shared" si="2148"/>
        <v>9</v>
      </c>
      <c r="H1162" s="7" t="str">
        <f t="shared" si="2148"/>
        <v>6</v>
      </c>
      <c r="I1162" s="7" t="str">
        <f t="shared" si="2148"/>
        <v>0</v>
      </c>
      <c r="J1162" s="8" t="str">
        <f t="shared" si="2136"/>
        <v>No</v>
      </c>
      <c r="K1162" s="3" t="str">
        <f t="shared" si="2137"/>
        <v>No</v>
      </c>
      <c r="M1162" s="10">
        <f t="shared" si="2041"/>
        <v>5</v>
      </c>
      <c r="N1162" s="10">
        <f t="shared" si="2074"/>
        <v>2</v>
      </c>
      <c r="O1162" s="12" t="b">
        <f t="shared" si="2141"/>
        <v>0</v>
      </c>
      <c r="P1162" s="10" t="str">
        <f t="shared" si="2042"/>
        <v>55</v>
      </c>
      <c r="Q1162" s="10" t="str">
        <f t="shared" si="2043"/>
        <v>14</v>
      </c>
      <c r="R1162" s="10" t="str">
        <f t="shared" si="2044"/>
        <v>89</v>
      </c>
      <c r="S1162" s="10" t="str">
        <f t="shared" si="2045"/>
        <v>60</v>
      </c>
      <c r="T1162" s="13" t="e">
        <f t="shared" si="2046"/>
        <v>#N/A</v>
      </c>
      <c r="U1162" s="13">
        <f t="shared" si="2047"/>
        <v>0</v>
      </c>
      <c r="V1162" s="12" t="b">
        <f t="shared" si="2138"/>
        <v>0</v>
      </c>
      <c r="W1162" s="10">
        <f t="shared" si="2048"/>
        <v>0</v>
      </c>
      <c r="X1162" s="10">
        <f t="shared" si="2075"/>
        <v>-4</v>
      </c>
      <c r="Y1162" s="10">
        <f t="shared" si="2076"/>
        <v>3</v>
      </c>
      <c r="Z1162" s="10">
        <f t="shared" si="2077"/>
        <v>4</v>
      </c>
      <c r="AA1162" s="10">
        <f t="shared" si="2078"/>
        <v>1</v>
      </c>
      <c r="AB1162" s="10">
        <f t="shared" si="2079"/>
        <v>-3</v>
      </c>
      <c r="AC1162" s="10">
        <f t="shared" si="2080"/>
        <v>-6</v>
      </c>
      <c r="AD1162" s="12" t="b">
        <f t="shared" si="2049"/>
        <v>0</v>
      </c>
      <c r="AE1162" s="10">
        <f t="shared" si="2050"/>
        <v>4</v>
      </c>
      <c r="AF1162" s="10">
        <f t="shared" si="2081"/>
        <v>-3</v>
      </c>
      <c r="AG1162" s="10">
        <f t="shared" si="2082"/>
        <v>-4</v>
      </c>
      <c r="AH1162" s="10">
        <f t="shared" si="2083"/>
        <v>-1</v>
      </c>
      <c r="AI1162" s="10">
        <f t="shared" si="2084"/>
        <v>3</v>
      </c>
      <c r="AJ1162" s="10">
        <f t="shared" si="2085"/>
        <v>6</v>
      </c>
      <c r="AK1162" s="12" t="b">
        <f t="shared" si="2051"/>
        <v>0</v>
      </c>
      <c r="AL1162" s="10" t="str">
        <f t="shared" si="2052"/>
        <v>55</v>
      </c>
      <c r="AM1162" s="10" t="str">
        <f t="shared" si="2053"/>
        <v>14</v>
      </c>
      <c r="AN1162" s="10" t="str">
        <f t="shared" si="2054"/>
        <v>89</v>
      </c>
      <c r="AO1162" s="10" t="str">
        <f t="shared" si="2055"/>
        <v>60</v>
      </c>
      <c r="AP1162" s="13">
        <f t="shared" si="2086"/>
        <v>-41</v>
      </c>
      <c r="AQ1162" s="13">
        <f t="shared" si="2087"/>
        <v>75</v>
      </c>
      <c r="AR1162" s="13">
        <f t="shared" si="2056"/>
        <v>-29</v>
      </c>
      <c r="AS1162" s="12" t="b">
        <f t="shared" si="2057"/>
        <v>0</v>
      </c>
      <c r="AT1162" s="10" t="str">
        <f t="shared" si="2058"/>
        <v>55</v>
      </c>
      <c r="AU1162" s="10" t="str">
        <f t="shared" si="2059"/>
        <v>14</v>
      </c>
      <c r="AV1162" s="10" t="str">
        <f t="shared" si="2060"/>
        <v>89</v>
      </c>
      <c r="AW1162" s="10" t="str">
        <f t="shared" si="2061"/>
        <v>60</v>
      </c>
      <c r="AX1162" s="13">
        <f t="shared" si="2062"/>
        <v>41</v>
      </c>
      <c r="AY1162" s="13">
        <f t="shared" si="2139"/>
        <v>-75</v>
      </c>
      <c r="AZ1162" s="13">
        <f t="shared" si="2063"/>
        <v>29</v>
      </c>
      <c r="BA1162" s="12" t="b">
        <f t="shared" si="2064"/>
        <v>0</v>
      </c>
      <c r="BB1162" s="12" t="b">
        <f t="shared" si="2088"/>
        <v>0</v>
      </c>
      <c r="BC1162" t="b">
        <f>IF(OR((O1162,V1162,AD1162,AK1162,AS1162,BA1162)),TRUE,FALSE)</f>
        <v>0</v>
      </c>
      <c r="BD1162" t="str">
        <f t="shared" si="2089"/>
        <v>غير جميل</v>
      </c>
      <c r="BE1162" t="str">
        <f t="shared" si="2142"/>
        <v>غير جميل</v>
      </c>
      <c r="BF1162" t="str">
        <f t="shared" si="2143"/>
        <v>غير جميل</v>
      </c>
      <c r="BG1162" t="str">
        <f t="shared" si="2144"/>
        <v>غير جميل</v>
      </c>
      <c r="BH1162" t="str">
        <f t="shared" si="2145"/>
        <v>غير جميل</v>
      </c>
      <c r="BI1162" t="str">
        <f t="shared" si="2146"/>
        <v>غير جميل</v>
      </c>
      <c r="BJ1162" t="str">
        <f t="shared" si="2147"/>
        <v>غير جميل</v>
      </c>
      <c r="BK1162" t="str">
        <f t="shared" si="2090"/>
        <v>غير جميل</v>
      </c>
    </row>
    <row r="1163" spans="1:63" ht="15.75">
      <c r="A1163" s="6" t="s">
        <v>1141</v>
      </c>
      <c r="B1163" s="7" t="str">
        <f t="shared" ref="B1163:I1163" si="2149">MID($A1163,COLUMN(A1163),1)</f>
        <v>5</v>
      </c>
      <c r="C1163" s="7" t="str">
        <f t="shared" si="2149"/>
        <v>5</v>
      </c>
      <c r="D1163" s="7" t="str">
        <f t="shared" si="2149"/>
        <v>1</v>
      </c>
      <c r="E1163" s="7" t="str">
        <f t="shared" si="2149"/>
        <v>4</v>
      </c>
      <c r="F1163" s="7" t="str">
        <f t="shared" si="2149"/>
        <v>9</v>
      </c>
      <c r="G1163" s="7" t="str">
        <f t="shared" si="2149"/>
        <v>0</v>
      </c>
      <c r="H1163" s="7" t="str">
        <f t="shared" si="2149"/>
        <v>2</v>
      </c>
      <c r="I1163" s="7" t="str">
        <f t="shared" si="2149"/>
        <v>4</v>
      </c>
      <c r="J1163" s="8" t="str">
        <f t="shared" si="2136"/>
        <v>No</v>
      </c>
      <c r="K1163" s="3" t="str">
        <f t="shared" si="2137"/>
        <v>No</v>
      </c>
      <c r="M1163" s="10">
        <f t="shared" si="2041"/>
        <v>5</v>
      </c>
      <c r="N1163" s="10">
        <f t="shared" si="2074"/>
        <v>2</v>
      </c>
      <c r="O1163" s="12" t="b">
        <f t="shared" si="2141"/>
        <v>0</v>
      </c>
      <c r="P1163" s="10" t="str">
        <f t="shared" si="2042"/>
        <v>55</v>
      </c>
      <c r="Q1163" s="10" t="str">
        <f t="shared" si="2043"/>
        <v>14</v>
      </c>
      <c r="R1163" s="10" t="str">
        <f t="shared" si="2044"/>
        <v>90</v>
      </c>
      <c r="S1163" s="10" t="str">
        <f t="shared" si="2045"/>
        <v>24</v>
      </c>
      <c r="T1163" s="13" t="e">
        <f t="shared" si="2046"/>
        <v>#N/A</v>
      </c>
      <c r="U1163" s="13">
        <f t="shared" si="2047"/>
        <v>0</v>
      </c>
      <c r="V1163" s="12" t="b">
        <f t="shared" si="2138"/>
        <v>0</v>
      </c>
      <c r="W1163" s="10">
        <f t="shared" si="2048"/>
        <v>0</v>
      </c>
      <c r="X1163" s="10">
        <f t="shared" si="2075"/>
        <v>-4</v>
      </c>
      <c r="Y1163" s="10">
        <f t="shared" si="2076"/>
        <v>3</v>
      </c>
      <c r="Z1163" s="10">
        <f t="shared" si="2077"/>
        <v>5</v>
      </c>
      <c r="AA1163" s="10">
        <f t="shared" si="2078"/>
        <v>-9</v>
      </c>
      <c r="AB1163" s="10">
        <f t="shared" si="2079"/>
        <v>2</v>
      </c>
      <c r="AC1163" s="10">
        <f t="shared" si="2080"/>
        <v>2</v>
      </c>
      <c r="AD1163" s="12" t="b">
        <f t="shared" si="2049"/>
        <v>0</v>
      </c>
      <c r="AE1163" s="10">
        <f t="shared" si="2050"/>
        <v>4</v>
      </c>
      <c r="AF1163" s="10">
        <f t="shared" si="2081"/>
        <v>-3</v>
      </c>
      <c r="AG1163" s="10">
        <f t="shared" si="2082"/>
        <v>-5</v>
      </c>
      <c r="AH1163" s="10">
        <f t="shared" si="2083"/>
        <v>9</v>
      </c>
      <c r="AI1163" s="10">
        <f t="shared" si="2084"/>
        <v>-2</v>
      </c>
      <c r="AJ1163" s="10">
        <f t="shared" si="2085"/>
        <v>-2</v>
      </c>
      <c r="AK1163" s="12" t="b">
        <f t="shared" si="2051"/>
        <v>0</v>
      </c>
      <c r="AL1163" s="10" t="str">
        <f t="shared" si="2052"/>
        <v>55</v>
      </c>
      <c r="AM1163" s="10" t="str">
        <f t="shared" si="2053"/>
        <v>14</v>
      </c>
      <c r="AN1163" s="10" t="str">
        <f t="shared" si="2054"/>
        <v>90</v>
      </c>
      <c r="AO1163" s="10" t="str">
        <f t="shared" si="2055"/>
        <v>24</v>
      </c>
      <c r="AP1163" s="13">
        <f t="shared" si="2086"/>
        <v>-41</v>
      </c>
      <c r="AQ1163" s="13">
        <f t="shared" si="2087"/>
        <v>76</v>
      </c>
      <c r="AR1163" s="13">
        <f t="shared" si="2056"/>
        <v>-66</v>
      </c>
      <c r="AS1163" s="12" t="b">
        <f t="shared" si="2057"/>
        <v>0</v>
      </c>
      <c r="AT1163" s="10" t="str">
        <f t="shared" si="2058"/>
        <v>55</v>
      </c>
      <c r="AU1163" s="10" t="str">
        <f t="shared" si="2059"/>
        <v>14</v>
      </c>
      <c r="AV1163" s="10" t="str">
        <f t="shared" si="2060"/>
        <v>90</v>
      </c>
      <c r="AW1163" s="10" t="str">
        <f t="shared" si="2061"/>
        <v>24</v>
      </c>
      <c r="AX1163" s="13">
        <f t="shared" si="2062"/>
        <v>41</v>
      </c>
      <c r="AY1163" s="13">
        <f t="shared" si="2139"/>
        <v>-76</v>
      </c>
      <c r="AZ1163" s="13">
        <f t="shared" si="2063"/>
        <v>66</v>
      </c>
      <c r="BA1163" s="12" t="b">
        <f t="shared" si="2064"/>
        <v>0</v>
      </c>
      <c r="BB1163" s="12" t="b">
        <f t="shared" si="2088"/>
        <v>0</v>
      </c>
      <c r="BC1163" t="b">
        <f>IF(OR((O1163,V1163,AD1163,AK1163,AS1163,BA1163)),TRUE,FALSE)</f>
        <v>0</v>
      </c>
      <c r="BD1163" t="str">
        <f t="shared" si="2089"/>
        <v>غير جميل</v>
      </c>
      <c r="BE1163" t="str">
        <f t="shared" si="2142"/>
        <v>غير جميل</v>
      </c>
      <c r="BF1163" t="str">
        <f t="shared" si="2143"/>
        <v>غير جميل</v>
      </c>
      <c r="BG1163" t="str">
        <f t="shared" si="2144"/>
        <v>غير جميل</v>
      </c>
      <c r="BH1163" t="str">
        <f t="shared" si="2145"/>
        <v>غير جميل</v>
      </c>
      <c r="BI1163" t="str">
        <f t="shared" si="2146"/>
        <v>غير جميل</v>
      </c>
      <c r="BJ1163" t="str">
        <f t="shared" si="2147"/>
        <v>غير جميل</v>
      </c>
      <c r="BK1163" t="str">
        <f t="shared" si="2090"/>
        <v>غير جميل</v>
      </c>
    </row>
    <row r="1164" spans="1:63" ht="15.75">
      <c r="A1164" s="6" t="s">
        <v>1142</v>
      </c>
      <c r="B1164" s="7" t="str">
        <f t="shared" ref="B1164:I1164" si="2150">MID($A1164,COLUMN(A1164),1)</f>
        <v>5</v>
      </c>
      <c r="C1164" s="7" t="str">
        <f t="shared" si="2150"/>
        <v>5</v>
      </c>
      <c r="D1164" s="7" t="str">
        <f t="shared" si="2150"/>
        <v>1</v>
      </c>
      <c r="E1164" s="7" t="str">
        <f t="shared" si="2150"/>
        <v>4</v>
      </c>
      <c r="F1164" s="7" t="str">
        <f t="shared" si="2150"/>
        <v>9</v>
      </c>
      <c r="G1164" s="7" t="str">
        <f t="shared" si="2150"/>
        <v>4</v>
      </c>
      <c r="H1164" s="7" t="str">
        <f t="shared" si="2150"/>
        <v>6</v>
      </c>
      <c r="I1164" s="7" t="str">
        <f t="shared" si="2150"/>
        <v>5</v>
      </c>
      <c r="J1164" s="8" t="str">
        <f t="shared" si="2136"/>
        <v>No</v>
      </c>
      <c r="K1164" s="3" t="str">
        <f t="shared" si="2137"/>
        <v>No</v>
      </c>
      <c r="M1164" s="10">
        <f t="shared" si="2041"/>
        <v>5</v>
      </c>
      <c r="N1164" s="10">
        <f t="shared" si="2074"/>
        <v>3</v>
      </c>
      <c r="O1164" s="12" t="b">
        <f t="shared" si="2141"/>
        <v>0</v>
      </c>
      <c r="P1164" s="10" t="str">
        <f t="shared" si="2042"/>
        <v>55</v>
      </c>
      <c r="Q1164" s="10" t="str">
        <f t="shared" si="2043"/>
        <v>14</v>
      </c>
      <c r="R1164" s="10" t="str">
        <f t="shared" si="2044"/>
        <v>94</v>
      </c>
      <c r="S1164" s="10" t="str">
        <f t="shared" si="2045"/>
        <v>65</v>
      </c>
      <c r="T1164" s="13" t="e">
        <f t="shared" si="2046"/>
        <v>#N/A</v>
      </c>
      <c r="U1164" s="13">
        <f t="shared" si="2047"/>
        <v>0</v>
      </c>
      <c r="V1164" s="12" t="b">
        <f t="shared" si="2138"/>
        <v>0</v>
      </c>
      <c r="W1164" s="10">
        <f t="shared" si="2048"/>
        <v>0</v>
      </c>
      <c r="X1164" s="10">
        <f t="shared" si="2075"/>
        <v>-4</v>
      </c>
      <c r="Y1164" s="10">
        <f t="shared" si="2076"/>
        <v>3</v>
      </c>
      <c r="Z1164" s="10">
        <f t="shared" si="2077"/>
        <v>5</v>
      </c>
      <c r="AA1164" s="10">
        <f t="shared" si="2078"/>
        <v>-5</v>
      </c>
      <c r="AB1164" s="10">
        <f t="shared" si="2079"/>
        <v>2</v>
      </c>
      <c r="AC1164" s="10">
        <f t="shared" si="2080"/>
        <v>-1</v>
      </c>
      <c r="AD1164" s="12" t="b">
        <f t="shared" si="2049"/>
        <v>0</v>
      </c>
      <c r="AE1164" s="10">
        <f t="shared" si="2050"/>
        <v>4</v>
      </c>
      <c r="AF1164" s="10">
        <f t="shared" si="2081"/>
        <v>-3</v>
      </c>
      <c r="AG1164" s="10">
        <f t="shared" si="2082"/>
        <v>-5</v>
      </c>
      <c r="AH1164" s="10">
        <f t="shared" si="2083"/>
        <v>5</v>
      </c>
      <c r="AI1164" s="10">
        <f t="shared" si="2084"/>
        <v>-2</v>
      </c>
      <c r="AJ1164" s="10">
        <f t="shared" si="2085"/>
        <v>1</v>
      </c>
      <c r="AK1164" s="12" t="b">
        <f t="shared" si="2051"/>
        <v>0</v>
      </c>
      <c r="AL1164" s="10" t="str">
        <f t="shared" si="2052"/>
        <v>55</v>
      </c>
      <c r="AM1164" s="10" t="str">
        <f t="shared" si="2053"/>
        <v>14</v>
      </c>
      <c r="AN1164" s="10" t="str">
        <f t="shared" si="2054"/>
        <v>94</v>
      </c>
      <c r="AO1164" s="10" t="str">
        <f t="shared" si="2055"/>
        <v>65</v>
      </c>
      <c r="AP1164" s="13">
        <f t="shared" si="2086"/>
        <v>-41</v>
      </c>
      <c r="AQ1164" s="13">
        <f t="shared" si="2087"/>
        <v>80</v>
      </c>
      <c r="AR1164" s="13">
        <f t="shared" si="2056"/>
        <v>-29</v>
      </c>
      <c r="AS1164" s="12" t="b">
        <f t="shared" si="2057"/>
        <v>0</v>
      </c>
      <c r="AT1164" s="10" t="str">
        <f t="shared" si="2058"/>
        <v>55</v>
      </c>
      <c r="AU1164" s="10" t="str">
        <f t="shared" si="2059"/>
        <v>14</v>
      </c>
      <c r="AV1164" s="10" t="str">
        <f t="shared" si="2060"/>
        <v>94</v>
      </c>
      <c r="AW1164" s="10" t="str">
        <f t="shared" si="2061"/>
        <v>65</v>
      </c>
      <c r="AX1164" s="13">
        <f t="shared" si="2062"/>
        <v>41</v>
      </c>
      <c r="AY1164" s="13">
        <f t="shared" si="2139"/>
        <v>-80</v>
      </c>
      <c r="AZ1164" s="13">
        <f t="shared" si="2063"/>
        <v>29</v>
      </c>
      <c r="BA1164" s="12" t="b">
        <f t="shared" si="2064"/>
        <v>0</v>
      </c>
      <c r="BB1164" s="12" t="b">
        <f t="shared" si="2088"/>
        <v>0</v>
      </c>
      <c r="BC1164" t="b">
        <f>IF(OR((O1164,V1164,AD1164,AK1164,AS1164,BA1164)),TRUE,FALSE)</f>
        <v>0</v>
      </c>
      <c r="BD1164" t="str">
        <f t="shared" si="2089"/>
        <v>غير جميل</v>
      </c>
      <c r="BE1164" t="str">
        <f t="shared" si="2142"/>
        <v>غير جميل</v>
      </c>
      <c r="BF1164" t="str">
        <f t="shared" si="2143"/>
        <v>غير جميل</v>
      </c>
      <c r="BG1164" t="str">
        <f t="shared" si="2144"/>
        <v>غير جميل</v>
      </c>
      <c r="BH1164" t="str">
        <f t="shared" si="2145"/>
        <v>غير جميل</v>
      </c>
      <c r="BI1164" t="str">
        <f t="shared" si="2146"/>
        <v>غير جميل</v>
      </c>
      <c r="BJ1164" t="str">
        <f t="shared" si="2147"/>
        <v>غير جميل</v>
      </c>
      <c r="BK1164" t="str">
        <f t="shared" si="2090"/>
        <v>غير جميل</v>
      </c>
    </row>
    <row r="1165" spans="1:63" ht="15.75">
      <c r="A1165" s="6" t="s">
        <v>1143</v>
      </c>
      <c r="B1165" s="7" t="str">
        <f t="shared" ref="B1165:I1165" si="2151">MID($A1165,COLUMN(A1165),1)</f>
        <v>5</v>
      </c>
      <c r="C1165" s="7" t="str">
        <f t="shared" si="2151"/>
        <v>5</v>
      </c>
      <c r="D1165" s="7" t="str">
        <f t="shared" si="2151"/>
        <v>1</v>
      </c>
      <c r="E1165" s="7" t="str">
        <f t="shared" si="2151"/>
        <v>4</v>
      </c>
      <c r="F1165" s="7" t="str">
        <f t="shared" si="2151"/>
        <v>9</v>
      </c>
      <c r="G1165" s="7" t="str">
        <f t="shared" si="2151"/>
        <v>8</v>
      </c>
      <c r="H1165" s="7" t="str">
        <f t="shared" si="2151"/>
        <v>9</v>
      </c>
      <c r="I1165" s="7" t="str">
        <f t="shared" si="2151"/>
        <v>9</v>
      </c>
      <c r="J1165" s="8" t="str">
        <f t="shared" si="2136"/>
        <v>No</v>
      </c>
      <c r="K1165" s="3" t="str">
        <f t="shared" si="2137"/>
        <v>No</v>
      </c>
      <c r="M1165" s="10">
        <f t="shared" si="2041"/>
        <v>9</v>
      </c>
      <c r="N1165" s="10">
        <f t="shared" si="2074"/>
        <v>3</v>
      </c>
      <c r="O1165" s="12" t="b">
        <f t="shared" si="2141"/>
        <v>0</v>
      </c>
      <c r="P1165" s="10" t="str">
        <f t="shared" si="2042"/>
        <v>55</v>
      </c>
      <c r="Q1165" s="10" t="str">
        <f t="shared" si="2043"/>
        <v>14</v>
      </c>
      <c r="R1165" s="10" t="str">
        <f t="shared" si="2044"/>
        <v>98</v>
      </c>
      <c r="S1165" s="10" t="str">
        <f t="shared" si="2045"/>
        <v>99</v>
      </c>
      <c r="T1165" s="13" t="e">
        <f t="shared" si="2046"/>
        <v>#N/A</v>
      </c>
      <c r="U1165" s="13">
        <f t="shared" si="2047"/>
        <v>0</v>
      </c>
      <c r="V1165" s="12" t="b">
        <f t="shared" si="2138"/>
        <v>0</v>
      </c>
      <c r="W1165" s="10">
        <f t="shared" si="2048"/>
        <v>0</v>
      </c>
      <c r="X1165" s="10">
        <f t="shared" si="2075"/>
        <v>-4</v>
      </c>
      <c r="Y1165" s="10">
        <f t="shared" si="2076"/>
        <v>3</v>
      </c>
      <c r="Z1165" s="10">
        <f t="shared" si="2077"/>
        <v>5</v>
      </c>
      <c r="AA1165" s="10">
        <f t="shared" si="2078"/>
        <v>-1</v>
      </c>
      <c r="AB1165" s="10">
        <f t="shared" si="2079"/>
        <v>1</v>
      </c>
      <c r="AC1165" s="10">
        <f t="shared" si="2080"/>
        <v>0</v>
      </c>
      <c r="AD1165" s="12" t="b">
        <f t="shared" si="2049"/>
        <v>0</v>
      </c>
      <c r="AE1165" s="10">
        <f t="shared" si="2050"/>
        <v>4</v>
      </c>
      <c r="AF1165" s="10">
        <f t="shared" si="2081"/>
        <v>-3</v>
      </c>
      <c r="AG1165" s="10">
        <f t="shared" si="2082"/>
        <v>-5</v>
      </c>
      <c r="AH1165" s="10">
        <f t="shared" si="2083"/>
        <v>1</v>
      </c>
      <c r="AI1165" s="10">
        <f t="shared" si="2084"/>
        <v>-1</v>
      </c>
      <c r="AJ1165" s="10">
        <f t="shared" si="2085"/>
        <v>0</v>
      </c>
      <c r="AK1165" s="12" t="b">
        <f t="shared" si="2051"/>
        <v>0</v>
      </c>
      <c r="AL1165" s="10" t="str">
        <f t="shared" si="2052"/>
        <v>55</v>
      </c>
      <c r="AM1165" s="10" t="str">
        <f t="shared" si="2053"/>
        <v>14</v>
      </c>
      <c r="AN1165" s="10" t="str">
        <f t="shared" si="2054"/>
        <v>98</v>
      </c>
      <c r="AO1165" s="10" t="str">
        <f t="shared" si="2055"/>
        <v>99</v>
      </c>
      <c r="AP1165" s="13">
        <f t="shared" si="2086"/>
        <v>-41</v>
      </c>
      <c r="AQ1165" s="13">
        <f t="shared" si="2087"/>
        <v>84</v>
      </c>
      <c r="AR1165" s="13">
        <f t="shared" si="2056"/>
        <v>1</v>
      </c>
      <c r="AS1165" s="12" t="b">
        <f t="shared" si="2057"/>
        <v>0</v>
      </c>
      <c r="AT1165" s="10" t="str">
        <f t="shared" si="2058"/>
        <v>55</v>
      </c>
      <c r="AU1165" s="10" t="str">
        <f t="shared" si="2059"/>
        <v>14</v>
      </c>
      <c r="AV1165" s="10" t="str">
        <f t="shared" si="2060"/>
        <v>98</v>
      </c>
      <c r="AW1165" s="10" t="str">
        <f t="shared" si="2061"/>
        <v>99</v>
      </c>
      <c r="AX1165" s="13">
        <f t="shared" si="2062"/>
        <v>41</v>
      </c>
      <c r="AY1165" s="13">
        <f t="shared" si="2139"/>
        <v>-84</v>
      </c>
      <c r="AZ1165" s="13">
        <f t="shared" si="2063"/>
        <v>-1</v>
      </c>
      <c r="BA1165" s="12" t="b">
        <f t="shared" si="2064"/>
        <v>0</v>
      </c>
      <c r="BB1165" s="12" t="b">
        <f t="shared" si="2088"/>
        <v>0</v>
      </c>
      <c r="BC1165" t="b">
        <f>IF(OR((O1165,V1165,AD1165,AK1165,AS1165,BA1165)),TRUE,FALSE)</f>
        <v>0</v>
      </c>
      <c r="BD1165" t="str">
        <f t="shared" si="2089"/>
        <v>غير جميل</v>
      </c>
      <c r="BE1165" t="str">
        <f t="shared" si="2142"/>
        <v>غير جميل</v>
      </c>
      <c r="BF1165" t="str">
        <f t="shared" si="2143"/>
        <v>غير جميل</v>
      </c>
      <c r="BG1165" t="str">
        <f t="shared" si="2144"/>
        <v>غير جميل</v>
      </c>
      <c r="BH1165" t="str">
        <f t="shared" si="2145"/>
        <v>غير جميل</v>
      </c>
      <c r="BI1165" t="str">
        <f t="shared" si="2146"/>
        <v>غير جميل</v>
      </c>
      <c r="BJ1165" t="str">
        <f t="shared" si="2147"/>
        <v>غير جميل</v>
      </c>
      <c r="BK1165" t="str">
        <f t="shared" si="2090"/>
        <v>غير جميل</v>
      </c>
    </row>
    <row r="1166" spans="1:63" ht="15.75">
      <c r="A1166" s="6" t="s">
        <v>1144</v>
      </c>
      <c r="B1166" s="7" t="str">
        <f t="shared" ref="B1166:I1166" si="2152">MID($A1166,COLUMN(A1166),1)</f>
        <v>5</v>
      </c>
      <c r="C1166" s="7" t="str">
        <f t="shared" si="2152"/>
        <v>5</v>
      </c>
      <c r="D1166" s="7" t="str">
        <f t="shared" si="2152"/>
        <v>1</v>
      </c>
      <c r="E1166" s="7" t="str">
        <f t="shared" si="2152"/>
        <v>5</v>
      </c>
      <c r="F1166" s="7" t="str">
        <f t="shared" si="2152"/>
        <v>0</v>
      </c>
      <c r="G1166" s="7" t="str">
        <f t="shared" si="2152"/>
        <v>2</v>
      </c>
      <c r="H1166" s="7" t="str">
        <f t="shared" si="2152"/>
        <v>2</v>
      </c>
      <c r="I1166" s="7" t="str">
        <f t="shared" si="2152"/>
        <v>6</v>
      </c>
      <c r="J1166" s="8" t="str">
        <f t="shared" si="2136"/>
        <v>No</v>
      </c>
      <c r="K1166" s="3" t="str">
        <f t="shared" si="2137"/>
        <v>No</v>
      </c>
      <c r="M1166" s="10">
        <f t="shared" si="2041"/>
        <v>5</v>
      </c>
      <c r="N1166" s="10">
        <f t="shared" si="2074"/>
        <v>3</v>
      </c>
      <c r="O1166" s="12" t="b">
        <f t="shared" si="2141"/>
        <v>0</v>
      </c>
      <c r="P1166" s="10" t="str">
        <f t="shared" si="2042"/>
        <v>55</v>
      </c>
      <c r="Q1166" s="10" t="str">
        <f t="shared" si="2043"/>
        <v>15</v>
      </c>
      <c r="R1166" s="10" t="str">
        <f t="shared" si="2044"/>
        <v>02</v>
      </c>
      <c r="S1166" s="10" t="str">
        <f t="shared" si="2045"/>
        <v>26</v>
      </c>
      <c r="T1166" s="13" t="e">
        <f t="shared" si="2046"/>
        <v>#N/A</v>
      </c>
      <c r="U1166" s="13">
        <f t="shared" si="2047"/>
        <v>0</v>
      </c>
      <c r="V1166" s="12" t="b">
        <f t="shared" si="2138"/>
        <v>0</v>
      </c>
      <c r="W1166" s="10">
        <f t="shared" si="2048"/>
        <v>0</v>
      </c>
      <c r="X1166" s="10">
        <f t="shared" si="2075"/>
        <v>-4</v>
      </c>
      <c r="Y1166" s="10">
        <f t="shared" si="2076"/>
        <v>4</v>
      </c>
      <c r="Z1166" s="10">
        <f t="shared" si="2077"/>
        <v>-5</v>
      </c>
      <c r="AA1166" s="10">
        <f t="shared" si="2078"/>
        <v>2</v>
      </c>
      <c r="AB1166" s="10">
        <f t="shared" si="2079"/>
        <v>0</v>
      </c>
      <c r="AC1166" s="10">
        <f t="shared" si="2080"/>
        <v>4</v>
      </c>
      <c r="AD1166" s="12" t="b">
        <f t="shared" si="2049"/>
        <v>0</v>
      </c>
      <c r="AE1166" s="10">
        <f t="shared" si="2050"/>
        <v>4</v>
      </c>
      <c r="AF1166" s="10">
        <f t="shared" si="2081"/>
        <v>-4</v>
      </c>
      <c r="AG1166" s="10">
        <f t="shared" si="2082"/>
        <v>5</v>
      </c>
      <c r="AH1166" s="10">
        <f t="shared" si="2083"/>
        <v>-2</v>
      </c>
      <c r="AI1166" s="10">
        <f t="shared" si="2084"/>
        <v>0</v>
      </c>
      <c r="AJ1166" s="10">
        <f t="shared" si="2085"/>
        <v>-4</v>
      </c>
      <c r="AK1166" s="12" t="b">
        <f t="shared" si="2051"/>
        <v>0</v>
      </c>
      <c r="AL1166" s="10" t="str">
        <f t="shared" si="2052"/>
        <v>55</v>
      </c>
      <c r="AM1166" s="10" t="str">
        <f t="shared" si="2053"/>
        <v>15</v>
      </c>
      <c r="AN1166" s="10" t="str">
        <f t="shared" si="2054"/>
        <v>02</v>
      </c>
      <c r="AO1166" s="10" t="str">
        <f t="shared" si="2055"/>
        <v>26</v>
      </c>
      <c r="AP1166" s="13">
        <f t="shared" si="2086"/>
        <v>-40</v>
      </c>
      <c r="AQ1166" s="13">
        <f t="shared" si="2087"/>
        <v>-13</v>
      </c>
      <c r="AR1166" s="13">
        <f t="shared" si="2056"/>
        <v>24</v>
      </c>
      <c r="AS1166" s="12" t="b">
        <f t="shared" si="2057"/>
        <v>0</v>
      </c>
      <c r="AT1166" s="10" t="str">
        <f t="shared" si="2058"/>
        <v>55</v>
      </c>
      <c r="AU1166" s="10" t="str">
        <f t="shared" si="2059"/>
        <v>15</v>
      </c>
      <c r="AV1166" s="10" t="str">
        <f t="shared" si="2060"/>
        <v>02</v>
      </c>
      <c r="AW1166" s="10" t="str">
        <f t="shared" si="2061"/>
        <v>26</v>
      </c>
      <c r="AX1166" s="13">
        <f t="shared" si="2062"/>
        <v>40</v>
      </c>
      <c r="AY1166" s="13">
        <f t="shared" si="2139"/>
        <v>13</v>
      </c>
      <c r="AZ1166" s="13">
        <f t="shared" si="2063"/>
        <v>-24</v>
      </c>
      <c r="BA1166" s="12" t="b">
        <f t="shared" si="2064"/>
        <v>0</v>
      </c>
      <c r="BB1166" s="12" t="b">
        <f t="shared" si="2088"/>
        <v>0</v>
      </c>
      <c r="BC1166" t="b">
        <f>IF(OR((O1166,V1166,AD1166,AK1166,AS1166,BA1166)),TRUE,FALSE)</f>
        <v>0</v>
      </c>
      <c r="BD1166" t="str">
        <f t="shared" si="2089"/>
        <v>غير جميل</v>
      </c>
      <c r="BE1166" t="str">
        <f t="shared" si="2142"/>
        <v>غير جميل</v>
      </c>
      <c r="BF1166" t="str">
        <f t="shared" si="2143"/>
        <v>غير جميل</v>
      </c>
      <c r="BG1166" t="str">
        <f t="shared" si="2144"/>
        <v>غير جميل</v>
      </c>
      <c r="BH1166" t="str">
        <f t="shared" si="2145"/>
        <v>غير جميل</v>
      </c>
      <c r="BI1166" t="str">
        <f t="shared" si="2146"/>
        <v>غير جميل</v>
      </c>
      <c r="BJ1166" t="str">
        <f t="shared" si="2147"/>
        <v>غير جميل</v>
      </c>
      <c r="BK1166" t="str">
        <f t="shared" si="2090"/>
        <v>غير جميل</v>
      </c>
    </row>
    <row r="1167" spans="1:63" ht="15.75">
      <c r="A1167" s="6" t="s">
        <v>1145</v>
      </c>
      <c r="B1167" s="7" t="str">
        <f t="shared" ref="B1167:I1167" si="2153">MID($A1167,COLUMN(A1167),1)</f>
        <v>5</v>
      </c>
      <c r="C1167" s="7" t="str">
        <f t="shared" si="2153"/>
        <v>5</v>
      </c>
      <c r="D1167" s="7" t="str">
        <f t="shared" si="2153"/>
        <v>1</v>
      </c>
      <c r="E1167" s="7" t="str">
        <f t="shared" si="2153"/>
        <v>5</v>
      </c>
      <c r="F1167" s="7" t="str">
        <f t="shared" si="2153"/>
        <v>0</v>
      </c>
      <c r="G1167" s="7" t="str">
        <f t="shared" si="2153"/>
        <v>2</v>
      </c>
      <c r="H1167" s="7" t="str">
        <f t="shared" si="2153"/>
        <v>8</v>
      </c>
      <c r="I1167" s="7" t="str">
        <f t="shared" si="2153"/>
        <v>6</v>
      </c>
      <c r="J1167" s="8" t="str">
        <f t="shared" si="2136"/>
        <v>No</v>
      </c>
      <c r="K1167" s="3" t="str">
        <f t="shared" si="2137"/>
        <v>No</v>
      </c>
      <c r="M1167" s="10">
        <f t="shared" si="2041"/>
        <v>5</v>
      </c>
      <c r="N1167" s="10">
        <f t="shared" si="2074"/>
        <v>3</v>
      </c>
      <c r="O1167" s="12" t="b">
        <f t="shared" si="2141"/>
        <v>0</v>
      </c>
      <c r="P1167" s="10" t="str">
        <f t="shared" si="2042"/>
        <v>55</v>
      </c>
      <c r="Q1167" s="10" t="str">
        <f t="shared" si="2043"/>
        <v>15</v>
      </c>
      <c r="R1167" s="10" t="str">
        <f t="shared" si="2044"/>
        <v>02</v>
      </c>
      <c r="S1167" s="10" t="str">
        <f t="shared" si="2045"/>
        <v>86</v>
      </c>
      <c r="T1167" s="13" t="e">
        <f t="shared" si="2046"/>
        <v>#N/A</v>
      </c>
      <c r="U1167" s="13">
        <f t="shared" si="2047"/>
        <v>0</v>
      </c>
      <c r="V1167" s="12" t="b">
        <f t="shared" si="2138"/>
        <v>0</v>
      </c>
      <c r="W1167" s="10">
        <f t="shared" si="2048"/>
        <v>0</v>
      </c>
      <c r="X1167" s="10">
        <f t="shared" si="2075"/>
        <v>-4</v>
      </c>
      <c r="Y1167" s="10">
        <f t="shared" si="2076"/>
        <v>4</v>
      </c>
      <c r="Z1167" s="10">
        <f t="shared" si="2077"/>
        <v>-5</v>
      </c>
      <c r="AA1167" s="10">
        <f t="shared" si="2078"/>
        <v>2</v>
      </c>
      <c r="AB1167" s="10">
        <f t="shared" si="2079"/>
        <v>6</v>
      </c>
      <c r="AC1167" s="10">
        <f t="shared" si="2080"/>
        <v>-2</v>
      </c>
      <c r="AD1167" s="12" t="b">
        <f t="shared" si="2049"/>
        <v>0</v>
      </c>
      <c r="AE1167" s="10">
        <f t="shared" si="2050"/>
        <v>4</v>
      </c>
      <c r="AF1167" s="10">
        <f t="shared" si="2081"/>
        <v>-4</v>
      </c>
      <c r="AG1167" s="10">
        <f t="shared" si="2082"/>
        <v>5</v>
      </c>
      <c r="AH1167" s="10">
        <f t="shared" si="2083"/>
        <v>-2</v>
      </c>
      <c r="AI1167" s="10">
        <f t="shared" si="2084"/>
        <v>-6</v>
      </c>
      <c r="AJ1167" s="10">
        <f t="shared" si="2085"/>
        <v>2</v>
      </c>
      <c r="AK1167" s="12" t="b">
        <f t="shared" si="2051"/>
        <v>0</v>
      </c>
      <c r="AL1167" s="10" t="str">
        <f t="shared" si="2052"/>
        <v>55</v>
      </c>
      <c r="AM1167" s="10" t="str">
        <f t="shared" si="2053"/>
        <v>15</v>
      </c>
      <c r="AN1167" s="10" t="str">
        <f t="shared" si="2054"/>
        <v>02</v>
      </c>
      <c r="AO1167" s="10" t="str">
        <f t="shared" si="2055"/>
        <v>86</v>
      </c>
      <c r="AP1167" s="13">
        <f t="shared" si="2086"/>
        <v>-40</v>
      </c>
      <c r="AQ1167" s="13">
        <f t="shared" si="2087"/>
        <v>-13</v>
      </c>
      <c r="AR1167" s="13">
        <f t="shared" si="2056"/>
        <v>84</v>
      </c>
      <c r="AS1167" s="12" t="b">
        <f t="shared" si="2057"/>
        <v>0</v>
      </c>
      <c r="AT1167" s="10" t="str">
        <f t="shared" si="2058"/>
        <v>55</v>
      </c>
      <c r="AU1167" s="10" t="str">
        <f t="shared" si="2059"/>
        <v>15</v>
      </c>
      <c r="AV1167" s="10" t="str">
        <f t="shared" si="2060"/>
        <v>02</v>
      </c>
      <c r="AW1167" s="10" t="str">
        <f t="shared" si="2061"/>
        <v>86</v>
      </c>
      <c r="AX1167" s="13">
        <f t="shared" si="2062"/>
        <v>40</v>
      </c>
      <c r="AY1167" s="13">
        <f t="shared" si="2139"/>
        <v>13</v>
      </c>
      <c r="AZ1167" s="13">
        <f t="shared" si="2063"/>
        <v>-84</v>
      </c>
      <c r="BA1167" s="12" t="b">
        <f t="shared" si="2064"/>
        <v>0</v>
      </c>
      <c r="BB1167" s="12" t="b">
        <f t="shared" si="2088"/>
        <v>0</v>
      </c>
      <c r="BC1167" t="b">
        <f>IF(OR((O1167,V1167,AD1167,AK1167,AS1167,BA1167)),TRUE,FALSE)</f>
        <v>0</v>
      </c>
      <c r="BD1167" t="str">
        <f t="shared" si="2089"/>
        <v>غير جميل</v>
      </c>
      <c r="BE1167" t="str">
        <f t="shared" si="2142"/>
        <v>غير جميل</v>
      </c>
      <c r="BF1167" t="str">
        <f t="shared" si="2143"/>
        <v>غير جميل</v>
      </c>
      <c r="BG1167" t="str">
        <f t="shared" si="2144"/>
        <v>غير جميل</v>
      </c>
      <c r="BH1167" t="str">
        <f t="shared" si="2145"/>
        <v>غير جميل</v>
      </c>
      <c r="BI1167" t="str">
        <f t="shared" si="2146"/>
        <v>غير جميل</v>
      </c>
      <c r="BJ1167" t="str">
        <f t="shared" si="2147"/>
        <v>غير جميل</v>
      </c>
      <c r="BK1167" t="str">
        <f t="shared" si="2090"/>
        <v>غير جميل</v>
      </c>
    </row>
    <row r="1168" spans="1:63" ht="15.75">
      <c r="A1168" s="6" t="s">
        <v>1146</v>
      </c>
      <c r="B1168" s="7" t="str">
        <f t="shared" ref="B1168:I1168" si="2154">MID($A1168,COLUMN(A1168),1)</f>
        <v>5</v>
      </c>
      <c r="C1168" s="7" t="str">
        <f t="shared" si="2154"/>
        <v>5</v>
      </c>
      <c r="D1168" s="7" t="str">
        <f t="shared" si="2154"/>
        <v>1</v>
      </c>
      <c r="E1168" s="7" t="str">
        <f t="shared" si="2154"/>
        <v>5</v>
      </c>
      <c r="F1168" s="7" t="str">
        <f t="shared" si="2154"/>
        <v>0</v>
      </c>
      <c r="G1168" s="7" t="str">
        <f t="shared" si="2154"/>
        <v>3</v>
      </c>
      <c r="H1168" s="7" t="str">
        <f t="shared" si="2154"/>
        <v>3</v>
      </c>
      <c r="I1168" s="7" t="str">
        <f t="shared" si="2154"/>
        <v>4</v>
      </c>
      <c r="J1168" s="8" t="str">
        <f t="shared" si="2136"/>
        <v>No</v>
      </c>
      <c r="K1168" s="3" t="str">
        <f t="shared" si="2137"/>
        <v>No</v>
      </c>
      <c r="M1168" s="10">
        <f t="shared" si="2041"/>
        <v>5</v>
      </c>
      <c r="N1168" s="10">
        <f t="shared" si="2074"/>
        <v>3</v>
      </c>
      <c r="O1168" s="12" t="b">
        <f t="shared" si="2141"/>
        <v>0</v>
      </c>
      <c r="P1168" s="10" t="str">
        <f t="shared" si="2042"/>
        <v>55</v>
      </c>
      <c r="Q1168" s="10" t="str">
        <f t="shared" si="2043"/>
        <v>15</v>
      </c>
      <c r="R1168" s="10" t="str">
        <f t="shared" si="2044"/>
        <v>03</v>
      </c>
      <c r="S1168" s="10" t="str">
        <f t="shared" si="2045"/>
        <v>34</v>
      </c>
      <c r="T1168" s="13" t="e">
        <f t="shared" si="2046"/>
        <v>#N/A</v>
      </c>
      <c r="U1168" s="13">
        <f t="shared" si="2047"/>
        <v>0</v>
      </c>
      <c r="V1168" s="12" t="b">
        <f t="shared" si="2138"/>
        <v>0</v>
      </c>
      <c r="W1168" s="10">
        <f t="shared" si="2048"/>
        <v>0</v>
      </c>
      <c r="X1168" s="10">
        <f t="shared" si="2075"/>
        <v>-4</v>
      </c>
      <c r="Y1168" s="10">
        <f t="shared" si="2076"/>
        <v>4</v>
      </c>
      <c r="Z1168" s="10">
        <f t="shared" si="2077"/>
        <v>-5</v>
      </c>
      <c r="AA1168" s="10">
        <f t="shared" si="2078"/>
        <v>3</v>
      </c>
      <c r="AB1168" s="10">
        <f t="shared" si="2079"/>
        <v>0</v>
      </c>
      <c r="AC1168" s="10">
        <f t="shared" si="2080"/>
        <v>1</v>
      </c>
      <c r="AD1168" s="12" t="b">
        <f t="shared" si="2049"/>
        <v>0</v>
      </c>
      <c r="AE1168" s="10">
        <f t="shared" si="2050"/>
        <v>4</v>
      </c>
      <c r="AF1168" s="10">
        <f t="shared" si="2081"/>
        <v>-4</v>
      </c>
      <c r="AG1168" s="10">
        <f t="shared" si="2082"/>
        <v>5</v>
      </c>
      <c r="AH1168" s="10">
        <f t="shared" si="2083"/>
        <v>-3</v>
      </c>
      <c r="AI1168" s="10">
        <f t="shared" si="2084"/>
        <v>0</v>
      </c>
      <c r="AJ1168" s="10">
        <f t="shared" si="2085"/>
        <v>-1</v>
      </c>
      <c r="AK1168" s="12" t="b">
        <f t="shared" si="2051"/>
        <v>0</v>
      </c>
      <c r="AL1168" s="10" t="str">
        <f t="shared" si="2052"/>
        <v>55</v>
      </c>
      <c r="AM1168" s="10" t="str">
        <f t="shared" si="2053"/>
        <v>15</v>
      </c>
      <c r="AN1168" s="10" t="str">
        <f t="shared" si="2054"/>
        <v>03</v>
      </c>
      <c r="AO1168" s="10" t="str">
        <f t="shared" si="2055"/>
        <v>34</v>
      </c>
      <c r="AP1168" s="13">
        <f t="shared" si="2086"/>
        <v>-40</v>
      </c>
      <c r="AQ1168" s="13">
        <f t="shared" si="2087"/>
        <v>-12</v>
      </c>
      <c r="AR1168" s="13">
        <f t="shared" si="2056"/>
        <v>31</v>
      </c>
      <c r="AS1168" s="12" t="b">
        <f t="shared" si="2057"/>
        <v>0</v>
      </c>
      <c r="AT1168" s="10" t="str">
        <f t="shared" si="2058"/>
        <v>55</v>
      </c>
      <c r="AU1168" s="10" t="str">
        <f t="shared" si="2059"/>
        <v>15</v>
      </c>
      <c r="AV1168" s="10" t="str">
        <f t="shared" si="2060"/>
        <v>03</v>
      </c>
      <c r="AW1168" s="10" t="str">
        <f t="shared" si="2061"/>
        <v>34</v>
      </c>
      <c r="AX1168" s="13">
        <f t="shared" si="2062"/>
        <v>40</v>
      </c>
      <c r="AY1168" s="13">
        <f t="shared" si="2139"/>
        <v>12</v>
      </c>
      <c r="AZ1168" s="13">
        <f t="shared" si="2063"/>
        <v>-31</v>
      </c>
      <c r="BA1168" s="12" t="b">
        <f t="shared" si="2064"/>
        <v>0</v>
      </c>
      <c r="BB1168" s="12" t="b">
        <f t="shared" si="2088"/>
        <v>0</v>
      </c>
      <c r="BC1168" t="b">
        <f>IF(OR((O1168,V1168,AD1168,AK1168,AS1168,BA1168)),TRUE,FALSE)</f>
        <v>0</v>
      </c>
      <c r="BD1168" t="str">
        <f t="shared" si="2089"/>
        <v>غير جميل</v>
      </c>
      <c r="BE1168" t="str">
        <f t="shared" si="2142"/>
        <v>غير جميل</v>
      </c>
      <c r="BF1168" t="str">
        <f t="shared" si="2143"/>
        <v>غير جميل</v>
      </c>
      <c r="BG1168" t="str">
        <f t="shared" si="2144"/>
        <v>غير جميل</v>
      </c>
      <c r="BH1168" t="str">
        <f t="shared" si="2145"/>
        <v>غير جميل</v>
      </c>
      <c r="BI1168" t="str">
        <f t="shared" si="2146"/>
        <v>غير جميل</v>
      </c>
      <c r="BJ1168" t="str">
        <f t="shared" si="2147"/>
        <v>غير جميل</v>
      </c>
      <c r="BK1168" t="str">
        <f t="shared" si="2090"/>
        <v>غير جميل</v>
      </c>
    </row>
    <row r="1169" spans="1:63" ht="15.75">
      <c r="A1169" s="6" t="s">
        <v>1147</v>
      </c>
      <c r="B1169" s="7" t="str">
        <f t="shared" ref="B1169:I1169" si="2155">MID($A1169,COLUMN(A1169),1)</f>
        <v>5</v>
      </c>
      <c r="C1169" s="7" t="str">
        <f t="shared" si="2155"/>
        <v>5</v>
      </c>
      <c r="D1169" s="7" t="str">
        <f t="shared" si="2155"/>
        <v>1</v>
      </c>
      <c r="E1169" s="7" t="str">
        <f t="shared" si="2155"/>
        <v>5</v>
      </c>
      <c r="F1169" s="7" t="str">
        <f t="shared" si="2155"/>
        <v>0</v>
      </c>
      <c r="G1169" s="7" t="str">
        <f t="shared" si="2155"/>
        <v>5</v>
      </c>
      <c r="H1169" s="7" t="str">
        <f t="shared" si="2155"/>
        <v>4</v>
      </c>
      <c r="I1169" s="7" t="str">
        <f t="shared" si="2155"/>
        <v>9</v>
      </c>
      <c r="J1169" s="8" t="str">
        <f t="shared" si="2136"/>
        <v>No</v>
      </c>
      <c r="K1169" s="3" t="str">
        <f t="shared" si="2137"/>
        <v>No</v>
      </c>
      <c r="M1169" s="10">
        <f t="shared" si="2041"/>
        <v>5</v>
      </c>
      <c r="N1169" s="10">
        <f t="shared" si="2074"/>
        <v>4</v>
      </c>
      <c r="O1169" s="12" t="b">
        <f t="shared" si="2141"/>
        <v>0</v>
      </c>
      <c r="P1169" s="10" t="str">
        <f t="shared" si="2042"/>
        <v>55</v>
      </c>
      <c r="Q1169" s="10" t="str">
        <f t="shared" si="2043"/>
        <v>15</v>
      </c>
      <c r="R1169" s="10" t="str">
        <f t="shared" si="2044"/>
        <v>05</v>
      </c>
      <c r="S1169" s="10" t="str">
        <f t="shared" si="2045"/>
        <v>49</v>
      </c>
      <c r="T1169" s="13" t="e">
        <f t="shared" si="2046"/>
        <v>#N/A</v>
      </c>
      <c r="U1169" s="13">
        <f t="shared" si="2047"/>
        <v>0</v>
      </c>
      <c r="V1169" s="12" t="b">
        <f t="shared" si="2138"/>
        <v>0</v>
      </c>
      <c r="W1169" s="10">
        <f t="shared" si="2048"/>
        <v>0</v>
      </c>
      <c r="X1169" s="10">
        <f t="shared" si="2075"/>
        <v>-4</v>
      </c>
      <c r="Y1169" s="10">
        <f t="shared" si="2076"/>
        <v>4</v>
      </c>
      <c r="Z1169" s="10">
        <f t="shared" si="2077"/>
        <v>-5</v>
      </c>
      <c r="AA1169" s="10">
        <f t="shared" si="2078"/>
        <v>5</v>
      </c>
      <c r="AB1169" s="10">
        <f t="shared" si="2079"/>
        <v>-1</v>
      </c>
      <c r="AC1169" s="10">
        <f t="shared" si="2080"/>
        <v>5</v>
      </c>
      <c r="AD1169" s="12" t="b">
        <f t="shared" si="2049"/>
        <v>0</v>
      </c>
      <c r="AE1169" s="10">
        <f t="shared" si="2050"/>
        <v>4</v>
      </c>
      <c r="AF1169" s="10">
        <f t="shared" si="2081"/>
        <v>-4</v>
      </c>
      <c r="AG1169" s="10">
        <f t="shared" si="2082"/>
        <v>5</v>
      </c>
      <c r="AH1169" s="10">
        <f t="shared" si="2083"/>
        <v>-5</v>
      </c>
      <c r="AI1169" s="10">
        <f t="shared" si="2084"/>
        <v>1</v>
      </c>
      <c r="AJ1169" s="10">
        <f t="shared" si="2085"/>
        <v>-5</v>
      </c>
      <c r="AK1169" s="12" t="b">
        <f t="shared" si="2051"/>
        <v>0</v>
      </c>
      <c r="AL1169" s="10" t="str">
        <f t="shared" si="2052"/>
        <v>55</v>
      </c>
      <c r="AM1169" s="10" t="str">
        <f t="shared" si="2053"/>
        <v>15</v>
      </c>
      <c r="AN1169" s="10" t="str">
        <f t="shared" si="2054"/>
        <v>05</v>
      </c>
      <c r="AO1169" s="10" t="str">
        <f t="shared" si="2055"/>
        <v>49</v>
      </c>
      <c r="AP1169" s="13">
        <f t="shared" si="2086"/>
        <v>-40</v>
      </c>
      <c r="AQ1169" s="13">
        <f t="shared" si="2087"/>
        <v>-10</v>
      </c>
      <c r="AR1169" s="13">
        <f t="shared" si="2056"/>
        <v>44</v>
      </c>
      <c r="AS1169" s="12" t="b">
        <f t="shared" si="2057"/>
        <v>0</v>
      </c>
      <c r="AT1169" s="10" t="str">
        <f t="shared" si="2058"/>
        <v>55</v>
      </c>
      <c r="AU1169" s="10" t="str">
        <f t="shared" si="2059"/>
        <v>15</v>
      </c>
      <c r="AV1169" s="10" t="str">
        <f t="shared" si="2060"/>
        <v>05</v>
      </c>
      <c r="AW1169" s="10" t="str">
        <f t="shared" si="2061"/>
        <v>49</v>
      </c>
      <c r="AX1169" s="13">
        <f t="shared" si="2062"/>
        <v>40</v>
      </c>
      <c r="AY1169" s="13">
        <f t="shared" si="2139"/>
        <v>10</v>
      </c>
      <c r="AZ1169" s="13">
        <f t="shared" si="2063"/>
        <v>-44</v>
      </c>
      <c r="BA1169" s="12" t="b">
        <f t="shared" si="2064"/>
        <v>0</v>
      </c>
      <c r="BB1169" s="12" t="b">
        <f t="shared" si="2088"/>
        <v>0</v>
      </c>
      <c r="BC1169" t="b">
        <f>IF(OR((O1169,V1169,AD1169,AK1169,AS1169,BA1169)),TRUE,FALSE)</f>
        <v>0</v>
      </c>
      <c r="BD1169" t="str">
        <f t="shared" si="2089"/>
        <v>غير جميل</v>
      </c>
      <c r="BE1169" t="str">
        <f t="shared" si="2142"/>
        <v>غير جميل</v>
      </c>
      <c r="BF1169" t="str">
        <f t="shared" si="2143"/>
        <v>غير جميل</v>
      </c>
      <c r="BG1169" t="str">
        <f t="shared" si="2144"/>
        <v>غير جميل</v>
      </c>
      <c r="BH1169" t="str">
        <f t="shared" si="2145"/>
        <v>غير جميل</v>
      </c>
      <c r="BI1169" t="str">
        <f t="shared" si="2146"/>
        <v>غير جميل</v>
      </c>
      <c r="BJ1169" t="str">
        <f t="shared" si="2147"/>
        <v>غير جميل</v>
      </c>
      <c r="BK1169" t="str">
        <f t="shared" si="2090"/>
        <v>غير جميل</v>
      </c>
    </row>
    <row r="1170" spans="1:63" ht="15.75">
      <c r="A1170" s="6" t="s">
        <v>1148</v>
      </c>
      <c r="B1170" s="7" t="str">
        <f t="shared" ref="B1170:I1170" si="2156">MID($A1170,COLUMN(A1170),1)</f>
        <v>5</v>
      </c>
      <c r="C1170" s="7" t="str">
        <f t="shared" si="2156"/>
        <v>5</v>
      </c>
      <c r="D1170" s="7" t="str">
        <f t="shared" si="2156"/>
        <v>1</v>
      </c>
      <c r="E1170" s="7" t="str">
        <f t="shared" si="2156"/>
        <v>5</v>
      </c>
      <c r="F1170" s="7" t="str">
        <f t="shared" si="2156"/>
        <v>0</v>
      </c>
      <c r="G1170" s="7" t="str">
        <f t="shared" si="2156"/>
        <v>5</v>
      </c>
      <c r="H1170" s="7" t="str">
        <f t="shared" si="2156"/>
        <v>6</v>
      </c>
      <c r="I1170" s="7" t="str">
        <f t="shared" si="2156"/>
        <v>3</v>
      </c>
      <c r="J1170" s="8" t="str">
        <f t="shared" si="2136"/>
        <v>No</v>
      </c>
      <c r="K1170" s="3" t="str">
        <f t="shared" si="2137"/>
        <v>No</v>
      </c>
      <c r="M1170" s="10">
        <f t="shared" ref="M1170:M1233" si="2157">MODE(--(B1170:I1170))</f>
        <v>5</v>
      </c>
      <c r="N1170" s="10">
        <f t="shared" si="2074"/>
        <v>4</v>
      </c>
      <c r="O1170" s="12" t="b">
        <f t="shared" si="2141"/>
        <v>0</v>
      </c>
      <c r="P1170" s="10" t="str">
        <f t="shared" ref="P1170:P1233" si="2158">B1170&amp;C1170</f>
        <v>55</v>
      </c>
      <c r="Q1170" s="10" t="str">
        <f t="shared" ref="Q1170:Q1233" si="2159">D1170&amp;E1170</f>
        <v>15</v>
      </c>
      <c r="R1170" s="10" t="str">
        <f t="shared" ref="R1170:R1233" si="2160">F1170&amp;G1170</f>
        <v>05</v>
      </c>
      <c r="S1170" s="10" t="str">
        <f t="shared" ref="S1170:S1233" si="2161">H1170&amp;I1170</f>
        <v>63</v>
      </c>
      <c r="T1170" s="13" t="e">
        <f t="shared" ref="T1170:T1233" si="2162">MODE(--(P1170:S1170))</f>
        <v>#N/A</v>
      </c>
      <c r="U1170" s="13">
        <f t="shared" ref="U1170:U1233" si="2163">COUNTIF(P1170:S1170,T1170)</f>
        <v>0</v>
      </c>
      <c r="V1170" s="12" t="b">
        <f t="shared" si="2138"/>
        <v>0</v>
      </c>
      <c r="W1170" s="10">
        <f t="shared" ref="W1170:W1233" si="2164">C1170-B1170</f>
        <v>0</v>
      </c>
      <c r="X1170" s="10">
        <f t="shared" si="2075"/>
        <v>-4</v>
      </c>
      <c r="Y1170" s="10">
        <f t="shared" si="2076"/>
        <v>4</v>
      </c>
      <c r="Z1170" s="10">
        <f t="shared" si="2077"/>
        <v>-5</v>
      </c>
      <c r="AA1170" s="10">
        <f t="shared" si="2078"/>
        <v>5</v>
      </c>
      <c r="AB1170" s="10">
        <f t="shared" si="2079"/>
        <v>1</v>
      </c>
      <c r="AC1170" s="10">
        <f t="shared" si="2080"/>
        <v>-3</v>
      </c>
      <c r="AD1170" s="12" t="b">
        <f t="shared" ref="AD1170:AD1233" si="2165">IF(AND(AND((AC1170=AB1170),(AB1170=AA1170),(AA1170=Z1170),(Z1170=Y1170),(Y1170=X1170),(X1170=W1170)),AC1170&lt;0),TRUE,FALSE)</f>
        <v>0</v>
      </c>
      <c r="AE1170" s="10">
        <f t="shared" ref="AE1170:AE1233" si="2166">C1170-D1170</f>
        <v>4</v>
      </c>
      <c r="AF1170" s="10">
        <f t="shared" si="2081"/>
        <v>-4</v>
      </c>
      <c r="AG1170" s="10">
        <f t="shared" si="2082"/>
        <v>5</v>
      </c>
      <c r="AH1170" s="10">
        <f t="shared" si="2083"/>
        <v>-5</v>
      </c>
      <c r="AI1170" s="10">
        <f t="shared" si="2084"/>
        <v>-1</v>
      </c>
      <c r="AJ1170" s="10">
        <f t="shared" si="2085"/>
        <v>3</v>
      </c>
      <c r="AK1170" s="12" t="b">
        <f t="shared" ref="AK1170:AK1233" si="2167">IF(AND(AND((AJ1170=AI1170),(AI1170=AH1170),(AH1170=AG1170),(AG1170=AF1170),(AF1170=AE1170)),AJ1170&lt;0),TRUE,FALSE)</f>
        <v>0</v>
      </c>
      <c r="AL1170" s="10" t="str">
        <f t="shared" ref="AL1170:AL1233" si="2168">B1170&amp;C1170</f>
        <v>55</v>
      </c>
      <c r="AM1170" s="10" t="str">
        <f t="shared" ref="AM1170:AM1233" si="2169">D1170&amp;E1170</f>
        <v>15</v>
      </c>
      <c r="AN1170" s="10" t="str">
        <f t="shared" ref="AN1170:AN1233" si="2170">F1170&amp;G1170</f>
        <v>05</v>
      </c>
      <c r="AO1170" s="10" t="str">
        <f t="shared" ref="AO1170:AO1233" si="2171">H1170&amp;I1170</f>
        <v>63</v>
      </c>
      <c r="AP1170" s="13">
        <f t="shared" si="2086"/>
        <v>-40</v>
      </c>
      <c r="AQ1170" s="13">
        <f t="shared" si="2087"/>
        <v>-10</v>
      </c>
      <c r="AR1170" s="13">
        <f t="shared" ref="AR1170:AR1233" si="2172">AO1170-AN1170</f>
        <v>58</v>
      </c>
      <c r="AS1170" s="12" t="b">
        <f t="shared" ref="AS1170:AS1233" si="2173">IF(AND(AND((AR1170=AQ1170),(AQ1170=AP1170)),AR1170&lt;0),TRUE,FALSE)</f>
        <v>0</v>
      </c>
      <c r="AT1170" s="10" t="str">
        <f t="shared" ref="AT1170:AT1233" si="2174">B1170&amp;C1170</f>
        <v>55</v>
      </c>
      <c r="AU1170" s="10" t="str">
        <f t="shared" ref="AU1170:AU1233" si="2175">D1170&amp;E1170</f>
        <v>15</v>
      </c>
      <c r="AV1170" s="10" t="str">
        <f t="shared" ref="AV1170:AV1233" si="2176">F1170&amp;G1170</f>
        <v>05</v>
      </c>
      <c r="AW1170" s="10" t="str">
        <f t="shared" ref="AW1170:AW1233" si="2177">H1170&amp;I1170</f>
        <v>63</v>
      </c>
      <c r="AX1170" s="13">
        <f t="shared" ref="AX1170:AX1233" si="2178">AT1170-AU1170</f>
        <v>40</v>
      </c>
      <c r="AY1170" s="13">
        <f t="shared" si="2139"/>
        <v>10</v>
      </c>
      <c r="AZ1170" s="13">
        <f t="shared" ref="AZ1170:AZ1233" si="2179">AV1170-AW1170</f>
        <v>-58</v>
      </c>
      <c r="BA1170" s="12" t="b">
        <f t="shared" ref="BA1170:BA1233" si="2180">IF(AND(AND((AZ1170=AY1170),(AY1170=AX1170)),AZ1170&lt;0),TRUE,FALSE)</f>
        <v>0</v>
      </c>
      <c r="BB1170" s="12" t="b">
        <f t="shared" si="2088"/>
        <v>0</v>
      </c>
      <c r="BC1170" t="b">
        <f>IF(OR((O1170,V1170,AD1170,AK1170,AS1170,BA1170)),TRUE,FALSE)</f>
        <v>0</v>
      </c>
      <c r="BD1170" t="str">
        <f t="shared" si="2089"/>
        <v>غير جميل</v>
      </c>
      <c r="BE1170" t="str">
        <f t="shared" si="2142"/>
        <v>غير جميل</v>
      </c>
      <c r="BF1170" t="str">
        <f t="shared" si="2143"/>
        <v>غير جميل</v>
      </c>
      <c r="BG1170" t="str">
        <f t="shared" si="2144"/>
        <v>غير جميل</v>
      </c>
      <c r="BH1170" t="str">
        <f t="shared" si="2145"/>
        <v>غير جميل</v>
      </c>
      <c r="BI1170" t="str">
        <f t="shared" si="2146"/>
        <v>غير جميل</v>
      </c>
      <c r="BJ1170" t="str">
        <f t="shared" si="2147"/>
        <v>غير جميل</v>
      </c>
      <c r="BK1170" t="str">
        <f t="shared" si="2090"/>
        <v>غير جميل</v>
      </c>
    </row>
    <row r="1171" spans="1:63" ht="15.75">
      <c r="A1171" s="6" t="s">
        <v>1149</v>
      </c>
      <c r="B1171" s="7" t="str">
        <f t="shared" ref="B1171:I1171" si="2181">MID($A1171,COLUMN(A1171),1)</f>
        <v>5</v>
      </c>
      <c r="C1171" s="7" t="str">
        <f t="shared" si="2181"/>
        <v>5</v>
      </c>
      <c r="D1171" s="7" t="str">
        <f t="shared" si="2181"/>
        <v>1</v>
      </c>
      <c r="E1171" s="7" t="str">
        <f t="shared" si="2181"/>
        <v>5</v>
      </c>
      <c r="F1171" s="7" t="str">
        <f t="shared" si="2181"/>
        <v>0</v>
      </c>
      <c r="G1171" s="7" t="str">
        <f t="shared" si="2181"/>
        <v>7</v>
      </c>
      <c r="H1171" s="7" t="str">
        <f t="shared" si="2181"/>
        <v>8</v>
      </c>
      <c r="I1171" s="7" t="str">
        <f t="shared" si="2181"/>
        <v>6</v>
      </c>
      <c r="J1171" s="8" t="str">
        <f t="shared" si="2136"/>
        <v>No</v>
      </c>
      <c r="K1171" s="3" t="str">
        <f t="shared" si="2137"/>
        <v>No</v>
      </c>
      <c r="M1171" s="10">
        <f t="shared" si="2157"/>
        <v>5</v>
      </c>
      <c r="N1171" s="10">
        <f t="shared" si="2074"/>
        <v>3</v>
      </c>
      <c r="O1171" s="12" t="b">
        <f t="shared" si="2141"/>
        <v>0</v>
      </c>
      <c r="P1171" s="10" t="str">
        <f t="shared" si="2158"/>
        <v>55</v>
      </c>
      <c r="Q1171" s="10" t="str">
        <f t="shared" si="2159"/>
        <v>15</v>
      </c>
      <c r="R1171" s="10" t="str">
        <f t="shared" si="2160"/>
        <v>07</v>
      </c>
      <c r="S1171" s="10" t="str">
        <f t="shared" si="2161"/>
        <v>86</v>
      </c>
      <c r="T1171" s="13" t="e">
        <f t="shared" si="2162"/>
        <v>#N/A</v>
      </c>
      <c r="U1171" s="13">
        <f t="shared" si="2163"/>
        <v>0</v>
      </c>
      <c r="V1171" s="12" t="b">
        <f t="shared" si="2138"/>
        <v>0</v>
      </c>
      <c r="W1171" s="10">
        <f t="shared" si="2164"/>
        <v>0</v>
      </c>
      <c r="X1171" s="10">
        <f t="shared" si="2075"/>
        <v>-4</v>
      </c>
      <c r="Y1171" s="10">
        <f t="shared" si="2076"/>
        <v>4</v>
      </c>
      <c r="Z1171" s="10">
        <f t="shared" si="2077"/>
        <v>-5</v>
      </c>
      <c r="AA1171" s="10">
        <f t="shared" si="2078"/>
        <v>7</v>
      </c>
      <c r="AB1171" s="10">
        <f t="shared" si="2079"/>
        <v>1</v>
      </c>
      <c r="AC1171" s="10">
        <f t="shared" si="2080"/>
        <v>-2</v>
      </c>
      <c r="AD1171" s="12" t="b">
        <f t="shared" si="2165"/>
        <v>0</v>
      </c>
      <c r="AE1171" s="10">
        <f t="shared" si="2166"/>
        <v>4</v>
      </c>
      <c r="AF1171" s="10">
        <f t="shared" si="2081"/>
        <v>-4</v>
      </c>
      <c r="AG1171" s="10">
        <f t="shared" si="2082"/>
        <v>5</v>
      </c>
      <c r="AH1171" s="10">
        <f t="shared" si="2083"/>
        <v>-7</v>
      </c>
      <c r="AI1171" s="10">
        <f t="shared" si="2084"/>
        <v>-1</v>
      </c>
      <c r="AJ1171" s="10">
        <f t="shared" si="2085"/>
        <v>2</v>
      </c>
      <c r="AK1171" s="12" t="b">
        <f t="shared" si="2167"/>
        <v>0</v>
      </c>
      <c r="AL1171" s="10" t="str">
        <f t="shared" si="2168"/>
        <v>55</v>
      </c>
      <c r="AM1171" s="10" t="str">
        <f t="shared" si="2169"/>
        <v>15</v>
      </c>
      <c r="AN1171" s="10" t="str">
        <f t="shared" si="2170"/>
        <v>07</v>
      </c>
      <c r="AO1171" s="10" t="str">
        <f t="shared" si="2171"/>
        <v>86</v>
      </c>
      <c r="AP1171" s="13">
        <f t="shared" si="2086"/>
        <v>-40</v>
      </c>
      <c r="AQ1171" s="13">
        <f t="shared" si="2087"/>
        <v>-8</v>
      </c>
      <c r="AR1171" s="13">
        <f t="shared" si="2172"/>
        <v>79</v>
      </c>
      <c r="AS1171" s="12" t="b">
        <f t="shared" si="2173"/>
        <v>0</v>
      </c>
      <c r="AT1171" s="10" t="str">
        <f t="shared" si="2174"/>
        <v>55</v>
      </c>
      <c r="AU1171" s="10" t="str">
        <f t="shared" si="2175"/>
        <v>15</v>
      </c>
      <c r="AV1171" s="10" t="str">
        <f t="shared" si="2176"/>
        <v>07</v>
      </c>
      <c r="AW1171" s="10" t="str">
        <f t="shared" si="2177"/>
        <v>86</v>
      </c>
      <c r="AX1171" s="13">
        <f t="shared" si="2178"/>
        <v>40</v>
      </c>
      <c r="AY1171" s="13">
        <f t="shared" si="2139"/>
        <v>8</v>
      </c>
      <c r="AZ1171" s="13">
        <f t="shared" si="2179"/>
        <v>-79</v>
      </c>
      <c r="BA1171" s="12" t="b">
        <f t="shared" si="2180"/>
        <v>0</v>
      </c>
      <c r="BB1171" s="12" t="b">
        <f t="shared" si="2088"/>
        <v>0</v>
      </c>
      <c r="BC1171" t="b">
        <f>IF(OR((O1171,V1171,AD1171,AK1171,AS1171,BA1171)),TRUE,FALSE)</f>
        <v>0</v>
      </c>
      <c r="BD1171" t="str">
        <f t="shared" si="2089"/>
        <v>غير جميل</v>
      </c>
      <c r="BE1171" t="str">
        <f t="shared" si="2142"/>
        <v>غير جميل</v>
      </c>
      <c r="BF1171" t="str">
        <f t="shared" si="2143"/>
        <v>غير جميل</v>
      </c>
      <c r="BG1171" t="str">
        <f t="shared" si="2144"/>
        <v>غير جميل</v>
      </c>
      <c r="BH1171" t="str">
        <f t="shared" si="2145"/>
        <v>غير جميل</v>
      </c>
      <c r="BI1171" t="str">
        <f t="shared" si="2146"/>
        <v>غير جميل</v>
      </c>
      <c r="BJ1171" t="str">
        <f t="shared" si="2147"/>
        <v>غير جميل</v>
      </c>
      <c r="BK1171" t="str">
        <f t="shared" si="2090"/>
        <v>غير جميل</v>
      </c>
    </row>
    <row r="1172" spans="1:63" ht="15.75">
      <c r="A1172" s="6" t="s">
        <v>1150</v>
      </c>
      <c r="B1172" s="7" t="str">
        <f t="shared" ref="B1172:I1172" si="2182">MID($A1172,COLUMN(A1172),1)</f>
        <v>5</v>
      </c>
      <c r="C1172" s="7" t="str">
        <f t="shared" si="2182"/>
        <v>5</v>
      </c>
      <c r="D1172" s="7" t="str">
        <f t="shared" si="2182"/>
        <v>1</v>
      </c>
      <c r="E1172" s="7" t="str">
        <f t="shared" si="2182"/>
        <v>5</v>
      </c>
      <c r="F1172" s="7" t="str">
        <f t="shared" si="2182"/>
        <v>0</v>
      </c>
      <c r="G1172" s="7" t="str">
        <f t="shared" si="2182"/>
        <v>8</v>
      </c>
      <c r="H1172" s="7" t="str">
        <f t="shared" si="2182"/>
        <v>3</v>
      </c>
      <c r="I1172" s="7" t="str">
        <f t="shared" si="2182"/>
        <v>9</v>
      </c>
      <c r="J1172" s="8" t="str">
        <f t="shared" si="2136"/>
        <v>No</v>
      </c>
      <c r="K1172" s="3" t="str">
        <f t="shared" si="2137"/>
        <v>No</v>
      </c>
      <c r="M1172" s="10">
        <f t="shared" si="2157"/>
        <v>5</v>
      </c>
      <c r="N1172" s="10">
        <f t="shared" si="2074"/>
        <v>3</v>
      </c>
      <c r="O1172" s="12" t="b">
        <f t="shared" si="2141"/>
        <v>0</v>
      </c>
      <c r="P1172" s="10" t="str">
        <f t="shared" si="2158"/>
        <v>55</v>
      </c>
      <c r="Q1172" s="10" t="str">
        <f t="shared" si="2159"/>
        <v>15</v>
      </c>
      <c r="R1172" s="10" t="str">
        <f t="shared" si="2160"/>
        <v>08</v>
      </c>
      <c r="S1172" s="10" t="str">
        <f t="shared" si="2161"/>
        <v>39</v>
      </c>
      <c r="T1172" s="13" t="e">
        <f t="shared" si="2162"/>
        <v>#N/A</v>
      </c>
      <c r="U1172" s="13">
        <f t="shared" si="2163"/>
        <v>0</v>
      </c>
      <c r="V1172" s="12" t="b">
        <f t="shared" si="2138"/>
        <v>0</v>
      </c>
      <c r="W1172" s="10">
        <f t="shared" si="2164"/>
        <v>0</v>
      </c>
      <c r="X1172" s="10">
        <f t="shared" si="2075"/>
        <v>-4</v>
      </c>
      <c r="Y1172" s="10">
        <f t="shared" si="2076"/>
        <v>4</v>
      </c>
      <c r="Z1172" s="10">
        <f t="shared" si="2077"/>
        <v>-5</v>
      </c>
      <c r="AA1172" s="10">
        <f t="shared" si="2078"/>
        <v>8</v>
      </c>
      <c r="AB1172" s="10">
        <f t="shared" si="2079"/>
        <v>-5</v>
      </c>
      <c r="AC1172" s="10">
        <f t="shared" si="2080"/>
        <v>6</v>
      </c>
      <c r="AD1172" s="12" t="b">
        <f t="shared" si="2165"/>
        <v>0</v>
      </c>
      <c r="AE1172" s="10">
        <f t="shared" si="2166"/>
        <v>4</v>
      </c>
      <c r="AF1172" s="10">
        <f t="shared" si="2081"/>
        <v>-4</v>
      </c>
      <c r="AG1172" s="10">
        <f t="shared" si="2082"/>
        <v>5</v>
      </c>
      <c r="AH1172" s="10">
        <f t="shared" si="2083"/>
        <v>-8</v>
      </c>
      <c r="AI1172" s="10">
        <f t="shared" si="2084"/>
        <v>5</v>
      </c>
      <c r="AJ1172" s="10">
        <f t="shared" si="2085"/>
        <v>-6</v>
      </c>
      <c r="AK1172" s="12" t="b">
        <f t="shared" si="2167"/>
        <v>0</v>
      </c>
      <c r="AL1172" s="10" t="str">
        <f t="shared" si="2168"/>
        <v>55</v>
      </c>
      <c r="AM1172" s="10" t="str">
        <f t="shared" si="2169"/>
        <v>15</v>
      </c>
      <c r="AN1172" s="10" t="str">
        <f t="shared" si="2170"/>
        <v>08</v>
      </c>
      <c r="AO1172" s="10" t="str">
        <f t="shared" si="2171"/>
        <v>39</v>
      </c>
      <c r="AP1172" s="13">
        <f t="shared" si="2086"/>
        <v>-40</v>
      </c>
      <c r="AQ1172" s="13">
        <f t="shared" si="2087"/>
        <v>-7</v>
      </c>
      <c r="AR1172" s="13">
        <f t="shared" si="2172"/>
        <v>31</v>
      </c>
      <c r="AS1172" s="12" t="b">
        <f t="shared" si="2173"/>
        <v>0</v>
      </c>
      <c r="AT1172" s="10" t="str">
        <f t="shared" si="2174"/>
        <v>55</v>
      </c>
      <c r="AU1172" s="10" t="str">
        <f t="shared" si="2175"/>
        <v>15</v>
      </c>
      <c r="AV1172" s="10" t="str">
        <f t="shared" si="2176"/>
        <v>08</v>
      </c>
      <c r="AW1172" s="10" t="str">
        <f t="shared" si="2177"/>
        <v>39</v>
      </c>
      <c r="AX1172" s="13">
        <f t="shared" si="2178"/>
        <v>40</v>
      </c>
      <c r="AY1172" s="13">
        <f t="shared" si="2139"/>
        <v>7</v>
      </c>
      <c r="AZ1172" s="13">
        <f t="shared" si="2179"/>
        <v>-31</v>
      </c>
      <c r="BA1172" s="12" t="b">
        <f t="shared" si="2180"/>
        <v>0</v>
      </c>
      <c r="BB1172" s="12" t="b">
        <f t="shared" si="2088"/>
        <v>0</v>
      </c>
      <c r="BC1172" t="b">
        <f>IF(OR((O1172,V1172,AD1172,AK1172,AS1172,BA1172)),TRUE,FALSE)</f>
        <v>0</v>
      </c>
      <c r="BD1172" t="str">
        <f t="shared" si="2089"/>
        <v>غير جميل</v>
      </c>
      <c r="BE1172" t="str">
        <f t="shared" si="2142"/>
        <v>غير جميل</v>
      </c>
      <c r="BF1172" t="str">
        <f t="shared" si="2143"/>
        <v>غير جميل</v>
      </c>
      <c r="BG1172" t="str">
        <f t="shared" si="2144"/>
        <v>غير جميل</v>
      </c>
      <c r="BH1172" t="str">
        <f t="shared" si="2145"/>
        <v>غير جميل</v>
      </c>
      <c r="BI1172" t="str">
        <f t="shared" si="2146"/>
        <v>غير جميل</v>
      </c>
      <c r="BJ1172" t="str">
        <f t="shared" si="2147"/>
        <v>غير جميل</v>
      </c>
      <c r="BK1172" t="str">
        <f t="shared" si="2090"/>
        <v>غير جميل</v>
      </c>
    </row>
    <row r="1173" spans="1:63" ht="15.75">
      <c r="A1173" s="6" t="s">
        <v>1151</v>
      </c>
      <c r="B1173" s="7" t="str">
        <f t="shared" ref="B1173:I1173" si="2183">MID($A1173,COLUMN(A1173),1)</f>
        <v>5</v>
      </c>
      <c r="C1173" s="7" t="str">
        <f t="shared" si="2183"/>
        <v>5</v>
      </c>
      <c r="D1173" s="7" t="str">
        <f t="shared" si="2183"/>
        <v>1</v>
      </c>
      <c r="E1173" s="7" t="str">
        <f t="shared" si="2183"/>
        <v>5</v>
      </c>
      <c r="F1173" s="7" t="str">
        <f t="shared" si="2183"/>
        <v>1</v>
      </c>
      <c r="G1173" s="7" t="str">
        <f t="shared" si="2183"/>
        <v>8</v>
      </c>
      <c r="H1173" s="7" t="str">
        <f t="shared" si="2183"/>
        <v>2</v>
      </c>
      <c r="I1173" s="7" t="str">
        <f t="shared" si="2183"/>
        <v>3</v>
      </c>
      <c r="J1173" s="8" t="str">
        <f t="shared" si="2136"/>
        <v>No</v>
      </c>
      <c r="K1173" s="3" t="str">
        <f t="shared" si="2137"/>
        <v>No</v>
      </c>
      <c r="M1173" s="10">
        <f t="shared" si="2157"/>
        <v>5</v>
      </c>
      <c r="N1173" s="10">
        <f t="shared" si="2074"/>
        <v>3</v>
      </c>
      <c r="O1173" s="12" t="b">
        <f t="shared" si="2141"/>
        <v>0</v>
      </c>
      <c r="P1173" s="10" t="str">
        <f t="shared" si="2158"/>
        <v>55</v>
      </c>
      <c r="Q1173" s="10" t="str">
        <f t="shared" si="2159"/>
        <v>15</v>
      </c>
      <c r="R1173" s="10" t="str">
        <f t="shared" si="2160"/>
        <v>18</v>
      </c>
      <c r="S1173" s="10" t="str">
        <f t="shared" si="2161"/>
        <v>23</v>
      </c>
      <c r="T1173" s="13" t="e">
        <f t="shared" si="2162"/>
        <v>#N/A</v>
      </c>
      <c r="U1173" s="13">
        <f t="shared" si="2163"/>
        <v>0</v>
      </c>
      <c r="V1173" s="12" t="b">
        <f t="shared" si="2138"/>
        <v>0</v>
      </c>
      <c r="W1173" s="10">
        <f t="shared" si="2164"/>
        <v>0</v>
      </c>
      <c r="X1173" s="10">
        <f t="shared" si="2075"/>
        <v>-4</v>
      </c>
      <c r="Y1173" s="10">
        <f t="shared" si="2076"/>
        <v>4</v>
      </c>
      <c r="Z1173" s="10">
        <f t="shared" si="2077"/>
        <v>-4</v>
      </c>
      <c r="AA1173" s="10">
        <f t="shared" si="2078"/>
        <v>7</v>
      </c>
      <c r="AB1173" s="10">
        <f t="shared" si="2079"/>
        <v>-6</v>
      </c>
      <c r="AC1173" s="10">
        <f t="shared" si="2080"/>
        <v>1</v>
      </c>
      <c r="AD1173" s="12" t="b">
        <f t="shared" si="2165"/>
        <v>0</v>
      </c>
      <c r="AE1173" s="10">
        <f t="shared" si="2166"/>
        <v>4</v>
      </c>
      <c r="AF1173" s="10">
        <f t="shared" si="2081"/>
        <v>-4</v>
      </c>
      <c r="AG1173" s="10">
        <f t="shared" si="2082"/>
        <v>4</v>
      </c>
      <c r="AH1173" s="10">
        <f t="shared" si="2083"/>
        <v>-7</v>
      </c>
      <c r="AI1173" s="10">
        <f t="shared" si="2084"/>
        <v>6</v>
      </c>
      <c r="AJ1173" s="10">
        <f t="shared" si="2085"/>
        <v>-1</v>
      </c>
      <c r="AK1173" s="12" t="b">
        <f t="shared" si="2167"/>
        <v>0</v>
      </c>
      <c r="AL1173" s="10" t="str">
        <f t="shared" si="2168"/>
        <v>55</v>
      </c>
      <c r="AM1173" s="10" t="str">
        <f t="shared" si="2169"/>
        <v>15</v>
      </c>
      <c r="AN1173" s="10" t="str">
        <f t="shared" si="2170"/>
        <v>18</v>
      </c>
      <c r="AO1173" s="10" t="str">
        <f t="shared" si="2171"/>
        <v>23</v>
      </c>
      <c r="AP1173" s="13">
        <f t="shared" si="2086"/>
        <v>-40</v>
      </c>
      <c r="AQ1173" s="13">
        <f t="shared" si="2087"/>
        <v>3</v>
      </c>
      <c r="AR1173" s="13">
        <f t="shared" si="2172"/>
        <v>5</v>
      </c>
      <c r="AS1173" s="12" t="b">
        <f t="shared" si="2173"/>
        <v>0</v>
      </c>
      <c r="AT1173" s="10" t="str">
        <f t="shared" si="2174"/>
        <v>55</v>
      </c>
      <c r="AU1173" s="10" t="str">
        <f t="shared" si="2175"/>
        <v>15</v>
      </c>
      <c r="AV1173" s="10" t="str">
        <f t="shared" si="2176"/>
        <v>18</v>
      </c>
      <c r="AW1173" s="10" t="str">
        <f t="shared" si="2177"/>
        <v>23</v>
      </c>
      <c r="AX1173" s="13">
        <f t="shared" si="2178"/>
        <v>40</v>
      </c>
      <c r="AY1173" s="13">
        <f t="shared" si="2139"/>
        <v>-3</v>
      </c>
      <c r="AZ1173" s="13">
        <f t="shared" si="2179"/>
        <v>-5</v>
      </c>
      <c r="BA1173" s="12" t="b">
        <f t="shared" si="2180"/>
        <v>0</v>
      </c>
      <c r="BB1173" s="12" t="b">
        <f t="shared" si="2088"/>
        <v>0</v>
      </c>
      <c r="BC1173" t="b">
        <f>IF(OR((O1173,V1173,AD1173,AK1173,AS1173,BA1173)),TRUE,FALSE)</f>
        <v>0</v>
      </c>
      <c r="BD1173" t="str">
        <f t="shared" si="2089"/>
        <v>غير جميل</v>
      </c>
      <c r="BE1173" t="str">
        <f t="shared" si="2142"/>
        <v>غير جميل</v>
      </c>
      <c r="BF1173" t="str">
        <f t="shared" si="2143"/>
        <v>غير جميل</v>
      </c>
      <c r="BG1173" t="str">
        <f t="shared" si="2144"/>
        <v>غير جميل</v>
      </c>
      <c r="BH1173" t="str">
        <f t="shared" si="2145"/>
        <v>غير جميل</v>
      </c>
      <c r="BI1173" t="str">
        <f t="shared" si="2146"/>
        <v>غير جميل</v>
      </c>
      <c r="BJ1173" t="str">
        <f t="shared" si="2147"/>
        <v>غير جميل</v>
      </c>
      <c r="BK1173" t="str">
        <f t="shared" si="2090"/>
        <v>غير جميل</v>
      </c>
    </row>
    <row r="1174" spans="1:63" ht="15.75">
      <c r="A1174" s="6" t="s">
        <v>1152</v>
      </c>
      <c r="B1174" s="7" t="str">
        <f t="shared" ref="B1174:I1174" si="2184">MID($A1174,COLUMN(A1174),1)</f>
        <v>5</v>
      </c>
      <c r="C1174" s="7" t="str">
        <f t="shared" si="2184"/>
        <v>5</v>
      </c>
      <c r="D1174" s="7" t="str">
        <f t="shared" si="2184"/>
        <v>1</v>
      </c>
      <c r="E1174" s="7" t="str">
        <f t="shared" si="2184"/>
        <v>5</v>
      </c>
      <c r="F1174" s="7" t="str">
        <f t="shared" si="2184"/>
        <v>3</v>
      </c>
      <c r="G1174" s="7" t="str">
        <f t="shared" si="2184"/>
        <v>1</v>
      </c>
      <c r="H1174" s="7" t="str">
        <f t="shared" si="2184"/>
        <v>5</v>
      </c>
      <c r="I1174" s="7" t="str">
        <f t="shared" si="2184"/>
        <v>6</v>
      </c>
      <c r="J1174" s="8" t="str">
        <f t="shared" si="2136"/>
        <v>No</v>
      </c>
      <c r="K1174" s="3" t="str">
        <f t="shared" si="2137"/>
        <v>No</v>
      </c>
      <c r="M1174" s="10">
        <f t="shared" si="2157"/>
        <v>5</v>
      </c>
      <c r="N1174" s="10">
        <f t="shared" si="2074"/>
        <v>4</v>
      </c>
      <c r="O1174" s="12" t="b">
        <f t="shared" si="2141"/>
        <v>0</v>
      </c>
      <c r="P1174" s="10" t="str">
        <f t="shared" si="2158"/>
        <v>55</v>
      </c>
      <c r="Q1174" s="10" t="str">
        <f t="shared" si="2159"/>
        <v>15</v>
      </c>
      <c r="R1174" s="10" t="str">
        <f t="shared" si="2160"/>
        <v>31</v>
      </c>
      <c r="S1174" s="10" t="str">
        <f t="shared" si="2161"/>
        <v>56</v>
      </c>
      <c r="T1174" s="13" t="e">
        <f t="shared" si="2162"/>
        <v>#N/A</v>
      </c>
      <c r="U1174" s="13">
        <f t="shared" si="2163"/>
        <v>0</v>
      </c>
      <c r="V1174" s="12" t="b">
        <f t="shared" si="2138"/>
        <v>0</v>
      </c>
      <c r="W1174" s="10">
        <f t="shared" si="2164"/>
        <v>0</v>
      </c>
      <c r="X1174" s="10">
        <f t="shared" si="2075"/>
        <v>-4</v>
      </c>
      <c r="Y1174" s="10">
        <f t="shared" si="2076"/>
        <v>4</v>
      </c>
      <c r="Z1174" s="10">
        <f t="shared" si="2077"/>
        <v>-2</v>
      </c>
      <c r="AA1174" s="10">
        <f t="shared" si="2078"/>
        <v>-2</v>
      </c>
      <c r="AB1174" s="10">
        <f t="shared" si="2079"/>
        <v>4</v>
      </c>
      <c r="AC1174" s="10">
        <f t="shared" si="2080"/>
        <v>1</v>
      </c>
      <c r="AD1174" s="12" t="b">
        <f t="shared" si="2165"/>
        <v>0</v>
      </c>
      <c r="AE1174" s="10">
        <f t="shared" si="2166"/>
        <v>4</v>
      </c>
      <c r="AF1174" s="10">
        <f t="shared" si="2081"/>
        <v>-4</v>
      </c>
      <c r="AG1174" s="10">
        <f t="shared" si="2082"/>
        <v>2</v>
      </c>
      <c r="AH1174" s="10">
        <f t="shared" si="2083"/>
        <v>2</v>
      </c>
      <c r="AI1174" s="10">
        <f t="shared" si="2084"/>
        <v>-4</v>
      </c>
      <c r="AJ1174" s="10">
        <f t="shared" si="2085"/>
        <v>-1</v>
      </c>
      <c r="AK1174" s="12" t="b">
        <f t="shared" si="2167"/>
        <v>0</v>
      </c>
      <c r="AL1174" s="10" t="str">
        <f t="shared" si="2168"/>
        <v>55</v>
      </c>
      <c r="AM1174" s="10" t="str">
        <f t="shared" si="2169"/>
        <v>15</v>
      </c>
      <c r="AN1174" s="10" t="str">
        <f t="shared" si="2170"/>
        <v>31</v>
      </c>
      <c r="AO1174" s="10" t="str">
        <f t="shared" si="2171"/>
        <v>56</v>
      </c>
      <c r="AP1174" s="13">
        <f t="shared" si="2086"/>
        <v>-40</v>
      </c>
      <c r="AQ1174" s="13">
        <f t="shared" si="2087"/>
        <v>16</v>
      </c>
      <c r="AR1174" s="13">
        <f t="shared" si="2172"/>
        <v>25</v>
      </c>
      <c r="AS1174" s="12" t="b">
        <f t="shared" si="2173"/>
        <v>0</v>
      </c>
      <c r="AT1174" s="10" t="str">
        <f t="shared" si="2174"/>
        <v>55</v>
      </c>
      <c r="AU1174" s="10" t="str">
        <f t="shared" si="2175"/>
        <v>15</v>
      </c>
      <c r="AV1174" s="10" t="str">
        <f t="shared" si="2176"/>
        <v>31</v>
      </c>
      <c r="AW1174" s="10" t="str">
        <f t="shared" si="2177"/>
        <v>56</v>
      </c>
      <c r="AX1174" s="13">
        <f t="shared" si="2178"/>
        <v>40</v>
      </c>
      <c r="AY1174" s="13">
        <f t="shared" si="2139"/>
        <v>-16</v>
      </c>
      <c r="AZ1174" s="13">
        <f t="shared" si="2179"/>
        <v>-25</v>
      </c>
      <c r="BA1174" s="12" t="b">
        <f t="shared" si="2180"/>
        <v>0</v>
      </c>
      <c r="BB1174" s="12" t="b">
        <f t="shared" si="2088"/>
        <v>0</v>
      </c>
      <c r="BC1174" t="b">
        <f>IF(OR((O1174,V1174,AD1174,AK1174,AS1174,BA1174)),TRUE,FALSE)</f>
        <v>0</v>
      </c>
      <c r="BD1174" t="str">
        <f t="shared" si="2089"/>
        <v>غير جميل</v>
      </c>
      <c r="BE1174" t="str">
        <f t="shared" si="2142"/>
        <v>غير جميل</v>
      </c>
      <c r="BF1174" t="str">
        <f t="shared" si="2143"/>
        <v>غير جميل</v>
      </c>
      <c r="BG1174" t="str">
        <f t="shared" si="2144"/>
        <v>غير جميل</v>
      </c>
      <c r="BH1174" t="str">
        <f t="shared" si="2145"/>
        <v>غير جميل</v>
      </c>
      <c r="BI1174" t="str">
        <f t="shared" si="2146"/>
        <v>غير جميل</v>
      </c>
      <c r="BJ1174" t="str">
        <f t="shared" si="2147"/>
        <v>غير جميل</v>
      </c>
      <c r="BK1174" t="str">
        <f t="shared" si="2090"/>
        <v>غير جميل</v>
      </c>
    </row>
    <row r="1175" spans="1:63" ht="15.75">
      <c r="A1175" s="6" t="s">
        <v>1153</v>
      </c>
      <c r="B1175" s="7" t="str">
        <f t="shared" ref="B1175:I1175" si="2185">MID($A1175,COLUMN(A1175),1)</f>
        <v>5</v>
      </c>
      <c r="C1175" s="7" t="str">
        <f t="shared" si="2185"/>
        <v>5</v>
      </c>
      <c r="D1175" s="7" t="str">
        <f t="shared" si="2185"/>
        <v>1</v>
      </c>
      <c r="E1175" s="7" t="str">
        <f t="shared" si="2185"/>
        <v>5</v>
      </c>
      <c r="F1175" s="7" t="str">
        <f t="shared" si="2185"/>
        <v>3</v>
      </c>
      <c r="G1175" s="7" t="str">
        <f t="shared" si="2185"/>
        <v>7</v>
      </c>
      <c r="H1175" s="7" t="str">
        <f t="shared" si="2185"/>
        <v>4</v>
      </c>
      <c r="I1175" s="7" t="str">
        <f t="shared" si="2185"/>
        <v>7</v>
      </c>
      <c r="J1175" s="8" t="str">
        <f t="shared" si="2136"/>
        <v>No</v>
      </c>
      <c r="K1175" s="3" t="str">
        <f t="shared" si="2137"/>
        <v>No</v>
      </c>
      <c r="M1175" s="10">
        <f t="shared" si="2157"/>
        <v>5</v>
      </c>
      <c r="N1175" s="10">
        <f t="shared" si="2074"/>
        <v>3</v>
      </c>
      <c r="O1175" s="12" t="b">
        <f t="shared" si="2141"/>
        <v>0</v>
      </c>
      <c r="P1175" s="10" t="str">
        <f t="shared" si="2158"/>
        <v>55</v>
      </c>
      <c r="Q1175" s="10" t="str">
        <f t="shared" si="2159"/>
        <v>15</v>
      </c>
      <c r="R1175" s="10" t="str">
        <f t="shared" si="2160"/>
        <v>37</v>
      </c>
      <c r="S1175" s="10" t="str">
        <f t="shared" si="2161"/>
        <v>47</v>
      </c>
      <c r="T1175" s="13" t="e">
        <f t="shared" si="2162"/>
        <v>#N/A</v>
      </c>
      <c r="U1175" s="13">
        <f t="shared" si="2163"/>
        <v>0</v>
      </c>
      <c r="V1175" s="12" t="b">
        <f t="shared" si="2138"/>
        <v>0</v>
      </c>
      <c r="W1175" s="10">
        <f t="shared" si="2164"/>
        <v>0</v>
      </c>
      <c r="X1175" s="10">
        <f t="shared" si="2075"/>
        <v>-4</v>
      </c>
      <c r="Y1175" s="10">
        <f t="shared" si="2076"/>
        <v>4</v>
      </c>
      <c r="Z1175" s="10">
        <f t="shared" si="2077"/>
        <v>-2</v>
      </c>
      <c r="AA1175" s="10">
        <f t="shared" si="2078"/>
        <v>4</v>
      </c>
      <c r="AB1175" s="10">
        <f t="shared" si="2079"/>
        <v>-3</v>
      </c>
      <c r="AC1175" s="10">
        <f t="shared" si="2080"/>
        <v>3</v>
      </c>
      <c r="AD1175" s="12" t="b">
        <f t="shared" si="2165"/>
        <v>0</v>
      </c>
      <c r="AE1175" s="10">
        <f t="shared" si="2166"/>
        <v>4</v>
      </c>
      <c r="AF1175" s="10">
        <f t="shared" si="2081"/>
        <v>-4</v>
      </c>
      <c r="AG1175" s="10">
        <f t="shared" si="2082"/>
        <v>2</v>
      </c>
      <c r="AH1175" s="10">
        <f t="shared" si="2083"/>
        <v>-4</v>
      </c>
      <c r="AI1175" s="10">
        <f t="shared" si="2084"/>
        <v>3</v>
      </c>
      <c r="AJ1175" s="10">
        <f t="shared" si="2085"/>
        <v>-3</v>
      </c>
      <c r="AK1175" s="12" t="b">
        <f t="shared" si="2167"/>
        <v>0</v>
      </c>
      <c r="AL1175" s="10" t="str">
        <f t="shared" si="2168"/>
        <v>55</v>
      </c>
      <c r="AM1175" s="10" t="str">
        <f t="shared" si="2169"/>
        <v>15</v>
      </c>
      <c r="AN1175" s="10" t="str">
        <f t="shared" si="2170"/>
        <v>37</v>
      </c>
      <c r="AO1175" s="10" t="str">
        <f t="shared" si="2171"/>
        <v>47</v>
      </c>
      <c r="AP1175" s="13">
        <f t="shared" si="2086"/>
        <v>-40</v>
      </c>
      <c r="AQ1175" s="13">
        <f t="shared" si="2087"/>
        <v>22</v>
      </c>
      <c r="AR1175" s="13">
        <f t="shared" si="2172"/>
        <v>10</v>
      </c>
      <c r="AS1175" s="12" t="b">
        <f t="shared" si="2173"/>
        <v>0</v>
      </c>
      <c r="AT1175" s="10" t="str">
        <f t="shared" si="2174"/>
        <v>55</v>
      </c>
      <c r="AU1175" s="10" t="str">
        <f t="shared" si="2175"/>
        <v>15</v>
      </c>
      <c r="AV1175" s="10" t="str">
        <f t="shared" si="2176"/>
        <v>37</v>
      </c>
      <c r="AW1175" s="10" t="str">
        <f t="shared" si="2177"/>
        <v>47</v>
      </c>
      <c r="AX1175" s="13">
        <f t="shared" si="2178"/>
        <v>40</v>
      </c>
      <c r="AY1175" s="13">
        <f t="shared" si="2139"/>
        <v>-22</v>
      </c>
      <c r="AZ1175" s="13">
        <f t="shared" si="2179"/>
        <v>-10</v>
      </c>
      <c r="BA1175" s="12" t="b">
        <f t="shared" si="2180"/>
        <v>0</v>
      </c>
      <c r="BB1175" s="12" t="b">
        <f t="shared" si="2088"/>
        <v>0</v>
      </c>
      <c r="BC1175" t="b">
        <f>IF(OR((O1175,V1175,AD1175,AK1175,AS1175,BA1175)),TRUE,FALSE)</f>
        <v>0</v>
      </c>
      <c r="BD1175" t="str">
        <f t="shared" si="2089"/>
        <v>غير جميل</v>
      </c>
      <c r="BE1175" t="str">
        <f t="shared" si="2142"/>
        <v>غير جميل</v>
      </c>
      <c r="BF1175" t="str">
        <f t="shared" si="2143"/>
        <v>غير جميل</v>
      </c>
      <c r="BG1175" t="str">
        <f t="shared" si="2144"/>
        <v>غير جميل</v>
      </c>
      <c r="BH1175" t="str">
        <f t="shared" si="2145"/>
        <v>غير جميل</v>
      </c>
      <c r="BI1175" t="str">
        <f t="shared" si="2146"/>
        <v>غير جميل</v>
      </c>
      <c r="BJ1175" t="str">
        <f t="shared" si="2147"/>
        <v>غير جميل</v>
      </c>
      <c r="BK1175" t="str">
        <f t="shared" si="2090"/>
        <v>غير جميل</v>
      </c>
    </row>
    <row r="1176" spans="1:63" ht="15.75">
      <c r="A1176" s="6" t="s">
        <v>1154</v>
      </c>
      <c r="B1176" s="7" t="str">
        <f t="shared" ref="B1176:I1176" si="2186">MID($A1176,COLUMN(A1176),1)</f>
        <v>5</v>
      </c>
      <c r="C1176" s="7" t="str">
        <f t="shared" si="2186"/>
        <v>5</v>
      </c>
      <c r="D1176" s="7" t="str">
        <f t="shared" si="2186"/>
        <v>1</v>
      </c>
      <c r="E1176" s="7" t="str">
        <f t="shared" si="2186"/>
        <v>5</v>
      </c>
      <c r="F1176" s="7" t="str">
        <f t="shared" si="2186"/>
        <v>3</v>
      </c>
      <c r="G1176" s="7" t="str">
        <f t="shared" si="2186"/>
        <v>8</v>
      </c>
      <c r="H1176" s="7" t="str">
        <f t="shared" si="2186"/>
        <v>3</v>
      </c>
      <c r="I1176" s="7" t="str">
        <f t="shared" si="2186"/>
        <v>7</v>
      </c>
      <c r="J1176" s="8" t="str">
        <f t="shared" si="2136"/>
        <v>No</v>
      </c>
      <c r="K1176" s="3" t="str">
        <f t="shared" si="2137"/>
        <v>No</v>
      </c>
      <c r="M1176" s="10">
        <f t="shared" si="2157"/>
        <v>5</v>
      </c>
      <c r="N1176" s="10">
        <f t="shared" si="2074"/>
        <v>3</v>
      </c>
      <c r="O1176" s="12" t="b">
        <f t="shared" si="2141"/>
        <v>0</v>
      </c>
      <c r="P1176" s="10" t="str">
        <f t="shared" si="2158"/>
        <v>55</v>
      </c>
      <c r="Q1176" s="10" t="str">
        <f t="shared" si="2159"/>
        <v>15</v>
      </c>
      <c r="R1176" s="10" t="str">
        <f t="shared" si="2160"/>
        <v>38</v>
      </c>
      <c r="S1176" s="10" t="str">
        <f t="shared" si="2161"/>
        <v>37</v>
      </c>
      <c r="T1176" s="13" t="e">
        <f t="shared" si="2162"/>
        <v>#N/A</v>
      </c>
      <c r="U1176" s="13">
        <f t="shared" si="2163"/>
        <v>0</v>
      </c>
      <c r="V1176" s="12" t="b">
        <f t="shared" si="2138"/>
        <v>0</v>
      </c>
      <c r="W1176" s="10">
        <f t="shared" si="2164"/>
        <v>0</v>
      </c>
      <c r="X1176" s="10">
        <f t="shared" si="2075"/>
        <v>-4</v>
      </c>
      <c r="Y1176" s="10">
        <f t="shared" si="2076"/>
        <v>4</v>
      </c>
      <c r="Z1176" s="10">
        <f t="shared" si="2077"/>
        <v>-2</v>
      </c>
      <c r="AA1176" s="10">
        <f t="shared" si="2078"/>
        <v>5</v>
      </c>
      <c r="AB1176" s="10">
        <f t="shared" si="2079"/>
        <v>-5</v>
      </c>
      <c r="AC1176" s="10">
        <f t="shared" si="2080"/>
        <v>4</v>
      </c>
      <c r="AD1176" s="12" t="b">
        <f t="shared" si="2165"/>
        <v>0</v>
      </c>
      <c r="AE1176" s="10">
        <f t="shared" si="2166"/>
        <v>4</v>
      </c>
      <c r="AF1176" s="10">
        <f t="shared" si="2081"/>
        <v>-4</v>
      </c>
      <c r="AG1176" s="10">
        <f t="shared" si="2082"/>
        <v>2</v>
      </c>
      <c r="AH1176" s="10">
        <f t="shared" si="2083"/>
        <v>-5</v>
      </c>
      <c r="AI1176" s="10">
        <f t="shared" si="2084"/>
        <v>5</v>
      </c>
      <c r="AJ1176" s="10">
        <f t="shared" si="2085"/>
        <v>-4</v>
      </c>
      <c r="AK1176" s="12" t="b">
        <f t="shared" si="2167"/>
        <v>0</v>
      </c>
      <c r="AL1176" s="10" t="str">
        <f t="shared" si="2168"/>
        <v>55</v>
      </c>
      <c r="AM1176" s="10" t="str">
        <f t="shared" si="2169"/>
        <v>15</v>
      </c>
      <c r="AN1176" s="10" t="str">
        <f t="shared" si="2170"/>
        <v>38</v>
      </c>
      <c r="AO1176" s="10" t="str">
        <f t="shared" si="2171"/>
        <v>37</v>
      </c>
      <c r="AP1176" s="13">
        <f t="shared" si="2086"/>
        <v>-40</v>
      </c>
      <c r="AQ1176" s="13">
        <f t="shared" si="2087"/>
        <v>23</v>
      </c>
      <c r="AR1176" s="13">
        <f t="shared" si="2172"/>
        <v>-1</v>
      </c>
      <c r="AS1176" s="12" t="b">
        <f t="shared" si="2173"/>
        <v>0</v>
      </c>
      <c r="AT1176" s="10" t="str">
        <f t="shared" si="2174"/>
        <v>55</v>
      </c>
      <c r="AU1176" s="10" t="str">
        <f t="shared" si="2175"/>
        <v>15</v>
      </c>
      <c r="AV1176" s="10" t="str">
        <f t="shared" si="2176"/>
        <v>38</v>
      </c>
      <c r="AW1176" s="10" t="str">
        <f t="shared" si="2177"/>
        <v>37</v>
      </c>
      <c r="AX1176" s="13">
        <f t="shared" si="2178"/>
        <v>40</v>
      </c>
      <c r="AY1176" s="13">
        <f t="shared" si="2139"/>
        <v>-23</v>
      </c>
      <c r="AZ1176" s="13">
        <f t="shared" si="2179"/>
        <v>1</v>
      </c>
      <c r="BA1176" s="12" t="b">
        <f t="shared" si="2180"/>
        <v>0</v>
      </c>
      <c r="BB1176" s="12" t="b">
        <f t="shared" si="2088"/>
        <v>0</v>
      </c>
      <c r="BC1176" t="b">
        <f>IF(OR((O1176,V1176,AD1176,AK1176,AS1176,BA1176)),TRUE,FALSE)</f>
        <v>0</v>
      </c>
      <c r="BD1176" t="str">
        <f t="shared" si="2089"/>
        <v>غير جميل</v>
      </c>
      <c r="BE1176" t="str">
        <f t="shared" si="2142"/>
        <v>غير جميل</v>
      </c>
      <c r="BF1176" t="str">
        <f t="shared" si="2143"/>
        <v>غير جميل</v>
      </c>
      <c r="BG1176" t="str">
        <f t="shared" si="2144"/>
        <v>غير جميل</v>
      </c>
      <c r="BH1176" t="str">
        <f t="shared" si="2145"/>
        <v>غير جميل</v>
      </c>
      <c r="BI1176" t="str">
        <f t="shared" si="2146"/>
        <v>غير جميل</v>
      </c>
      <c r="BJ1176" t="str">
        <f t="shared" si="2147"/>
        <v>غير جميل</v>
      </c>
      <c r="BK1176" t="str">
        <f t="shared" si="2090"/>
        <v>غير جميل</v>
      </c>
    </row>
    <row r="1177" spans="1:63" ht="15.75">
      <c r="A1177" s="6" t="s">
        <v>1155</v>
      </c>
      <c r="B1177" s="7" t="str">
        <f t="shared" ref="B1177:I1177" si="2187">MID($A1177,COLUMN(A1177),1)</f>
        <v>5</v>
      </c>
      <c r="C1177" s="7" t="str">
        <f t="shared" si="2187"/>
        <v>5</v>
      </c>
      <c r="D1177" s="7" t="str">
        <f t="shared" si="2187"/>
        <v>1</v>
      </c>
      <c r="E1177" s="7" t="str">
        <f t="shared" si="2187"/>
        <v>5</v>
      </c>
      <c r="F1177" s="7" t="str">
        <f t="shared" si="2187"/>
        <v>3</v>
      </c>
      <c r="G1177" s="7" t="str">
        <f t="shared" si="2187"/>
        <v>8</v>
      </c>
      <c r="H1177" s="7" t="str">
        <f t="shared" si="2187"/>
        <v>5</v>
      </c>
      <c r="I1177" s="7" t="str">
        <f t="shared" si="2187"/>
        <v>0</v>
      </c>
      <c r="J1177" s="8" t="str">
        <f t="shared" si="2136"/>
        <v>No</v>
      </c>
      <c r="K1177" s="3" t="str">
        <f t="shared" si="2137"/>
        <v>No</v>
      </c>
      <c r="M1177" s="10">
        <f t="shared" si="2157"/>
        <v>5</v>
      </c>
      <c r="N1177" s="10">
        <f t="shared" si="2074"/>
        <v>4</v>
      </c>
      <c r="O1177" s="12" t="b">
        <f t="shared" si="2141"/>
        <v>0</v>
      </c>
      <c r="P1177" s="10" t="str">
        <f t="shared" si="2158"/>
        <v>55</v>
      </c>
      <c r="Q1177" s="10" t="str">
        <f t="shared" si="2159"/>
        <v>15</v>
      </c>
      <c r="R1177" s="10" t="str">
        <f t="shared" si="2160"/>
        <v>38</v>
      </c>
      <c r="S1177" s="10" t="str">
        <f t="shared" si="2161"/>
        <v>50</v>
      </c>
      <c r="T1177" s="13" t="e">
        <f t="shared" si="2162"/>
        <v>#N/A</v>
      </c>
      <c r="U1177" s="13">
        <f t="shared" si="2163"/>
        <v>0</v>
      </c>
      <c r="V1177" s="12" t="b">
        <f t="shared" si="2138"/>
        <v>0</v>
      </c>
      <c r="W1177" s="10">
        <f t="shared" si="2164"/>
        <v>0</v>
      </c>
      <c r="X1177" s="10">
        <f t="shared" si="2075"/>
        <v>-4</v>
      </c>
      <c r="Y1177" s="10">
        <f t="shared" si="2076"/>
        <v>4</v>
      </c>
      <c r="Z1177" s="10">
        <f t="shared" si="2077"/>
        <v>-2</v>
      </c>
      <c r="AA1177" s="10">
        <f t="shared" si="2078"/>
        <v>5</v>
      </c>
      <c r="AB1177" s="10">
        <f t="shared" si="2079"/>
        <v>-3</v>
      </c>
      <c r="AC1177" s="10">
        <f t="shared" si="2080"/>
        <v>-5</v>
      </c>
      <c r="AD1177" s="12" t="b">
        <f t="shared" si="2165"/>
        <v>0</v>
      </c>
      <c r="AE1177" s="10">
        <f t="shared" si="2166"/>
        <v>4</v>
      </c>
      <c r="AF1177" s="10">
        <f t="shared" si="2081"/>
        <v>-4</v>
      </c>
      <c r="AG1177" s="10">
        <f t="shared" si="2082"/>
        <v>2</v>
      </c>
      <c r="AH1177" s="10">
        <f t="shared" si="2083"/>
        <v>-5</v>
      </c>
      <c r="AI1177" s="10">
        <f t="shared" si="2084"/>
        <v>3</v>
      </c>
      <c r="AJ1177" s="10">
        <f t="shared" si="2085"/>
        <v>5</v>
      </c>
      <c r="AK1177" s="12" t="b">
        <f t="shared" si="2167"/>
        <v>0</v>
      </c>
      <c r="AL1177" s="10" t="str">
        <f t="shared" si="2168"/>
        <v>55</v>
      </c>
      <c r="AM1177" s="10" t="str">
        <f t="shared" si="2169"/>
        <v>15</v>
      </c>
      <c r="AN1177" s="10" t="str">
        <f t="shared" si="2170"/>
        <v>38</v>
      </c>
      <c r="AO1177" s="10" t="str">
        <f t="shared" si="2171"/>
        <v>50</v>
      </c>
      <c r="AP1177" s="13">
        <f t="shared" si="2086"/>
        <v>-40</v>
      </c>
      <c r="AQ1177" s="13">
        <f t="shared" si="2087"/>
        <v>23</v>
      </c>
      <c r="AR1177" s="13">
        <f t="shared" si="2172"/>
        <v>12</v>
      </c>
      <c r="AS1177" s="12" t="b">
        <f t="shared" si="2173"/>
        <v>0</v>
      </c>
      <c r="AT1177" s="10" t="str">
        <f t="shared" si="2174"/>
        <v>55</v>
      </c>
      <c r="AU1177" s="10" t="str">
        <f t="shared" si="2175"/>
        <v>15</v>
      </c>
      <c r="AV1177" s="10" t="str">
        <f t="shared" si="2176"/>
        <v>38</v>
      </c>
      <c r="AW1177" s="10" t="str">
        <f t="shared" si="2177"/>
        <v>50</v>
      </c>
      <c r="AX1177" s="13">
        <f t="shared" si="2178"/>
        <v>40</v>
      </c>
      <c r="AY1177" s="13">
        <f t="shared" si="2139"/>
        <v>-23</v>
      </c>
      <c r="AZ1177" s="13">
        <f t="shared" si="2179"/>
        <v>-12</v>
      </c>
      <c r="BA1177" s="12" t="b">
        <f t="shared" si="2180"/>
        <v>0</v>
      </c>
      <c r="BB1177" s="12" t="b">
        <f t="shared" si="2088"/>
        <v>0</v>
      </c>
      <c r="BC1177" t="b">
        <f>IF(OR((O1177,V1177,AD1177,AK1177,AS1177,BA1177)),TRUE,FALSE)</f>
        <v>0</v>
      </c>
      <c r="BD1177" t="str">
        <f t="shared" si="2089"/>
        <v>غير جميل</v>
      </c>
      <c r="BE1177" t="str">
        <f t="shared" si="2142"/>
        <v>غير جميل</v>
      </c>
      <c r="BF1177" t="str">
        <f t="shared" si="2143"/>
        <v>غير جميل</v>
      </c>
      <c r="BG1177" t="str">
        <f t="shared" si="2144"/>
        <v>غير جميل</v>
      </c>
      <c r="BH1177" t="str">
        <f t="shared" si="2145"/>
        <v>غير جميل</v>
      </c>
      <c r="BI1177" t="str">
        <f t="shared" si="2146"/>
        <v>غير جميل</v>
      </c>
      <c r="BJ1177" t="str">
        <f t="shared" si="2147"/>
        <v>غير جميل</v>
      </c>
      <c r="BK1177" t="str">
        <f t="shared" si="2090"/>
        <v>غير جميل</v>
      </c>
    </row>
    <row r="1178" spans="1:63" ht="15.75">
      <c r="A1178" s="6" t="s">
        <v>1156</v>
      </c>
      <c r="B1178" s="7" t="str">
        <f t="shared" ref="B1178:I1178" si="2188">MID($A1178,COLUMN(A1178),1)</f>
        <v>5</v>
      </c>
      <c r="C1178" s="7" t="str">
        <f t="shared" si="2188"/>
        <v>5</v>
      </c>
      <c r="D1178" s="7" t="str">
        <f t="shared" si="2188"/>
        <v>1</v>
      </c>
      <c r="E1178" s="7" t="str">
        <f t="shared" si="2188"/>
        <v>5</v>
      </c>
      <c r="F1178" s="7" t="str">
        <f t="shared" si="2188"/>
        <v>4</v>
      </c>
      <c r="G1178" s="7" t="str">
        <f t="shared" si="2188"/>
        <v>2</v>
      </c>
      <c r="H1178" s="7" t="str">
        <f t="shared" si="2188"/>
        <v>0</v>
      </c>
      <c r="I1178" s="7" t="str">
        <f t="shared" si="2188"/>
        <v>4</v>
      </c>
      <c r="J1178" s="8" t="str">
        <f t="shared" si="2136"/>
        <v>No</v>
      </c>
      <c r="K1178" s="3" t="str">
        <f t="shared" si="2137"/>
        <v>No</v>
      </c>
      <c r="M1178" s="10">
        <f t="shared" si="2157"/>
        <v>5</v>
      </c>
      <c r="N1178" s="10">
        <f t="shared" si="2074"/>
        <v>3</v>
      </c>
      <c r="O1178" s="12" t="b">
        <f t="shared" si="2141"/>
        <v>0</v>
      </c>
      <c r="P1178" s="10" t="str">
        <f t="shared" si="2158"/>
        <v>55</v>
      </c>
      <c r="Q1178" s="10" t="str">
        <f t="shared" si="2159"/>
        <v>15</v>
      </c>
      <c r="R1178" s="10" t="str">
        <f t="shared" si="2160"/>
        <v>42</v>
      </c>
      <c r="S1178" s="10" t="str">
        <f t="shared" si="2161"/>
        <v>04</v>
      </c>
      <c r="T1178" s="13" t="e">
        <f t="shared" si="2162"/>
        <v>#N/A</v>
      </c>
      <c r="U1178" s="13">
        <f t="shared" si="2163"/>
        <v>0</v>
      </c>
      <c r="V1178" s="12" t="b">
        <f t="shared" si="2138"/>
        <v>0</v>
      </c>
      <c r="W1178" s="10">
        <f t="shared" si="2164"/>
        <v>0</v>
      </c>
      <c r="X1178" s="10">
        <f t="shared" si="2075"/>
        <v>-4</v>
      </c>
      <c r="Y1178" s="10">
        <f t="shared" si="2076"/>
        <v>4</v>
      </c>
      <c r="Z1178" s="10">
        <f t="shared" si="2077"/>
        <v>-1</v>
      </c>
      <c r="AA1178" s="10">
        <f t="shared" si="2078"/>
        <v>-2</v>
      </c>
      <c r="AB1178" s="10">
        <f t="shared" si="2079"/>
        <v>-2</v>
      </c>
      <c r="AC1178" s="10">
        <f t="shared" si="2080"/>
        <v>4</v>
      </c>
      <c r="AD1178" s="12" t="b">
        <f t="shared" si="2165"/>
        <v>0</v>
      </c>
      <c r="AE1178" s="10">
        <f t="shared" si="2166"/>
        <v>4</v>
      </c>
      <c r="AF1178" s="10">
        <f t="shared" si="2081"/>
        <v>-4</v>
      </c>
      <c r="AG1178" s="10">
        <f t="shared" si="2082"/>
        <v>1</v>
      </c>
      <c r="AH1178" s="10">
        <f t="shared" si="2083"/>
        <v>2</v>
      </c>
      <c r="AI1178" s="10">
        <f t="shared" si="2084"/>
        <v>2</v>
      </c>
      <c r="AJ1178" s="10">
        <f t="shared" si="2085"/>
        <v>-4</v>
      </c>
      <c r="AK1178" s="12" t="b">
        <f t="shared" si="2167"/>
        <v>0</v>
      </c>
      <c r="AL1178" s="10" t="str">
        <f t="shared" si="2168"/>
        <v>55</v>
      </c>
      <c r="AM1178" s="10" t="str">
        <f t="shared" si="2169"/>
        <v>15</v>
      </c>
      <c r="AN1178" s="10" t="str">
        <f t="shared" si="2170"/>
        <v>42</v>
      </c>
      <c r="AO1178" s="10" t="str">
        <f t="shared" si="2171"/>
        <v>04</v>
      </c>
      <c r="AP1178" s="13">
        <f t="shared" si="2086"/>
        <v>-40</v>
      </c>
      <c r="AQ1178" s="13">
        <f t="shared" si="2087"/>
        <v>27</v>
      </c>
      <c r="AR1178" s="13">
        <f t="shared" si="2172"/>
        <v>-38</v>
      </c>
      <c r="AS1178" s="12" t="b">
        <f t="shared" si="2173"/>
        <v>0</v>
      </c>
      <c r="AT1178" s="10" t="str">
        <f t="shared" si="2174"/>
        <v>55</v>
      </c>
      <c r="AU1178" s="10" t="str">
        <f t="shared" si="2175"/>
        <v>15</v>
      </c>
      <c r="AV1178" s="10" t="str">
        <f t="shared" si="2176"/>
        <v>42</v>
      </c>
      <c r="AW1178" s="10" t="str">
        <f t="shared" si="2177"/>
        <v>04</v>
      </c>
      <c r="AX1178" s="13">
        <f t="shared" si="2178"/>
        <v>40</v>
      </c>
      <c r="AY1178" s="13">
        <f t="shared" si="2139"/>
        <v>-27</v>
      </c>
      <c r="AZ1178" s="13">
        <f t="shared" si="2179"/>
        <v>38</v>
      </c>
      <c r="BA1178" s="12" t="b">
        <f t="shared" si="2180"/>
        <v>0</v>
      </c>
      <c r="BB1178" s="12" t="b">
        <f t="shared" si="2088"/>
        <v>0</v>
      </c>
      <c r="BC1178" t="b">
        <f>IF(OR((O1178,V1178,AD1178,AK1178,AS1178,BA1178)),TRUE,FALSE)</f>
        <v>0</v>
      </c>
      <c r="BD1178" t="str">
        <f t="shared" si="2089"/>
        <v>غير جميل</v>
      </c>
      <c r="BE1178" t="str">
        <f t="shared" si="2142"/>
        <v>غير جميل</v>
      </c>
      <c r="BF1178" t="str">
        <f t="shared" si="2143"/>
        <v>غير جميل</v>
      </c>
      <c r="BG1178" t="str">
        <f t="shared" si="2144"/>
        <v>غير جميل</v>
      </c>
      <c r="BH1178" t="str">
        <f t="shared" si="2145"/>
        <v>غير جميل</v>
      </c>
      <c r="BI1178" t="str">
        <f t="shared" si="2146"/>
        <v>غير جميل</v>
      </c>
      <c r="BJ1178" t="str">
        <f t="shared" si="2147"/>
        <v>غير جميل</v>
      </c>
      <c r="BK1178" t="str">
        <f t="shared" si="2090"/>
        <v>غير جميل</v>
      </c>
    </row>
    <row r="1179" spans="1:63" ht="15.75">
      <c r="A1179" s="6" t="s">
        <v>1157</v>
      </c>
      <c r="B1179" s="7" t="str">
        <f t="shared" ref="B1179:I1179" si="2189">MID($A1179,COLUMN(A1179),1)</f>
        <v>5</v>
      </c>
      <c r="C1179" s="7" t="str">
        <f t="shared" si="2189"/>
        <v>5</v>
      </c>
      <c r="D1179" s="7" t="str">
        <f t="shared" si="2189"/>
        <v>1</v>
      </c>
      <c r="E1179" s="7" t="str">
        <f t="shared" si="2189"/>
        <v>5</v>
      </c>
      <c r="F1179" s="7" t="str">
        <f t="shared" si="2189"/>
        <v>4</v>
      </c>
      <c r="G1179" s="7" t="str">
        <f t="shared" si="2189"/>
        <v>9</v>
      </c>
      <c r="H1179" s="7" t="str">
        <f t="shared" si="2189"/>
        <v>6</v>
      </c>
      <c r="I1179" s="7" t="str">
        <f t="shared" si="2189"/>
        <v>1</v>
      </c>
      <c r="J1179" s="8" t="str">
        <f t="shared" si="2136"/>
        <v>No</v>
      </c>
      <c r="K1179" s="3" t="str">
        <f t="shared" si="2137"/>
        <v>No</v>
      </c>
      <c r="M1179" s="10">
        <f t="shared" si="2157"/>
        <v>5</v>
      </c>
      <c r="N1179" s="10">
        <f t="shared" ref="N1179:N1242" si="2190">COUNTIF(B1179:I1179,M1179)</f>
        <v>3</v>
      </c>
      <c r="O1179" s="12" t="b">
        <f t="shared" si="2141"/>
        <v>0</v>
      </c>
      <c r="P1179" s="10" t="str">
        <f t="shared" si="2158"/>
        <v>55</v>
      </c>
      <c r="Q1179" s="10" t="str">
        <f t="shared" si="2159"/>
        <v>15</v>
      </c>
      <c r="R1179" s="10" t="str">
        <f t="shared" si="2160"/>
        <v>49</v>
      </c>
      <c r="S1179" s="10" t="str">
        <f t="shared" si="2161"/>
        <v>61</v>
      </c>
      <c r="T1179" s="13" t="e">
        <f t="shared" si="2162"/>
        <v>#N/A</v>
      </c>
      <c r="U1179" s="13">
        <f t="shared" si="2163"/>
        <v>0</v>
      </c>
      <c r="V1179" s="12" t="b">
        <f t="shared" si="2138"/>
        <v>0</v>
      </c>
      <c r="W1179" s="10">
        <f t="shared" si="2164"/>
        <v>0</v>
      </c>
      <c r="X1179" s="10">
        <f t="shared" ref="X1179:X1242" si="2191">D1179-C1179</f>
        <v>-4</v>
      </c>
      <c r="Y1179" s="10">
        <f t="shared" ref="Y1179:Y1242" si="2192">E1179-D1179</f>
        <v>4</v>
      </c>
      <c r="Z1179" s="10">
        <f t="shared" ref="Z1179:Z1242" si="2193">F1179-E1179</f>
        <v>-1</v>
      </c>
      <c r="AA1179" s="10">
        <f t="shared" ref="AA1179:AA1242" si="2194">G1179-F1179</f>
        <v>5</v>
      </c>
      <c r="AB1179" s="10">
        <f t="shared" ref="AB1179:AB1242" si="2195">H1179-G1179</f>
        <v>-3</v>
      </c>
      <c r="AC1179" s="10">
        <f t="shared" ref="AC1179:AC1242" si="2196">I1179-H1179</f>
        <v>-5</v>
      </c>
      <c r="AD1179" s="12" t="b">
        <f t="shared" si="2165"/>
        <v>0</v>
      </c>
      <c r="AE1179" s="10">
        <f t="shared" si="2166"/>
        <v>4</v>
      </c>
      <c r="AF1179" s="10">
        <f t="shared" ref="AF1179:AF1242" si="2197">D1179-E1179</f>
        <v>-4</v>
      </c>
      <c r="AG1179" s="10">
        <f t="shared" ref="AG1179:AG1242" si="2198">E1179-F1179</f>
        <v>1</v>
      </c>
      <c r="AH1179" s="10">
        <f t="shared" ref="AH1179:AH1242" si="2199">F1179-G1179</f>
        <v>-5</v>
      </c>
      <c r="AI1179" s="10">
        <f t="shared" ref="AI1179:AI1242" si="2200">G1179-H1179</f>
        <v>3</v>
      </c>
      <c r="AJ1179" s="10">
        <f t="shared" ref="AJ1179:AJ1242" si="2201">H1179-I1179</f>
        <v>5</v>
      </c>
      <c r="AK1179" s="12" t="b">
        <f t="shared" si="2167"/>
        <v>0</v>
      </c>
      <c r="AL1179" s="10" t="str">
        <f t="shared" si="2168"/>
        <v>55</v>
      </c>
      <c r="AM1179" s="10" t="str">
        <f t="shared" si="2169"/>
        <v>15</v>
      </c>
      <c r="AN1179" s="10" t="str">
        <f t="shared" si="2170"/>
        <v>49</v>
      </c>
      <c r="AO1179" s="10" t="str">
        <f t="shared" si="2171"/>
        <v>61</v>
      </c>
      <c r="AP1179" s="13">
        <f t="shared" ref="AP1179:AP1242" si="2202">AM1179-AL1179</f>
        <v>-40</v>
      </c>
      <c r="AQ1179" s="13">
        <f t="shared" ref="AQ1179:AQ1242" si="2203">AN1179-AM1179</f>
        <v>34</v>
      </c>
      <c r="AR1179" s="13">
        <f t="shared" si="2172"/>
        <v>12</v>
      </c>
      <c r="AS1179" s="12" t="b">
        <f t="shared" si="2173"/>
        <v>0</v>
      </c>
      <c r="AT1179" s="10" t="str">
        <f t="shared" si="2174"/>
        <v>55</v>
      </c>
      <c r="AU1179" s="10" t="str">
        <f t="shared" si="2175"/>
        <v>15</v>
      </c>
      <c r="AV1179" s="10" t="str">
        <f t="shared" si="2176"/>
        <v>49</v>
      </c>
      <c r="AW1179" s="10" t="str">
        <f t="shared" si="2177"/>
        <v>61</v>
      </c>
      <c r="AX1179" s="13">
        <f t="shared" si="2178"/>
        <v>40</v>
      </c>
      <c r="AY1179" s="13">
        <f t="shared" si="2139"/>
        <v>-34</v>
      </c>
      <c r="AZ1179" s="13">
        <f t="shared" si="2179"/>
        <v>-12</v>
      </c>
      <c r="BA1179" s="12" t="b">
        <f t="shared" si="2180"/>
        <v>0</v>
      </c>
      <c r="BB1179" s="12" t="b">
        <f t="shared" ref="BB1179:BB1242" si="2204">IF(AND((B1179=C1179),(C1179=D1179),(D1179=E1179),(F1179=G1179),(G1179=H1179),(H1179=I1179)),TRUE,FALSE)</f>
        <v>0</v>
      </c>
      <c r="BC1179" t="b">
        <f>IF(OR((O1179,V1179,AD1179,AK1179,AS1179,BA1179)),TRUE,FALSE)</f>
        <v>0</v>
      </c>
      <c r="BD1179" t="str">
        <f t="shared" ref="BD1179:BD1242" si="2205">IF(O1179,$M$1,IF(V1179,$P$1,IF(AD1179,$W$1,IF(AK1179,$AE$1,IF(AS1179,$AL$1,IF(BA1179,$AT$1,IF(BB1179,$BB$1,"غير جميل")))))))</f>
        <v>غير جميل</v>
      </c>
      <c r="BE1179" t="str">
        <f t="shared" si="2142"/>
        <v>غير جميل</v>
      </c>
      <c r="BF1179" t="str">
        <f t="shared" si="2143"/>
        <v>غير جميل</v>
      </c>
      <c r="BG1179" t="str">
        <f t="shared" si="2144"/>
        <v>غير جميل</v>
      </c>
      <c r="BH1179" t="str">
        <f t="shared" si="2145"/>
        <v>غير جميل</v>
      </c>
      <c r="BI1179" t="str">
        <f t="shared" si="2146"/>
        <v>غير جميل</v>
      </c>
      <c r="BJ1179" t="str">
        <f t="shared" si="2147"/>
        <v>غير جميل</v>
      </c>
      <c r="BK1179" t="str">
        <f t="shared" ref="BK1179:BK1242" si="2206">IF(BB1179,$BB$1,"غير جميل")</f>
        <v>غير جميل</v>
      </c>
    </row>
    <row r="1180" spans="1:63" ht="15.75">
      <c r="A1180" s="6" t="s">
        <v>1158</v>
      </c>
      <c r="B1180" s="7" t="str">
        <f t="shared" ref="B1180:I1180" si="2207">MID($A1180,COLUMN(A1180),1)</f>
        <v>5</v>
      </c>
      <c r="C1180" s="7" t="str">
        <f t="shared" si="2207"/>
        <v>5</v>
      </c>
      <c r="D1180" s="7" t="str">
        <f t="shared" si="2207"/>
        <v>1</v>
      </c>
      <c r="E1180" s="7" t="str">
        <f t="shared" si="2207"/>
        <v>5</v>
      </c>
      <c r="F1180" s="7" t="str">
        <f t="shared" si="2207"/>
        <v>5</v>
      </c>
      <c r="G1180" s="7" t="str">
        <f t="shared" si="2207"/>
        <v>3</v>
      </c>
      <c r="H1180" s="7" t="str">
        <f t="shared" si="2207"/>
        <v>9</v>
      </c>
      <c r="I1180" s="7" t="str">
        <f t="shared" si="2207"/>
        <v>5</v>
      </c>
      <c r="J1180" s="8" t="str">
        <f t="shared" si="2136"/>
        <v>Ok</v>
      </c>
      <c r="K1180" s="3" t="str">
        <f t="shared" si="2137"/>
        <v>Ok</v>
      </c>
      <c r="M1180" s="10">
        <f t="shared" si="2157"/>
        <v>5</v>
      </c>
      <c r="N1180" s="10">
        <f t="shared" si="2190"/>
        <v>5</v>
      </c>
      <c r="O1180" s="12" t="b">
        <f t="shared" si="2141"/>
        <v>1</v>
      </c>
      <c r="P1180" s="10" t="str">
        <f t="shared" si="2158"/>
        <v>55</v>
      </c>
      <c r="Q1180" s="10" t="str">
        <f t="shared" si="2159"/>
        <v>15</v>
      </c>
      <c r="R1180" s="10" t="str">
        <f t="shared" si="2160"/>
        <v>53</v>
      </c>
      <c r="S1180" s="10" t="str">
        <f t="shared" si="2161"/>
        <v>95</v>
      </c>
      <c r="T1180" s="13" t="e">
        <f t="shared" si="2162"/>
        <v>#N/A</v>
      </c>
      <c r="U1180" s="13">
        <f t="shared" si="2163"/>
        <v>0</v>
      </c>
      <c r="V1180" s="12" t="b">
        <f t="shared" si="2138"/>
        <v>0</v>
      </c>
      <c r="W1180" s="10">
        <f t="shared" si="2164"/>
        <v>0</v>
      </c>
      <c r="X1180" s="10">
        <f t="shared" si="2191"/>
        <v>-4</v>
      </c>
      <c r="Y1180" s="10">
        <f t="shared" si="2192"/>
        <v>4</v>
      </c>
      <c r="Z1180" s="10">
        <f t="shared" si="2193"/>
        <v>0</v>
      </c>
      <c r="AA1180" s="10">
        <f t="shared" si="2194"/>
        <v>-2</v>
      </c>
      <c r="AB1180" s="10">
        <f t="shared" si="2195"/>
        <v>6</v>
      </c>
      <c r="AC1180" s="10">
        <f t="shared" si="2196"/>
        <v>-4</v>
      </c>
      <c r="AD1180" s="12" t="b">
        <f t="shared" si="2165"/>
        <v>0</v>
      </c>
      <c r="AE1180" s="10">
        <f t="shared" si="2166"/>
        <v>4</v>
      </c>
      <c r="AF1180" s="10">
        <f t="shared" si="2197"/>
        <v>-4</v>
      </c>
      <c r="AG1180" s="10">
        <f t="shared" si="2198"/>
        <v>0</v>
      </c>
      <c r="AH1180" s="10">
        <f t="shared" si="2199"/>
        <v>2</v>
      </c>
      <c r="AI1180" s="10">
        <f t="shared" si="2200"/>
        <v>-6</v>
      </c>
      <c r="AJ1180" s="10">
        <f t="shared" si="2201"/>
        <v>4</v>
      </c>
      <c r="AK1180" s="12" t="b">
        <f t="shared" si="2167"/>
        <v>0</v>
      </c>
      <c r="AL1180" s="10" t="str">
        <f t="shared" si="2168"/>
        <v>55</v>
      </c>
      <c r="AM1180" s="10" t="str">
        <f t="shared" si="2169"/>
        <v>15</v>
      </c>
      <c r="AN1180" s="10" t="str">
        <f t="shared" si="2170"/>
        <v>53</v>
      </c>
      <c r="AO1180" s="10" t="str">
        <f t="shared" si="2171"/>
        <v>95</v>
      </c>
      <c r="AP1180" s="13">
        <f t="shared" si="2202"/>
        <v>-40</v>
      </c>
      <c r="AQ1180" s="13">
        <f t="shared" si="2203"/>
        <v>38</v>
      </c>
      <c r="AR1180" s="13">
        <f t="shared" si="2172"/>
        <v>42</v>
      </c>
      <c r="AS1180" s="12" t="b">
        <f t="shared" si="2173"/>
        <v>0</v>
      </c>
      <c r="AT1180" s="10" t="str">
        <f t="shared" si="2174"/>
        <v>55</v>
      </c>
      <c r="AU1180" s="10" t="str">
        <f t="shared" si="2175"/>
        <v>15</v>
      </c>
      <c r="AV1180" s="10" t="str">
        <f t="shared" si="2176"/>
        <v>53</v>
      </c>
      <c r="AW1180" s="10" t="str">
        <f t="shared" si="2177"/>
        <v>95</v>
      </c>
      <c r="AX1180" s="13">
        <f t="shared" si="2178"/>
        <v>40</v>
      </c>
      <c r="AY1180" s="13">
        <f t="shared" si="2139"/>
        <v>-38</v>
      </c>
      <c r="AZ1180" s="13">
        <f t="shared" si="2179"/>
        <v>-42</v>
      </c>
      <c r="BA1180" s="12" t="b">
        <f t="shared" si="2180"/>
        <v>0</v>
      </c>
      <c r="BB1180" s="12" t="b">
        <f t="shared" si="2204"/>
        <v>0</v>
      </c>
      <c r="BC1180" t="b">
        <f>IF(OR((O1180,V1180,AD1180,AK1180,AS1180,BA1180)),TRUE,FALSE)</f>
        <v>1</v>
      </c>
      <c r="BD1180" t="str">
        <f t="shared" si="2205"/>
        <v>شرط تكرار رقم</v>
      </c>
      <c r="BE1180" t="str">
        <f t="shared" si="2142"/>
        <v>شرط تكرار رقم</v>
      </c>
      <c r="BF1180" t="str">
        <f t="shared" si="2143"/>
        <v>غير جميل</v>
      </c>
      <c r="BG1180" t="str">
        <f t="shared" si="2144"/>
        <v>غير جميل</v>
      </c>
      <c r="BH1180" t="str">
        <f t="shared" si="2145"/>
        <v>غير جميل</v>
      </c>
      <c r="BI1180" t="str">
        <f t="shared" si="2146"/>
        <v>غير جميل</v>
      </c>
      <c r="BJ1180" t="str">
        <f t="shared" si="2147"/>
        <v>غير جميل</v>
      </c>
      <c r="BK1180" t="str">
        <f t="shared" si="2206"/>
        <v>غير جميل</v>
      </c>
    </row>
    <row r="1181" spans="1:63" ht="15.75">
      <c r="A1181" s="6" t="s">
        <v>1159</v>
      </c>
      <c r="B1181" s="7" t="str">
        <f t="shared" ref="B1181:I1181" si="2208">MID($A1181,COLUMN(A1181),1)</f>
        <v>5</v>
      </c>
      <c r="C1181" s="7" t="str">
        <f t="shared" si="2208"/>
        <v>5</v>
      </c>
      <c r="D1181" s="7" t="str">
        <f t="shared" si="2208"/>
        <v>1</v>
      </c>
      <c r="E1181" s="7" t="str">
        <f t="shared" si="2208"/>
        <v>5</v>
      </c>
      <c r="F1181" s="7" t="str">
        <f t="shared" si="2208"/>
        <v>5</v>
      </c>
      <c r="G1181" s="7" t="str">
        <f t="shared" si="2208"/>
        <v>6</v>
      </c>
      <c r="H1181" s="7" t="str">
        <f t="shared" si="2208"/>
        <v>0</v>
      </c>
      <c r="I1181" s="7" t="str">
        <f t="shared" si="2208"/>
        <v>1</v>
      </c>
      <c r="J1181" s="8" t="str">
        <f t="shared" si="2136"/>
        <v>No</v>
      </c>
      <c r="K1181" s="3" t="str">
        <f t="shared" si="2137"/>
        <v>No</v>
      </c>
      <c r="M1181" s="10">
        <f t="shared" si="2157"/>
        <v>5</v>
      </c>
      <c r="N1181" s="10">
        <f t="shared" si="2190"/>
        <v>4</v>
      </c>
      <c r="O1181" s="12" t="b">
        <f t="shared" si="2141"/>
        <v>0</v>
      </c>
      <c r="P1181" s="10" t="str">
        <f t="shared" si="2158"/>
        <v>55</v>
      </c>
      <c r="Q1181" s="10" t="str">
        <f t="shared" si="2159"/>
        <v>15</v>
      </c>
      <c r="R1181" s="10" t="str">
        <f t="shared" si="2160"/>
        <v>56</v>
      </c>
      <c r="S1181" s="10" t="str">
        <f t="shared" si="2161"/>
        <v>01</v>
      </c>
      <c r="T1181" s="13" t="e">
        <f t="shared" si="2162"/>
        <v>#N/A</v>
      </c>
      <c r="U1181" s="13">
        <f t="shared" si="2163"/>
        <v>0</v>
      </c>
      <c r="V1181" s="12" t="b">
        <f t="shared" si="2138"/>
        <v>0</v>
      </c>
      <c r="W1181" s="10">
        <f t="shared" si="2164"/>
        <v>0</v>
      </c>
      <c r="X1181" s="10">
        <f t="shared" si="2191"/>
        <v>-4</v>
      </c>
      <c r="Y1181" s="10">
        <f t="shared" si="2192"/>
        <v>4</v>
      </c>
      <c r="Z1181" s="10">
        <f t="shared" si="2193"/>
        <v>0</v>
      </c>
      <c r="AA1181" s="10">
        <f t="shared" si="2194"/>
        <v>1</v>
      </c>
      <c r="AB1181" s="10">
        <f t="shared" si="2195"/>
        <v>-6</v>
      </c>
      <c r="AC1181" s="10">
        <f t="shared" si="2196"/>
        <v>1</v>
      </c>
      <c r="AD1181" s="12" t="b">
        <f t="shared" si="2165"/>
        <v>0</v>
      </c>
      <c r="AE1181" s="10">
        <f t="shared" si="2166"/>
        <v>4</v>
      </c>
      <c r="AF1181" s="10">
        <f t="shared" si="2197"/>
        <v>-4</v>
      </c>
      <c r="AG1181" s="10">
        <f t="shared" si="2198"/>
        <v>0</v>
      </c>
      <c r="AH1181" s="10">
        <f t="shared" si="2199"/>
        <v>-1</v>
      </c>
      <c r="AI1181" s="10">
        <f t="shared" si="2200"/>
        <v>6</v>
      </c>
      <c r="AJ1181" s="10">
        <f t="shared" si="2201"/>
        <v>-1</v>
      </c>
      <c r="AK1181" s="12" t="b">
        <f t="shared" si="2167"/>
        <v>0</v>
      </c>
      <c r="AL1181" s="10" t="str">
        <f t="shared" si="2168"/>
        <v>55</v>
      </c>
      <c r="AM1181" s="10" t="str">
        <f t="shared" si="2169"/>
        <v>15</v>
      </c>
      <c r="AN1181" s="10" t="str">
        <f t="shared" si="2170"/>
        <v>56</v>
      </c>
      <c r="AO1181" s="10" t="str">
        <f t="shared" si="2171"/>
        <v>01</v>
      </c>
      <c r="AP1181" s="13">
        <f t="shared" si="2202"/>
        <v>-40</v>
      </c>
      <c r="AQ1181" s="13">
        <f t="shared" si="2203"/>
        <v>41</v>
      </c>
      <c r="AR1181" s="13">
        <f t="shared" si="2172"/>
        <v>-55</v>
      </c>
      <c r="AS1181" s="12" t="b">
        <f t="shared" si="2173"/>
        <v>0</v>
      </c>
      <c r="AT1181" s="10" t="str">
        <f t="shared" si="2174"/>
        <v>55</v>
      </c>
      <c r="AU1181" s="10" t="str">
        <f t="shared" si="2175"/>
        <v>15</v>
      </c>
      <c r="AV1181" s="10" t="str">
        <f t="shared" si="2176"/>
        <v>56</v>
      </c>
      <c r="AW1181" s="10" t="str">
        <f t="shared" si="2177"/>
        <v>01</v>
      </c>
      <c r="AX1181" s="13">
        <f t="shared" si="2178"/>
        <v>40</v>
      </c>
      <c r="AY1181" s="13">
        <f t="shared" si="2139"/>
        <v>-41</v>
      </c>
      <c r="AZ1181" s="13">
        <f t="shared" si="2179"/>
        <v>55</v>
      </c>
      <c r="BA1181" s="12" t="b">
        <f t="shared" si="2180"/>
        <v>0</v>
      </c>
      <c r="BB1181" s="12" t="b">
        <f t="shared" si="2204"/>
        <v>0</v>
      </c>
      <c r="BC1181" t="b">
        <f>IF(OR((O1181,V1181,AD1181,AK1181,AS1181,BA1181)),TRUE,FALSE)</f>
        <v>0</v>
      </c>
      <c r="BD1181" t="str">
        <f t="shared" si="2205"/>
        <v>غير جميل</v>
      </c>
      <c r="BE1181" t="str">
        <f t="shared" si="2142"/>
        <v>غير جميل</v>
      </c>
      <c r="BF1181" t="str">
        <f t="shared" si="2143"/>
        <v>غير جميل</v>
      </c>
      <c r="BG1181" t="str">
        <f t="shared" si="2144"/>
        <v>غير جميل</v>
      </c>
      <c r="BH1181" t="str">
        <f t="shared" si="2145"/>
        <v>غير جميل</v>
      </c>
      <c r="BI1181" t="str">
        <f t="shared" si="2146"/>
        <v>غير جميل</v>
      </c>
      <c r="BJ1181" t="str">
        <f t="shared" si="2147"/>
        <v>غير جميل</v>
      </c>
      <c r="BK1181" t="str">
        <f t="shared" si="2206"/>
        <v>غير جميل</v>
      </c>
    </row>
    <row r="1182" spans="1:63" ht="15.75">
      <c r="A1182" s="6" t="s">
        <v>1160</v>
      </c>
      <c r="B1182" s="7" t="str">
        <f t="shared" ref="B1182:I1182" si="2209">MID($A1182,COLUMN(A1182),1)</f>
        <v>5</v>
      </c>
      <c r="C1182" s="7" t="str">
        <f t="shared" si="2209"/>
        <v>5</v>
      </c>
      <c r="D1182" s="7" t="str">
        <f t="shared" si="2209"/>
        <v>1</v>
      </c>
      <c r="E1182" s="7" t="str">
        <f t="shared" si="2209"/>
        <v>5</v>
      </c>
      <c r="F1182" s="7" t="str">
        <f t="shared" si="2209"/>
        <v>5</v>
      </c>
      <c r="G1182" s="7" t="str">
        <f t="shared" si="2209"/>
        <v>7</v>
      </c>
      <c r="H1182" s="7" t="str">
        <f t="shared" si="2209"/>
        <v>3</v>
      </c>
      <c r="I1182" s="7" t="str">
        <f t="shared" si="2209"/>
        <v>8</v>
      </c>
      <c r="J1182" s="8" t="str">
        <f t="shared" si="2136"/>
        <v>No</v>
      </c>
      <c r="K1182" s="3" t="str">
        <f t="shared" si="2137"/>
        <v>No</v>
      </c>
      <c r="M1182" s="10">
        <f t="shared" si="2157"/>
        <v>5</v>
      </c>
      <c r="N1182" s="10">
        <f t="shared" si="2190"/>
        <v>4</v>
      </c>
      <c r="O1182" s="12" t="b">
        <f t="shared" si="2141"/>
        <v>0</v>
      </c>
      <c r="P1182" s="10" t="str">
        <f t="shared" si="2158"/>
        <v>55</v>
      </c>
      <c r="Q1182" s="10" t="str">
        <f t="shared" si="2159"/>
        <v>15</v>
      </c>
      <c r="R1182" s="10" t="str">
        <f t="shared" si="2160"/>
        <v>57</v>
      </c>
      <c r="S1182" s="10" t="str">
        <f t="shared" si="2161"/>
        <v>38</v>
      </c>
      <c r="T1182" s="13" t="e">
        <f t="shared" si="2162"/>
        <v>#N/A</v>
      </c>
      <c r="U1182" s="13">
        <f t="shared" si="2163"/>
        <v>0</v>
      </c>
      <c r="V1182" s="12" t="b">
        <f t="shared" si="2138"/>
        <v>0</v>
      </c>
      <c r="W1182" s="10">
        <f t="shared" si="2164"/>
        <v>0</v>
      </c>
      <c r="X1182" s="10">
        <f t="shared" si="2191"/>
        <v>-4</v>
      </c>
      <c r="Y1182" s="10">
        <f t="shared" si="2192"/>
        <v>4</v>
      </c>
      <c r="Z1182" s="10">
        <f t="shared" si="2193"/>
        <v>0</v>
      </c>
      <c r="AA1182" s="10">
        <f t="shared" si="2194"/>
        <v>2</v>
      </c>
      <c r="AB1182" s="10">
        <f t="shared" si="2195"/>
        <v>-4</v>
      </c>
      <c r="AC1182" s="10">
        <f t="shared" si="2196"/>
        <v>5</v>
      </c>
      <c r="AD1182" s="12" t="b">
        <f t="shared" si="2165"/>
        <v>0</v>
      </c>
      <c r="AE1182" s="10">
        <f t="shared" si="2166"/>
        <v>4</v>
      </c>
      <c r="AF1182" s="10">
        <f t="shared" si="2197"/>
        <v>-4</v>
      </c>
      <c r="AG1182" s="10">
        <f t="shared" si="2198"/>
        <v>0</v>
      </c>
      <c r="AH1182" s="10">
        <f t="shared" si="2199"/>
        <v>-2</v>
      </c>
      <c r="AI1182" s="10">
        <f t="shared" si="2200"/>
        <v>4</v>
      </c>
      <c r="AJ1182" s="10">
        <f t="shared" si="2201"/>
        <v>-5</v>
      </c>
      <c r="AK1182" s="12" t="b">
        <f t="shared" si="2167"/>
        <v>0</v>
      </c>
      <c r="AL1182" s="10" t="str">
        <f t="shared" si="2168"/>
        <v>55</v>
      </c>
      <c r="AM1182" s="10" t="str">
        <f t="shared" si="2169"/>
        <v>15</v>
      </c>
      <c r="AN1182" s="10" t="str">
        <f t="shared" si="2170"/>
        <v>57</v>
      </c>
      <c r="AO1182" s="10" t="str">
        <f t="shared" si="2171"/>
        <v>38</v>
      </c>
      <c r="AP1182" s="13">
        <f t="shared" si="2202"/>
        <v>-40</v>
      </c>
      <c r="AQ1182" s="13">
        <f t="shared" si="2203"/>
        <v>42</v>
      </c>
      <c r="AR1182" s="13">
        <f t="shared" si="2172"/>
        <v>-19</v>
      </c>
      <c r="AS1182" s="12" t="b">
        <f t="shared" si="2173"/>
        <v>0</v>
      </c>
      <c r="AT1182" s="10" t="str">
        <f t="shared" si="2174"/>
        <v>55</v>
      </c>
      <c r="AU1182" s="10" t="str">
        <f t="shared" si="2175"/>
        <v>15</v>
      </c>
      <c r="AV1182" s="10" t="str">
        <f t="shared" si="2176"/>
        <v>57</v>
      </c>
      <c r="AW1182" s="10" t="str">
        <f t="shared" si="2177"/>
        <v>38</v>
      </c>
      <c r="AX1182" s="13">
        <f t="shared" si="2178"/>
        <v>40</v>
      </c>
      <c r="AY1182" s="13">
        <f t="shared" si="2139"/>
        <v>-42</v>
      </c>
      <c r="AZ1182" s="13">
        <f t="shared" si="2179"/>
        <v>19</v>
      </c>
      <c r="BA1182" s="12" t="b">
        <f t="shared" si="2180"/>
        <v>0</v>
      </c>
      <c r="BB1182" s="12" t="b">
        <f t="shared" si="2204"/>
        <v>0</v>
      </c>
      <c r="BC1182" t="b">
        <f>IF(OR((O1182,V1182,AD1182,AK1182,AS1182,BA1182)),TRUE,FALSE)</f>
        <v>0</v>
      </c>
      <c r="BD1182" t="str">
        <f t="shared" si="2205"/>
        <v>غير جميل</v>
      </c>
      <c r="BE1182" t="str">
        <f t="shared" si="2142"/>
        <v>غير جميل</v>
      </c>
      <c r="BF1182" t="str">
        <f t="shared" si="2143"/>
        <v>غير جميل</v>
      </c>
      <c r="BG1182" t="str">
        <f t="shared" si="2144"/>
        <v>غير جميل</v>
      </c>
      <c r="BH1182" t="str">
        <f t="shared" si="2145"/>
        <v>غير جميل</v>
      </c>
      <c r="BI1182" t="str">
        <f t="shared" si="2146"/>
        <v>غير جميل</v>
      </c>
      <c r="BJ1182" t="str">
        <f t="shared" si="2147"/>
        <v>غير جميل</v>
      </c>
      <c r="BK1182" t="str">
        <f t="shared" si="2206"/>
        <v>غير جميل</v>
      </c>
    </row>
    <row r="1183" spans="1:63" ht="15.75">
      <c r="A1183" s="6" t="s">
        <v>1161</v>
      </c>
      <c r="B1183" s="7" t="str">
        <f t="shared" ref="B1183:I1183" si="2210">MID($A1183,COLUMN(A1183),1)</f>
        <v>5</v>
      </c>
      <c r="C1183" s="7" t="str">
        <f t="shared" si="2210"/>
        <v>5</v>
      </c>
      <c r="D1183" s="7" t="str">
        <f t="shared" si="2210"/>
        <v>1</v>
      </c>
      <c r="E1183" s="7" t="str">
        <f t="shared" si="2210"/>
        <v>5</v>
      </c>
      <c r="F1183" s="7" t="str">
        <f t="shared" si="2210"/>
        <v>5</v>
      </c>
      <c r="G1183" s="7" t="str">
        <f t="shared" si="2210"/>
        <v>7</v>
      </c>
      <c r="H1183" s="7" t="str">
        <f t="shared" si="2210"/>
        <v>4</v>
      </c>
      <c r="I1183" s="7" t="str">
        <f t="shared" si="2210"/>
        <v>2</v>
      </c>
      <c r="J1183" s="8" t="str">
        <f t="shared" si="2136"/>
        <v>No</v>
      </c>
      <c r="K1183" s="3" t="str">
        <f t="shared" si="2137"/>
        <v>No</v>
      </c>
      <c r="M1183" s="10">
        <f t="shared" si="2157"/>
        <v>5</v>
      </c>
      <c r="N1183" s="10">
        <f t="shared" si="2190"/>
        <v>4</v>
      </c>
      <c r="O1183" s="12" t="b">
        <f t="shared" si="2141"/>
        <v>0</v>
      </c>
      <c r="P1183" s="10" t="str">
        <f t="shared" si="2158"/>
        <v>55</v>
      </c>
      <c r="Q1183" s="10" t="str">
        <f t="shared" si="2159"/>
        <v>15</v>
      </c>
      <c r="R1183" s="10" t="str">
        <f t="shared" si="2160"/>
        <v>57</v>
      </c>
      <c r="S1183" s="10" t="str">
        <f t="shared" si="2161"/>
        <v>42</v>
      </c>
      <c r="T1183" s="13" t="e">
        <f t="shared" si="2162"/>
        <v>#N/A</v>
      </c>
      <c r="U1183" s="13">
        <f t="shared" si="2163"/>
        <v>0</v>
      </c>
      <c r="V1183" s="12" t="b">
        <f t="shared" si="2138"/>
        <v>0</v>
      </c>
      <c r="W1183" s="10">
        <f t="shared" si="2164"/>
        <v>0</v>
      </c>
      <c r="X1183" s="10">
        <f t="shared" si="2191"/>
        <v>-4</v>
      </c>
      <c r="Y1183" s="10">
        <f t="shared" si="2192"/>
        <v>4</v>
      </c>
      <c r="Z1183" s="10">
        <f t="shared" si="2193"/>
        <v>0</v>
      </c>
      <c r="AA1183" s="10">
        <f t="shared" si="2194"/>
        <v>2</v>
      </c>
      <c r="AB1183" s="10">
        <f t="shared" si="2195"/>
        <v>-3</v>
      </c>
      <c r="AC1183" s="10">
        <f t="shared" si="2196"/>
        <v>-2</v>
      </c>
      <c r="AD1183" s="12" t="b">
        <f t="shared" si="2165"/>
        <v>0</v>
      </c>
      <c r="AE1183" s="10">
        <f t="shared" si="2166"/>
        <v>4</v>
      </c>
      <c r="AF1183" s="10">
        <f t="shared" si="2197"/>
        <v>-4</v>
      </c>
      <c r="AG1183" s="10">
        <f t="shared" si="2198"/>
        <v>0</v>
      </c>
      <c r="AH1183" s="10">
        <f t="shared" si="2199"/>
        <v>-2</v>
      </c>
      <c r="AI1183" s="10">
        <f t="shared" si="2200"/>
        <v>3</v>
      </c>
      <c r="AJ1183" s="10">
        <f t="shared" si="2201"/>
        <v>2</v>
      </c>
      <c r="AK1183" s="12" t="b">
        <f t="shared" si="2167"/>
        <v>0</v>
      </c>
      <c r="AL1183" s="10" t="str">
        <f t="shared" si="2168"/>
        <v>55</v>
      </c>
      <c r="AM1183" s="10" t="str">
        <f t="shared" si="2169"/>
        <v>15</v>
      </c>
      <c r="AN1183" s="10" t="str">
        <f t="shared" si="2170"/>
        <v>57</v>
      </c>
      <c r="AO1183" s="10" t="str">
        <f t="shared" si="2171"/>
        <v>42</v>
      </c>
      <c r="AP1183" s="13">
        <f t="shared" si="2202"/>
        <v>-40</v>
      </c>
      <c r="AQ1183" s="13">
        <f t="shared" si="2203"/>
        <v>42</v>
      </c>
      <c r="AR1183" s="13">
        <f t="shared" si="2172"/>
        <v>-15</v>
      </c>
      <c r="AS1183" s="12" t="b">
        <f t="shared" si="2173"/>
        <v>0</v>
      </c>
      <c r="AT1183" s="10" t="str">
        <f t="shared" si="2174"/>
        <v>55</v>
      </c>
      <c r="AU1183" s="10" t="str">
        <f t="shared" si="2175"/>
        <v>15</v>
      </c>
      <c r="AV1183" s="10" t="str">
        <f t="shared" si="2176"/>
        <v>57</v>
      </c>
      <c r="AW1183" s="10" t="str">
        <f t="shared" si="2177"/>
        <v>42</v>
      </c>
      <c r="AX1183" s="13">
        <f t="shared" si="2178"/>
        <v>40</v>
      </c>
      <c r="AY1183" s="13">
        <f t="shared" si="2139"/>
        <v>-42</v>
      </c>
      <c r="AZ1183" s="13">
        <f t="shared" si="2179"/>
        <v>15</v>
      </c>
      <c r="BA1183" s="12" t="b">
        <f t="shared" si="2180"/>
        <v>0</v>
      </c>
      <c r="BB1183" s="12" t="b">
        <f t="shared" si="2204"/>
        <v>0</v>
      </c>
      <c r="BC1183" t="b">
        <f>IF(OR((O1183,V1183,AD1183,AK1183,AS1183,BA1183)),TRUE,FALSE)</f>
        <v>0</v>
      </c>
      <c r="BD1183" t="str">
        <f t="shared" si="2205"/>
        <v>غير جميل</v>
      </c>
      <c r="BE1183" t="str">
        <f t="shared" si="2142"/>
        <v>غير جميل</v>
      </c>
      <c r="BF1183" t="str">
        <f t="shared" si="2143"/>
        <v>غير جميل</v>
      </c>
      <c r="BG1183" t="str">
        <f t="shared" si="2144"/>
        <v>غير جميل</v>
      </c>
      <c r="BH1183" t="str">
        <f t="shared" si="2145"/>
        <v>غير جميل</v>
      </c>
      <c r="BI1183" t="str">
        <f t="shared" si="2146"/>
        <v>غير جميل</v>
      </c>
      <c r="BJ1183" t="str">
        <f t="shared" si="2147"/>
        <v>غير جميل</v>
      </c>
      <c r="BK1183" t="str">
        <f t="shared" si="2206"/>
        <v>غير جميل</v>
      </c>
    </row>
    <row r="1184" spans="1:63" ht="15.75">
      <c r="A1184" s="6" t="s">
        <v>1162</v>
      </c>
      <c r="B1184" s="7" t="str">
        <f t="shared" ref="B1184:I1184" si="2211">MID($A1184,COLUMN(A1184),1)</f>
        <v>5</v>
      </c>
      <c r="C1184" s="7" t="str">
        <f t="shared" si="2211"/>
        <v>5</v>
      </c>
      <c r="D1184" s="7" t="str">
        <f t="shared" si="2211"/>
        <v>1</v>
      </c>
      <c r="E1184" s="7" t="str">
        <f t="shared" si="2211"/>
        <v>5</v>
      </c>
      <c r="F1184" s="7" t="str">
        <f t="shared" si="2211"/>
        <v>6</v>
      </c>
      <c r="G1184" s="7" t="str">
        <f t="shared" si="2211"/>
        <v>2</v>
      </c>
      <c r="H1184" s="7" t="str">
        <f t="shared" si="2211"/>
        <v>1</v>
      </c>
      <c r="I1184" s="7" t="str">
        <f t="shared" si="2211"/>
        <v>6</v>
      </c>
      <c r="J1184" s="8" t="str">
        <f t="shared" si="2136"/>
        <v>No</v>
      </c>
      <c r="K1184" s="3" t="str">
        <f t="shared" si="2137"/>
        <v>No</v>
      </c>
      <c r="M1184" s="10">
        <f t="shared" si="2157"/>
        <v>5</v>
      </c>
      <c r="N1184" s="10">
        <f t="shared" si="2190"/>
        <v>3</v>
      </c>
      <c r="O1184" s="12" t="b">
        <f t="shared" si="2141"/>
        <v>0</v>
      </c>
      <c r="P1184" s="10" t="str">
        <f t="shared" si="2158"/>
        <v>55</v>
      </c>
      <c r="Q1184" s="10" t="str">
        <f t="shared" si="2159"/>
        <v>15</v>
      </c>
      <c r="R1184" s="10" t="str">
        <f t="shared" si="2160"/>
        <v>62</v>
      </c>
      <c r="S1184" s="10" t="str">
        <f t="shared" si="2161"/>
        <v>16</v>
      </c>
      <c r="T1184" s="13" t="e">
        <f t="shared" si="2162"/>
        <v>#N/A</v>
      </c>
      <c r="U1184" s="13">
        <f t="shared" si="2163"/>
        <v>0</v>
      </c>
      <c r="V1184" s="12" t="b">
        <f t="shared" si="2138"/>
        <v>0</v>
      </c>
      <c r="W1184" s="10">
        <f t="shared" si="2164"/>
        <v>0</v>
      </c>
      <c r="X1184" s="10">
        <f t="shared" si="2191"/>
        <v>-4</v>
      </c>
      <c r="Y1184" s="10">
        <f t="shared" si="2192"/>
        <v>4</v>
      </c>
      <c r="Z1184" s="10">
        <f t="shared" si="2193"/>
        <v>1</v>
      </c>
      <c r="AA1184" s="10">
        <f t="shared" si="2194"/>
        <v>-4</v>
      </c>
      <c r="AB1184" s="10">
        <f t="shared" si="2195"/>
        <v>-1</v>
      </c>
      <c r="AC1184" s="10">
        <f t="shared" si="2196"/>
        <v>5</v>
      </c>
      <c r="AD1184" s="12" t="b">
        <f t="shared" si="2165"/>
        <v>0</v>
      </c>
      <c r="AE1184" s="10">
        <f t="shared" si="2166"/>
        <v>4</v>
      </c>
      <c r="AF1184" s="10">
        <f t="shared" si="2197"/>
        <v>-4</v>
      </c>
      <c r="AG1184" s="10">
        <f t="shared" si="2198"/>
        <v>-1</v>
      </c>
      <c r="AH1184" s="10">
        <f t="shared" si="2199"/>
        <v>4</v>
      </c>
      <c r="AI1184" s="10">
        <f t="shared" si="2200"/>
        <v>1</v>
      </c>
      <c r="AJ1184" s="10">
        <f t="shared" si="2201"/>
        <v>-5</v>
      </c>
      <c r="AK1184" s="12" t="b">
        <f t="shared" si="2167"/>
        <v>0</v>
      </c>
      <c r="AL1184" s="10" t="str">
        <f t="shared" si="2168"/>
        <v>55</v>
      </c>
      <c r="AM1184" s="10" t="str">
        <f t="shared" si="2169"/>
        <v>15</v>
      </c>
      <c r="AN1184" s="10" t="str">
        <f t="shared" si="2170"/>
        <v>62</v>
      </c>
      <c r="AO1184" s="10" t="str">
        <f t="shared" si="2171"/>
        <v>16</v>
      </c>
      <c r="AP1184" s="13">
        <f t="shared" si="2202"/>
        <v>-40</v>
      </c>
      <c r="AQ1184" s="13">
        <f t="shared" si="2203"/>
        <v>47</v>
      </c>
      <c r="AR1184" s="13">
        <f t="shared" si="2172"/>
        <v>-46</v>
      </c>
      <c r="AS1184" s="12" t="b">
        <f t="shared" si="2173"/>
        <v>0</v>
      </c>
      <c r="AT1184" s="10" t="str">
        <f t="shared" si="2174"/>
        <v>55</v>
      </c>
      <c r="AU1184" s="10" t="str">
        <f t="shared" si="2175"/>
        <v>15</v>
      </c>
      <c r="AV1184" s="10" t="str">
        <f t="shared" si="2176"/>
        <v>62</v>
      </c>
      <c r="AW1184" s="10" t="str">
        <f t="shared" si="2177"/>
        <v>16</v>
      </c>
      <c r="AX1184" s="13">
        <f t="shared" si="2178"/>
        <v>40</v>
      </c>
      <c r="AY1184" s="13">
        <f t="shared" si="2139"/>
        <v>-47</v>
      </c>
      <c r="AZ1184" s="13">
        <f t="shared" si="2179"/>
        <v>46</v>
      </c>
      <c r="BA1184" s="12" t="b">
        <f t="shared" si="2180"/>
        <v>0</v>
      </c>
      <c r="BB1184" s="12" t="b">
        <f t="shared" si="2204"/>
        <v>0</v>
      </c>
      <c r="BC1184" t="b">
        <f>IF(OR((O1184,V1184,AD1184,AK1184,AS1184,BA1184)),TRUE,FALSE)</f>
        <v>0</v>
      </c>
      <c r="BD1184" t="str">
        <f t="shared" si="2205"/>
        <v>غير جميل</v>
      </c>
      <c r="BE1184" t="str">
        <f t="shared" si="2142"/>
        <v>غير جميل</v>
      </c>
      <c r="BF1184" t="str">
        <f t="shared" si="2143"/>
        <v>غير جميل</v>
      </c>
      <c r="BG1184" t="str">
        <f t="shared" si="2144"/>
        <v>غير جميل</v>
      </c>
      <c r="BH1184" t="str">
        <f t="shared" si="2145"/>
        <v>غير جميل</v>
      </c>
      <c r="BI1184" t="str">
        <f t="shared" si="2146"/>
        <v>غير جميل</v>
      </c>
      <c r="BJ1184" t="str">
        <f t="shared" si="2147"/>
        <v>غير جميل</v>
      </c>
      <c r="BK1184" t="str">
        <f t="shared" si="2206"/>
        <v>غير جميل</v>
      </c>
    </row>
    <row r="1185" spans="1:63" ht="15.75">
      <c r="A1185" s="6" t="s">
        <v>1163</v>
      </c>
      <c r="B1185" s="7" t="str">
        <f t="shared" ref="B1185:I1185" si="2212">MID($A1185,COLUMN(A1185),1)</f>
        <v>5</v>
      </c>
      <c r="C1185" s="7" t="str">
        <f t="shared" si="2212"/>
        <v>5</v>
      </c>
      <c r="D1185" s="7" t="str">
        <f t="shared" si="2212"/>
        <v>1</v>
      </c>
      <c r="E1185" s="7" t="str">
        <f t="shared" si="2212"/>
        <v>5</v>
      </c>
      <c r="F1185" s="7" t="str">
        <f t="shared" si="2212"/>
        <v>6</v>
      </c>
      <c r="G1185" s="7" t="str">
        <f t="shared" si="2212"/>
        <v>5</v>
      </c>
      <c r="H1185" s="7" t="str">
        <f t="shared" si="2212"/>
        <v>6</v>
      </c>
      <c r="I1185" s="7" t="str">
        <f t="shared" si="2212"/>
        <v>8</v>
      </c>
      <c r="J1185" s="8" t="str">
        <f t="shared" si="2136"/>
        <v>No</v>
      </c>
      <c r="K1185" s="3" t="str">
        <f t="shared" si="2137"/>
        <v>No</v>
      </c>
      <c r="M1185" s="10">
        <f t="shared" si="2157"/>
        <v>5</v>
      </c>
      <c r="N1185" s="10">
        <f t="shared" si="2190"/>
        <v>4</v>
      </c>
      <c r="O1185" s="12" t="b">
        <f t="shared" si="2141"/>
        <v>0</v>
      </c>
      <c r="P1185" s="10" t="str">
        <f t="shared" si="2158"/>
        <v>55</v>
      </c>
      <c r="Q1185" s="10" t="str">
        <f t="shared" si="2159"/>
        <v>15</v>
      </c>
      <c r="R1185" s="10" t="str">
        <f t="shared" si="2160"/>
        <v>65</v>
      </c>
      <c r="S1185" s="10" t="str">
        <f t="shared" si="2161"/>
        <v>68</v>
      </c>
      <c r="T1185" s="13" t="e">
        <f t="shared" si="2162"/>
        <v>#N/A</v>
      </c>
      <c r="U1185" s="13">
        <f t="shared" si="2163"/>
        <v>0</v>
      </c>
      <c r="V1185" s="12" t="b">
        <f t="shared" si="2138"/>
        <v>0</v>
      </c>
      <c r="W1185" s="10">
        <f t="shared" si="2164"/>
        <v>0</v>
      </c>
      <c r="X1185" s="10">
        <f t="shared" si="2191"/>
        <v>-4</v>
      </c>
      <c r="Y1185" s="10">
        <f t="shared" si="2192"/>
        <v>4</v>
      </c>
      <c r="Z1185" s="10">
        <f t="shared" si="2193"/>
        <v>1</v>
      </c>
      <c r="AA1185" s="10">
        <f t="shared" si="2194"/>
        <v>-1</v>
      </c>
      <c r="AB1185" s="10">
        <f t="shared" si="2195"/>
        <v>1</v>
      </c>
      <c r="AC1185" s="10">
        <f t="shared" si="2196"/>
        <v>2</v>
      </c>
      <c r="AD1185" s="12" t="b">
        <f t="shared" si="2165"/>
        <v>0</v>
      </c>
      <c r="AE1185" s="10">
        <f t="shared" si="2166"/>
        <v>4</v>
      </c>
      <c r="AF1185" s="10">
        <f t="shared" si="2197"/>
        <v>-4</v>
      </c>
      <c r="AG1185" s="10">
        <f t="shared" si="2198"/>
        <v>-1</v>
      </c>
      <c r="AH1185" s="10">
        <f t="shared" si="2199"/>
        <v>1</v>
      </c>
      <c r="AI1185" s="10">
        <f t="shared" si="2200"/>
        <v>-1</v>
      </c>
      <c r="AJ1185" s="10">
        <f t="shared" si="2201"/>
        <v>-2</v>
      </c>
      <c r="AK1185" s="12" t="b">
        <f t="shared" si="2167"/>
        <v>0</v>
      </c>
      <c r="AL1185" s="10" t="str">
        <f t="shared" si="2168"/>
        <v>55</v>
      </c>
      <c r="AM1185" s="10" t="str">
        <f t="shared" si="2169"/>
        <v>15</v>
      </c>
      <c r="AN1185" s="10" t="str">
        <f t="shared" si="2170"/>
        <v>65</v>
      </c>
      <c r="AO1185" s="10" t="str">
        <f t="shared" si="2171"/>
        <v>68</v>
      </c>
      <c r="AP1185" s="13">
        <f t="shared" si="2202"/>
        <v>-40</v>
      </c>
      <c r="AQ1185" s="13">
        <f t="shared" si="2203"/>
        <v>50</v>
      </c>
      <c r="AR1185" s="13">
        <f t="shared" si="2172"/>
        <v>3</v>
      </c>
      <c r="AS1185" s="12" t="b">
        <f t="shared" si="2173"/>
        <v>0</v>
      </c>
      <c r="AT1185" s="10" t="str">
        <f t="shared" si="2174"/>
        <v>55</v>
      </c>
      <c r="AU1185" s="10" t="str">
        <f t="shared" si="2175"/>
        <v>15</v>
      </c>
      <c r="AV1185" s="10" t="str">
        <f t="shared" si="2176"/>
        <v>65</v>
      </c>
      <c r="AW1185" s="10" t="str">
        <f t="shared" si="2177"/>
        <v>68</v>
      </c>
      <c r="AX1185" s="13">
        <f t="shared" si="2178"/>
        <v>40</v>
      </c>
      <c r="AY1185" s="13">
        <f t="shared" si="2139"/>
        <v>-50</v>
      </c>
      <c r="AZ1185" s="13">
        <f t="shared" si="2179"/>
        <v>-3</v>
      </c>
      <c r="BA1185" s="12" t="b">
        <f t="shared" si="2180"/>
        <v>0</v>
      </c>
      <c r="BB1185" s="12" t="b">
        <f t="shared" si="2204"/>
        <v>0</v>
      </c>
      <c r="BC1185" t="b">
        <f>IF(OR((O1185,V1185,AD1185,AK1185,AS1185,BA1185)),TRUE,FALSE)</f>
        <v>0</v>
      </c>
      <c r="BD1185" t="str">
        <f t="shared" si="2205"/>
        <v>غير جميل</v>
      </c>
      <c r="BE1185" t="str">
        <f t="shared" si="2142"/>
        <v>غير جميل</v>
      </c>
      <c r="BF1185" t="str">
        <f t="shared" si="2143"/>
        <v>غير جميل</v>
      </c>
      <c r="BG1185" t="str">
        <f t="shared" si="2144"/>
        <v>غير جميل</v>
      </c>
      <c r="BH1185" t="str">
        <f t="shared" si="2145"/>
        <v>غير جميل</v>
      </c>
      <c r="BI1185" t="str">
        <f t="shared" si="2146"/>
        <v>غير جميل</v>
      </c>
      <c r="BJ1185" t="str">
        <f t="shared" si="2147"/>
        <v>غير جميل</v>
      </c>
      <c r="BK1185" t="str">
        <f t="shared" si="2206"/>
        <v>غير جميل</v>
      </c>
    </row>
    <row r="1186" spans="1:63" ht="15.75">
      <c r="A1186" s="6" t="s">
        <v>1164</v>
      </c>
      <c r="B1186" s="7" t="str">
        <f t="shared" ref="B1186:I1186" si="2213">MID($A1186,COLUMN(A1186),1)</f>
        <v>5</v>
      </c>
      <c r="C1186" s="7" t="str">
        <f t="shared" si="2213"/>
        <v>5</v>
      </c>
      <c r="D1186" s="7" t="str">
        <f t="shared" si="2213"/>
        <v>1</v>
      </c>
      <c r="E1186" s="7" t="str">
        <f t="shared" si="2213"/>
        <v>5</v>
      </c>
      <c r="F1186" s="7" t="str">
        <f t="shared" si="2213"/>
        <v>6</v>
      </c>
      <c r="G1186" s="7" t="str">
        <f t="shared" si="2213"/>
        <v>6</v>
      </c>
      <c r="H1186" s="7" t="str">
        <f t="shared" si="2213"/>
        <v>4</v>
      </c>
      <c r="I1186" s="7" t="str">
        <f t="shared" si="2213"/>
        <v>9</v>
      </c>
      <c r="J1186" s="8" t="str">
        <f t="shared" si="2136"/>
        <v>No</v>
      </c>
      <c r="K1186" s="3" t="str">
        <f t="shared" si="2137"/>
        <v>No</v>
      </c>
      <c r="M1186" s="10">
        <f t="shared" si="2157"/>
        <v>5</v>
      </c>
      <c r="N1186" s="10">
        <f t="shared" si="2190"/>
        <v>3</v>
      </c>
      <c r="O1186" s="12" t="b">
        <f t="shared" si="2141"/>
        <v>0</v>
      </c>
      <c r="P1186" s="10" t="str">
        <f t="shared" si="2158"/>
        <v>55</v>
      </c>
      <c r="Q1186" s="10" t="str">
        <f t="shared" si="2159"/>
        <v>15</v>
      </c>
      <c r="R1186" s="10" t="str">
        <f t="shared" si="2160"/>
        <v>66</v>
      </c>
      <c r="S1186" s="10" t="str">
        <f t="shared" si="2161"/>
        <v>49</v>
      </c>
      <c r="T1186" s="13" t="e">
        <f t="shared" si="2162"/>
        <v>#N/A</v>
      </c>
      <c r="U1186" s="13">
        <f t="shared" si="2163"/>
        <v>0</v>
      </c>
      <c r="V1186" s="12" t="b">
        <f t="shared" si="2138"/>
        <v>0</v>
      </c>
      <c r="W1186" s="10">
        <f t="shared" si="2164"/>
        <v>0</v>
      </c>
      <c r="X1186" s="10">
        <f t="shared" si="2191"/>
        <v>-4</v>
      </c>
      <c r="Y1186" s="10">
        <f t="shared" si="2192"/>
        <v>4</v>
      </c>
      <c r="Z1186" s="10">
        <f t="shared" si="2193"/>
        <v>1</v>
      </c>
      <c r="AA1186" s="10">
        <f t="shared" si="2194"/>
        <v>0</v>
      </c>
      <c r="AB1186" s="10">
        <f t="shared" si="2195"/>
        <v>-2</v>
      </c>
      <c r="AC1186" s="10">
        <f t="shared" si="2196"/>
        <v>5</v>
      </c>
      <c r="AD1186" s="12" t="b">
        <f t="shared" si="2165"/>
        <v>0</v>
      </c>
      <c r="AE1186" s="10">
        <f t="shared" si="2166"/>
        <v>4</v>
      </c>
      <c r="AF1186" s="10">
        <f t="shared" si="2197"/>
        <v>-4</v>
      </c>
      <c r="AG1186" s="10">
        <f t="shared" si="2198"/>
        <v>-1</v>
      </c>
      <c r="AH1186" s="10">
        <f t="shared" si="2199"/>
        <v>0</v>
      </c>
      <c r="AI1186" s="10">
        <f t="shared" si="2200"/>
        <v>2</v>
      </c>
      <c r="AJ1186" s="10">
        <f t="shared" si="2201"/>
        <v>-5</v>
      </c>
      <c r="AK1186" s="12" t="b">
        <f t="shared" si="2167"/>
        <v>0</v>
      </c>
      <c r="AL1186" s="10" t="str">
        <f t="shared" si="2168"/>
        <v>55</v>
      </c>
      <c r="AM1186" s="10" t="str">
        <f t="shared" si="2169"/>
        <v>15</v>
      </c>
      <c r="AN1186" s="10" t="str">
        <f t="shared" si="2170"/>
        <v>66</v>
      </c>
      <c r="AO1186" s="10" t="str">
        <f t="shared" si="2171"/>
        <v>49</v>
      </c>
      <c r="AP1186" s="13">
        <f t="shared" si="2202"/>
        <v>-40</v>
      </c>
      <c r="AQ1186" s="13">
        <f t="shared" si="2203"/>
        <v>51</v>
      </c>
      <c r="AR1186" s="13">
        <f t="shared" si="2172"/>
        <v>-17</v>
      </c>
      <c r="AS1186" s="12" t="b">
        <f t="shared" si="2173"/>
        <v>0</v>
      </c>
      <c r="AT1186" s="10" t="str">
        <f t="shared" si="2174"/>
        <v>55</v>
      </c>
      <c r="AU1186" s="10" t="str">
        <f t="shared" si="2175"/>
        <v>15</v>
      </c>
      <c r="AV1186" s="10" t="str">
        <f t="shared" si="2176"/>
        <v>66</v>
      </c>
      <c r="AW1186" s="10" t="str">
        <f t="shared" si="2177"/>
        <v>49</v>
      </c>
      <c r="AX1186" s="13">
        <f t="shared" si="2178"/>
        <v>40</v>
      </c>
      <c r="AY1186" s="13">
        <f t="shared" si="2139"/>
        <v>-51</v>
      </c>
      <c r="AZ1186" s="13">
        <f t="shared" si="2179"/>
        <v>17</v>
      </c>
      <c r="BA1186" s="12" t="b">
        <f t="shared" si="2180"/>
        <v>0</v>
      </c>
      <c r="BB1186" s="12" t="b">
        <f t="shared" si="2204"/>
        <v>0</v>
      </c>
      <c r="BC1186" t="b">
        <f>IF(OR((O1186,V1186,AD1186,AK1186,AS1186,BA1186)),TRUE,FALSE)</f>
        <v>0</v>
      </c>
      <c r="BD1186" t="str">
        <f t="shared" si="2205"/>
        <v>غير جميل</v>
      </c>
      <c r="BE1186" t="str">
        <f t="shared" si="2142"/>
        <v>غير جميل</v>
      </c>
      <c r="BF1186" t="str">
        <f t="shared" si="2143"/>
        <v>غير جميل</v>
      </c>
      <c r="BG1186" t="str">
        <f t="shared" si="2144"/>
        <v>غير جميل</v>
      </c>
      <c r="BH1186" t="str">
        <f t="shared" si="2145"/>
        <v>غير جميل</v>
      </c>
      <c r="BI1186" t="str">
        <f t="shared" si="2146"/>
        <v>غير جميل</v>
      </c>
      <c r="BJ1186" t="str">
        <f t="shared" si="2147"/>
        <v>غير جميل</v>
      </c>
      <c r="BK1186" t="str">
        <f t="shared" si="2206"/>
        <v>غير جميل</v>
      </c>
    </row>
    <row r="1187" spans="1:63" ht="15.75">
      <c r="A1187" s="6" t="s">
        <v>1165</v>
      </c>
      <c r="B1187" s="7" t="str">
        <f t="shared" ref="B1187:I1187" si="2214">MID($A1187,COLUMN(A1187),1)</f>
        <v>5</v>
      </c>
      <c r="C1187" s="7" t="str">
        <f t="shared" si="2214"/>
        <v>5</v>
      </c>
      <c r="D1187" s="7" t="str">
        <f t="shared" si="2214"/>
        <v>1</v>
      </c>
      <c r="E1187" s="7" t="str">
        <f t="shared" si="2214"/>
        <v>5</v>
      </c>
      <c r="F1187" s="7" t="str">
        <f t="shared" si="2214"/>
        <v>7</v>
      </c>
      <c r="G1187" s="7" t="str">
        <f t="shared" si="2214"/>
        <v>1</v>
      </c>
      <c r="H1187" s="7" t="str">
        <f t="shared" si="2214"/>
        <v>0</v>
      </c>
      <c r="I1187" s="7" t="str">
        <f t="shared" si="2214"/>
        <v>0</v>
      </c>
      <c r="J1187" s="8" t="str">
        <f t="shared" si="2136"/>
        <v>No</v>
      </c>
      <c r="K1187" s="3" t="str">
        <f t="shared" si="2137"/>
        <v>No</v>
      </c>
      <c r="M1187" s="10">
        <f t="shared" si="2157"/>
        <v>5</v>
      </c>
      <c r="N1187" s="10">
        <f t="shared" si="2190"/>
        <v>3</v>
      </c>
      <c r="O1187" s="12" t="b">
        <f t="shared" si="2141"/>
        <v>0</v>
      </c>
      <c r="P1187" s="10" t="str">
        <f t="shared" si="2158"/>
        <v>55</v>
      </c>
      <c r="Q1187" s="10" t="str">
        <f t="shared" si="2159"/>
        <v>15</v>
      </c>
      <c r="R1187" s="10" t="str">
        <f t="shared" si="2160"/>
        <v>71</v>
      </c>
      <c r="S1187" s="10" t="str">
        <f t="shared" si="2161"/>
        <v>00</v>
      </c>
      <c r="T1187" s="13" t="e">
        <f t="shared" si="2162"/>
        <v>#N/A</v>
      </c>
      <c r="U1187" s="13">
        <f t="shared" si="2163"/>
        <v>0</v>
      </c>
      <c r="V1187" s="12" t="b">
        <f t="shared" si="2138"/>
        <v>0</v>
      </c>
      <c r="W1187" s="10">
        <f t="shared" si="2164"/>
        <v>0</v>
      </c>
      <c r="X1187" s="10">
        <f t="shared" si="2191"/>
        <v>-4</v>
      </c>
      <c r="Y1187" s="10">
        <f t="shared" si="2192"/>
        <v>4</v>
      </c>
      <c r="Z1187" s="10">
        <f t="shared" si="2193"/>
        <v>2</v>
      </c>
      <c r="AA1187" s="10">
        <f t="shared" si="2194"/>
        <v>-6</v>
      </c>
      <c r="AB1187" s="10">
        <f t="shared" si="2195"/>
        <v>-1</v>
      </c>
      <c r="AC1187" s="10">
        <f t="shared" si="2196"/>
        <v>0</v>
      </c>
      <c r="AD1187" s="12" t="b">
        <f t="shared" si="2165"/>
        <v>0</v>
      </c>
      <c r="AE1187" s="10">
        <f t="shared" si="2166"/>
        <v>4</v>
      </c>
      <c r="AF1187" s="10">
        <f t="shared" si="2197"/>
        <v>-4</v>
      </c>
      <c r="AG1187" s="10">
        <f t="shared" si="2198"/>
        <v>-2</v>
      </c>
      <c r="AH1187" s="10">
        <f t="shared" si="2199"/>
        <v>6</v>
      </c>
      <c r="AI1187" s="10">
        <f t="shared" si="2200"/>
        <v>1</v>
      </c>
      <c r="AJ1187" s="10">
        <f t="shared" si="2201"/>
        <v>0</v>
      </c>
      <c r="AK1187" s="12" t="b">
        <f t="shared" si="2167"/>
        <v>0</v>
      </c>
      <c r="AL1187" s="10" t="str">
        <f t="shared" si="2168"/>
        <v>55</v>
      </c>
      <c r="AM1187" s="10" t="str">
        <f t="shared" si="2169"/>
        <v>15</v>
      </c>
      <c r="AN1187" s="10" t="str">
        <f t="shared" si="2170"/>
        <v>71</v>
      </c>
      <c r="AO1187" s="10" t="str">
        <f t="shared" si="2171"/>
        <v>00</v>
      </c>
      <c r="AP1187" s="13">
        <f t="shared" si="2202"/>
        <v>-40</v>
      </c>
      <c r="AQ1187" s="13">
        <f t="shared" si="2203"/>
        <v>56</v>
      </c>
      <c r="AR1187" s="13">
        <f t="shared" si="2172"/>
        <v>-71</v>
      </c>
      <c r="AS1187" s="12" t="b">
        <f t="shared" si="2173"/>
        <v>0</v>
      </c>
      <c r="AT1187" s="10" t="str">
        <f t="shared" si="2174"/>
        <v>55</v>
      </c>
      <c r="AU1187" s="10" t="str">
        <f t="shared" si="2175"/>
        <v>15</v>
      </c>
      <c r="AV1187" s="10" t="str">
        <f t="shared" si="2176"/>
        <v>71</v>
      </c>
      <c r="AW1187" s="10" t="str">
        <f t="shared" si="2177"/>
        <v>00</v>
      </c>
      <c r="AX1187" s="13">
        <f t="shared" si="2178"/>
        <v>40</v>
      </c>
      <c r="AY1187" s="13">
        <f t="shared" si="2139"/>
        <v>-56</v>
      </c>
      <c r="AZ1187" s="13">
        <f t="shared" si="2179"/>
        <v>71</v>
      </c>
      <c r="BA1187" s="12" t="b">
        <f t="shared" si="2180"/>
        <v>0</v>
      </c>
      <c r="BB1187" s="12" t="b">
        <f t="shared" si="2204"/>
        <v>0</v>
      </c>
      <c r="BC1187" t="b">
        <f>IF(OR((O1187,V1187,AD1187,AK1187,AS1187,BA1187)),TRUE,FALSE)</f>
        <v>0</v>
      </c>
      <c r="BD1187" t="str">
        <f t="shared" si="2205"/>
        <v>غير جميل</v>
      </c>
      <c r="BE1187" t="str">
        <f t="shared" si="2142"/>
        <v>غير جميل</v>
      </c>
      <c r="BF1187" t="str">
        <f t="shared" si="2143"/>
        <v>غير جميل</v>
      </c>
      <c r="BG1187" t="str">
        <f t="shared" si="2144"/>
        <v>غير جميل</v>
      </c>
      <c r="BH1187" t="str">
        <f t="shared" si="2145"/>
        <v>غير جميل</v>
      </c>
      <c r="BI1187" t="str">
        <f t="shared" si="2146"/>
        <v>غير جميل</v>
      </c>
      <c r="BJ1187" t="str">
        <f t="shared" si="2147"/>
        <v>غير جميل</v>
      </c>
      <c r="BK1187" t="str">
        <f t="shared" si="2206"/>
        <v>غير جميل</v>
      </c>
    </row>
    <row r="1188" spans="1:63" ht="15.75">
      <c r="A1188" s="6" t="s">
        <v>1166</v>
      </c>
      <c r="B1188" s="7" t="str">
        <f t="shared" ref="B1188:I1188" si="2215">MID($A1188,COLUMN(A1188),1)</f>
        <v>5</v>
      </c>
      <c r="C1188" s="7" t="str">
        <f t="shared" si="2215"/>
        <v>5</v>
      </c>
      <c r="D1188" s="7" t="str">
        <f t="shared" si="2215"/>
        <v>1</v>
      </c>
      <c r="E1188" s="7" t="str">
        <f t="shared" si="2215"/>
        <v>5</v>
      </c>
      <c r="F1188" s="7" t="str">
        <f t="shared" si="2215"/>
        <v>7</v>
      </c>
      <c r="G1188" s="7" t="str">
        <f t="shared" si="2215"/>
        <v>1</v>
      </c>
      <c r="H1188" s="7" t="str">
        <f t="shared" si="2215"/>
        <v>0</v>
      </c>
      <c r="I1188" s="7" t="str">
        <f t="shared" si="2215"/>
        <v>9</v>
      </c>
      <c r="J1188" s="8" t="str">
        <f t="shared" si="2136"/>
        <v>No</v>
      </c>
      <c r="K1188" s="3" t="str">
        <f t="shared" si="2137"/>
        <v>No</v>
      </c>
      <c r="M1188" s="10">
        <f t="shared" si="2157"/>
        <v>5</v>
      </c>
      <c r="N1188" s="10">
        <f t="shared" si="2190"/>
        <v>3</v>
      </c>
      <c r="O1188" s="12" t="b">
        <f t="shared" si="2141"/>
        <v>0</v>
      </c>
      <c r="P1188" s="10" t="str">
        <f t="shared" si="2158"/>
        <v>55</v>
      </c>
      <c r="Q1188" s="10" t="str">
        <f t="shared" si="2159"/>
        <v>15</v>
      </c>
      <c r="R1188" s="10" t="str">
        <f t="shared" si="2160"/>
        <v>71</v>
      </c>
      <c r="S1188" s="10" t="str">
        <f t="shared" si="2161"/>
        <v>09</v>
      </c>
      <c r="T1188" s="13" t="e">
        <f t="shared" si="2162"/>
        <v>#N/A</v>
      </c>
      <c r="U1188" s="13">
        <f t="shared" si="2163"/>
        <v>0</v>
      </c>
      <c r="V1188" s="12" t="b">
        <f t="shared" si="2138"/>
        <v>0</v>
      </c>
      <c r="W1188" s="10">
        <f t="shared" si="2164"/>
        <v>0</v>
      </c>
      <c r="X1188" s="10">
        <f t="shared" si="2191"/>
        <v>-4</v>
      </c>
      <c r="Y1188" s="10">
        <f t="shared" si="2192"/>
        <v>4</v>
      </c>
      <c r="Z1188" s="10">
        <f t="shared" si="2193"/>
        <v>2</v>
      </c>
      <c r="AA1188" s="10">
        <f t="shared" si="2194"/>
        <v>-6</v>
      </c>
      <c r="AB1188" s="10">
        <f t="shared" si="2195"/>
        <v>-1</v>
      </c>
      <c r="AC1188" s="10">
        <f t="shared" si="2196"/>
        <v>9</v>
      </c>
      <c r="AD1188" s="12" t="b">
        <f t="shared" si="2165"/>
        <v>0</v>
      </c>
      <c r="AE1188" s="10">
        <f t="shared" si="2166"/>
        <v>4</v>
      </c>
      <c r="AF1188" s="10">
        <f t="shared" si="2197"/>
        <v>-4</v>
      </c>
      <c r="AG1188" s="10">
        <f t="shared" si="2198"/>
        <v>-2</v>
      </c>
      <c r="AH1188" s="10">
        <f t="shared" si="2199"/>
        <v>6</v>
      </c>
      <c r="AI1188" s="10">
        <f t="shared" si="2200"/>
        <v>1</v>
      </c>
      <c r="AJ1188" s="10">
        <f t="shared" si="2201"/>
        <v>-9</v>
      </c>
      <c r="AK1188" s="12" t="b">
        <f t="shared" si="2167"/>
        <v>0</v>
      </c>
      <c r="AL1188" s="10" t="str">
        <f t="shared" si="2168"/>
        <v>55</v>
      </c>
      <c r="AM1188" s="10" t="str">
        <f t="shared" si="2169"/>
        <v>15</v>
      </c>
      <c r="AN1188" s="10" t="str">
        <f t="shared" si="2170"/>
        <v>71</v>
      </c>
      <c r="AO1188" s="10" t="str">
        <f t="shared" si="2171"/>
        <v>09</v>
      </c>
      <c r="AP1188" s="13">
        <f t="shared" si="2202"/>
        <v>-40</v>
      </c>
      <c r="AQ1188" s="13">
        <f t="shared" si="2203"/>
        <v>56</v>
      </c>
      <c r="AR1188" s="13">
        <f t="shared" si="2172"/>
        <v>-62</v>
      </c>
      <c r="AS1188" s="12" t="b">
        <f t="shared" si="2173"/>
        <v>0</v>
      </c>
      <c r="AT1188" s="10" t="str">
        <f t="shared" si="2174"/>
        <v>55</v>
      </c>
      <c r="AU1188" s="10" t="str">
        <f t="shared" si="2175"/>
        <v>15</v>
      </c>
      <c r="AV1188" s="10" t="str">
        <f t="shared" si="2176"/>
        <v>71</v>
      </c>
      <c r="AW1188" s="10" t="str">
        <f t="shared" si="2177"/>
        <v>09</v>
      </c>
      <c r="AX1188" s="13">
        <f t="shared" si="2178"/>
        <v>40</v>
      </c>
      <c r="AY1188" s="13">
        <f t="shared" si="2139"/>
        <v>-56</v>
      </c>
      <c r="AZ1188" s="13">
        <f t="shared" si="2179"/>
        <v>62</v>
      </c>
      <c r="BA1188" s="12" t="b">
        <f t="shared" si="2180"/>
        <v>0</v>
      </c>
      <c r="BB1188" s="12" t="b">
        <f t="shared" si="2204"/>
        <v>0</v>
      </c>
      <c r="BC1188" t="b">
        <f>IF(OR((O1188,V1188,AD1188,AK1188,AS1188,BA1188)),TRUE,FALSE)</f>
        <v>0</v>
      </c>
      <c r="BD1188" t="str">
        <f t="shared" si="2205"/>
        <v>غير جميل</v>
      </c>
      <c r="BE1188" t="str">
        <f t="shared" si="2142"/>
        <v>غير جميل</v>
      </c>
      <c r="BF1188" t="str">
        <f t="shared" si="2143"/>
        <v>غير جميل</v>
      </c>
      <c r="BG1188" t="str">
        <f t="shared" si="2144"/>
        <v>غير جميل</v>
      </c>
      <c r="BH1188" t="str">
        <f t="shared" si="2145"/>
        <v>غير جميل</v>
      </c>
      <c r="BI1188" t="str">
        <f t="shared" si="2146"/>
        <v>غير جميل</v>
      </c>
      <c r="BJ1188" t="str">
        <f t="shared" si="2147"/>
        <v>غير جميل</v>
      </c>
      <c r="BK1188" t="str">
        <f t="shared" si="2206"/>
        <v>غير جميل</v>
      </c>
    </row>
    <row r="1189" spans="1:63" ht="15.75">
      <c r="A1189" s="6" t="s">
        <v>1167</v>
      </c>
      <c r="B1189" s="7" t="str">
        <f t="shared" ref="B1189:I1189" si="2216">MID($A1189,COLUMN(A1189),1)</f>
        <v>5</v>
      </c>
      <c r="C1189" s="7" t="str">
        <f t="shared" si="2216"/>
        <v>5</v>
      </c>
      <c r="D1189" s="7" t="str">
        <f t="shared" si="2216"/>
        <v>1</v>
      </c>
      <c r="E1189" s="7" t="str">
        <f t="shared" si="2216"/>
        <v>5</v>
      </c>
      <c r="F1189" s="7" t="str">
        <f t="shared" si="2216"/>
        <v>7</v>
      </c>
      <c r="G1189" s="7" t="str">
        <f t="shared" si="2216"/>
        <v>1</v>
      </c>
      <c r="H1189" s="7" t="str">
        <f t="shared" si="2216"/>
        <v>4</v>
      </c>
      <c r="I1189" s="7" t="str">
        <f t="shared" si="2216"/>
        <v>0</v>
      </c>
      <c r="J1189" s="8" t="str">
        <f t="shared" si="2136"/>
        <v>No</v>
      </c>
      <c r="K1189" s="3" t="str">
        <f t="shared" si="2137"/>
        <v>No</v>
      </c>
      <c r="M1189" s="10">
        <f t="shared" si="2157"/>
        <v>5</v>
      </c>
      <c r="N1189" s="10">
        <f t="shared" si="2190"/>
        <v>3</v>
      </c>
      <c r="O1189" s="12" t="b">
        <f t="shared" si="2141"/>
        <v>0</v>
      </c>
      <c r="P1189" s="10" t="str">
        <f t="shared" si="2158"/>
        <v>55</v>
      </c>
      <c r="Q1189" s="10" t="str">
        <f t="shared" si="2159"/>
        <v>15</v>
      </c>
      <c r="R1189" s="10" t="str">
        <f t="shared" si="2160"/>
        <v>71</v>
      </c>
      <c r="S1189" s="10" t="str">
        <f t="shared" si="2161"/>
        <v>40</v>
      </c>
      <c r="T1189" s="13" t="e">
        <f t="shared" si="2162"/>
        <v>#N/A</v>
      </c>
      <c r="U1189" s="13">
        <f t="shared" si="2163"/>
        <v>0</v>
      </c>
      <c r="V1189" s="12" t="b">
        <f t="shared" si="2138"/>
        <v>0</v>
      </c>
      <c r="W1189" s="10">
        <f t="shared" si="2164"/>
        <v>0</v>
      </c>
      <c r="X1189" s="10">
        <f t="shared" si="2191"/>
        <v>-4</v>
      </c>
      <c r="Y1189" s="10">
        <f t="shared" si="2192"/>
        <v>4</v>
      </c>
      <c r="Z1189" s="10">
        <f t="shared" si="2193"/>
        <v>2</v>
      </c>
      <c r="AA1189" s="10">
        <f t="shared" si="2194"/>
        <v>-6</v>
      </c>
      <c r="AB1189" s="10">
        <f t="shared" si="2195"/>
        <v>3</v>
      </c>
      <c r="AC1189" s="10">
        <f t="shared" si="2196"/>
        <v>-4</v>
      </c>
      <c r="AD1189" s="12" t="b">
        <f t="shared" si="2165"/>
        <v>0</v>
      </c>
      <c r="AE1189" s="10">
        <f t="shared" si="2166"/>
        <v>4</v>
      </c>
      <c r="AF1189" s="10">
        <f t="shared" si="2197"/>
        <v>-4</v>
      </c>
      <c r="AG1189" s="10">
        <f t="shared" si="2198"/>
        <v>-2</v>
      </c>
      <c r="AH1189" s="10">
        <f t="shared" si="2199"/>
        <v>6</v>
      </c>
      <c r="AI1189" s="10">
        <f t="shared" si="2200"/>
        <v>-3</v>
      </c>
      <c r="AJ1189" s="10">
        <f t="shared" si="2201"/>
        <v>4</v>
      </c>
      <c r="AK1189" s="12" t="b">
        <f t="shared" si="2167"/>
        <v>0</v>
      </c>
      <c r="AL1189" s="10" t="str">
        <f t="shared" si="2168"/>
        <v>55</v>
      </c>
      <c r="AM1189" s="10" t="str">
        <f t="shared" si="2169"/>
        <v>15</v>
      </c>
      <c r="AN1189" s="10" t="str">
        <f t="shared" si="2170"/>
        <v>71</v>
      </c>
      <c r="AO1189" s="10" t="str">
        <f t="shared" si="2171"/>
        <v>40</v>
      </c>
      <c r="AP1189" s="13">
        <f t="shared" si="2202"/>
        <v>-40</v>
      </c>
      <c r="AQ1189" s="13">
        <f t="shared" si="2203"/>
        <v>56</v>
      </c>
      <c r="AR1189" s="13">
        <f t="shared" si="2172"/>
        <v>-31</v>
      </c>
      <c r="AS1189" s="12" t="b">
        <f t="shared" si="2173"/>
        <v>0</v>
      </c>
      <c r="AT1189" s="10" t="str">
        <f t="shared" si="2174"/>
        <v>55</v>
      </c>
      <c r="AU1189" s="10" t="str">
        <f t="shared" si="2175"/>
        <v>15</v>
      </c>
      <c r="AV1189" s="10" t="str">
        <f t="shared" si="2176"/>
        <v>71</v>
      </c>
      <c r="AW1189" s="10" t="str">
        <f t="shared" si="2177"/>
        <v>40</v>
      </c>
      <c r="AX1189" s="13">
        <f t="shared" si="2178"/>
        <v>40</v>
      </c>
      <c r="AY1189" s="13">
        <f t="shared" si="2139"/>
        <v>-56</v>
      </c>
      <c r="AZ1189" s="13">
        <f t="shared" si="2179"/>
        <v>31</v>
      </c>
      <c r="BA1189" s="12" t="b">
        <f t="shared" si="2180"/>
        <v>0</v>
      </c>
      <c r="BB1189" s="12" t="b">
        <f t="shared" si="2204"/>
        <v>0</v>
      </c>
      <c r="BC1189" t="b">
        <f>IF(OR((O1189,V1189,AD1189,AK1189,AS1189,BA1189)),TRUE,FALSE)</f>
        <v>0</v>
      </c>
      <c r="BD1189" t="str">
        <f t="shared" si="2205"/>
        <v>غير جميل</v>
      </c>
      <c r="BE1189" t="str">
        <f t="shared" si="2142"/>
        <v>غير جميل</v>
      </c>
      <c r="BF1189" t="str">
        <f t="shared" si="2143"/>
        <v>غير جميل</v>
      </c>
      <c r="BG1189" t="str">
        <f t="shared" si="2144"/>
        <v>غير جميل</v>
      </c>
      <c r="BH1189" t="str">
        <f t="shared" si="2145"/>
        <v>غير جميل</v>
      </c>
      <c r="BI1189" t="str">
        <f t="shared" si="2146"/>
        <v>غير جميل</v>
      </c>
      <c r="BJ1189" t="str">
        <f t="shared" si="2147"/>
        <v>غير جميل</v>
      </c>
      <c r="BK1189" t="str">
        <f t="shared" si="2206"/>
        <v>غير جميل</v>
      </c>
    </row>
    <row r="1190" spans="1:63" ht="15.75">
      <c r="A1190" s="6" t="s">
        <v>1168</v>
      </c>
      <c r="B1190" s="7" t="str">
        <f t="shared" ref="B1190:I1190" si="2217">MID($A1190,COLUMN(A1190),1)</f>
        <v>5</v>
      </c>
      <c r="C1190" s="7" t="str">
        <f t="shared" si="2217"/>
        <v>5</v>
      </c>
      <c r="D1190" s="7" t="str">
        <f t="shared" si="2217"/>
        <v>1</v>
      </c>
      <c r="E1190" s="7" t="str">
        <f t="shared" si="2217"/>
        <v>5</v>
      </c>
      <c r="F1190" s="7" t="str">
        <f t="shared" si="2217"/>
        <v>7</v>
      </c>
      <c r="G1190" s="7" t="str">
        <f t="shared" si="2217"/>
        <v>1</v>
      </c>
      <c r="H1190" s="7" t="str">
        <f t="shared" si="2217"/>
        <v>8</v>
      </c>
      <c r="I1190" s="7" t="str">
        <f t="shared" si="2217"/>
        <v>6</v>
      </c>
      <c r="J1190" s="8" t="str">
        <f t="shared" si="2136"/>
        <v>No</v>
      </c>
      <c r="K1190" s="3" t="str">
        <f t="shared" si="2137"/>
        <v>No</v>
      </c>
      <c r="M1190" s="10">
        <f t="shared" si="2157"/>
        <v>5</v>
      </c>
      <c r="N1190" s="10">
        <f t="shared" si="2190"/>
        <v>3</v>
      </c>
      <c r="O1190" s="12" t="b">
        <f t="shared" si="2141"/>
        <v>0</v>
      </c>
      <c r="P1190" s="10" t="str">
        <f t="shared" si="2158"/>
        <v>55</v>
      </c>
      <c r="Q1190" s="10" t="str">
        <f t="shared" si="2159"/>
        <v>15</v>
      </c>
      <c r="R1190" s="10" t="str">
        <f t="shared" si="2160"/>
        <v>71</v>
      </c>
      <c r="S1190" s="10" t="str">
        <f t="shared" si="2161"/>
        <v>86</v>
      </c>
      <c r="T1190" s="13" t="e">
        <f t="shared" si="2162"/>
        <v>#N/A</v>
      </c>
      <c r="U1190" s="13">
        <f t="shared" si="2163"/>
        <v>0</v>
      </c>
      <c r="V1190" s="12" t="b">
        <f t="shared" si="2138"/>
        <v>0</v>
      </c>
      <c r="W1190" s="10">
        <f t="shared" si="2164"/>
        <v>0</v>
      </c>
      <c r="X1190" s="10">
        <f t="shared" si="2191"/>
        <v>-4</v>
      </c>
      <c r="Y1190" s="10">
        <f t="shared" si="2192"/>
        <v>4</v>
      </c>
      <c r="Z1190" s="10">
        <f t="shared" si="2193"/>
        <v>2</v>
      </c>
      <c r="AA1190" s="10">
        <f t="shared" si="2194"/>
        <v>-6</v>
      </c>
      <c r="AB1190" s="10">
        <f t="shared" si="2195"/>
        <v>7</v>
      </c>
      <c r="AC1190" s="10">
        <f t="shared" si="2196"/>
        <v>-2</v>
      </c>
      <c r="AD1190" s="12" t="b">
        <f t="shared" si="2165"/>
        <v>0</v>
      </c>
      <c r="AE1190" s="10">
        <f t="shared" si="2166"/>
        <v>4</v>
      </c>
      <c r="AF1190" s="10">
        <f t="shared" si="2197"/>
        <v>-4</v>
      </c>
      <c r="AG1190" s="10">
        <f t="shared" si="2198"/>
        <v>-2</v>
      </c>
      <c r="AH1190" s="10">
        <f t="shared" si="2199"/>
        <v>6</v>
      </c>
      <c r="AI1190" s="10">
        <f t="shared" si="2200"/>
        <v>-7</v>
      </c>
      <c r="AJ1190" s="10">
        <f t="shared" si="2201"/>
        <v>2</v>
      </c>
      <c r="AK1190" s="12" t="b">
        <f t="shared" si="2167"/>
        <v>0</v>
      </c>
      <c r="AL1190" s="10" t="str">
        <f t="shared" si="2168"/>
        <v>55</v>
      </c>
      <c r="AM1190" s="10" t="str">
        <f t="shared" si="2169"/>
        <v>15</v>
      </c>
      <c r="AN1190" s="10" t="str">
        <f t="shared" si="2170"/>
        <v>71</v>
      </c>
      <c r="AO1190" s="10" t="str">
        <f t="shared" si="2171"/>
        <v>86</v>
      </c>
      <c r="AP1190" s="13">
        <f t="shared" si="2202"/>
        <v>-40</v>
      </c>
      <c r="AQ1190" s="13">
        <f t="shared" si="2203"/>
        <v>56</v>
      </c>
      <c r="AR1190" s="13">
        <f t="shared" si="2172"/>
        <v>15</v>
      </c>
      <c r="AS1190" s="12" t="b">
        <f t="shared" si="2173"/>
        <v>0</v>
      </c>
      <c r="AT1190" s="10" t="str">
        <f t="shared" si="2174"/>
        <v>55</v>
      </c>
      <c r="AU1190" s="10" t="str">
        <f t="shared" si="2175"/>
        <v>15</v>
      </c>
      <c r="AV1190" s="10" t="str">
        <f t="shared" si="2176"/>
        <v>71</v>
      </c>
      <c r="AW1190" s="10" t="str">
        <f t="shared" si="2177"/>
        <v>86</v>
      </c>
      <c r="AX1190" s="13">
        <f t="shared" si="2178"/>
        <v>40</v>
      </c>
      <c r="AY1190" s="13">
        <f t="shared" si="2139"/>
        <v>-56</v>
      </c>
      <c r="AZ1190" s="13">
        <f t="shared" si="2179"/>
        <v>-15</v>
      </c>
      <c r="BA1190" s="12" t="b">
        <f t="shared" si="2180"/>
        <v>0</v>
      </c>
      <c r="BB1190" s="12" t="b">
        <f t="shared" si="2204"/>
        <v>0</v>
      </c>
      <c r="BC1190" t="b">
        <f>IF(OR((O1190,V1190,AD1190,AK1190,AS1190,BA1190)),TRUE,FALSE)</f>
        <v>0</v>
      </c>
      <c r="BD1190" t="str">
        <f t="shared" si="2205"/>
        <v>غير جميل</v>
      </c>
      <c r="BE1190" t="str">
        <f t="shared" si="2142"/>
        <v>غير جميل</v>
      </c>
      <c r="BF1190" t="str">
        <f t="shared" si="2143"/>
        <v>غير جميل</v>
      </c>
      <c r="BG1190" t="str">
        <f t="shared" si="2144"/>
        <v>غير جميل</v>
      </c>
      <c r="BH1190" t="str">
        <f t="shared" si="2145"/>
        <v>غير جميل</v>
      </c>
      <c r="BI1190" t="str">
        <f t="shared" si="2146"/>
        <v>غير جميل</v>
      </c>
      <c r="BJ1190" t="str">
        <f t="shared" si="2147"/>
        <v>غير جميل</v>
      </c>
      <c r="BK1190" t="str">
        <f t="shared" si="2206"/>
        <v>غير جميل</v>
      </c>
    </row>
    <row r="1191" spans="1:63" ht="15.75">
      <c r="A1191" s="6" t="s">
        <v>1169</v>
      </c>
      <c r="B1191" s="7" t="str">
        <f t="shared" ref="B1191:I1191" si="2218">MID($A1191,COLUMN(A1191),1)</f>
        <v>5</v>
      </c>
      <c r="C1191" s="7" t="str">
        <f t="shared" si="2218"/>
        <v>5</v>
      </c>
      <c r="D1191" s="7" t="str">
        <f t="shared" si="2218"/>
        <v>1</v>
      </c>
      <c r="E1191" s="7" t="str">
        <f t="shared" si="2218"/>
        <v>5</v>
      </c>
      <c r="F1191" s="7" t="str">
        <f t="shared" si="2218"/>
        <v>7</v>
      </c>
      <c r="G1191" s="7" t="str">
        <f t="shared" si="2218"/>
        <v>3</v>
      </c>
      <c r="H1191" s="7" t="str">
        <f t="shared" si="2218"/>
        <v>2</v>
      </c>
      <c r="I1191" s="7" t="str">
        <f t="shared" si="2218"/>
        <v>5</v>
      </c>
      <c r="J1191" s="8" t="str">
        <f t="shared" si="2136"/>
        <v>No</v>
      </c>
      <c r="K1191" s="3" t="str">
        <f t="shared" si="2137"/>
        <v>No</v>
      </c>
      <c r="M1191" s="10">
        <f t="shared" si="2157"/>
        <v>5</v>
      </c>
      <c r="N1191" s="10">
        <f t="shared" si="2190"/>
        <v>4</v>
      </c>
      <c r="O1191" s="12" t="b">
        <f t="shared" si="2141"/>
        <v>0</v>
      </c>
      <c r="P1191" s="10" t="str">
        <f t="shared" si="2158"/>
        <v>55</v>
      </c>
      <c r="Q1191" s="10" t="str">
        <f t="shared" si="2159"/>
        <v>15</v>
      </c>
      <c r="R1191" s="10" t="str">
        <f t="shared" si="2160"/>
        <v>73</v>
      </c>
      <c r="S1191" s="10" t="str">
        <f t="shared" si="2161"/>
        <v>25</v>
      </c>
      <c r="T1191" s="13" t="e">
        <f t="shared" si="2162"/>
        <v>#N/A</v>
      </c>
      <c r="U1191" s="13">
        <f t="shared" si="2163"/>
        <v>0</v>
      </c>
      <c r="V1191" s="12" t="b">
        <f t="shared" si="2138"/>
        <v>0</v>
      </c>
      <c r="W1191" s="10">
        <f t="shared" si="2164"/>
        <v>0</v>
      </c>
      <c r="X1191" s="10">
        <f t="shared" si="2191"/>
        <v>-4</v>
      </c>
      <c r="Y1191" s="10">
        <f t="shared" si="2192"/>
        <v>4</v>
      </c>
      <c r="Z1191" s="10">
        <f t="shared" si="2193"/>
        <v>2</v>
      </c>
      <c r="AA1191" s="10">
        <f t="shared" si="2194"/>
        <v>-4</v>
      </c>
      <c r="AB1191" s="10">
        <f t="shared" si="2195"/>
        <v>-1</v>
      </c>
      <c r="AC1191" s="10">
        <f t="shared" si="2196"/>
        <v>3</v>
      </c>
      <c r="AD1191" s="12" t="b">
        <f t="shared" si="2165"/>
        <v>0</v>
      </c>
      <c r="AE1191" s="10">
        <f t="shared" si="2166"/>
        <v>4</v>
      </c>
      <c r="AF1191" s="10">
        <f t="shared" si="2197"/>
        <v>-4</v>
      </c>
      <c r="AG1191" s="10">
        <f t="shared" si="2198"/>
        <v>-2</v>
      </c>
      <c r="AH1191" s="10">
        <f t="shared" si="2199"/>
        <v>4</v>
      </c>
      <c r="AI1191" s="10">
        <f t="shared" si="2200"/>
        <v>1</v>
      </c>
      <c r="AJ1191" s="10">
        <f t="shared" si="2201"/>
        <v>-3</v>
      </c>
      <c r="AK1191" s="12" t="b">
        <f t="shared" si="2167"/>
        <v>0</v>
      </c>
      <c r="AL1191" s="10" t="str">
        <f t="shared" si="2168"/>
        <v>55</v>
      </c>
      <c r="AM1191" s="10" t="str">
        <f t="shared" si="2169"/>
        <v>15</v>
      </c>
      <c r="AN1191" s="10" t="str">
        <f t="shared" si="2170"/>
        <v>73</v>
      </c>
      <c r="AO1191" s="10" t="str">
        <f t="shared" si="2171"/>
        <v>25</v>
      </c>
      <c r="AP1191" s="13">
        <f t="shared" si="2202"/>
        <v>-40</v>
      </c>
      <c r="AQ1191" s="13">
        <f t="shared" si="2203"/>
        <v>58</v>
      </c>
      <c r="AR1191" s="13">
        <f t="shared" si="2172"/>
        <v>-48</v>
      </c>
      <c r="AS1191" s="12" t="b">
        <f t="shared" si="2173"/>
        <v>0</v>
      </c>
      <c r="AT1191" s="10" t="str">
        <f t="shared" si="2174"/>
        <v>55</v>
      </c>
      <c r="AU1191" s="10" t="str">
        <f t="shared" si="2175"/>
        <v>15</v>
      </c>
      <c r="AV1191" s="10" t="str">
        <f t="shared" si="2176"/>
        <v>73</v>
      </c>
      <c r="AW1191" s="10" t="str">
        <f t="shared" si="2177"/>
        <v>25</v>
      </c>
      <c r="AX1191" s="13">
        <f t="shared" si="2178"/>
        <v>40</v>
      </c>
      <c r="AY1191" s="13">
        <f t="shared" si="2139"/>
        <v>-58</v>
      </c>
      <c r="AZ1191" s="13">
        <f t="shared" si="2179"/>
        <v>48</v>
      </c>
      <c r="BA1191" s="12" t="b">
        <f t="shared" si="2180"/>
        <v>0</v>
      </c>
      <c r="BB1191" s="12" t="b">
        <f t="shared" si="2204"/>
        <v>0</v>
      </c>
      <c r="BC1191" t="b">
        <f>IF(OR((O1191,V1191,AD1191,AK1191,AS1191,BA1191)),TRUE,FALSE)</f>
        <v>0</v>
      </c>
      <c r="BD1191" t="str">
        <f t="shared" si="2205"/>
        <v>غير جميل</v>
      </c>
      <c r="BE1191" t="str">
        <f t="shared" si="2142"/>
        <v>غير جميل</v>
      </c>
      <c r="BF1191" t="str">
        <f t="shared" si="2143"/>
        <v>غير جميل</v>
      </c>
      <c r="BG1191" t="str">
        <f t="shared" si="2144"/>
        <v>غير جميل</v>
      </c>
      <c r="BH1191" t="str">
        <f t="shared" si="2145"/>
        <v>غير جميل</v>
      </c>
      <c r="BI1191" t="str">
        <f t="shared" si="2146"/>
        <v>غير جميل</v>
      </c>
      <c r="BJ1191" t="str">
        <f t="shared" si="2147"/>
        <v>غير جميل</v>
      </c>
      <c r="BK1191" t="str">
        <f t="shared" si="2206"/>
        <v>غير جميل</v>
      </c>
    </row>
    <row r="1192" spans="1:63" ht="15.75">
      <c r="A1192" s="6" t="s">
        <v>1170</v>
      </c>
      <c r="B1192" s="7" t="str">
        <f t="shared" ref="B1192:I1192" si="2219">MID($A1192,COLUMN(A1192),1)</f>
        <v>5</v>
      </c>
      <c r="C1192" s="7" t="str">
        <f t="shared" si="2219"/>
        <v>5</v>
      </c>
      <c r="D1192" s="7" t="str">
        <f t="shared" si="2219"/>
        <v>1</v>
      </c>
      <c r="E1192" s="7" t="str">
        <f t="shared" si="2219"/>
        <v>5</v>
      </c>
      <c r="F1192" s="7" t="str">
        <f t="shared" si="2219"/>
        <v>7</v>
      </c>
      <c r="G1192" s="7" t="str">
        <f t="shared" si="2219"/>
        <v>3</v>
      </c>
      <c r="H1192" s="7" t="str">
        <f t="shared" si="2219"/>
        <v>4</v>
      </c>
      <c r="I1192" s="7" t="str">
        <f t="shared" si="2219"/>
        <v>0</v>
      </c>
      <c r="J1192" s="8" t="str">
        <f t="shared" si="2136"/>
        <v>No</v>
      </c>
      <c r="K1192" s="3" t="str">
        <f t="shared" si="2137"/>
        <v>No</v>
      </c>
      <c r="M1192" s="10">
        <f t="shared" si="2157"/>
        <v>5</v>
      </c>
      <c r="N1192" s="10">
        <f t="shared" si="2190"/>
        <v>3</v>
      </c>
      <c r="O1192" s="12" t="b">
        <f t="shared" si="2141"/>
        <v>0</v>
      </c>
      <c r="P1192" s="10" t="str">
        <f t="shared" si="2158"/>
        <v>55</v>
      </c>
      <c r="Q1192" s="10" t="str">
        <f t="shared" si="2159"/>
        <v>15</v>
      </c>
      <c r="R1192" s="10" t="str">
        <f t="shared" si="2160"/>
        <v>73</v>
      </c>
      <c r="S1192" s="10" t="str">
        <f t="shared" si="2161"/>
        <v>40</v>
      </c>
      <c r="T1192" s="13" t="e">
        <f t="shared" si="2162"/>
        <v>#N/A</v>
      </c>
      <c r="U1192" s="13">
        <f t="shared" si="2163"/>
        <v>0</v>
      </c>
      <c r="V1192" s="12" t="b">
        <f t="shared" si="2138"/>
        <v>0</v>
      </c>
      <c r="W1192" s="10">
        <f t="shared" si="2164"/>
        <v>0</v>
      </c>
      <c r="X1192" s="10">
        <f t="shared" si="2191"/>
        <v>-4</v>
      </c>
      <c r="Y1192" s="10">
        <f t="shared" si="2192"/>
        <v>4</v>
      </c>
      <c r="Z1192" s="10">
        <f t="shared" si="2193"/>
        <v>2</v>
      </c>
      <c r="AA1192" s="10">
        <f t="shared" si="2194"/>
        <v>-4</v>
      </c>
      <c r="AB1192" s="10">
        <f t="shared" si="2195"/>
        <v>1</v>
      </c>
      <c r="AC1192" s="10">
        <f t="shared" si="2196"/>
        <v>-4</v>
      </c>
      <c r="AD1192" s="12" t="b">
        <f t="shared" si="2165"/>
        <v>0</v>
      </c>
      <c r="AE1192" s="10">
        <f t="shared" si="2166"/>
        <v>4</v>
      </c>
      <c r="AF1192" s="10">
        <f t="shared" si="2197"/>
        <v>-4</v>
      </c>
      <c r="AG1192" s="10">
        <f t="shared" si="2198"/>
        <v>-2</v>
      </c>
      <c r="AH1192" s="10">
        <f t="shared" si="2199"/>
        <v>4</v>
      </c>
      <c r="AI1192" s="10">
        <f t="shared" si="2200"/>
        <v>-1</v>
      </c>
      <c r="AJ1192" s="10">
        <f t="shared" si="2201"/>
        <v>4</v>
      </c>
      <c r="AK1192" s="12" t="b">
        <f t="shared" si="2167"/>
        <v>0</v>
      </c>
      <c r="AL1192" s="10" t="str">
        <f t="shared" si="2168"/>
        <v>55</v>
      </c>
      <c r="AM1192" s="10" t="str">
        <f t="shared" si="2169"/>
        <v>15</v>
      </c>
      <c r="AN1192" s="10" t="str">
        <f t="shared" si="2170"/>
        <v>73</v>
      </c>
      <c r="AO1192" s="10" t="str">
        <f t="shared" si="2171"/>
        <v>40</v>
      </c>
      <c r="AP1192" s="13">
        <f t="shared" si="2202"/>
        <v>-40</v>
      </c>
      <c r="AQ1192" s="13">
        <f t="shared" si="2203"/>
        <v>58</v>
      </c>
      <c r="AR1192" s="13">
        <f t="shared" si="2172"/>
        <v>-33</v>
      </c>
      <c r="AS1192" s="12" t="b">
        <f t="shared" si="2173"/>
        <v>0</v>
      </c>
      <c r="AT1192" s="10" t="str">
        <f t="shared" si="2174"/>
        <v>55</v>
      </c>
      <c r="AU1192" s="10" t="str">
        <f t="shared" si="2175"/>
        <v>15</v>
      </c>
      <c r="AV1192" s="10" t="str">
        <f t="shared" si="2176"/>
        <v>73</v>
      </c>
      <c r="AW1192" s="10" t="str">
        <f t="shared" si="2177"/>
        <v>40</v>
      </c>
      <c r="AX1192" s="13">
        <f t="shared" si="2178"/>
        <v>40</v>
      </c>
      <c r="AY1192" s="13">
        <f t="shared" si="2139"/>
        <v>-58</v>
      </c>
      <c r="AZ1192" s="13">
        <f t="shared" si="2179"/>
        <v>33</v>
      </c>
      <c r="BA1192" s="12" t="b">
        <f t="shared" si="2180"/>
        <v>0</v>
      </c>
      <c r="BB1192" s="12" t="b">
        <f t="shared" si="2204"/>
        <v>0</v>
      </c>
      <c r="BC1192" t="b">
        <f>IF(OR((O1192,V1192,AD1192,AK1192,AS1192,BA1192)),TRUE,FALSE)</f>
        <v>0</v>
      </c>
      <c r="BD1192" t="str">
        <f t="shared" si="2205"/>
        <v>غير جميل</v>
      </c>
      <c r="BE1192" t="str">
        <f t="shared" si="2142"/>
        <v>غير جميل</v>
      </c>
      <c r="BF1192" t="str">
        <f t="shared" si="2143"/>
        <v>غير جميل</v>
      </c>
      <c r="BG1192" t="str">
        <f t="shared" si="2144"/>
        <v>غير جميل</v>
      </c>
      <c r="BH1192" t="str">
        <f t="shared" si="2145"/>
        <v>غير جميل</v>
      </c>
      <c r="BI1192" t="str">
        <f t="shared" si="2146"/>
        <v>غير جميل</v>
      </c>
      <c r="BJ1192" t="str">
        <f t="shared" si="2147"/>
        <v>غير جميل</v>
      </c>
      <c r="BK1192" t="str">
        <f t="shared" si="2206"/>
        <v>غير جميل</v>
      </c>
    </row>
    <row r="1193" spans="1:63" ht="15.75">
      <c r="A1193" s="6" t="s">
        <v>1171</v>
      </c>
      <c r="B1193" s="7" t="str">
        <f t="shared" ref="B1193:I1193" si="2220">MID($A1193,COLUMN(A1193),1)</f>
        <v>5</v>
      </c>
      <c r="C1193" s="7" t="str">
        <f t="shared" si="2220"/>
        <v>5</v>
      </c>
      <c r="D1193" s="7" t="str">
        <f t="shared" si="2220"/>
        <v>1</v>
      </c>
      <c r="E1193" s="7" t="str">
        <f t="shared" si="2220"/>
        <v>5</v>
      </c>
      <c r="F1193" s="7" t="str">
        <f t="shared" si="2220"/>
        <v>7</v>
      </c>
      <c r="G1193" s="7" t="str">
        <f t="shared" si="2220"/>
        <v>7</v>
      </c>
      <c r="H1193" s="7" t="str">
        <f t="shared" si="2220"/>
        <v>3</v>
      </c>
      <c r="I1193" s="7" t="str">
        <f t="shared" si="2220"/>
        <v>0</v>
      </c>
      <c r="J1193" s="8" t="str">
        <f t="shared" si="2136"/>
        <v>No</v>
      </c>
      <c r="K1193" s="3" t="str">
        <f t="shared" si="2137"/>
        <v>No</v>
      </c>
      <c r="M1193" s="10">
        <f t="shared" si="2157"/>
        <v>5</v>
      </c>
      <c r="N1193" s="10">
        <f t="shared" si="2190"/>
        <v>3</v>
      </c>
      <c r="O1193" s="12" t="b">
        <f t="shared" si="2141"/>
        <v>0</v>
      </c>
      <c r="P1193" s="10" t="str">
        <f t="shared" si="2158"/>
        <v>55</v>
      </c>
      <c r="Q1193" s="10" t="str">
        <f t="shared" si="2159"/>
        <v>15</v>
      </c>
      <c r="R1193" s="10" t="str">
        <f t="shared" si="2160"/>
        <v>77</v>
      </c>
      <c r="S1193" s="10" t="str">
        <f t="shared" si="2161"/>
        <v>30</v>
      </c>
      <c r="T1193" s="13" t="e">
        <f t="shared" si="2162"/>
        <v>#N/A</v>
      </c>
      <c r="U1193" s="13">
        <f t="shared" si="2163"/>
        <v>0</v>
      </c>
      <c r="V1193" s="12" t="b">
        <f t="shared" si="2138"/>
        <v>0</v>
      </c>
      <c r="W1193" s="10">
        <f t="shared" si="2164"/>
        <v>0</v>
      </c>
      <c r="X1193" s="10">
        <f t="shared" si="2191"/>
        <v>-4</v>
      </c>
      <c r="Y1193" s="10">
        <f t="shared" si="2192"/>
        <v>4</v>
      </c>
      <c r="Z1193" s="10">
        <f t="shared" si="2193"/>
        <v>2</v>
      </c>
      <c r="AA1193" s="10">
        <f t="shared" si="2194"/>
        <v>0</v>
      </c>
      <c r="AB1193" s="10">
        <f t="shared" si="2195"/>
        <v>-4</v>
      </c>
      <c r="AC1193" s="10">
        <f t="shared" si="2196"/>
        <v>-3</v>
      </c>
      <c r="AD1193" s="12" t="b">
        <f t="shared" si="2165"/>
        <v>0</v>
      </c>
      <c r="AE1193" s="10">
        <f t="shared" si="2166"/>
        <v>4</v>
      </c>
      <c r="AF1193" s="10">
        <f t="shared" si="2197"/>
        <v>-4</v>
      </c>
      <c r="AG1193" s="10">
        <f t="shared" si="2198"/>
        <v>-2</v>
      </c>
      <c r="AH1193" s="10">
        <f t="shared" si="2199"/>
        <v>0</v>
      </c>
      <c r="AI1193" s="10">
        <f t="shared" si="2200"/>
        <v>4</v>
      </c>
      <c r="AJ1193" s="10">
        <f t="shared" si="2201"/>
        <v>3</v>
      </c>
      <c r="AK1193" s="12" t="b">
        <f t="shared" si="2167"/>
        <v>0</v>
      </c>
      <c r="AL1193" s="10" t="str">
        <f t="shared" si="2168"/>
        <v>55</v>
      </c>
      <c r="AM1193" s="10" t="str">
        <f t="shared" si="2169"/>
        <v>15</v>
      </c>
      <c r="AN1193" s="10" t="str">
        <f t="shared" si="2170"/>
        <v>77</v>
      </c>
      <c r="AO1193" s="10" t="str">
        <f t="shared" si="2171"/>
        <v>30</v>
      </c>
      <c r="AP1193" s="13">
        <f t="shared" si="2202"/>
        <v>-40</v>
      </c>
      <c r="AQ1193" s="13">
        <f t="shared" si="2203"/>
        <v>62</v>
      </c>
      <c r="AR1193" s="13">
        <f t="shared" si="2172"/>
        <v>-47</v>
      </c>
      <c r="AS1193" s="12" t="b">
        <f t="shared" si="2173"/>
        <v>0</v>
      </c>
      <c r="AT1193" s="10" t="str">
        <f t="shared" si="2174"/>
        <v>55</v>
      </c>
      <c r="AU1193" s="10" t="str">
        <f t="shared" si="2175"/>
        <v>15</v>
      </c>
      <c r="AV1193" s="10" t="str">
        <f t="shared" si="2176"/>
        <v>77</v>
      </c>
      <c r="AW1193" s="10" t="str">
        <f t="shared" si="2177"/>
        <v>30</v>
      </c>
      <c r="AX1193" s="13">
        <f t="shared" si="2178"/>
        <v>40</v>
      </c>
      <c r="AY1193" s="13">
        <f t="shared" si="2139"/>
        <v>-62</v>
      </c>
      <c r="AZ1193" s="13">
        <f t="shared" si="2179"/>
        <v>47</v>
      </c>
      <c r="BA1193" s="12" t="b">
        <f t="shared" si="2180"/>
        <v>0</v>
      </c>
      <c r="BB1193" s="12" t="b">
        <f t="shared" si="2204"/>
        <v>0</v>
      </c>
      <c r="BC1193" t="b">
        <f>IF(OR((O1193,V1193,AD1193,AK1193,AS1193,BA1193)),TRUE,FALSE)</f>
        <v>0</v>
      </c>
      <c r="BD1193" t="str">
        <f t="shared" si="2205"/>
        <v>غير جميل</v>
      </c>
      <c r="BE1193" t="str">
        <f t="shared" si="2142"/>
        <v>غير جميل</v>
      </c>
      <c r="BF1193" t="str">
        <f t="shared" si="2143"/>
        <v>غير جميل</v>
      </c>
      <c r="BG1193" t="str">
        <f t="shared" si="2144"/>
        <v>غير جميل</v>
      </c>
      <c r="BH1193" t="str">
        <f t="shared" si="2145"/>
        <v>غير جميل</v>
      </c>
      <c r="BI1193" t="str">
        <f t="shared" si="2146"/>
        <v>غير جميل</v>
      </c>
      <c r="BJ1193" t="str">
        <f t="shared" si="2147"/>
        <v>غير جميل</v>
      </c>
      <c r="BK1193" t="str">
        <f t="shared" si="2206"/>
        <v>غير جميل</v>
      </c>
    </row>
    <row r="1194" spans="1:63" ht="15.75">
      <c r="A1194" s="6" t="s">
        <v>1172</v>
      </c>
      <c r="B1194" s="7" t="str">
        <f t="shared" ref="B1194:I1194" si="2221">MID($A1194,COLUMN(A1194),1)</f>
        <v>5</v>
      </c>
      <c r="C1194" s="7" t="str">
        <f t="shared" si="2221"/>
        <v>5</v>
      </c>
      <c r="D1194" s="7" t="str">
        <f t="shared" si="2221"/>
        <v>1</v>
      </c>
      <c r="E1194" s="7" t="str">
        <f t="shared" si="2221"/>
        <v>5</v>
      </c>
      <c r="F1194" s="7" t="str">
        <f t="shared" si="2221"/>
        <v>8</v>
      </c>
      <c r="G1194" s="7" t="str">
        <f t="shared" si="2221"/>
        <v>1</v>
      </c>
      <c r="H1194" s="7" t="str">
        <f t="shared" si="2221"/>
        <v>6</v>
      </c>
      <c r="I1194" s="7" t="str">
        <f t="shared" si="2221"/>
        <v>4</v>
      </c>
      <c r="J1194" s="8" t="str">
        <f t="shared" si="2136"/>
        <v>No</v>
      </c>
      <c r="K1194" s="3" t="str">
        <f t="shared" si="2137"/>
        <v>No</v>
      </c>
      <c r="M1194" s="10">
        <f t="shared" si="2157"/>
        <v>5</v>
      </c>
      <c r="N1194" s="10">
        <f t="shared" si="2190"/>
        <v>3</v>
      </c>
      <c r="O1194" s="12" t="b">
        <f t="shared" si="2141"/>
        <v>0</v>
      </c>
      <c r="P1194" s="10" t="str">
        <f t="shared" si="2158"/>
        <v>55</v>
      </c>
      <c r="Q1194" s="10" t="str">
        <f t="shared" si="2159"/>
        <v>15</v>
      </c>
      <c r="R1194" s="10" t="str">
        <f t="shared" si="2160"/>
        <v>81</v>
      </c>
      <c r="S1194" s="10" t="str">
        <f t="shared" si="2161"/>
        <v>64</v>
      </c>
      <c r="T1194" s="13" t="e">
        <f t="shared" si="2162"/>
        <v>#N/A</v>
      </c>
      <c r="U1194" s="13">
        <f t="shared" si="2163"/>
        <v>0</v>
      </c>
      <c r="V1194" s="12" t="b">
        <f t="shared" si="2138"/>
        <v>0</v>
      </c>
      <c r="W1194" s="10">
        <f t="shared" si="2164"/>
        <v>0</v>
      </c>
      <c r="X1194" s="10">
        <f t="shared" si="2191"/>
        <v>-4</v>
      </c>
      <c r="Y1194" s="10">
        <f t="shared" si="2192"/>
        <v>4</v>
      </c>
      <c r="Z1194" s="10">
        <f t="shared" si="2193"/>
        <v>3</v>
      </c>
      <c r="AA1194" s="10">
        <f t="shared" si="2194"/>
        <v>-7</v>
      </c>
      <c r="AB1194" s="10">
        <f t="shared" si="2195"/>
        <v>5</v>
      </c>
      <c r="AC1194" s="10">
        <f t="shared" si="2196"/>
        <v>-2</v>
      </c>
      <c r="AD1194" s="12" t="b">
        <f t="shared" si="2165"/>
        <v>0</v>
      </c>
      <c r="AE1194" s="10">
        <f t="shared" si="2166"/>
        <v>4</v>
      </c>
      <c r="AF1194" s="10">
        <f t="shared" si="2197"/>
        <v>-4</v>
      </c>
      <c r="AG1194" s="10">
        <f t="shared" si="2198"/>
        <v>-3</v>
      </c>
      <c r="AH1194" s="10">
        <f t="shared" si="2199"/>
        <v>7</v>
      </c>
      <c r="AI1194" s="10">
        <f t="shared" si="2200"/>
        <v>-5</v>
      </c>
      <c r="AJ1194" s="10">
        <f t="shared" si="2201"/>
        <v>2</v>
      </c>
      <c r="AK1194" s="12" t="b">
        <f t="shared" si="2167"/>
        <v>0</v>
      </c>
      <c r="AL1194" s="10" t="str">
        <f t="shared" si="2168"/>
        <v>55</v>
      </c>
      <c r="AM1194" s="10" t="str">
        <f t="shared" si="2169"/>
        <v>15</v>
      </c>
      <c r="AN1194" s="10" t="str">
        <f t="shared" si="2170"/>
        <v>81</v>
      </c>
      <c r="AO1194" s="10" t="str">
        <f t="shared" si="2171"/>
        <v>64</v>
      </c>
      <c r="AP1194" s="13">
        <f t="shared" si="2202"/>
        <v>-40</v>
      </c>
      <c r="AQ1194" s="13">
        <f t="shared" si="2203"/>
        <v>66</v>
      </c>
      <c r="AR1194" s="13">
        <f t="shared" si="2172"/>
        <v>-17</v>
      </c>
      <c r="AS1194" s="12" t="b">
        <f t="shared" si="2173"/>
        <v>0</v>
      </c>
      <c r="AT1194" s="10" t="str">
        <f t="shared" si="2174"/>
        <v>55</v>
      </c>
      <c r="AU1194" s="10" t="str">
        <f t="shared" si="2175"/>
        <v>15</v>
      </c>
      <c r="AV1194" s="10" t="str">
        <f t="shared" si="2176"/>
        <v>81</v>
      </c>
      <c r="AW1194" s="10" t="str">
        <f t="shared" si="2177"/>
        <v>64</v>
      </c>
      <c r="AX1194" s="13">
        <f t="shared" si="2178"/>
        <v>40</v>
      </c>
      <c r="AY1194" s="13">
        <f t="shared" si="2139"/>
        <v>-66</v>
      </c>
      <c r="AZ1194" s="13">
        <f t="shared" si="2179"/>
        <v>17</v>
      </c>
      <c r="BA1194" s="12" t="b">
        <f t="shared" si="2180"/>
        <v>0</v>
      </c>
      <c r="BB1194" s="12" t="b">
        <f t="shared" si="2204"/>
        <v>0</v>
      </c>
      <c r="BC1194" t="b">
        <f>IF(OR((O1194,V1194,AD1194,AK1194,AS1194,BA1194)),TRUE,FALSE)</f>
        <v>0</v>
      </c>
      <c r="BD1194" t="str">
        <f t="shared" si="2205"/>
        <v>غير جميل</v>
      </c>
      <c r="BE1194" t="str">
        <f t="shared" si="2142"/>
        <v>غير جميل</v>
      </c>
      <c r="BF1194" t="str">
        <f t="shared" si="2143"/>
        <v>غير جميل</v>
      </c>
      <c r="BG1194" t="str">
        <f t="shared" si="2144"/>
        <v>غير جميل</v>
      </c>
      <c r="BH1194" t="str">
        <f t="shared" si="2145"/>
        <v>غير جميل</v>
      </c>
      <c r="BI1194" t="str">
        <f t="shared" si="2146"/>
        <v>غير جميل</v>
      </c>
      <c r="BJ1194" t="str">
        <f t="shared" si="2147"/>
        <v>غير جميل</v>
      </c>
      <c r="BK1194" t="str">
        <f t="shared" si="2206"/>
        <v>غير جميل</v>
      </c>
    </row>
    <row r="1195" spans="1:63" ht="15.75">
      <c r="A1195" s="6" t="s">
        <v>1173</v>
      </c>
      <c r="B1195" s="7" t="str">
        <f t="shared" ref="B1195:I1195" si="2222">MID($A1195,COLUMN(A1195),1)</f>
        <v>5</v>
      </c>
      <c r="C1195" s="7" t="str">
        <f t="shared" si="2222"/>
        <v>5</v>
      </c>
      <c r="D1195" s="7" t="str">
        <f t="shared" si="2222"/>
        <v>1</v>
      </c>
      <c r="E1195" s="7" t="str">
        <f t="shared" si="2222"/>
        <v>5</v>
      </c>
      <c r="F1195" s="7" t="str">
        <f t="shared" si="2222"/>
        <v>8</v>
      </c>
      <c r="G1195" s="7" t="str">
        <f t="shared" si="2222"/>
        <v>1</v>
      </c>
      <c r="H1195" s="7" t="str">
        <f t="shared" si="2222"/>
        <v>8</v>
      </c>
      <c r="I1195" s="7" t="str">
        <f t="shared" si="2222"/>
        <v>3</v>
      </c>
      <c r="J1195" s="8" t="str">
        <f t="shared" si="2136"/>
        <v>No</v>
      </c>
      <c r="K1195" s="3" t="str">
        <f t="shared" si="2137"/>
        <v>No</v>
      </c>
      <c r="M1195" s="10">
        <f t="shared" si="2157"/>
        <v>5</v>
      </c>
      <c r="N1195" s="10">
        <f t="shared" si="2190"/>
        <v>3</v>
      </c>
      <c r="O1195" s="12" t="b">
        <f t="shared" si="2141"/>
        <v>0</v>
      </c>
      <c r="P1195" s="10" t="str">
        <f t="shared" si="2158"/>
        <v>55</v>
      </c>
      <c r="Q1195" s="10" t="str">
        <f t="shared" si="2159"/>
        <v>15</v>
      </c>
      <c r="R1195" s="10" t="str">
        <f t="shared" si="2160"/>
        <v>81</v>
      </c>
      <c r="S1195" s="10" t="str">
        <f t="shared" si="2161"/>
        <v>83</v>
      </c>
      <c r="T1195" s="13" t="e">
        <f t="shared" si="2162"/>
        <v>#N/A</v>
      </c>
      <c r="U1195" s="13">
        <f t="shared" si="2163"/>
        <v>0</v>
      </c>
      <c r="V1195" s="12" t="b">
        <f t="shared" si="2138"/>
        <v>0</v>
      </c>
      <c r="W1195" s="10">
        <f t="shared" si="2164"/>
        <v>0</v>
      </c>
      <c r="X1195" s="10">
        <f t="shared" si="2191"/>
        <v>-4</v>
      </c>
      <c r="Y1195" s="10">
        <f t="shared" si="2192"/>
        <v>4</v>
      </c>
      <c r="Z1195" s="10">
        <f t="shared" si="2193"/>
        <v>3</v>
      </c>
      <c r="AA1195" s="10">
        <f t="shared" si="2194"/>
        <v>-7</v>
      </c>
      <c r="AB1195" s="10">
        <f t="shared" si="2195"/>
        <v>7</v>
      </c>
      <c r="AC1195" s="10">
        <f t="shared" si="2196"/>
        <v>-5</v>
      </c>
      <c r="AD1195" s="12" t="b">
        <f t="shared" si="2165"/>
        <v>0</v>
      </c>
      <c r="AE1195" s="10">
        <f t="shared" si="2166"/>
        <v>4</v>
      </c>
      <c r="AF1195" s="10">
        <f t="shared" si="2197"/>
        <v>-4</v>
      </c>
      <c r="AG1195" s="10">
        <f t="shared" si="2198"/>
        <v>-3</v>
      </c>
      <c r="AH1195" s="10">
        <f t="shared" si="2199"/>
        <v>7</v>
      </c>
      <c r="AI1195" s="10">
        <f t="shared" si="2200"/>
        <v>-7</v>
      </c>
      <c r="AJ1195" s="10">
        <f t="shared" si="2201"/>
        <v>5</v>
      </c>
      <c r="AK1195" s="12" t="b">
        <f t="shared" si="2167"/>
        <v>0</v>
      </c>
      <c r="AL1195" s="10" t="str">
        <f t="shared" si="2168"/>
        <v>55</v>
      </c>
      <c r="AM1195" s="10" t="str">
        <f t="shared" si="2169"/>
        <v>15</v>
      </c>
      <c r="AN1195" s="10" t="str">
        <f t="shared" si="2170"/>
        <v>81</v>
      </c>
      <c r="AO1195" s="10" t="str">
        <f t="shared" si="2171"/>
        <v>83</v>
      </c>
      <c r="AP1195" s="13">
        <f t="shared" si="2202"/>
        <v>-40</v>
      </c>
      <c r="AQ1195" s="13">
        <f t="shared" si="2203"/>
        <v>66</v>
      </c>
      <c r="AR1195" s="13">
        <f t="shared" si="2172"/>
        <v>2</v>
      </c>
      <c r="AS1195" s="12" t="b">
        <f t="shared" si="2173"/>
        <v>0</v>
      </c>
      <c r="AT1195" s="10" t="str">
        <f t="shared" si="2174"/>
        <v>55</v>
      </c>
      <c r="AU1195" s="10" t="str">
        <f t="shared" si="2175"/>
        <v>15</v>
      </c>
      <c r="AV1195" s="10" t="str">
        <f t="shared" si="2176"/>
        <v>81</v>
      </c>
      <c r="AW1195" s="10" t="str">
        <f t="shared" si="2177"/>
        <v>83</v>
      </c>
      <c r="AX1195" s="13">
        <f t="shared" si="2178"/>
        <v>40</v>
      </c>
      <c r="AY1195" s="13">
        <f t="shared" si="2139"/>
        <v>-66</v>
      </c>
      <c r="AZ1195" s="13">
        <f t="shared" si="2179"/>
        <v>-2</v>
      </c>
      <c r="BA1195" s="12" t="b">
        <f t="shared" si="2180"/>
        <v>0</v>
      </c>
      <c r="BB1195" s="12" t="b">
        <f t="shared" si="2204"/>
        <v>0</v>
      </c>
      <c r="BC1195" t="b">
        <f>IF(OR((O1195,V1195,AD1195,AK1195,AS1195,BA1195)),TRUE,FALSE)</f>
        <v>0</v>
      </c>
      <c r="BD1195" t="str">
        <f t="shared" si="2205"/>
        <v>غير جميل</v>
      </c>
      <c r="BE1195" t="str">
        <f t="shared" si="2142"/>
        <v>غير جميل</v>
      </c>
      <c r="BF1195" t="str">
        <f t="shared" si="2143"/>
        <v>غير جميل</v>
      </c>
      <c r="BG1195" t="str">
        <f t="shared" si="2144"/>
        <v>غير جميل</v>
      </c>
      <c r="BH1195" t="str">
        <f t="shared" si="2145"/>
        <v>غير جميل</v>
      </c>
      <c r="BI1195" t="str">
        <f t="shared" si="2146"/>
        <v>غير جميل</v>
      </c>
      <c r="BJ1195" t="str">
        <f t="shared" si="2147"/>
        <v>غير جميل</v>
      </c>
      <c r="BK1195" t="str">
        <f t="shared" si="2206"/>
        <v>غير جميل</v>
      </c>
    </row>
    <row r="1196" spans="1:63" ht="15.75">
      <c r="A1196" s="6" t="s">
        <v>1174</v>
      </c>
      <c r="B1196" s="7" t="str">
        <f t="shared" ref="B1196:I1196" si="2223">MID($A1196,COLUMN(A1196),1)</f>
        <v>5</v>
      </c>
      <c r="C1196" s="7" t="str">
        <f t="shared" si="2223"/>
        <v>5</v>
      </c>
      <c r="D1196" s="7" t="str">
        <f t="shared" si="2223"/>
        <v>1</v>
      </c>
      <c r="E1196" s="7" t="str">
        <f t="shared" si="2223"/>
        <v>5</v>
      </c>
      <c r="F1196" s="7" t="str">
        <f t="shared" si="2223"/>
        <v>8</v>
      </c>
      <c r="G1196" s="7" t="str">
        <f t="shared" si="2223"/>
        <v>4</v>
      </c>
      <c r="H1196" s="7" t="str">
        <f t="shared" si="2223"/>
        <v>5</v>
      </c>
      <c r="I1196" s="7" t="str">
        <f t="shared" si="2223"/>
        <v>1</v>
      </c>
      <c r="J1196" s="8" t="str">
        <f t="shared" si="2136"/>
        <v>No</v>
      </c>
      <c r="K1196" s="3" t="str">
        <f t="shared" si="2137"/>
        <v>No</v>
      </c>
      <c r="M1196" s="10">
        <f t="shared" si="2157"/>
        <v>5</v>
      </c>
      <c r="N1196" s="10">
        <f t="shared" si="2190"/>
        <v>4</v>
      </c>
      <c r="O1196" s="12" t="b">
        <f t="shared" si="2141"/>
        <v>0</v>
      </c>
      <c r="P1196" s="10" t="str">
        <f t="shared" si="2158"/>
        <v>55</v>
      </c>
      <c r="Q1196" s="10" t="str">
        <f t="shared" si="2159"/>
        <v>15</v>
      </c>
      <c r="R1196" s="10" t="str">
        <f t="shared" si="2160"/>
        <v>84</v>
      </c>
      <c r="S1196" s="10" t="str">
        <f t="shared" si="2161"/>
        <v>51</v>
      </c>
      <c r="T1196" s="13" t="e">
        <f t="shared" si="2162"/>
        <v>#N/A</v>
      </c>
      <c r="U1196" s="13">
        <f t="shared" si="2163"/>
        <v>0</v>
      </c>
      <c r="V1196" s="12" t="b">
        <f t="shared" si="2138"/>
        <v>0</v>
      </c>
      <c r="W1196" s="10">
        <f t="shared" si="2164"/>
        <v>0</v>
      </c>
      <c r="X1196" s="10">
        <f t="shared" si="2191"/>
        <v>-4</v>
      </c>
      <c r="Y1196" s="10">
        <f t="shared" si="2192"/>
        <v>4</v>
      </c>
      <c r="Z1196" s="10">
        <f t="shared" si="2193"/>
        <v>3</v>
      </c>
      <c r="AA1196" s="10">
        <f t="shared" si="2194"/>
        <v>-4</v>
      </c>
      <c r="AB1196" s="10">
        <f t="shared" si="2195"/>
        <v>1</v>
      </c>
      <c r="AC1196" s="10">
        <f t="shared" si="2196"/>
        <v>-4</v>
      </c>
      <c r="AD1196" s="12" t="b">
        <f t="shared" si="2165"/>
        <v>0</v>
      </c>
      <c r="AE1196" s="10">
        <f t="shared" si="2166"/>
        <v>4</v>
      </c>
      <c r="AF1196" s="10">
        <f t="shared" si="2197"/>
        <v>-4</v>
      </c>
      <c r="AG1196" s="10">
        <f t="shared" si="2198"/>
        <v>-3</v>
      </c>
      <c r="AH1196" s="10">
        <f t="shared" si="2199"/>
        <v>4</v>
      </c>
      <c r="AI1196" s="10">
        <f t="shared" si="2200"/>
        <v>-1</v>
      </c>
      <c r="AJ1196" s="10">
        <f t="shared" si="2201"/>
        <v>4</v>
      </c>
      <c r="AK1196" s="12" t="b">
        <f t="shared" si="2167"/>
        <v>0</v>
      </c>
      <c r="AL1196" s="10" t="str">
        <f t="shared" si="2168"/>
        <v>55</v>
      </c>
      <c r="AM1196" s="10" t="str">
        <f t="shared" si="2169"/>
        <v>15</v>
      </c>
      <c r="AN1196" s="10" t="str">
        <f t="shared" si="2170"/>
        <v>84</v>
      </c>
      <c r="AO1196" s="10" t="str">
        <f t="shared" si="2171"/>
        <v>51</v>
      </c>
      <c r="AP1196" s="13">
        <f t="shared" si="2202"/>
        <v>-40</v>
      </c>
      <c r="AQ1196" s="13">
        <f t="shared" si="2203"/>
        <v>69</v>
      </c>
      <c r="AR1196" s="13">
        <f t="shared" si="2172"/>
        <v>-33</v>
      </c>
      <c r="AS1196" s="12" t="b">
        <f t="shared" si="2173"/>
        <v>0</v>
      </c>
      <c r="AT1196" s="10" t="str">
        <f t="shared" si="2174"/>
        <v>55</v>
      </c>
      <c r="AU1196" s="10" t="str">
        <f t="shared" si="2175"/>
        <v>15</v>
      </c>
      <c r="AV1196" s="10" t="str">
        <f t="shared" si="2176"/>
        <v>84</v>
      </c>
      <c r="AW1196" s="10" t="str">
        <f t="shared" si="2177"/>
        <v>51</v>
      </c>
      <c r="AX1196" s="13">
        <f t="shared" si="2178"/>
        <v>40</v>
      </c>
      <c r="AY1196" s="13">
        <f t="shared" si="2139"/>
        <v>-69</v>
      </c>
      <c r="AZ1196" s="13">
        <f t="shared" si="2179"/>
        <v>33</v>
      </c>
      <c r="BA1196" s="12" t="b">
        <f t="shared" si="2180"/>
        <v>0</v>
      </c>
      <c r="BB1196" s="12" t="b">
        <f t="shared" si="2204"/>
        <v>0</v>
      </c>
      <c r="BC1196" t="b">
        <f>IF(OR((O1196,V1196,AD1196,AK1196,AS1196,BA1196)),TRUE,FALSE)</f>
        <v>0</v>
      </c>
      <c r="BD1196" t="str">
        <f t="shared" si="2205"/>
        <v>غير جميل</v>
      </c>
      <c r="BE1196" t="str">
        <f t="shared" si="2142"/>
        <v>غير جميل</v>
      </c>
      <c r="BF1196" t="str">
        <f t="shared" si="2143"/>
        <v>غير جميل</v>
      </c>
      <c r="BG1196" t="str">
        <f t="shared" si="2144"/>
        <v>غير جميل</v>
      </c>
      <c r="BH1196" t="str">
        <f t="shared" si="2145"/>
        <v>غير جميل</v>
      </c>
      <c r="BI1196" t="str">
        <f t="shared" si="2146"/>
        <v>غير جميل</v>
      </c>
      <c r="BJ1196" t="str">
        <f t="shared" si="2147"/>
        <v>غير جميل</v>
      </c>
      <c r="BK1196" t="str">
        <f t="shared" si="2206"/>
        <v>غير جميل</v>
      </c>
    </row>
    <row r="1197" spans="1:63" ht="15.75">
      <c r="A1197" s="6" t="s">
        <v>1175</v>
      </c>
      <c r="B1197" s="7" t="str">
        <f t="shared" ref="B1197:I1197" si="2224">MID($A1197,COLUMN(A1197),1)</f>
        <v>5</v>
      </c>
      <c r="C1197" s="7" t="str">
        <f t="shared" si="2224"/>
        <v>5</v>
      </c>
      <c r="D1197" s="7" t="str">
        <f t="shared" si="2224"/>
        <v>1</v>
      </c>
      <c r="E1197" s="7" t="str">
        <f t="shared" si="2224"/>
        <v>5</v>
      </c>
      <c r="F1197" s="7" t="str">
        <f t="shared" si="2224"/>
        <v>8</v>
      </c>
      <c r="G1197" s="7" t="str">
        <f t="shared" si="2224"/>
        <v>6</v>
      </c>
      <c r="H1197" s="7" t="str">
        <f t="shared" si="2224"/>
        <v>5</v>
      </c>
      <c r="I1197" s="7" t="str">
        <f t="shared" si="2224"/>
        <v>7</v>
      </c>
      <c r="J1197" s="8" t="str">
        <f t="shared" si="2136"/>
        <v>No</v>
      </c>
      <c r="K1197" s="3" t="str">
        <f t="shared" si="2137"/>
        <v>No</v>
      </c>
      <c r="M1197" s="10">
        <f t="shared" si="2157"/>
        <v>5</v>
      </c>
      <c r="N1197" s="10">
        <f t="shared" si="2190"/>
        <v>4</v>
      </c>
      <c r="O1197" s="12" t="b">
        <f t="shared" si="2141"/>
        <v>0</v>
      </c>
      <c r="P1197" s="10" t="str">
        <f t="shared" si="2158"/>
        <v>55</v>
      </c>
      <c r="Q1197" s="10" t="str">
        <f t="shared" si="2159"/>
        <v>15</v>
      </c>
      <c r="R1197" s="10" t="str">
        <f t="shared" si="2160"/>
        <v>86</v>
      </c>
      <c r="S1197" s="10" t="str">
        <f t="shared" si="2161"/>
        <v>57</v>
      </c>
      <c r="T1197" s="13" t="e">
        <f t="shared" si="2162"/>
        <v>#N/A</v>
      </c>
      <c r="U1197" s="13">
        <f t="shared" si="2163"/>
        <v>0</v>
      </c>
      <c r="V1197" s="12" t="b">
        <f t="shared" si="2138"/>
        <v>0</v>
      </c>
      <c r="W1197" s="10">
        <f t="shared" si="2164"/>
        <v>0</v>
      </c>
      <c r="X1197" s="10">
        <f t="shared" si="2191"/>
        <v>-4</v>
      </c>
      <c r="Y1197" s="10">
        <f t="shared" si="2192"/>
        <v>4</v>
      </c>
      <c r="Z1197" s="10">
        <f t="shared" si="2193"/>
        <v>3</v>
      </c>
      <c r="AA1197" s="10">
        <f t="shared" si="2194"/>
        <v>-2</v>
      </c>
      <c r="AB1197" s="10">
        <f t="shared" si="2195"/>
        <v>-1</v>
      </c>
      <c r="AC1197" s="10">
        <f t="shared" si="2196"/>
        <v>2</v>
      </c>
      <c r="AD1197" s="12" t="b">
        <f t="shared" si="2165"/>
        <v>0</v>
      </c>
      <c r="AE1197" s="10">
        <f t="shared" si="2166"/>
        <v>4</v>
      </c>
      <c r="AF1197" s="10">
        <f t="shared" si="2197"/>
        <v>-4</v>
      </c>
      <c r="AG1197" s="10">
        <f t="shared" si="2198"/>
        <v>-3</v>
      </c>
      <c r="AH1197" s="10">
        <f t="shared" si="2199"/>
        <v>2</v>
      </c>
      <c r="AI1197" s="10">
        <f t="shared" si="2200"/>
        <v>1</v>
      </c>
      <c r="AJ1197" s="10">
        <f t="shared" si="2201"/>
        <v>-2</v>
      </c>
      <c r="AK1197" s="12" t="b">
        <f t="shared" si="2167"/>
        <v>0</v>
      </c>
      <c r="AL1197" s="10" t="str">
        <f t="shared" si="2168"/>
        <v>55</v>
      </c>
      <c r="AM1197" s="10" t="str">
        <f t="shared" si="2169"/>
        <v>15</v>
      </c>
      <c r="AN1197" s="10" t="str">
        <f t="shared" si="2170"/>
        <v>86</v>
      </c>
      <c r="AO1197" s="10" t="str">
        <f t="shared" si="2171"/>
        <v>57</v>
      </c>
      <c r="AP1197" s="13">
        <f t="shared" si="2202"/>
        <v>-40</v>
      </c>
      <c r="AQ1197" s="13">
        <f t="shared" si="2203"/>
        <v>71</v>
      </c>
      <c r="AR1197" s="13">
        <f t="shared" si="2172"/>
        <v>-29</v>
      </c>
      <c r="AS1197" s="12" t="b">
        <f t="shared" si="2173"/>
        <v>0</v>
      </c>
      <c r="AT1197" s="10" t="str">
        <f t="shared" si="2174"/>
        <v>55</v>
      </c>
      <c r="AU1197" s="10" t="str">
        <f t="shared" si="2175"/>
        <v>15</v>
      </c>
      <c r="AV1197" s="10" t="str">
        <f t="shared" si="2176"/>
        <v>86</v>
      </c>
      <c r="AW1197" s="10" t="str">
        <f t="shared" si="2177"/>
        <v>57</v>
      </c>
      <c r="AX1197" s="13">
        <f t="shared" si="2178"/>
        <v>40</v>
      </c>
      <c r="AY1197" s="13">
        <f t="shared" si="2139"/>
        <v>-71</v>
      </c>
      <c r="AZ1197" s="13">
        <f t="shared" si="2179"/>
        <v>29</v>
      </c>
      <c r="BA1197" s="12" t="b">
        <f t="shared" si="2180"/>
        <v>0</v>
      </c>
      <c r="BB1197" s="12" t="b">
        <f t="shared" si="2204"/>
        <v>0</v>
      </c>
      <c r="BC1197" t="b">
        <f>IF(OR((O1197,V1197,AD1197,AK1197,AS1197,BA1197)),TRUE,FALSE)</f>
        <v>0</v>
      </c>
      <c r="BD1197" t="str">
        <f t="shared" si="2205"/>
        <v>غير جميل</v>
      </c>
      <c r="BE1197" t="str">
        <f t="shared" si="2142"/>
        <v>غير جميل</v>
      </c>
      <c r="BF1197" t="str">
        <f t="shared" si="2143"/>
        <v>غير جميل</v>
      </c>
      <c r="BG1197" t="str">
        <f t="shared" si="2144"/>
        <v>غير جميل</v>
      </c>
      <c r="BH1197" t="str">
        <f t="shared" si="2145"/>
        <v>غير جميل</v>
      </c>
      <c r="BI1197" t="str">
        <f t="shared" si="2146"/>
        <v>غير جميل</v>
      </c>
      <c r="BJ1197" t="str">
        <f t="shared" si="2147"/>
        <v>غير جميل</v>
      </c>
      <c r="BK1197" t="str">
        <f t="shared" si="2206"/>
        <v>غير جميل</v>
      </c>
    </row>
    <row r="1198" spans="1:63" ht="15.75">
      <c r="A1198" s="6" t="s">
        <v>1176</v>
      </c>
      <c r="B1198" s="7" t="str">
        <f t="shared" ref="B1198:I1198" si="2225">MID($A1198,COLUMN(A1198),1)</f>
        <v>5</v>
      </c>
      <c r="C1198" s="7" t="str">
        <f t="shared" si="2225"/>
        <v>5</v>
      </c>
      <c r="D1198" s="7" t="str">
        <f t="shared" si="2225"/>
        <v>1</v>
      </c>
      <c r="E1198" s="7" t="str">
        <f t="shared" si="2225"/>
        <v>5</v>
      </c>
      <c r="F1198" s="7" t="str">
        <f t="shared" si="2225"/>
        <v>8</v>
      </c>
      <c r="G1198" s="7" t="str">
        <f t="shared" si="2225"/>
        <v>7</v>
      </c>
      <c r="H1198" s="7" t="str">
        <f t="shared" si="2225"/>
        <v>6</v>
      </c>
      <c r="I1198" s="7" t="str">
        <f t="shared" si="2225"/>
        <v>3</v>
      </c>
      <c r="J1198" s="8" t="str">
        <f t="shared" si="2136"/>
        <v>No</v>
      </c>
      <c r="K1198" s="3" t="str">
        <f t="shared" si="2137"/>
        <v>No</v>
      </c>
      <c r="M1198" s="10">
        <f t="shared" si="2157"/>
        <v>5</v>
      </c>
      <c r="N1198" s="10">
        <f t="shared" si="2190"/>
        <v>3</v>
      </c>
      <c r="O1198" s="12" t="b">
        <f t="shared" si="2141"/>
        <v>0</v>
      </c>
      <c r="P1198" s="10" t="str">
        <f t="shared" si="2158"/>
        <v>55</v>
      </c>
      <c r="Q1198" s="10" t="str">
        <f t="shared" si="2159"/>
        <v>15</v>
      </c>
      <c r="R1198" s="10" t="str">
        <f t="shared" si="2160"/>
        <v>87</v>
      </c>
      <c r="S1198" s="10" t="str">
        <f t="shared" si="2161"/>
        <v>63</v>
      </c>
      <c r="T1198" s="13" t="e">
        <f t="shared" si="2162"/>
        <v>#N/A</v>
      </c>
      <c r="U1198" s="13">
        <f t="shared" si="2163"/>
        <v>0</v>
      </c>
      <c r="V1198" s="12" t="b">
        <f t="shared" si="2138"/>
        <v>0</v>
      </c>
      <c r="W1198" s="10">
        <f t="shared" si="2164"/>
        <v>0</v>
      </c>
      <c r="X1198" s="10">
        <f t="shared" si="2191"/>
        <v>-4</v>
      </c>
      <c r="Y1198" s="10">
        <f t="shared" si="2192"/>
        <v>4</v>
      </c>
      <c r="Z1198" s="10">
        <f t="shared" si="2193"/>
        <v>3</v>
      </c>
      <c r="AA1198" s="10">
        <f t="shared" si="2194"/>
        <v>-1</v>
      </c>
      <c r="AB1198" s="10">
        <f t="shared" si="2195"/>
        <v>-1</v>
      </c>
      <c r="AC1198" s="10">
        <f t="shared" si="2196"/>
        <v>-3</v>
      </c>
      <c r="AD1198" s="12" t="b">
        <f t="shared" si="2165"/>
        <v>0</v>
      </c>
      <c r="AE1198" s="10">
        <f t="shared" si="2166"/>
        <v>4</v>
      </c>
      <c r="AF1198" s="10">
        <f t="shared" si="2197"/>
        <v>-4</v>
      </c>
      <c r="AG1198" s="10">
        <f t="shared" si="2198"/>
        <v>-3</v>
      </c>
      <c r="AH1198" s="10">
        <f t="shared" si="2199"/>
        <v>1</v>
      </c>
      <c r="AI1198" s="10">
        <f t="shared" si="2200"/>
        <v>1</v>
      </c>
      <c r="AJ1198" s="10">
        <f t="shared" si="2201"/>
        <v>3</v>
      </c>
      <c r="AK1198" s="12" t="b">
        <f t="shared" si="2167"/>
        <v>0</v>
      </c>
      <c r="AL1198" s="10" t="str">
        <f t="shared" si="2168"/>
        <v>55</v>
      </c>
      <c r="AM1198" s="10" t="str">
        <f t="shared" si="2169"/>
        <v>15</v>
      </c>
      <c r="AN1198" s="10" t="str">
        <f t="shared" si="2170"/>
        <v>87</v>
      </c>
      <c r="AO1198" s="10" t="str">
        <f t="shared" si="2171"/>
        <v>63</v>
      </c>
      <c r="AP1198" s="13">
        <f t="shared" si="2202"/>
        <v>-40</v>
      </c>
      <c r="AQ1198" s="13">
        <f t="shared" si="2203"/>
        <v>72</v>
      </c>
      <c r="AR1198" s="13">
        <f t="shared" si="2172"/>
        <v>-24</v>
      </c>
      <c r="AS1198" s="12" t="b">
        <f t="shared" si="2173"/>
        <v>0</v>
      </c>
      <c r="AT1198" s="10" t="str">
        <f t="shared" si="2174"/>
        <v>55</v>
      </c>
      <c r="AU1198" s="10" t="str">
        <f t="shared" si="2175"/>
        <v>15</v>
      </c>
      <c r="AV1198" s="10" t="str">
        <f t="shared" si="2176"/>
        <v>87</v>
      </c>
      <c r="AW1198" s="10" t="str">
        <f t="shared" si="2177"/>
        <v>63</v>
      </c>
      <c r="AX1198" s="13">
        <f t="shared" si="2178"/>
        <v>40</v>
      </c>
      <c r="AY1198" s="13">
        <f t="shared" si="2139"/>
        <v>-72</v>
      </c>
      <c r="AZ1198" s="13">
        <f t="shared" si="2179"/>
        <v>24</v>
      </c>
      <c r="BA1198" s="12" t="b">
        <f t="shared" si="2180"/>
        <v>0</v>
      </c>
      <c r="BB1198" s="12" t="b">
        <f t="shared" si="2204"/>
        <v>0</v>
      </c>
      <c r="BC1198" t="b">
        <f>IF(OR((O1198,V1198,AD1198,AK1198,AS1198,BA1198)),TRUE,FALSE)</f>
        <v>0</v>
      </c>
      <c r="BD1198" t="str">
        <f t="shared" si="2205"/>
        <v>غير جميل</v>
      </c>
      <c r="BE1198" t="str">
        <f t="shared" si="2142"/>
        <v>غير جميل</v>
      </c>
      <c r="BF1198" t="str">
        <f t="shared" si="2143"/>
        <v>غير جميل</v>
      </c>
      <c r="BG1198" t="str">
        <f t="shared" si="2144"/>
        <v>غير جميل</v>
      </c>
      <c r="BH1198" t="str">
        <f t="shared" si="2145"/>
        <v>غير جميل</v>
      </c>
      <c r="BI1198" t="str">
        <f t="shared" si="2146"/>
        <v>غير جميل</v>
      </c>
      <c r="BJ1198" t="str">
        <f t="shared" si="2147"/>
        <v>غير جميل</v>
      </c>
      <c r="BK1198" t="str">
        <f t="shared" si="2206"/>
        <v>غير جميل</v>
      </c>
    </row>
    <row r="1199" spans="1:63" ht="15.75">
      <c r="A1199" s="6" t="s">
        <v>1177</v>
      </c>
      <c r="B1199" s="7" t="str">
        <f t="shared" ref="B1199:I1199" si="2226">MID($A1199,COLUMN(A1199),1)</f>
        <v>5</v>
      </c>
      <c r="C1199" s="7" t="str">
        <f t="shared" si="2226"/>
        <v>5</v>
      </c>
      <c r="D1199" s="7" t="str">
        <f t="shared" si="2226"/>
        <v>1</v>
      </c>
      <c r="E1199" s="7" t="str">
        <f t="shared" si="2226"/>
        <v>5</v>
      </c>
      <c r="F1199" s="7" t="str">
        <f t="shared" si="2226"/>
        <v>8</v>
      </c>
      <c r="G1199" s="7" t="str">
        <f t="shared" si="2226"/>
        <v>8</v>
      </c>
      <c r="H1199" s="7" t="str">
        <f t="shared" si="2226"/>
        <v>0</v>
      </c>
      <c r="I1199" s="7" t="str">
        <f t="shared" si="2226"/>
        <v>7</v>
      </c>
      <c r="J1199" s="8" t="str">
        <f t="shared" si="2136"/>
        <v>No</v>
      </c>
      <c r="K1199" s="3" t="str">
        <f t="shared" si="2137"/>
        <v>No</v>
      </c>
      <c r="M1199" s="10">
        <f t="shared" si="2157"/>
        <v>5</v>
      </c>
      <c r="N1199" s="10">
        <f t="shared" si="2190"/>
        <v>3</v>
      </c>
      <c r="O1199" s="12" t="b">
        <f t="shared" si="2141"/>
        <v>0</v>
      </c>
      <c r="P1199" s="10" t="str">
        <f t="shared" si="2158"/>
        <v>55</v>
      </c>
      <c r="Q1199" s="10" t="str">
        <f t="shared" si="2159"/>
        <v>15</v>
      </c>
      <c r="R1199" s="10" t="str">
        <f t="shared" si="2160"/>
        <v>88</v>
      </c>
      <c r="S1199" s="10" t="str">
        <f t="shared" si="2161"/>
        <v>07</v>
      </c>
      <c r="T1199" s="13" t="e">
        <f t="shared" si="2162"/>
        <v>#N/A</v>
      </c>
      <c r="U1199" s="13">
        <f t="shared" si="2163"/>
        <v>0</v>
      </c>
      <c r="V1199" s="12" t="b">
        <f t="shared" si="2138"/>
        <v>0</v>
      </c>
      <c r="W1199" s="10">
        <f t="shared" si="2164"/>
        <v>0</v>
      </c>
      <c r="X1199" s="10">
        <f t="shared" si="2191"/>
        <v>-4</v>
      </c>
      <c r="Y1199" s="10">
        <f t="shared" si="2192"/>
        <v>4</v>
      </c>
      <c r="Z1199" s="10">
        <f t="shared" si="2193"/>
        <v>3</v>
      </c>
      <c r="AA1199" s="10">
        <f t="shared" si="2194"/>
        <v>0</v>
      </c>
      <c r="AB1199" s="10">
        <f t="shared" si="2195"/>
        <v>-8</v>
      </c>
      <c r="AC1199" s="10">
        <f t="shared" si="2196"/>
        <v>7</v>
      </c>
      <c r="AD1199" s="12" t="b">
        <f t="shared" si="2165"/>
        <v>0</v>
      </c>
      <c r="AE1199" s="10">
        <f t="shared" si="2166"/>
        <v>4</v>
      </c>
      <c r="AF1199" s="10">
        <f t="shared" si="2197"/>
        <v>-4</v>
      </c>
      <c r="AG1199" s="10">
        <f t="shared" si="2198"/>
        <v>-3</v>
      </c>
      <c r="AH1199" s="10">
        <f t="shared" si="2199"/>
        <v>0</v>
      </c>
      <c r="AI1199" s="10">
        <f t="shared" si="2200"/>
        <v>8</v>
      </c>
      <c r="AJ1199" s="10">
        <f t="shared" si="2201"/>
        <v>-7</v>
      </c>
      <c r="AK1199" s="12" t="b">
        <f t="shared" si="2167"/>
        <v>0</v>
      </c>
      <c r="AL1199" s="10" t="str">
        <f t="shared" si="2168"/>
        <v>55</v>
      </c>
      <c r="AM1199" s="10" t="str">
        <f t="shared" si="2169"/>
        <v>15</v>
      </c>
      <c r="AN1199" s="10" t="str">
        <f t="shared" si="2170"/>
        <v>88</v>
      </c>
      <c r="AO1199" s="10" t="str">
        <f t="shared" si="2171"/>
        <v>07</v>
      </c>
      <c r="AP1199" s="13">
        <f t="shared" si="2202"/>
        <v>-40</v>
      </c>
      <c r="AQ1199" s="13">
        <f t="shared" si="2203"/>
        <v>73</v>
      </c>
      <c r="AR1199" s="13">
        <f t="shared" si="2172"/>
        <v>-81</v>
      </c>
      <c r="AS1199" s="12" t="b">
        <f t="shared" si="2173"/>
        <v>0</v>
      </c>
      <c r="AT1199" s="10" t="str">
        <f t="shared" si="2174"/>
        <v>55</v>
      </c>
      <c r="AU1199" s="10" t="str">
        <f t="shared" si="2175"/>
        <v>15</v>
      </c>
      <c r="AV1199" s="10" t="str">
        <f t="shared" si="2176"/>
        <v>88</v>
      </c>
      <c r="AW1199" s="10" t="str">
        <f t="shared" si="2177"/>
        <v>07</v>
      </c>
      <c r="AX1199" s="13">
        <f t="shared" si="2178"/>
        <v>40</v>
      </c>
      <c r="AY1199" s="13">
        <f t="shared" si="2139"/>
        <v>-73</v>
      </c>
      <c r="AZ1199" s="13">
        <f t="shared" si="2179"/>
        <v>81</v>
      </c>
      <c r="BA1199" s="12" t="b">
        <f t="shared" si="2180"/>
        <v>0</v>
      </c>
      <c r="BB1199" s="12" t="b">
        <f t="shared" si="2204"/>
        <v>0</v>
      </c>
      <c r="BC1199" t="b">
        <f>IF(OR((O1199,V1199,AD1199,AK1199,AS1199,BA1199)),TRUE,FALSE)</f>
        <v>0</v>
      </c>
      <c r="BD1199" t="str">
        <f t="shared" si="2205"/>
        <v>غير جميل</v>
      </c>
      <c r="BE1199" t="str">
        <f t="shared" si="2142"/>
        <v>غير جميل</v>
      </c>
      <c r="BF1199" t="str">
        <f t="shared" si="2143"/>
        <v>غير جميل</v>
      </c>
      <c r="BG1199" t="str">
        <f t="shared" si="2144"/>
        <v>غير جميل</v>
      </c>
      <c r="BH1199" t="str">
        <f t="shared" si="2145"/>
        <v>غير جميل</v>
      </c>
      <c r="BI1199" t="str">
        <f t="shared" si="2146"/>
        <v>غير جميل</v>
      </c>
      <c r="BJ1199" t="str">
        <f t="shared" si="2147"/>
        <v>غير جميل</v>
      </c>
      <c r="BK1199" t="str">
        <f t="shared" si="2206"/>
        <v>غير جميل</v>
      </c>
    </row>
    <row r="1200" spans="1:63" ht="15.75">
      <c r="A1200" s="6" t="s">
        <v>1178</v>
      </c>
      <c r="B1200" s="7" t="str">
        <f t="shared" ref="B1200:I1200" si="2227">MID($A1200,COLUMN(A1200),1)</f>
        <v>5</v>
      </c>
      <c r="C1200" s="7" t="str">
        <f t="shared" si="2227"/>
        <v>5</v>
      </c>
      <c r="D1200" s="7" t="str">
        <f t="shared" si="2227"/>
        <v>1</v>
      </c>
      <c r="E1200" s="7" t="str">
        <f t="shared" si="2227"/>
        <v>5</v>
      </c>
      <c r="F1200" s="7" t="str">
        <f t="shared" si="2227"/>
        <v>9</v>
      </c>
      <c r="G1200" s="7" t="str">
        <f t="shared" si="2227"/>
        <v>5</v>
      </c>
      <c r="H1200" s="7" t="str">
        <f t="shared" si="2227"/>
        <v>7</v>
      </c>
      <c r="I1200" s="7" t="str">
        <f t="shared" si="2227"/>
        <v>3</v>
      </c>
      <c r="J1200" s="8" t="str">
        <f t="shared" si="2136"/>
        <v>No</v>
      </c>
      <c r="K1200" s="3" t="str">
        <f t="shared" si="2137"/>
        <v>No</v>
      </c>
      <c r="M1200" s="10">
        <f t="shared" si="2157"/>
        <v>5</v>
      </c>
      <c r="N1200" s="10">
        <f t="shared" si="2190"/>
        <v>4</v>
      </c>
      <c r="O1200" s="12" t="b">
        <f t="shared" si="2141"/>
        <v>0</v>
      </c>
      <c r="P1200" s="10" t="str">
        <f t="shared" si="2158"/>
        <v>55</v>
      </c>
      <c r="Q1200" s="10" t="str">
        <f t="shared" si="2159"/>
        <v>15</v>
      </c>
      <c r="R1200" s="10" t="str">
        <f t="shared" si="2160"/>
        <v>95</v>
      </c>
      <c r="S1200" s="10" t="str">
        <f t="shared" si="2161"/>
        <v>73</v>
      </c>
      <c r="T1200" s="13" t="e">
        <f t="shared" si="2162"/>
        <v>#N/A</v>
      </c>
      <c r="U1200" s="13">
        <f t="shared" si="2163"/>
        <v>0</v>
      </c>
      <c r="V1200" s="12" t="b">
        <f t="shared" si="2138"/>
        <v>0</v>
      </c>
      <c r="W1200" s="10">
        <f t="shared" si="2164"/>
        <v>0</v>
      </c>
      <c r="X1200" s="10">
        <f t="shared" si="2191"/>
        <v>-4</v>
      </c>
      <c r="Y1200" s="10">
        <f t="shared" si="2192"/>
        <v>4</v>
      </c>
      <c r="Z1200" s="10">
        <f t="shared" si="2193"/>
        <v>4</v>
      </c>
      <c r="AA1200" s="10">
        <f t="shared" si="2194"/>
        <v>-4</v>
      </c>
      <c r="AB1200" s="10">
        <f t="shared" si="2195"/>
        <v>2</v>
      </c>
      <c r="AC1200" s="10">
        <f t="shared" si="2196"/>
        <v>-4</v>
      </c>
      <c r="AD1200" s="12" t="b">
        <f t="shared" si="2165"/>
        <v>0</v>
      </c>
      <c r="AE1200" s="10">
        <f t="shared" si="2166"/>
        <v>4</v>
      </c>
      <c r="AF1200" s="10">
        <f t="shared" si="2197"/>
        <v>-4</v>
      </c>
      <c r="AG1200" s="10">
        <f t="shared" si="2198"/>
        <v>-4</v>
      </c>
      <c r="AH1200" s="10">
        <f t="shared" si="2199"/>
        <v>4</v>
      </c>
      <c r="AI1200" s="10">
        <f t="shared" si="2200"/>
        <v>-2</v>
      </c>
      <c r="AJ1200" s="10">
        <f t="shared" si="2201"/>
        <v>4</v>
      </c>
      <c r="AK1200" s="12" t="b">
        <f t="shared" si="2167"/>
        <v>0</v>
      </c>
      <c r="AL1200" s="10" t="str">
        <f t="shared" si="2168"/>
        <v>55</v>
      </c>
      <c r="AM1200" s="10" t="str">
        <f t="shared" si="2169"/>
        <v>15</v>
      </c>
      <c r="AN1200" s="10" t="str">
        <f t="shared" si="2170"/>
        <v>95</v>
      </c>
      <c r="AO1200" s="10" t="str">
        <f t="shared" si="2171"/>
        <v>73</v>
      </c>
      <c r="AP1200" s="13">
        <f t="shared" si="2202"/>
        <v>-40</v>
      </c>
      <c r="AQ1200" s="13">
        <f t="shared" si="2203"/>
        <v>80</v>
      </c>
      <c r="AR1200" s="13">
        <f t="shared" si="2172"/>
        <v>-22</v>
      </c>
      <c r="AS1200" s="12" t="b">
        <f t="shared" si="2173"/>
        <v>0</v>
      </c>
      <c r="AT1200" s="10" t="str">
        <f t="shared" si="2174"/>
        <v>55</v>
      </c>
      <c r="AU1200" s="10" t="str">
        <f t="shared" si="2175"/>
        <v>15</v>
      </c>
      <c r="AV1200" s="10" t="str">
        <f t="shared" si="2176"/>
        <v>95</v>
      </c>
      <c r="AW1200" s="10" t="str">
        <f t="shared" si="2177"/>
        <v>73</v>
      </c>
      <c r="AX1200" s="13">
        <f t="shared" si="2178"/>
        <v>40</v>
      </c>
      <c r="AY1200" s="13">
        <f t="shared" si="2139"/>
        <v>-80</v>
      </c>
      <c r="AZ1200" s="13">
        <f t="shared" si="2179"/>
        <v>22</v>
      </c>
      <c r="BA1200" s="12" t="b">
        <f t="shared" si="2180"/>
        <v>0</v>
      </c>
      <c r="BB1200" s="12" t="b">
        <f t="shared" si="2204"/>
        <v>0</v>
      </c>
      <c r="BC1200" t="b">
        <f>IF(OR((O1200,V1200,AD1200,AK1200,AS1200,BA1200)),TRUE,FALSE)</f>
        <v>0</v>
      </c>
      <c r="BD1200" t="str">
        <f t="shared" si="2205"/>
        <v>غير جميل</v>
      </c>
      <c r="BE1200" t="str">
        <f t="shared" si="2142"/>
        <v>غير جميل</v>
      </c>
      <c r="BF1200" t="str">
        <f t="shared" si="2143"/>
        <v>غير جميل</v>
      </c>
      <c r="BG1200" t="str">
        <f t="shared" si="2144"/>
        <v>غير جميل</v>
      </c>
      <c r="BH1200" t="str">
        <f t="shared" si="2145"/>
        <v>غير جميل</v>
      </c>
      <c r="BI1200" t="str">
        <f t="shared" si="2146"/>
        <v>غير جميل</v>
      </c>
      <c r="BJ1200" t="str">
        <f t="shared" si="2147"/>
        <v>غير جميل</v>
      </c>
      <c r="BK1200" t="str">
        <f t="shared" si="2206"/>
        <v>غير جميل</v>
      </c>
    </row>
    <row r="1201" spans="1:63" ht="15.75">
      <c r="A1201" s="6" t="s">
        <v>1179</v>
      </c>
      <c r="B1201" s="7" t="str">
        <f t="shared" ref="B1201:I1201" si="2228">MID($A1201,COLUMN(A1201),1)</f>
        <v>5</v>
      </c>
      <c r="C1201" s="7" t="str">
        <f t="shared" si="2228"/>
        <v>5</v>
      </c>
      <c r="D1201" s="7" t="str">
        <f t="shared" si="2228"/>
        <v>1</v>
      </c>
      <c r="E1201" s="7" t="str">
        <f t="shared" si="2228"/>
        <v>5</v>
      </c>
      <c r="F1201" s="7" t="str">
        <f t="shared" si="2228"/>
        <v>9</v>
      </c>
      <c r="G1201" s="7" t="str">
        <f t="shared" si="2228"/>
        <v>6</v>
      </c>
      <c r="H1201" s="7" t="str">
        <f t="shared" si="2228"/>
        <v>3</v>
      </c>
      <c r="I1201" s="7" t="str">
        <f t="shared" si="2228"/>
        <v>7</v>
      </c>
      <c r="J1201" s="8" t="str">
        <f t="shared" si="2136"/>
        <v>No</v>
      </c>
      <c r="K1201" s="3" t="str">
        <f t="shared" si="2137"/>
        <v>No</v>
      </c>
      <c r="M1201" s="10">
        <f t="shared" si="2157"/>
        <v>5</v>
      </c>
      <c r="N1201" s="10">
        <f t="shared" si="2190"/>
        <v>3</v>
      </c>
      <c r="O1201" s="12" t="b">
        <f t="shared" si="2141"/>
        <v>0</v>
      </c>
      <c r="P1201" s="10" t="str">
        <f t="shared" si="2158"/>
        <v>55</v>
      </c>
      <c r="Q1201" s="10" t="str">
        <f t="shared" si="2159"/>
        <v>15</v>
      </c>
      <c r="R1201" s="10" t="str">
        <f t="shared" si="2160"/>
        <v>96</v>
      </c>
      <c r="S1201" s="10" t="str">
        <f t="shared" si="2161"/>
        <v>37</v>
      </c>
      <c r="T1201" s="13" t="e">
        <f t="shared" si="2162"/>
        <v>#N/A</v>
      </c>
      <c r="U1201" s="13">
        <f t="shared" si="2163"/>
        <v>0</v>
      </c>
      <c r="V1201" s="12" t="b">
        <f t="shared" si="2138"/>
        <v>0</v>
      </c>
      <c r="W1201" s="10">
        <f t="shared" si="2164"/>
        <v>0</v>
      </c>
      <c r="X1201" s="10">
        <f t="shared" si="2191"/>
        <v>-4</v>
      </c>
      <c r="Y1201" s="10">
        <f t="shared" si="2192"/>
        <v>4</v>
      </c>
      <c r="Z1201" s="10">
        <f t="shared" si="2193"/>
        <v>4</v>
      </c>
      <c r="AA1201" s="10">
        <f t="shared" si="2194"/>
        <v>-3</v>
      </c>
      <c r="AB1201" s="10">
        <f t="shared" si="2195"/>
        <v>-3</v>
      </c>
      <c r="AC1201" s="10">
        <f t="shared" si="2196"/>
        <v>4</v>
      </c>
      <c r="AD1201" s="12" t="b">
        <f t="shared" si="2165"/>
        <v>0</v>
      </c>
      <c r="AE1201" s="10">
        <f t="shared" si="2166"/>
        <v>4</v>
      </c>
      <c r="AF1201" s="10">
        <f t="shared" si="2197"/>
        <v>-4</v>
      </c>
      <c r="AG1201" s="10">
        <f t="shared" si="2198"/>
        <v>-4</v>
      </c>
      <c r="AH1201" s="10">
        <f t="shared" si="2199"/>
        <v>3</v>
      </c>
      <c r="AI1201" s="10">
        <f t="shared" si="2200"/>
        <v>3</v>
      </c>
      <c r="AJ1201" s="10">
        <f t="shared" si="2201"/>
        <v>-4</v>
      </c>
      <c r="AK1201" s="12" t="b">
        <f t="shared" si="2167"/>
        <v>0</v>
      </c>
      <c r="AL1201" s="10" t="str">
        <f t="shared" si="2168"/>
        <v>55</v>
      </c>
      <c r="AM1201" s="10" t="str">
        <f t="shared" si="2169"/>
        <v>15</v>
      </c>
      <c r="AN1201" s="10" t="str">
        <f t="shared" si="2170"/>
        <v>96</v>
      </c>
      <c r="AO1201" s="10" t="str">
        <f t="shared" si="2171"/>
        <v>37</v>
      </c>
      <c r="AP1201" s="13">
        <f t="shared" si="2202"/>
        <v>-40</v>
      </c>
      <c r="AQ1201" s="13">
        <f t="shared" si="2203"/>
        <v>81</v>
      </c>
      <c r="AR1201" s="13">
        <f t="shared" si="2172"/>
        <v>-59</v>
      </c>
      <c r="AS1201" s="12" t="b">
        <f t="shared" si="2173"/>
        <v>0</v>
      </c>
      <c r="AT1201" s="10" t="str">
        <f t="shared" si="2174"/>
        <v>55</v>
      </c>
      <c r="AU1201" s="10" t="str">
        <f t="shared" si="2175"/>
        <v>15</v>
      </c>
      <c r="AV1201" s="10" t="str">
        <f t="shared" si="2176"/>
        <v>96</v>
      </c>
      <c r="AW1201" s="10" t="str">
        <f t="shared" si="2177"/>
        <v>37</v>
      </c>
      <c r="AX1201" s="13">
        <f t="shared" si="2178"/>
        <v>40</v>
      </c>
      <c r="AY1201" s="13">
        <f t="shared" si="2139"/>
        <v>-81</v>
      </c>
      <c r="AZ1201" s="13">
        <f t="shared" si="2179"/>
        <v>59</v>
      </c>
      <c r="BA1201" s="12" t="b">
        <f t="shared" si="2180"/>
        <v>0</v>
      </c>
      <c r="BB1201" s="12" t="b">
        <f t="shared" si="2204"/>
        <v>0</v>
      </c>
      <c r="BC1201" t="b">
        <f>IF(OR((O1201,V1201,AD1201,AK1201,AS1201,BA1201)),TRUE,FALSE)</f>
        <v>0</v>
      </c>
      <c r="BD1201" t="str">
        <f t="shared" si="2205"/>
        <v>غير جميل</v>
      </c>
      <c r="BE1201" t="str">
        <f t="shared" si="2142"/>
        <v>غير جميل</v>
      </c>
      <c r="BF1201" t="str">
        <f t="shared" si="2143"/>
        <v>غير جميل</v>
      </c>
      <c r="BG1201" t="str">
        <f t="shared" si="2144"/>
        <v>غير جميل</v>
      </c>
      <c r="BH1201" t="str">
        <f t="shared" si="2145"/>
        <v>غير جميل</v>
      </c>
      <c r="BI1201" t="str">
        <f t="shared" si="2146"/>
        <v>غير جميل</v>
      </c>
      <c r="BJ1201" t="str">
        <f t="shared" si="2147"/>
        <v>غير جميل</v>
      </c>
      <c r="BK1201" t="str">
        <f t="shared" si="2206"/>
        <v>غير جميل</v>
      </c>
    </row>
    <row r="1202" spans="1:63" ht="15.75">
      <c r="A1202" s="6" t="s">
        <v>1180</v>
      </c>
      <c r="B1202" s="7" t="str">
        <f t="shared" ref="B1202:I1202" si="2229">MID($A1202,COLUMN(A1202),1)</f>
        <v>5</v>
      </c>
      <c r="C1202" s="7" t="str">
        <f t="shared" si="2229"/>
        <v>5</v>
      </c>
      <c r="D1202" s="7" t="str">
        <f t="shared" si="2229"/>
        <v>1</v>
      </c>
      <c r="E1202" s="7" t="str">
        <f t="shared" si="2229"/>
        <v>5</v>
      </c>
      <c r="F1202" s="7" t="str">
        <f t="shared" si="2229"/>
        <v>9</v>
      </c>
      <c r="G1202" s="7" t="str">
        <f t="shared" si="2229"/>
        <v>6</v>
      </c>
      <c r="H1202" s="7" t="str">
        <f t="shared" si="2229"/>
        <v>4</v>
      </c>
      <c r="I1202" s="7" t="str">
        <f t="shared" si="2229"/>
        <v>8</v>
      </c>
      <c r="J1202" s="8" t="str">
        <f t="shared" si="2136"/>
        <v>No</v>
      </c>
      <c r="K1202" s="3" t="str">
        <f t="shared" si="2137"/>
        <v>No</v>
      </c>
      <c r="M1202" s="10">
        <f t="shared" si="2157"/>
        <v>5</v>
      </c>
      <c r="N1202" s="10">
        <f t="shared" si="2190"/>
        <v>3</v>
      </c>
      <c r="O1202" s="12" t="b">
        <f t="shared" si="2141"/>
        <v>0</v>
      </c>
      <c r="P1202" s="10" t="str">
        <f t="shared" si="2158"/>
        <v>55</v>
      </c>
      <c r="Q1202" s="10" t="str">
        <f t="shared" si="2159"/>
        <v>15</v>
      </c>
      <c r="R1202" s="10" t="str">
        <f t="shared" si="2160"/>
        <v>96</v>
      </c>
      <c r="S1202" s="10" t="str">
        <f t="shared" si="2161"/>
        <v>48</v>
      </c>
      <c r="T1202" s="13" t="e">
        <f t="shared" si="2162"/>
        <v>#N/A</v>
      </c>
      <c r="U1202" s="13">
        <f t="shared" si="2163"/>
        <v>0</v>
      </c>
      <c r="V1202" s="12" t="b">
        <f t="shared" si="2138"/>
        <v>0</v>
      </c>
      <c r="W1202" s="10">
        <f t="shared" si="2164"/>
        <v>0</v>
      </c>
      <c r="X1202" s="10">
        <f t="shared" si="2191"/>
        <v>-4</v>
      </c>
      <c r="Y1202" s="10">
        <f t="shared" si="2192"/>
        <v>4</v>
      </c>
      <c r="Z1202" s="10">
        <f t="shared" si="2193"/>
        <v>4</v>
      </c>
      <c r="AA1202" s="10">
        <f t="shared" si="2194"/>
        <v>-3</v>
      </c>
      <c r="AB1202" s="10">
        <f t="shared" si="2195"/>
        <v>-2</v>
      </c>
      <c r="AC1202" s="10">
        <f t="shared" si="2196"/>
        <v>4</v>
      </c>
      <c r="AD1202" s="12" t="b">
        <f t="shared" si="2165"/>
        <v>0</v>
      </c>
      <c r="AE1202" s="10">
        <f t="shared" si="2166"/>
        <v>4</v>
      </c>
      <c r="AF1202" s="10">
        <f t="shared" si="2197"/>
        <v>-4</v>
      </c>
      <c r="AG1202" s="10">
        <f t="shared" si="2198"/>
        <v>-4</v>
      </c>
      <c r="AH1202" s="10">
        <f t="shared" si="2199"/>
        <v>3</v>
      </c>
      <c r="AI1202" s="10">
        <f t="shared" si="2200"/>
        <v>2</v>
      </c>
      <c r="AJ1202" s="10">
        <f t="shared" si="2201"/>
        <v>-4</v>
      </c>
      <c r="AK1202" s="12" t="b">
        <f t="shared" si="2167"/>
        <v>0</v>
      </c>
      <c r="AL1202" s="10" t="str">
        <f t="shared" si="2168"/>
        <v>55</v>
      </c>
      <c r="AM1202" s="10" t="str">
        <f t="shared" si="2169"/>
        <v>15</v>
      </c>
      <c r="AN1202" s="10" t="str">
        <f t="shared" si="2170"/>
        <v>96</v>
      </c>
      <c r="AO1202" s="10" t="str">
        <f t="shared" si="2171"/>
        <v>48</v>
      </c>
      <c r="AP1202" s="13">
        <f t="shared" si="2202"/>
        <v>-40</v>
      </c>
      <c r="AQ1202" s="13">
        <f t="shared" si="2203"/>
        <v>81</v>
      </c>
      <c r="AR1202" s="13">
        <f t="shared" si="2172"/>
        <v>-48</v>
      </c>
      <c r="AS1202" s="12" t="b">
        <f t="shared" si="2173"/>
        <v>0</v>
      </c>
      <c r="AT1202" s="10" t="str">
        <f t="shared" si="2174"/>
        <v>55</v>
      </c>
      <c r="AU1202" s="10" t="str">
        <f t="shared" si="2175"/>
        <v>15</v>
      </c>
      <c r="AV1202" s="10" t="str">
        <f t="shared" si="2176"/>
        <v>96</v>
      </c>
      <c r="AW1202" s="10" t="str">
        <f t="shared" si="2177"/>
        <v>48</v>
      </c>
      <c r="AX1202" s="13">
        <f t="shared" si="2178"/>
        <v>40</v>
      </c>
      <c r="AY1202" s="13">
        <f t="shared" si="2139"/>
        <v>-81</v>
      </c>
      <c r="AZ1202" s="13">
        <f t="shared" si="2179"/>
        <v>48</v>
      </c>
      <c r="BA1202" s="12" t="b">
        <f t="shared" si="2180"/>
        <v>0</v>
      </c>
      <c r="BB1202" s="12" t="b">
        <f t="shared" si="2204"/>
        <v>0</v>
      </c>
      <c r="BC1202" t="b">
        <f>IF(OR((O1202,V1202,AD1202,AK1202,AS1202,BA1202)),TRUE,FALSE)</f>
        <v>0</v>
      </c>
      <c r="BD1202" t="str">
        <f t="shared" si="2205"/>
        <v>غير جميل</v>
      </c>
      <c r="BE1202" t="str">
        <f t="shared" si="2142"/>
        <v>غير جميل</v>
      </c>
      <c r="BF1202" t="str">
        <f t="shared" si="2143"/>
        <v>غير جميل</v>
      </c>
      <c r="BG1202" t="str">
        <f t="shared" si="2144"/>
        <v>غير جميل</v>
      </c>
      <c r="BH1202" t="str">
        <f t="shared" si="2145"/>
        <v>غير جميل</v>
      </c>
      <c r="BI1202" t="str">
        <f t="shared" si="2146"/>
        <v>غير جميل</v>
      </c>
      <c r="BJ1202" t="str">
        <f t="shared" si="2147"/>
        <v>غير جميل</v>
      </c>
      <c r="BK1202" t="str">
        <f t="shared" si="2206"/>
        <v>غير جميل</v>
      </c>
    </row>
    <row r="1203" spans="1:63" ht="15.75">
      <c r="A1203" s="6" t="s">
        <v>1181</v>
      </c>
      <c r="B1203" s="7" t="str">
        <f t="shared" ref="B1203:I1203" si="2230">MID($A1203,COLUMN(A1203),1)</f>
        <v>5</v>
      </c>
      <c r="C1203" s="7" t="str">
        <f t="shared" si="2230"/>
        <v>5</v>
      </c>
      <c r="D1203" s="7" t="str">
        <f t="shared" si="2230"/>
        <v>1</v>
      </c>
      <c r="E1203" s="7" t="str">
        <f t="shared" si="2230"/>
        <v>5</v>
      </c>
      <c r="F1203" s="7" t="str">
        <f t="shared" si="2230"/>
        <v>9</v>
      </c>
      <c r="G1203" s="7" t="str">
        <f t="shared" si="2230"/>
        <v>7</v>
      </c>
      <c r="H1203" s="7" t="str">
        <f t="shared" si="2230"/>
        <v>6</v>
      </c>
      <c r="I1203" s="7" t="str">
        <f t="shared" si="2230"/>
        <v>0</v>
      </c>
      <c r="J1203" s="8" t="str">
        <f t="shared" si="2136"/>
        <v>No</v>
      </c>
      <c r="K1203" s="3" t="str">
        <f t="shared" si="2137"/>
        <v>No</v>
      </c>
      <c r="M1203" s="10">
        <f t="shared" si="2157"/>
        <v>5</v>
      </c>
      <c r="N1203" s="10">
        <f t="shared" si="2190"/>
        <v>3</v>
      </c>
      <c r="O1203" s="12" t="b">
        <f t="shared" si="2141"/>
        <v>0</v>
      </c>
      <c r="P1203" s="10" t="str">
        <f t="shared" si="2158"/>
        <v>55</v>
      </c>
      <c r="Q1203" s="10" t="str">
        <f t="shared" si="2159"/>
        <v>15</v>
      </c>
      <c r="R1203" s="10" t="str">
        <f t="shared" si="2160"/>
        <v>97</v>
      </c>
      <c r="S1203" s="10" t="str">
        <f t="shared" si="2161"/>
        <v>60</v>
      </c>
      <c r="T1203" s="13" t="e">
        <f t="shared" si="2162"/>
        <v>#N/A</v>
      </c>
      <c r="U1203" s="13">
        <f t="shared" si="2163"/>
        <v>0</v>
      </c>
      <c r="V1203" s="12" t="b">
        <f t="shared" si="2138"/>
        <v>0</v>
      </c>
      <c r="W1203" s="10">
        <f t="shared" si="2164"/>
        <v>0</v>
      </c>
      <c r="X1203" s="10">
        <f t="shared" si="2191"/>
        <v>-4</v>
      </c>
      <c r="Y1203" s="10">
        <f t="shared" si="2192"/>
        <v>4</v>
      </c>
      <c r="Z1203" s="10">
        <f t="shared" si="2193"/>
        <v>4</v>
      </c>
      <c r="AA1203" s="10">
        <f t="shared" si="2194"/>
        <v>-2</v>
      </c>
      <c r="AB1203" s="10">
        <f t="shared" si="2195"/>
        <v>-1</v>
      </c>
      <c r="AC1203" s="10">
        <f t="shared" si="2196"/>
        <v>-6</v>
      </c>
      <c r="AD1203" s="12" t="b">
        <f t="shared" si="2165"/>
        <v>0</v>
      </c>
      <c r="AE1203" s="10">
        <f t="shared" si="2166"/>
        <v>4</v>
      </c>
      <c r="AF1203" s="10">
        <f t="shared" si="2197"/>
        <v>-4</v>
      </c>
      <c r="AG1203" s="10">
        <f t="shared" si="2198"/>
        <v>-4</v>
      </c>
      <c r="AH1203" s="10">
        <f t="shared" si="2199"/>
        <v>2</v>
      </c>
      <c r="AI1203" s="10">
        <f t="shared" si="2200"/>
        <v>1</v>
      </c>
      <c r="AJ1203" s="10">
        <f t="shared" si="2201"/>
        <v>6</v>
      </c>
      <c r="AK1203" s="12" t="b">
        <f t="shared" si="2167"/>
        <v>0</v>
      </c>
      <c r="AL1203" s="10" t="str">
        <f t="shared" si="2168"/>
        <v>55</v>
      </c>
      <c r="AM1203" s="10" t="str">
        <f t="shared" si="2169"/>
        <v>15</v>
      </c>
      <c r="AN1203" s="10" t="str">
        <f t="shared" si="2170"/>
        <v>97</v>
      </c>
      <c r="AO1203" s="10" t="str">
        <f t="shared" si="2171"/>
        <v>60</v>
      </c>
      <c r="AP1203" s="13">
        <f t="shared" si="2202"/>
        <v>-40</v>
      </c>
      <c r="AQ1203" s="13">
        <f t="shared" si="2203"/>
        <v>82</v>
      </c>
      <c r="AR1203" s="13">
        <f t="shared" si="2172"/>
        <v>-37</v>
      </c>
      <c r="AS1203" s="12" t="b">
        <f t="shared" si="2173"/>
        <v>0</v>
      </c>
      <c r="AT1203" s="10" t="str">
        <f t="shared" si="2174"/>
        <v>55</v>
      </c>
      <c r="AU1203" s="10" t="str">
        <f t="shared" si="2175"/>
        <v>15</v>
      </c>
      <c r="AV1203" s="10" t="str">
        <f t="shared" si="2176"/>
        <v>97</v>
      </c>
      <c r="AW1203" s="10" t="str">
        <f t="shared" si="2177"/>
        <v>60</v>
      </c>
      <c r="AX1203" s="13">
        <f t="shared" si="2178"/>
        <v>40</v>
      </c>
      <c r="AY1203" s="13">
        <f t="shared" si="2139"/>
        <v>-82</v>
      </c>
      <c r="AZ1203" s="13">
        <f t="shared" si="2179"/>
        <v>37</v>
      </c>
      <c r="BA1203" s="12" t="b">
        <f t="shared" si="2180"/>
        <v>0</v>
      </c>
      <c r="BB1203" s="12" t="b">
        <f t="shared" si="2204"/>
        <v>0</v>
      </c>
      <c r="BC1203" t="b">
        <f>IF(OR((O1203,V1203,AD1203,AK1203,AS1203,BA1203)),TRUE,FALSE)</f>
        <v>0</v>
      </c>
      <c r="BD1203" t="str">
        <f t="shared" si="2205"/>
        <v>غير جميل</v>
      </c>
      <c r="BE1203" t="str">
        <f t="shared" si="2142"/>
        <v>غير جميل</v>
      </c>
      <c r="BF1203" t="str">
        <f t="shared" si="2143"/>
        <v>غير جميل</v>
      </c>
      <c r="BG1203" t="str">
        <f t="shared" si="2144"/>
        <v>غير جميل</v>
      </c>
      <c r="BH1203" t="str">
        <f t="shared" si="2145"/>
        <v>غير جميل</v>
      </c>
      <c r="BI1203" t="str">
        <f t="shared" si="2146"/>
        <v>غير جميل</v>
      </c>
      <c r="BJ1203" t="str">
        <f t="shared" si="2147"/>
        <v>غير جميل</v>
      </c>
      <c r="BK1203" t="str">
        <f t="shared" si="2206"/>
        <v>غير جميل</v>
      </c>
    </row>
    <row r="1204" spans="1:63" ht="15.75">
      <c r="A1204" s="6" t="s">
        <v>1182</v>
      </c>
      <c r="B1204" s="7" t="str">
        <f t="shared" ref="B1204:I1204" si="2231">MID($A1204,COLUMN(A1204),1)</f>
        <v>5</v>
      </c>
      <c r="C1204" s="7" t="str">
        <f t="shared" si="2231"/>
        <v>5</v>
      </c>
      <c r="D1204" s="7" t="str">
        <f t="shared" si="2231"/>
        <v>1</v>
      </c>
      <c r="E1204" s="7" t="str">
        <f t="shared" si="2231"/>
        <v>5</v>
      </c>
      <c r="F1204" s="7" t="str">
        <f t="shared" si="2231"/>
        <v>9</v>
      </c>
      <c r="G1204" s="7" t="str">
        <f t="shared" si="2231"/>
        <v>8</v>
      </c>
      <c r="H1204" s="7" t="str">
        <f t="shared" si="2231"/>
        <v>8</v>
      </c>
      <c r="I1204" s="7" t="str">
        <f t="shared" si="2231"/>
        <v>7</v>
      </c>
      <c r="J1204" s="8" t="str">
        <f t="shared" si="2136"/>
        <v>No</v>
      </c>
      <c r="K1204" s="3" t="str">
        <f t="shared" si="2137"/>
        <v>No</v>
      </c>
      <c r="M1204" s="10">
        <f t="shared" si="2157"/>
        <v>5</v>
      </c>
      <c r="N1204" s="10">
        <f t="shared" si="2190"/>
        <v>3</v>
      </c>
      <c r="O1204" s="12" t="b">
        <f t="shared" si="2141"/>
        <v>0</v>
      </c>
      <c r="P1204" s="10" t="str">
        <f t="shared" si="2158"/>
        <v>55</v>
      </c>
      <c r="Q1204" s="10" t="str">
        <f t="shared" si="2159"/>
        <v>15</v>
      </c>
      <c r="R1204" s="10" t="str">
        <f t="shared" si="2160"/>
        <v>98</v>
      </c>
      <c r="S1204" s="10" t="str">
        <f t="shared" si="2161"/>
        <v>87</v>
      </c>
      <c r="T1204" s="13" t="e">
        <f t="shared" si="2162"/>
        <v>#N/A</v>
      </c>
      <c r="U1204" s="13">
        <f t="shared" si="2163"/>
        <v>0</v>
      </c>
      <c r="V1204" s="12" t="b">
        <f t="shared" si="2138"/>
        <v>0</v>
      </c>
      <c r="W1204" s="10">
        <f t="shared" si="2164"/>
        <v>0</v>
      </c>
      <c r="X1204" s="10">
        <f t="shared" si="2191"/>
        <v>-4</v>
      </c>
      <c r="Y1204" s="10">
        <f t="shared" si="2192"/>
        <v>4</v>
      </c>
      <c r="Z1204" s="10">
        <f t="shared" si="2193"/>
        <v>4</v>
      </c>
      <c r="AA1204" s="10">
        <f t="shared" si="2194"/>
        <v>-1</v>
      </c>
      <c r="AB1204" s="10">
        <f t="shared" si="2195"/>
        <v>0</v>
      </c>
      <c r="AC1204" s="10">
        <f t="shared" si="2196"/>
        <v>-1</v>
      </c>
      <c r="AD1204" s="12" t="b">
        <f t="shared" si="2165"/>
        <v>0</v>
      </c>
      <c r="AE1204" s="10">
        <f t="shared" si="2166"/>
        <v>4</v>
      </c>
      <c r="AF1204" s="10">
        <f t="shared" si="2197"/>
        <v>-4</v>
      </c>
      <c r="AG1204" s="10">
        <f t="shared" si="2198"/>
        <v>-4</v>
      </c>
      <c r="AH1204" s="10">
        <f t="shared" si="2199"/>
        <v>1</v>
      </c>
      <c r="AI1204" s="10">
        <f t="shared" si="2200"/>
        <v>0</v>
      </c>
      <c r="AJ1204" s="10">
        <f t="shared" si="2201"/>
        <v>1</v>
      </c>
      <c r="AK1204" s="12" t="b">
        <f t="shared" si="2167"/>
        <v>0</v>
      </c>
      <c r="AL1204" s="10" t="str">
        <f t="shared" si="2168"/>
        <v>55</v>
      </c>
      <c r="AM1204" s="10" t="str">
        <f t="shared" si="2169"/>
        <v>15</v>
      </c>
      <c r="AN1204" s="10" t="str">
        <f t="shared" si="2170"/>
        <v>98</v>
      </c>
      <c r="AO1204" s="10" t="str">
        <f t="shared" si="2171"/>
        <v>87</v>
      </c>
      <c r="AP1204" s="13">
        <f t="shared" si="2202"/>
        <v>-40</v>
      </c>
      <c r="AQ1204" s="13">
        <f t="shared" si="2203"/>
        <v>83</v>
      </c>
      <c r="AR1204" s="13">
        <f t="shared" si="2172"/>
        <v>-11</v>
      </c>
      <c r="AS1204" s="12" t="b">
        <f t="shared" si="2173"/>
        <v>0</v>
      </c>
      <c r="AT1204" s="10" t="str">
        <f t="shared" si="2174"/>
        <v>55</v>
      </c>
      <c r="AU1204" s="10" t="str">
        <f t="shared" si="2175"/>
        <v>15</v>
      </c>
      <c r="AV1204" s="10" t="str">
        <f t="shared" si="2176"/>
        <v>98</v>
      </c>
      <c r="AW1204" s="10" t="str">
        <f t="shared" si="2177"/>
        <v>87</v>
      </c>
      <c r="AX1204" s="13">
        <f t="shared" si="2178"/>
        <v>40</v>
      </c>
      <c r="AY1204" s="13">
        <f t="shared" si="2139"/>
        <v>-83</v>
      </c>
      <c r="AZ1204" s="13">
        <f t="shared" si="2179"/>
        <v>11</v>
      </c>
      <c r="BA1204" s="12" t="b">
        <f t="shared" si="2180"/>
        <v>0</v>
      </c>
      <c r="BB1204" s="12" t="b">
        <f t="shared" si="2204"/>
        <v>0</v>
      </c>
      <c r="BC1204" t="b">
        <f>IF(OR((O1204,V1204,AD1204,AK1204,AS1204,BA1204)),TRUE,FALSE)</f>
        <v>0</v>
      </c>
      <c r="BD1204" t="str">
        <f t="shared" si="2205"/>
        <v>غير جميل</v>
      </c>
      <c r="BE1204" t="str">
        <f t="shared" si="2142"/>
        <v>غير جميل</v>
      </c>
      <c r="BF1204" t="str">
        <f t="shared" si="2143"/>
        <v>غير جميل</v>
      </c>
      <c r="BG1204" t="str">
        <f t="shared" si="2144"/>
        <v>غير جميل</v>
      </c>
      <c r="BH1204" t="str">
        <f t="shared" si="2145"/>
        <v>غير جميل</v>
      </c>
      <c r="BI1204" t="str">
        <f t="shared" si="2146"/>
        <v>غير جميل</v>
      </c>
      <c r="BJ1204" t="str">
        <f t="shared" si="2147"/>
        <v>غير جميل</v>
      </c>
      <c r="BK1204" t="str">
        <f t="shared" si="2206"/>
        <v>غير جميل</v>
      </c>
    </row>
    <row r="1205" spans="1:63" ht="15.75">
      <c r="A1205" s="6" t="s">
        <v>1183</v>
      </c>
      <c r="B1205" s="7" t="str">
        <f t="shared" ref="B1205:I1205" si="2232">MID($A1205,COLUMN(A1205),1)</f>
        <v>5</v>
      </c>
      <c r="C1205" s="7" t="str">
        <f t="shared" si="2232"/>
        <v>5</v>
      </c>
      <c r="D1205" s="7" t="str">
        <f t="shared" si="2232"/>
        <v>1</v>
      </c>
      <c r="E1205" s="7" t="str">
        <f t="shared" si="2232"/>
        <v>5</v>
      </c>
      <c r="F1205" s="7" t="str">
        <f t="shared" si="2232"/>
        <v>9</v>
      </c>
      <c r="G1205" s="7" t="str">
        <f t="shared" si="2232"/>
        <v>9</v>
      </c>
      <c r="H1205" s="7" t="str">
        <f t="shared" si="2232"/>
        <v>6</v>
      </c>
      <c r="I1205" s="7" t="str">
        <f t="shared" si="2232"/>
        <v>4</v>
      </c>
      <c r="J1205" s="8" t="str">
        <f t="shared" si="2136"/>
        <v>No</v>
      </c>
      <c r="K1205" s="3" t="str">
        <f t="shared" si="2137"/>
        <v>No</v>
      </c>
      <c r="M1205" s="10">
        <f t="shared" si="2157"/>
        <v>5</v>
      </c>
      <c r="N1205" s="10">
        <f t="shared" si="2190"/>
        <v>3</v>
      </c>
      <c r="O1205" s="12" t="b">
        <f t="shared" si="2141"/>
        <v>0</v>
      </c>
      <c r="P1205" s="10" t="str">
        <f t="shared" si="2158"/>
        <v>55</v>
      </c>
      <c r="Q1205" s="10" t="str">
        <f t="shared" si="2159"/>
        <v>15</v>
      </c>
      <c r="R1205" s="10" t="str">
        <f t="shared" si="2160"/>
        <v>99</v>
      </c>
      <c r="S1205" s="10" t="str">
        <f t="shared" si="2161"/>
        <v>64</v>
      </c>
      <c r="T1205" s="13" t="e">
        <f t="shared" si="2162"/>
        <v>#N/A</v>
      </c>
      <c r="U1205" s="13">
        <f t="shared" si="2163"/>
        <v>0</v>
      </c>
      <c r="V1205" s="12" t="b">
        <f t="shared" si="2138"/>
        <v>0</v>
      </c>
      <c r="W1205" s="10">
        <f t="shared" si="2164"/>
        <v>0</v>
      </c>
      <c r="X1205" s="10">
        <f t="shared" si="2191"/>
        <v>-4</v>
      </c>
      <c r="Y1205" s="10">
        <f t="shared" si="2192"/>
        <v>4</v>
      </c>
      <c r="Z1205" s="10">
        <f t="shared" si="2193"/>
        <v>4</v>
      </c>
      <c r="AA1205" s="10">
        <f t="shared" si="2194"/>
        <v>0</v>
      </c>
      <c r="AB1205" s="10">
        <f t="shared" si="2195"/>
        <v>-3</v>
      </c>
      <c r="AC1205" s="10">
        <f t="shared" si="2196"/>
        <v>-2</v>
      </c>
      <c r="AD1205" s="12" t="b">
        <f t="shared" si="2165"/>
        <v>0</v>
      </c>
      <c r="AE1205" s="10">
        <f t="shared" si="2166"/>
        <v>4</v>
      </c>
      <c r="AF1205" s="10">
        <f t="shared" si="2197"/>
        <v>-4</v>
      </c>
      <c r="AG1205" s="10">
        <f t="shared" si="2198"/>
        <v>-4</v>
      </c>
      <c r="AH1205" s="10">
        <f t="shared" si="2199"/>
        <v>0</v>
      </c>
      <c r="AI1205" s="10">
        <f t="shared" si="2200"/>
        <v>3</v>
      </c>
      <c r="AJ1205" s="10">
        <f t="shared" si="2201"/>
        <v>2</v>
      </c>
      <c r="AK1205" s="12" t="b">
        <f t="shared" si="2167"/>
        <v>0</v>
      </c>
      <c r="AL1205" s="10" t="str">
        <f t="shared" si="2168"/>
        <v>55</v>
      </c>
      <c r="AM1205" s="10" t="str">
        <f t="shared" si="2169"/>
        <v>15</v>
      </c>
      <c r="AN1205" s="10" t="str">
        <f t="shared" si="2170"/>
        <v>99</v>
      </c>
      <c r="AO1205" s="10" t="str">
        <f t="shared" si="2171"/>
        <v>64</v>
      </c>
      <c r="AP1205" s="13">
        <f t="shared" si="2202"/>
        <v>-40</v>
      </c>
      <c r="AQ1205" s="13">
        <f t="shared" si="2203"/>
        <v>84</v>
      </c>
      <c r="AR1205" s="13">
        <f t="shared" si="2172"/>
        <v>-35</v>
      </c>
      <c r="AS1205" s="12" t="b">
        <f t="shared" si="2173"/>
        <v>0</v>
      </c>
      <c r="AT1205" s="10" t="str">
        <f t="shared" si="2174"/>
        <v>55</v>
      </c>
      <c r="AU1205" s="10" t="str">
        <f t="shared" si="2175"/>
        <v>15</v>
      </c>
      <c r="AV1205" s="10" t="str">
        <f t="shared" si="2176"/>
        <v>99</v>
      </c>
      <c r="AW1205" s="10" t="str">
        <f t="shared" si="2177"/>
        <v>64</v>
      </c>
      <c r="AX1205" s="13">
        <f t="shared" si="2178"/>
        <v>40</v>
      </c>
      <c r="AY1205" s="13">
        <f t="shared" si="2139"/>
        <v>-84</v>
      </c>
      <c r="AZ1205" s="13">
        <f t="shared" si="2179"/>
        <v>35</v>
      </c>
      <c r="BA1205" s="12" t="b">
        <f t="shared" si="2180"/>
        <v>0</v>
      </c>
      <c r="BB1205" s="12" t="b">
        <f t="shared" si="2204"/>
        <v>0</v>
      </c>
      <c r="BC1205" t="b">
        <f>IF(OR((O1205,V1205,AD1205,AK1205,AS1205,BA1205)),TRUE,FALSE)</f>
        <v>0</v>
      </c>
      <c r="BD1205" t="str">
        <f t="shared" si="2205"/>
        <v>غير جميل</v>
      </c>
      <c r="BE1205" t="str">
        <f t="shared" si="2142"/>
        <v>غير جميل</v>
      </c>
      <c r="BF1205" t="str">
        <f t="shared" si="2143"/>
        <v>غير جميل</v>
      </c>
      <c r="BG1205" t="str">
        <f t="shared" si="2144"/>
        <v>غير جميل</v>
      </c>
      <c r="BH1205" t="str">
        <f t="shared" si="2145"/>
        <v>غير جميل</v>
      </c>
      <c r="BI1205" t="str">
        <f t="shared" si="2146"/>
        <v>غير جميل</v>
      </c>
      <c r="BJ1205" t="str">
        <f t="shared" si="2147"/>
        <v>غير جميل</v>
      </c>
      <c r="BK1205" t="str">
        <f t="shared" si="2206"/>
        <v>غير جميل</v>
      </c>
    </row>
    <row r="1206" spans="1:63" ht="15.75">
      <c r="A1206" s="6" t="s">
        <v>1184</v>
      </c>
      <c r="B1206" s="7" t="str">
        <f t="shared" ref="B1206:I1206" si="2233">MID($A1206,COLUMN(A1206),1)</f>
        <v>5</v>
      </c>
      <c r="C1206" s="7" t="str">
        <f t="shared" si="2233"/>
        <v>5</v>
      </c>
      <c r="D1206" s="7" t="str">
        <f t="shared" si="2233"/>
        <v>1</v>
      </c>
      <c r="E1206" s="7" t="str">
        <f t="shared" si="2233"/>
        <v>6</v>
      </c>
      <c r="F1206" s="7" t="str">
        <f t="shared" si="2233"/>
        <v>0</v>
      </c>
      <c r="G1206" s="7" t="str">
        <f t="shared" si="2233"/>
        <v>1</v>
      </c>
      <c r="H1206" s="7" t="str">
        <f t="shared" si="2233"/>
        <v>8</v>
      </c>
      <c r="I1206" s="7" t="str">
        <f t="shared" si="2233"/>
        <v>2</v>
      </c>
      <c r="J1206" s="8" t="str">
        <f t="shared" si="2136"/>
        <v>No</v>
      </c>
      <c r="K1206" s="3" t="str">
        <f t="shared" si="2137"/>
        <v>No</v>
      </c>
      <c r="M1206" s="10">
        <f t="shared" si="2157"/>
        <v>5</v>
      </c>
      <c r="N1206" s="10">
        <f t="shared" si="2190"/>
        <v>2</v>
      </c>
      <c r="O1206" s="12" t="b">
        <f t="shared" si="2141"/>
        <v>0</v>
      </c>
      <c r="P1206" s="10" t="str">
        <f t="shared" si="2158"/>
        <v>55</v>
      </c>
      <c r="Q1206" s="10" t="str">
        <f t="shared" si="2159"/>
        <v>16</v>
      </c>
      <c r="R1206" s="10" t="str">
        <f t="shared" si="2160"/>
        <v>01</v>
      </c>
      <c r="S1206" s="10" t="str">
        <f t="shared" si="2161"/>
        <v>82</v>
      </c>
      <c r="T1206" s="13" t="e">
        <f t="shared" si="2162"/>
        <v>#N/A</v>
      </c>
      <c r="U1206" s="13">
        <f t="shared" si="2163"/>
        <v>0</v>
      </c>
      <c r="V1206" s="12" t="b">
        <f t="shared" si="2138"/>
        <v>0</v>
      </c>
      <c r="W1206" s="10">
        <f t="shared" si="2164"/>
        <v>0</v>
      </c>
      <c r="X1206" s="10">
        <f t="shared" si="2191"/>
        <v>-4</v>
      </c>
      <c r="Y1206" s="10">
        <f t="shared" si="2192"/>
        <v>5</v>
      </c>
      <c r="Z1206" s="10">
        <f t="shared" si="2193"/>
        <v>-6</v>
      </c>
      <c r="AA1206" s="10">
        <f t="shared" si="2194"/>
        <v>1</v>
      </c>
      <c r="AB1206" s="10">
        <f t="shared" si="2195"/>
        <v>7</v>
      </c>
      <c r="AC1206" s="10">
        <f t="shared" si="2196"/>
        <v>-6</v>
      </c>
      <c r="AD1206" s="12" t="b">
        <f t="shared" si="2165"/>
        <v>0</v>
      </c>
      <c r="AE1206" s="10">
        <f t="shared" si="2166"/>
        <v>4</v>
      </c>
      <c r="AF1206" s="10">
        <f t="shared" si="2197"/>
        <v>-5</v>
      </c>
      <c r="AG1206" s="10">
        <f t="shared" si="2198"/>
        <v>6</v>
      </c>
      <c r="AH1206" s="10">
        <f t="shared" si="2199"/>
        <v>-1</v>
      </c>
      <c r="AI1206" s="10">
        <f t="shared" si="2200"/>
        <v>-7</v>
      </c>
      <c r="AJ1206" s="10">
        <f t="shared" si="2201"/>
        <v>6</v>
      </c>
      <c r="AK1206" s="12" t="b">
        <f t="shared" si="2167"/>
        <v>0</v>
      </c>
      <c r="AL1206" s="10" t="str">
        <f t="shared" si="2168"/>
        <v>55</v>
      </c>
      <c r="AM1206" s="10" t="str">
        <f t="shared" si="2169"/>
        <v>16</v>
      </c>
      <c r="AN1206" s="10" t="str">
        <f t="shared" si="2170"/>
        <v>01</v>
      </c>
      <c r="AO1206" s="10" t="str">
        <f t="shared" si="2171"/>
        <v>82</v>
      </c>
      <c r="AP1206" s="13">
        <f t="shared" si="2202"/>
        <v>-39</v>
      </c>
      <c r="AQ1206" s="13">
        <f t="shared" si="2203"/>
        <v>-15</v>
      </c>
      <c r="AR1206" s="13">
        <f t="shared" si="2172"/>
        <v>81</v>
      </c>
      <c r="AS1206" s="12" t="b">
        <f t="shared" si="2173"/>
        <v>0</v>
      </c>
      <c r="AT1206" s="10" t="str">
        <f t="shared" si="2174"/>
        <v>55</v>
      </c>
      <c r="AU1206" s="10" t="str">
        <f t="shared" si="2175"/>
        <v>16</v>
      </c>
      <c r="AV1206" s="10" t="str">
        <f t="shared" si="2176"/>
        <v>01</v>
      </c>
      <c r="AW1206" s="10" t="str">
        <f t="shared" si="2177"/>
        <v>82</v>
      </c>
      <c r="AX1206" s="13">
        <f t="shared" si="2178"/>
        <v>39</v>
      </c>
      <c r="AY1206" s="13">
        <f t="shared" si="2139"/>
        <v>15</v>
      </c>
      <c r="AZ1206" s="13">
        <f t="shared" si="2179"/>
        <v>-81</v>
      </c>
      <c r="BA1206" s="12" t="b">
        <f t="shared" si="2180"/>
        <v>0</v>
      </c>
      <c r="BB1206" s="12" t="b">
        <f t="shared" si="2204"/>
        <v>0</v>
      </c>
      <c r="BC1206" t="b">
        <f>IF(OR((O1206,V1206,AD1206,AK1206,AS1206,BA1206)),TRUE,FALSE)</f>
        <v>0</v>
      </c>
      <c r="BD1206" t="str">
        <f t="shared" si="2205"/>
        <v>غير جميل</v>
      </c>
      <c r="BE1206" t="str">
        <f t="shared" si="2142"/>
        <v>غير جميل</v>
      </c>
      <c r="BF1206" t="str">
        <f t="shared" si="2143"/>
        <v>غير جميل</v>
      </c>
      <c r="BG1206" t="str">
        <f t="shared" si="2144"/>
        <v>غير جميل</v>
      </c>
      <c r="BH1206" t="str">
        <f t="shared" si="2145"/>
        <v>غير جميل</v>
      </c>
      <c r="BI1206" t="str">
        <f t="shared" si="2146"/>
        <v>غير جميل</v>
      </c>
      <c r="BJ1206" t="str">
        <f t="shared" si="2147"/>
        <v>غير جميل</v>
      </c>
      <c r="BK1206" t="str">
        <f t="shared" si="2206"/>
        <v>غير جميل</v>
      </c>
    </row>
    <row r="1207" spans="1:63" ht="15.75">
      <c r="A1207" s="6" t="s">
        <v>1185</v>
      </c>
      <c r="B1207" s="7" t="str">
        <f t="shared" ref="B1207:I1207" si="2234">MID($A1207,COLUMN(A1207),1)</f>
        <v>5</v>
      </c>
      <c r="C1207" s="7" t="str">
        <f t="shared" si="2234"/>
        <v>5</v>
      </c>
      <c r="D1207" s="7" t="str">
        <f t="shared" si="2234"/>
        <v>1</v>
      </c>
      <c r="E1207" s="7" t="str">
        <f t="shared" si="2234"/>
        <v>6</v>
      </c>
      <c r="F1207" s="7" t="str">
        <f t="shared" si="2234"/>
        <v>0</v>
      </c>
      <c r="G1207" s="7" t="str">
        <f t="shared" si="2234"/>
        <v>2</v>
      </c>
      <c r="H1207" s="7" t="str">
        <f t="shared" si="2234"/>
        <v>2</v>
      </c>
      <c r="I1207" s="7" t="str">
        <f t="shared" si="2234"/>
        <v>4</v>
      </c>
      <c r="J1207" s="8" t="str">
        <f t="shared" si="2136"/>
        <v>No</v>
      </c>
      <c r="K1207" s="3" t="str">
        <f t="shared" si="2137"/>
        <v>No</v>
      </c>
      <c r="M1207" s="10">
        <f t="shared" si="2157"/>
        <v>5</v>
      </c>
      <c r="N1207" s="10">
        <f t="shared" si="2190"/>
        <v>2</v>
      </c>
      <c r="O1207" s="12" t="b">
        <f t="shared" si="2141"/>
        <v>0</v>
      </c>
      <c r="P1207" s="10" t="str">
        <f t="shared" si="2158"/>
        <v>55</v>
      </c>
      <c r="Q1207" s="10" t="str">
        <f t="shared" si="2159"/>
        <v>16</v>
      </c>
      <c r="R1207" s="10" t="str">
        <f t="shared" si="2160"/>
        <v>02</v>
      </c>
      <c r="S1207" s="10" t="str">
        <f t="shared" si="2161"/>
        <v>24</v>
      </c>
      <c r="T1207" s="13" t="e">
        <f t="shared" si="2162"/>
        <v>#N/A</v>
      </c>
      <c r="U1207" s="13">
        <f t="shared" si="2163"/>
        <v>0</v>
      </c>
      <c r="V1207" s="12" t="b">
        <f t="shared" si="2138"/>
        <v>0</v>
      </c>
      <c r="W1207" s="10">
        <f t="shared" si="2164"/>
        <v>0</v>
      </c>
      <c r="X1207" s="10">
        <f t="shared" si="2191"/>
        <v>-4</v>
      </c>
      <c r="Y1207" s="10">
        <f t="shared" si="2192"/>
        <v>5</v>
      </c>
      <c r="Z1207" s="10">
        <f t="shared" si="2193"/>
        <v>-6</v>
      </c>
      <c r="AA1207" s="10">
        <f t="shared" si="2194"/>
        <v>2</v>
      </c>
      <c r="AB1207" s="10">
        <f t="shared" si="2195"/>
        <v>0</v>
      </c>
      <c r="AC1207" s="10">
        <f t="shared" si="2196"/>
        <v>2</v>
      </c>
      <c r="AD1207" s="12" t="b">
        <f t="shared" si="2165"/>
        <v>0</v>
      </c>
      <c r="AE1207" s="10">
        <f t="shared" si="2166"/>
        <v>4</v>
      </c>
      <c r="AF1207" s="10">
        <f t="shared" si="2197"/>
        <v>-5</v>
      </c>
      <c r="AG1207" s="10">
        <f t="shared" si="2198"/>
        <v>6</v>
      </c>
      <c r="AH1207" s="10">
        <f t="shared" si="2199"/>
        <v>-2</v>
      </c>
      <c r="AI1207" s="10">
        <f t="shared" si="2200"/>
        <v>0</v>
      </c>
      <c r="AJ1207" s="10">
        <f t="shared" si="2201"/>
        <v>-2</v>
      </c>
      <c r="AK1207" s="12" t="b">
        <f t="shared" si="2167"/>
        <v>0</v>
      </c>
      <c r="AL1207" s="10" t="str">
        <f t="shared" si="2168"/>
        <v>55</v>
      </c>
      <c r="AM1207" s="10" t="str">
        <f t="shared" si="2169"/>
        <v>16</v>
      </c>
      <c r="AN1207" s="10" t="str">
        <f t="shared" si="2170"/>
        <v>02</v>
      </c>
      <c r="AO1207" s="10" t="str">
        <f t="shared" si="2171"/>
        <v>24</v>
      </c>
      <c r="AP1207" s="13">
        <f t="shared" si="2202"/>
        <v>-39</v>
      </c>
      <c r="AQ1207" s="13">
        <f t="shared" si="2203"/>
        <v>-14</v>
      </c>
      <c r="AR1207" s="13">
        <f t="shared" si="2172"/>
        <v>22</v>
      </c>
      <c r="AS1207" s="12" t="b">
        <f t="shared" si="2173"/>
        <v>0</v>
      </c>
      <c r="AT1207" s="10" t="str">
        <f t="shared" si="2174"/>
        <v>55</v>
      </c>
      <c r="AU1207" s="10" t="str">
        <f t="shared" si="2175"/>
        <v>16</v>
      </c>
      <c r="AV1207" s="10" t="str">
        <f t="shared" si="2176"/>
        <v>02</v>
      </c>
      <c r="AW1207" s="10" t="str">
        <f t="shared" si="2177"/>
        <v>24</v>
      </c>
      <c r="AX1207" s="13">
        <f t="shared" si="2178"/>
        <v>39</v>
      </c>
      <c r="AY1207" s="13">
        <f t="shared" si="2139"/>
        <v>14</v>
      </c>
      <c r="AZ1207" s="13">
        <f t="shared" si="2179"/>
        <v>-22</v>
      </c>
      <c r="BA1207" s="12" t="b">
        <f t="shared" si="2180"/>
        <v>0</v>
      </c>
      <c r="BB1207" s="12" t="b">
        <f t="shared" si="2204"/>
        <v>0</v>
      </c>
      <c r="BC1207" t="b">
        <f>IF(OR((O1207,V1207,AD1207,AK1207,AS1207,BA1207)),TRUE,FALSE)</f>
        <v>0</v>
      </c>
      <c r="BD1207" t="str">
        <f t="shared" si="2205"/>
        <v>غير جميل</v>
      </c>
      <c r="BE1207" t="str">
        <f t="shared" si="2142"/>
        <v>غير جميل</v>
      </c>
      <c r="BF1207" t="str">
        <f t="shared" si="2143"/>
        <v>غير جميل</v>
      </c>
      <c r="BG1207" t="str">
        <f t="shared" si="2144"/>
        <v>غير جميل</v>
      </c>
      <c r="BH1207" t="str">
        <f t="shared" si="2145"/>
        <v>غير جميل</v>
      </c>
      <c r="BI1207" t="str">
        <f t="shared" si="2146"/>
        <v>غير جميل</v>
      </c>
      <c r="BJ1207" t="str">
        <f t="shared" si="2147"/>
        <v>غير جميل</v>
      </c>
      <c r="BK1207" t="str">
        <f t="shared" si="2206"/>
        <v>غير جميل</v>
      </c>
    </row>
    <row r="1208" spans="1:63" ht="15.75">
      <c r="A1208" s="6" t="s">
        <v>1186</v>
      </c>
      <c r="B1208" s="7" t="str">
        <f t="shared" ref="B1208:I1208" si="2235">MID($A1208,COLUMN(A1208),1)</f>
        <v>5</v>
      </c>
      <c r="C1208" s="7" t="str">
        <f t="shared" si="2235"/>
        <v>5</v>
      </c>
      <c r="D1208" s="7" t="str">
        <f t="shared" si="2235"/>
        <v>1</v>
      </c>
      <c r="E1208" s="7" t="str">
        <f t="shared" si="2235"/>
        <v>6</v>
      </c>
      <c r="F1208" s="7" t="str">
        <f t="shared" si="2235"/>
        <v>0</v>
      </c>
      <c r="G1208" s="7" t="str">
        <f t="shared" si="2235"/>
        <v>5</v>
      </c>
      <c r="H1208" s="7" t="str">
        <f t="shared" si="2235"/>
        <v>3</v>
      </c>
      <c r="I1208" s="7" t="str">
        <f t="shared" si="2235"/>
        <v>1</v>
      </c>
      <c r="J1208" s="8" t="str">
        <f t="shared" si="2136"/>
        <v>No</v>
      </c>
      <c r="K1208" s="3" t="str">
        <f t="shared" si="2137"/>
        <v>No</v>
      </c>
      <c r="M1208" s="10">
        <f t="shared" si="2157"/>
        <v>5</v>
      </c>
      <c r="N1208" s="10">
        <f t="shared" si="2190"/>
        <v>3</v>
      </c>
      <c r="O1208" s="12" t="b">
        <f t="shared" si="2141"/>
        <v>0</v>
      </c>
      <c r="P1208" s="10" t="str">
        <f t="shared" si="2158"/>
        <v>55</v>
      </c>
      <c r="Q1208" s="10" t="str">
        <f t="shared" si="2159"/>
        <v>16</v>
      </c>
      <c r="R1208" s="10" t="str">
        <f t="shared" si="2160"/>
        <v>05</v>
      </c>
      <c r="S1208" s="10" t="str">
        <f t="shared" si="2161"/>
        <v>31</v>
      </c>
      <c r="T1208" s="13" t="e">
        <f t="shared" si="2162"/>
        <v>#N/A</v>
      </c>
      <c r="U1208" s="13">
        <f t="shared" si="2163"/>
        <v>0</v>
      </c>
      <c r="V1208" s="12" t="b">
        <f t="shared" si="2138"/>
        <v>0</v>
      </c>
      <c r="W1208" s="10">
        <f t="shared" si="2164"/>
        <v>0</v>
      </c>
      <c r="X1208" s="10">
        <f t="shared" si="2191"/>
        <v>-4</v>
      </c>
      <c r="Y1208" s="10">
        <f t="shared" si="2192"/>
        <v>5</v>
      </c>
      <c r="Z1208" s="10">
        <f t="shared" si="2193"/>
        <v>-6</v>
      </c>
      <c r="AA1208" s="10">
        <f t="shared" si="2194"/>
        <v>5</v>
      </c>
      <c r="AB1208" s="10">
        <f t="shared" si="2195"/>
        <v>-2</v>
      </c>
      <c r="AC1208" s="10">
        <f t="shared" si="2196"/>
        <v>-2</v>
      </c>
      <c r="AD1208" s="12" t="b">
        <f t="shared" si="2165"/>
        <v>0</v>
      </c>
      <c r="AE1208" s="10">
        <f t="shared" si="2166"/>
        <v>4</v>
      </c>
      <c r="AF1208" s="10">
        <f t="shared" si="2197"/>
        <v>-5</v>
      </c>
      <c r="AG1208" s="10">
        <f t="shared" si="2198"/>
        <v>6</v>
      </c>
      <c r="AH1208" s="10">
        <f t="shared" si="2199"/>
        <v>-5</v>
      </c>
      <c r="AI1208" s="10">
        <f t="shared" si="2200"/>
        <v>2</v>
      </c>
      <c r="AJ1208" s="10">
        <f t="shared" si="2201"/>
        <v>2</v>
      </c>
      <c r="AK1208" s="12" t="b">
        <f t="shared" si="2167"/>
        <v>0</v>
      </c>
      <c r="AL1208" s="10" t="str">
        <f t="shared" si="2168"/>
        <v>55</v>
      </c>
      <c r="AM1208" s="10" t="str">
        <f t="shared" si="2169"/>
        <v>16</v>
      </c>
      <c r="AN1208" s="10" t="str">
        <f t="shared" si="2170"/>
        <v>05</v>
      </c>
      <c r="AO1208" s="10" t="str">
        <f t="shared" si="2171"/>
        <v>31</v>
      </c>
      <c r="AP1208" s="13">
        <f t="shared" si="2202"/>
        <v>-39</v>
      </c>
      <c r="AQ1208" s="13">
        <f t="shared" si="2203"/>
        <v>-11</v>
      </c>
      <c r="AR1208" s="13">
        <f t="shared" si="2172"/>
        <v>26</v>
      </c>
      <c r="AS1208" s="12" t="b">
        <f t="shared" si="2173"/>
        <v>0</v>
      </c>
      <c r="AT1208" s="10" t="str">
        <f t="shared" si="2174"/>
        <v>55</v>
      </c>
      <c r="AU1208" s="10" t="str">
        <f t="shared" si="2175"/>
        <v>16</v>
      </c>
      <c r="AV1208" s="10" t="str">
        <f t="shared" si="2176"/>
        <v>05</v>
      </c>
      <c r="AW1208" s="10" t="str">
        <f t="shared" si="2177"/>
        <v>31</v>
      </c>
      <c r="AX1208" s="13">
        <f t="shared" si="2178"/>
        <v>39</v>
      </c>
      <c r="AY1208" s="13">
        <f t="shared" si="2139"/>
        <v>11</v>
      </c>
      <c r="AZ1208" s="13">
        <f t="shared" si="2179"/>
        <v>-26</v>
      </c>
      <c r="BA1208" s="12" t="b">
        <f t="shared" si="2180"/>
        <v>0</v>
      </c>
      <c r="BB1208" s="12" t="b">
        <f t="shared" si="2204"/>
        <v>0</v>
      </c>
      <c r="BC1208" t="b">
        <f>IF(OR((O1208,V1208,AD1208,AK1208,AS1208,BA1208)),TRUE,FALSE)</f>
        <v>0</v>
      </c>
      <c r="BD1208" t="str">
        <f t="shared" si="2205"/>
        <v>غير جميل</v>
      </c>
      <c r="BE1208" t="str">
        <f t="shared" si="2142"/>
        <v>غير جميل</v>
      </c>
      <c r="BF1208" t="str">
        <f t="shared" si="2143"/>
        <v>غير جميل</v>
      </c>
      <c r="BG1208" t="str">
        <f t="shared" si="2144"/>
        <v>غير جميل</v>
      </c>
      <c r="BH1208" t="str">
        <f t="shared" si="2145"/>
        <v>غير جميل</v>
      </c>
      <c r="BI1208" t="str">
        <f t="shared" si="2146"/>
        <v>غير جميل</v>
      </c>
      <c r="BJ1208" t="str">
        <f t="shared" si="2147"/>
        <v>غير جميل</v>
      </c>
      <c r="BK1208" t="str">
        <f t="shared" si="2206"/>
        <v>غير جميل</v>
      </c>
    </row>
    <row r="1209" spans="1:63" ht="15.75">
      <c r="A1209" s="6" t="s">
        <v>1187</v>
      </c>
      <c r="B1209" s="7" t="str">
        <f t="shared" ref="B1209:I1209" si="2236">MID($A1209,COLUMN(A1209),1)</f>
        <v>5</v>
      </c>
      <c r="C1209" s="7" t="str">
        <f t="shared" si="2236"/>
        <v>5</v>
      </c>
      <c r="D1209" s="7" t="str">
        <f t="shared" si="2236"/>
        <v>1</v>
      </c>
      <c r="E1209" s="7" t="str">
        <f t="shared" si="2236"/>
        <v>6</v>
      </c>
      <c r="F1209" s="7" t="str">
        <f t="shared" si="2236"/>
        <v>1</v>
      </c>
      <c r="G1209" s="7" t="str">
        <f t="shared" si="2236"/>
        <v>0</v>
      </c>
      <c r="H1209" s="7" t="str">
        <f t="shared" si="2236"/>
        <v>0</v>
      </c>
      <c r="I1209" s="7" t="str">
        <f t="shared" si="2236"/>
        <v>6</v>
      </c>
      <c r="J1209" s="8" t="str">
        <f t="shared" si="2136"/>
        <v>No</v>
      </c>
      <c r="K1209" s="3" t="str">
        <f t="shared" si="2137"/>
        <v>No</v>
      </c>
      <c r="M1209" s="10">
        <f t="shared" si="2157"/>
        <v>5</v>
      </c>
      <c r="N1209" s="10">
        <f t="shared" si="2190"/>
        <v>2</v>
      </c>
      <c r="O1209" s="12" t="b">
        <f t="shared" si="2141"/>
        <v>0</v>
      </c>
      <c r="P1209" s="10" t="str">
        <f t="shared" si="2158"/>
        <v>55</v>
      </c>
      <c r="Q1209" s="10" t="str">
        <f t="shared" si="2159"/>
        <v>16</v>
      </c>
      <c r="R1209" s="10" t="str">
        <f t="shared" si="2160"/>
        <v>10</v>
      </c>
      <c r="S1209" s="10" t="str">
        <f t="shared" si="2161"/>
        <v>06</v>
      </c>
      <c r="T1209" s="13" t="e">
        <f t="shared" si="2162"/>
        <v>#N/A</v>
      </c>
      <c r="U1209" s="13">
        <f t="shared" si="2163"/>
        <v>0</v>
      </c>
      <c r="V1209" s="12" t="b">
        <f t="shared" si="2138"/>
        <v>0</v>
      </c>
      <c r="W1209" s="10">
        <f t="shared" si="2164"/>
        <v>0</v>
      </c>
      <c r="X1209" s="10">
        <f t="shared" si="2191"/>
        <v>-4</v>
      </c>
      <c r="Y1209" s="10">
        <f t="shared" si="2192"/>
        <v>5</v>
      </c>
      <c r="Z1209" s="10">
        <f t="shared" si="2193"/>
        <v>-5</v>
      </c>
      <c r="AA1209" s="10">
        <f t="shared" si="2194"/>
        <v>-1</v>
      </c>
      <c r="AB1209" s="10">
        <f t="shared" si="2195"/>
        <v>0</v>
      </c>
      <c r="AC1209" s="10">
        <f t="shared" si="2196"/>
        <v>6</v>
      </c>
      <c r="AD1209" s="12" t="b">
        <f t="shared" si="2165"/>
        <v>0</v>
      </c>
      <c r="AE1209" s="10">
        <f t="shared" si="2166"/>
        <v>4</v>
      </c>
      <c r="AF1209" s="10">
        <f t="shared" si="2197"/>
        <v>-5</v>
      </c>
      <c r="AG1209" s="10">
        <f t="shared" si="2198"/>
        <v>5</v>
      </c>
      <c r="AH1209" s="10">
        <f t="shared" si="2199"/>
        <v>1</v>
      </c>
      <c r="AI1209" s="10">
        <f t="shared" si="2200"/>
        <v>0</v>
      </c>
      <c r="AJ1209" s="10">
        <f t="shared" si="2201"/>
        <v>-6</v>
      </c>
      <c r="AK1209" s="12" t="b">
        <f t="shared" si="2167"/>
        <v>0</v>
      </c>
      <c r="AL1209" s="10" t="str">
        <f t="shared" si="2168"/>
        <v>55</v>
      </c>
      <c r="AM1209" s="10" t="str">
        <f t="shared" si="2169"/>
        <v>16</v>
      </c>
      <c r="AN1209" s="10" t="str">
        <f t="shared" si="2170"/>
        <v>10</v>
      </c>
      <c r="AO1209" s="10" t="str">
        <f t="shared" si="2171"/>
        <v>06</v>
      </c>
      <c r="AP1209" s="13">
        <f t="shared" si="2202"/>
        <v>-39</v>
      </c>
      <c r="AQ1209" s="13">
        <f t="shared" si="2203"/>
        <v>-6</v>
      </c>
      <c r="AR1209" s="13">
        <f t="shared" si="2172"/>
        <v>-4</v>
      </c>
      <c r="AS1209" s="12" t="b">
        <f t="shared" si="2173"/>
        <v>0</v>
      </c>
      <c r="AT1209" s="10" t="str">
        <f t="shared" si="2174"/>
        <v>55</v>
      </c>
      <c r="AU1209" s="10" t="str">
        <f t="shared" si="2175"/>
        <v>16</v>
      </c>
      <c r="AV1209" s="10" t="str">
        <f t="shared" si="2176"/>
        <v>10</v>
      </c>
      <c r="AW1209" s="10" t="str">
        <f t="shared" si="2177"/>
        <v>06</v>
      </c>
      <c r="AX1209" s="13">
        <f t="shared" si="2178"/>
        <v>39</v>
      </c>
      <c r="AY1209" s="13">
        <f t="shared" si="2139"/>
        <v>6</v>
      </c>
      <c r="AZ1209" s="13">
        <f t="shared" si="2179"/>
        <v>4</v>
      </c>
      <c r="BA1209" s="12" t="b">
        <f t="shared" si="2180"/>
        <v>0</v>
      </c>
      <c r="BB1209" s="12" t="b">
        <f t="shared" si="2204"/>
        <v>0</v>
      </c>
      <c r="BC1209" t="b">
        <f>IF(OR((O1209,V1209,AD1209,AK1209,AS1209,BA1209)),TRUE,FALSE)</f>
        <v>0</v>
      </c>
      <c r="BD1209" t="str">
        <f t="shared" si="2205"/>
        <v>غير جميل</v>
      </c>
      <c r="BE1209" t="str">
        <f t="shared" si="2142"/>
        <v>غير جميل</v>
      </c>
      <c r="BF1209" t="str">
        <f t="shared" si="2143"/>
        <v>غير جميل</v>
      </c>
      <c r="BG1209" t="str">
        <f t="shared" si="2144"/>
        <v>غير جميل</v>
      </c>
      <c r="BH1209" t="str">
        <f t="shared" si="2145"/>
        <v>غير جميل</v>
      </c>
      <c r="BI1209" t="str">
        <f t="shared" si="2146"/>
        <v>غير جميل</v>
      </c>
      <c r="BJ1209" t="str">
        <f t="shared" si="2147"/>
        <v>غير جميل</v>
      </c>
      <c r="BK1209" t="str">
        <f t="shared" si="2206"/>
        <v>غير جميل</v>
      </c>
    </row>
    <row r="1210" spans="1:63" ht="15.75">
      <c r="A1210" s="6" t="s">
        <v>1188</v>
      </c>
      <c r="B1210" s="7" t="str">
        <f t="shared" ref="B1210:I1210" si="2237">MID($A1210,COLUMN(A1210),1)</f>
        <v>5</v>
      </c>
      <c r="C1210" s="7" t="str">
        <f t="shared" si="2237"/>
        <v>5</v>
      </c>
      <c r="D1210" s="7" t="str">
        <f t="shared" si="2237"/>
        <v>1</v>
      </c>
      <c r="E1210" s="7" t="str">
        <f t="shared" si="2237"/>
        <v>6</v>
      </c>
      <c r="F1210" s="7" t="str">
        <f t="shared" si="2237"/>
        <v>1</v>
      </c>
      <c r="G1210" s="7" t="str">
        <f t="shared" si="2237"/>
        <v>0</v>
      </c>
      <c r="H1210" s="7" t="str">
        <f t="shared" si="2237"/>
        <v>2</v>
      </c>
      <c r="I1210" s="7" t="str">
        <f t="shared" si="2237"/>
        <v>7</v>
      </c>
      <c r="J1210" s="8" t="str">
        <f t="shared" si="2136"/>
        <v>No</v>
      </c>
      <c r="K1210" s="3" t="str">
        <f t="shared" si="2137"/>
        <v>No</v>
      </c>
      <c r="M1210" s="10">
        <f t="shared" si="2157"/>
        <v>5</v>
      </c>
      <c r="N1210" s="10">
        <f t="shared" si="2190"/>
        <v>2</v>
      </c>
      <c r="O1210" s="12" t="b">
        <f t="shared" si="2141"/>
        <v>0</v>
      </c>
      <c r="P1210" s="10" t="str">
        <f t="shared" si="2158"/>
        <v>55</v>
      </c>
      <c r="Q1210" s="10" t="str">
        <f t="shared" si="2159"/>
        <v>16</v>
      </c>
      <c r="R1210" s="10" t="str">
        <f t="shared" si="2160"/>
        <v>10</v>
      </c>
      <c r="S1210" s="10" t="str">
        <f t="shared" si="2161"/>
        <v>27</v>
      </c>
      <c r="T1210" s="13" t="e">
        <f t="shared" si="2162"/>
        <v>#N/A</v>
      </c>
      <c r="U1210" s="13">
        <f t="shared" si="2163"/>
        <v>0</v>
      </c>
      <c r="V1210" s="12" t="b">
        <f t="shared" si="2138"/>
        <v>0</v>
      </c>
      <c r="W1210" s="10">
        <f t="shared" si="2164"/>
        <v>0</v>
      </c>
      <c r="X1210" s="10">
        <f t="shared" si="2191"/>
        <v>-4</v>
      </c>
      <c r="Y1210" s="10">
        <f t="shared" si="2192"/>
        <v>5</v>
      </c>
      <c r="Z1210" s="10">
        <f t="shared" si="2193"/>
        <v>-5</v>
      </c>
      <c r="AA1210" s="10">
        <f t="shared" si="2194"/>
        <v>-1</v>
      </c>
      <c r="AB1210" s="10">
        <f t="shared" si="2195"/>
        <v>2</v>
      </c>
      <c r="AC1210" s="10">
        <f t="shared" si="2196"/>
        <v>5</v>
      </c>
      <c r="AD1210" s="12" t="b">
        <f t="shared" si="2165"/>
        <v>0</v>
      </c>
      <c r="AE1210" s="10">
        <f t="shared" si="2166"/>
        <v>4</v>
      </c>
      <c r="AF1210" s="10">
        <f t="shared" si="2197"/>
        <v>-5</v>
      </c>
      <c r="AG1210" s="10">
        <f t="shared" si="2198"/>
        <v>5</v>
      </c>
      <c r="AH1210" s="10">
        <f t="shared" si="2199"/>
        <v>1</v>
      </c>
      <c r="AI1210" s="10">
        <f t="shared" si="2200"/>
        <v>-2</v>
      </c>
      <c r="AJ1210" s="10">
        <f t="shared" si="2201"/>
        <v>-5</v>
      </c>
      <c r="AK1210" s="12" t="b">
        <f t="shared" si="2167"/>
        <v>0</v>
      </c>
      <c r="AL1210" s="10" t="str">
        <f t="shared" si="2168"/>
        <v>55</v>
      </c>
      <c r="AM1210" s="10" t="str">
        <f t="shared" si="2169"/>
        <v>16</v>
      </c>
      <c r="AN1210" s="10" t="str">
        <f t="shared" si="2170"/>
        <v>10</v>
      </c>
      <c r="AO1210" s="10" t="str">
        <f t="shared" si="2171"/>
        <v>27</v>
      </c>
      <c r="AP1210" s="13">
        <f t="shared" si="2202"/>
        <v>-39</v>
      </c>
      <c r="AQ1210" s="13">
        <f t="shared" si="2203"/>
        <v>-6</v>
      </c>
      <c r="AR1210" s="13">
        <f t="shared" si="2172"/>
        <v>17</v>
      </c>
      <c r="AS1210" s="12" t="b">
        <f t="shared" si="2173"/>
        <v>0</v>
      </c>
      <c r="AT1210" s="10" t="str">
        <f t="shared" si="2174"/>
        <v>55</v>
      </c>
      <c r="AU1210" s="10" t="str">
        <f t="shared" si="2175"/>
        <v>16</v>
      </c>
      <c r="AV1210" s="10" t="str">
        <f t="shared" si="2176"/>
        <v>10</v>
      </c>
      <c r="AW1210" s="10" t="str">
        <f t="shared" si="2177"/>
        <v>27</v>
      </c>
      <c r="AX1210" s="13">
        <f t="shared" si="2178"/>
        <v>39</v>
      </c>
      <c r="AY1210" s="13">
        <f t="shared" si="2139"/>
        <v>6</v>
      </c>
      <c r="AZ1210" s="13">
        <f t="shared" si="2179"/>
        <v>-17</v>
      </c>
      <c r="BA1210" s="12" t="b">
        <f t="shared" si="2180"/>
        <v>0</v>
      </c>
      <c r="BB1210" s="12" t="b">
        <f t="shared" si="2204"/>
        <v>0</v>
      </c>
      <c r="BC1210" t="b">
        <f>IF(OR((O1210,V1210,AD1210,AK1210,AS1210,BA1210)),TRUE,FALSE)</f>
        <v>0</v>
      </c>
      <c r="BD1210" t="str">
        <f t="shared" si="2205"/>
        <v>غير جميل</v>
      </c>
      <c r="BE1210" t="str">
        <f t="shared" si="2142"/>
        <v>غير جميل</v>
      </c>
      <c r="BF1210" t="str">
        <f t="shared" si="2143"/>
        <v>غير جميل</v>
      </c>
      <c r="BG1210" t="str">
        <f t="shared" si="2144"/>
        <v>غير جميل</v>
      </c>
      <c r="BH1210" t="str">
        <f t="shared" si="2145"/>
        <v>غير جميل</v>
      </c>
      <c r="BI1210" t="str">
        <f t="shared" si="2146"/>
        <v>غير جميل</v>
      </c>
      <c r="BJ1210" t="str">
        <f t="shared" si="2147"/>
        <v>غير جميل</v>
      </c>
      <c r="BK1210" t="str">
        <f t="shared" si="2206"/>
        <v>غير جميل</v>
      </c>
    </row>
    <row r="1211" spans="1:63" ht="15.75">
      <c r="A1211" s="6" t="s">
        <v>1189</v>
      </c>
      <c r="B1211" s="7" t="str">
        <f t="shared" ref="B1211:I1211" si="2238">MID($A1211,COLUMN(A1211),1)</f>
        <v>5</v>
      </c>
      <c r="C1211" s="7" t="str">
        <f t="shared" si="2238"/>
        <v>5</v>
      </c>
      <c r="D1211" s="7" t="str">
        <f t="shared" si="2238"/>
        <v>1</v>
      </c>
      <c r="E1211" s="7" t="str">
        <f t="shared" si="2238"/>
        <v>6</v>
      </c>
      <c r="F1211" s="7" t="str">
        <f t="shared" si="2238"/>
        <v>1</v>
      </c>
      <c r="G1211" s="7" t="str">
        <f t="shared" si="2238"/>
        <v>0</v>
      </c>
      <c r="H1211" s="7" t="str">
        <f t="shared" si="2238"/>
        <v>8</v>
      </c>
      <c r="I1211" s="7" t="str">
        <f t="shared" si="2238"/>
        <v>1</v>
      </c>
      <c r="J1211" s="8" t="str">
        <f t="shared" si="2136"/>
        <v>No</v>
      </c>
      <c r="K1211" s="3" t="str">
        <f t="shared" si="2137"/>
        <v>No</v>
      </c>
      <c r="M1211" s="10">
        <f t="shared" si="2157"/>
        <v>1</v>
      </c>
      <c r="N1211" s="10">
        <f t="shared" si="2190"/>
        <v>3</v>
      </c>
      <c r="O1211" s="12" t="b">
        <f t="shared" si="2141"/>
        <v>0</v>
      </c>
      <c r="P1211" s="10" t="str">
        <f t="shared" si="2158"/>
        <v>55</v>
      </c>
      <c r="Q1211" s="10" t="str">
        <f t="shared" si="2159"/>
        <v>16</v>
      </c>
      <c r="R1211" s="10" t="str">
        <f t="shared" si="2160"/>
        <v>10</v>
      </c>
      <c r="S1211" s="10" t="str">
        <f t="shared" si="2161"/>
        <v>81</v>
      </c>
      <c r="T1211" s="13" t="e">
        <f t="shared" si="2162"/>
        <v>#N/A</v>
      </c>
      <c r="U1211" s="13">
        <f t="shared" si="2163"/>
        <v>0</v>
      </c>
      <c r="V1211" s="12" t="b">
        <f t="shared" si="2138"/>
        <v>0</v>
      </c>
      <c r="W1211" s="10">
        <f t="shared" si="2164"/>
        <v>0</v>
      </c>
      <c r="X1211" s="10">
        <f t="shared" si="2191"/>
        <v>-4</v>
      </c>
      <c r="Y1211" s="10">
        <f t="shared" si="2192"/>
        <v>5</v>
      </c>
      <c r="Z1211" s="10">
        <f t="shared" si="2193"/>
        <v>-5</v>
      </c>
      <c r="AA1211" s="10">
        <f t="shared" si="2194"/>
        <v>-1</v>
      </c>
      <c r="AB1211" s="10">
        <f t="shared" si="2195"/>
        <v>8</v>
      </c>
      <c r="AC1211" s="10">
        <f t="shared" si="2196"/>
        <v>-7</v>
      </c>
      <c r="AD1211" s="12" t="b">
        <f t="shared" si="2165"/>
        <v>0</v>
      </c>
      <c r="AE1211" s="10">
        <f t="shared" si="2166"/>
        <v>4</v>
      </c>
      <c r="AF1211" s="10">
        <f t="shared" si="2197"/>
        <v>-5</v>
      </c>
      <c r="AG1211" s="10">
        <f t="shared" si="2198"/>
        <v>5</v>
      </c>
      <c r="AH1211" s="10">
        <f t="shared" si="2199"/>
        <v>1</v>
      </c>
      <c r="AI1211" s="10">
        <f t="shared" si="2200"/>
        <v>-8</v>
      </c>
      <c r="AJ1211" s="10">
        <f t="shared" si="2201"/>
        <v>7</v>
      </c>
      <c r="AK1211" s="12" t="b">
        <f t="shared" si="2167"/>
        <v>0</v>
      </c>
      <c r="AL1211" s="10" t="str">
        <f t="shared" si="2168"/>
        <v>55</v>
      </c>
      <c r="AM1211" s="10" t="str">
        <f t="shared" si="2169"/>
        <v>16</v>
      </c>
      <c r="AN1211" s="10" t="str">
        <f t="shared" si="2170"/>
        <v>10</v>
      </c>
      <c r="AO1211" s="10" t="str">
        <f t="shared" si="2171"/>
        <v>81</v>
      </c>
      <c r="AP1211" s="13">
        <f t="shared" si="2202"/>
        <v>-39</v>
      </c>
      <c r="AQ1211" s="13">
        <f t="shared" si="2203"/>
        <v>-6</v>
      </c>
      <c r="AR1211" s="13">
        <f t="shared" si="2172"/>
        <v>71</v>
      </c>
      <c r="AS1211" s="12" t="b">
        <f t="shared" si="2173"/>
        <v>0</v>
      </c>
      <c r="AT1211" s="10" t="str">
        <f t="shared" si="2174"/>
        <v>55</v>
      </c>
      <c r="AU1211" s="10" t="str">
        <f t="shared" si="2175"/>
        <v>16</v>
      </c>
      <c r="AV1211" s="10" t="str">
        <f t="shared" si="2176"/>
        <v>10</v>
      </c>
      <c r="AW1211" s="10" t="str">
        <f t="shared" si="2177"/>
        <v>81</v>
      </c>
      <c r="AX1211" s="13">
        <f t="shared" si="2178"/>
        <v>39</v>
      </c>
      <c r="AY1211" s="13">
        <f t="shared" si="2139"/>
        <v>6</v>
      </c>
      <c r="AZ1211" s="13">
        <f t="shared" si="2179"/>
        <v>-71</v>
      </c>
      <c r="BA1211" s="12" t="b">
        <f t="shared" si="2180"/>
        <v>0</v>
      </c>
      <c r="BB1211" s="12" t="b">
        <f t="shared" si="2204"/>
        <v>0</v>
      </c>
      <c r="BC1211" t="b">
        <f>IF(OR((O1211,V1211,AD1211,AK1211,AS1211,BA1211)),TRUE,FALSE)</f>
        <v>0</v>
      </c>
      <c r="BD1211" t="str">
        <f t="shared" si="2205"/>
        <v>غير جميل</v>
      </c>
      <c r="BE1211" t="str">
        <f t="shared" si="2142"/>
        <v>غير جميل</v>
      </c>
      <c r="BF1211" t="str">
        <f t="shared" si="2143"/>
        <v>غير جميل</v>
      </c>
      <c r="BG1211" t="str">
        <f t="shared" si="2144"/>
        <v>غير جميل</v>
      </c>
      <c r="BH1211" t="str">
        <f t="shared" si="2145"/>
        <v>غير جميل</v>
      </c>
      <c r="BI1211" t="str">
        <f t="shared" si="2146"/>
        <v>غير جميل</v>
      </c>
      <c r="BJ1211" t="str">
        <f t="shared" si="2147"/>
        <v>غير جميل</v>
      </c>
      <c r="BK1211" t="str">
        <f t="shared" si="2206"/>
        <v>غير جميل</v>
      </c>
    </row>
    <row r="1212" spans="1:63" ht="15.75">
      <c r="A1212" s="6" t="s">
        <v>1190</v>
      </c>
      <c r="B1212" s="7" t="str">
        <f t="shared" ref="B1212:I1212" si="2239">MID($A1212,COLUMN(A1212),1)</f>
        <v>5</v>
      </c>
      <c r="C1212" s="7" t="str">
        <f t="shared" si="2239"/>
        <v>5</v>
      </c>
      <c r="D1212" s="7" t="str">
        <f t="shared" si="2239"/>
        <v>1</v>
      </c>
      <c r="E1212" s="7" t="str">
        <f t="shared" si="2239"/>
        <v>6</v>
      </c>
      <c r="F1212" s="7" t="str">
        <f t="shared" si="2239"/>
        <v>1</v>
      </c>
      <c r="G1212" s="7" t="str">
        <f t="shared" si="2239"/>
        <v>4</v>
      </c>
      <c r="H1212" s="7" t="str">
        <f t="shared" si="2239"/>
        <v>1</v>
      </c>
      <c r="I1212" s="7" t="str">
        <f t="shared" si="2239"/>
        <v>8</v>
      </c>
      <c r="J1212" s="8" t="str">
        <f t="shared" si="2136"/>
        <v>No</v>
      </c>
      <c r="K1212" s="3" t="str">
        <f t="shared" si="2137"/>
        <v>No</v>
      </c>
      <c r="M1212" s="10">
        <f t="shared" si="2157"/>
        <v>1</v>
      </c>
      <c r="N1212" s="10">
        <f t="shared" si="2190"/>
        <v>3</v>
      </c>
      <c r="O1212" s="12" t="b">
        <f t="shared" si="2141"/>
        <v>0</v>
      </c>
      <c r="P1212" s="10" t="str">
        <f t="shared" si="2158"/>
        <v>55</v>
      </c>
      <c r="Q1212" s="10" t="str">
        <f t="shared" si="2159"/>
        <v>16</v>
      </c>
      <c r="R1212" s="10" t="str">
        <f t="shared" si="2160"/>
        <v>14</v>
      </c>
      <c r="S1212" s="10" t="str">
        <f t="shared" si="2161"/>
        <v>18</v>
      </c>
      <c r="T1212" s="13" t="e">
        <f t="shared" si="2162"/>
        <v>#N/A</v>
      </c>
      <c r="U1212" s="13">
        <f t="shared" si="2163"/>
        <v>0</v>
      </c>
      <c r="V1212" s="12" t="b">
        <f t="shared" si="2138"/>
        <v>0</v>
      </c>
      <c r="W1212" s="10">
        <f t="shared" si="2164"/>
        <v>0</v>
      </c>
      <c r="X1212" s="10">
        <f t="shared" si="2191"/>
        <v>-4</v>
      </c>
      <c r="Y1212" s="10">
        <f t="shared" si="2192"/>
        <v>5</v>
      </c>
      <c r="Z1212" s="10">
        <f t="shared" si="2193"/>
        <v>-5</v>
      </c>
      <c r="AA1212" s="10">
        <f t="shared" si="2194"/>
        <v>3</v>
      </c>
      <c r="AB1212" s="10">
        <f t="shared" si="2195"/>
        <v>-3</v>
      </c>
      <c r="AC1212" s="10">
        <f t="shared" si="2196"/>
        <v>7</v>
      </c>
      <c r="AD1212" s="12" t="b">
        <f t="shared" si="2165"/>
        <v>0</v>
      </c>
      <c r="AE1212" s="10">
        <f t="shared" si="2166"/>
        <v>4</v>
      </c>
      <c r="AF1212" s="10">
        <f t="shared" si="2197"/>
        <v>-5</v>
      </c>
      <c r="AG1212" s="10">
        <f t="shared" si="2198"/>
        <v>5</v>
      </c>
      <c r="AH1212" s="10">
        <f t="shared" si="2199"/>
        <v>-3</v>
      </c>
      <c r="AI1212" s="10">
        <f t="shared" si="2200"/>
        <v>3</v>
      </c>
      <c r="AJ1212" s="10">
        <f t="shared" si="2201"/>
        <v>-7</v>
      </c>
      <c r="AK1212" s="12" t="b">
        <f t="shared" si="2167"/>
        <v>0</v>
      </c>
      <c r="AL1212" s="10" t="str">
        <f t="shared" si="2168"/>
        <v>55</v>
      </c>
      <c r="AM1212" s="10" t="str">
        <f t="shared" si="2169"/>
        <v>16</v>
      </c>
      <c r="AN1212" s="10" t="str">
        <f t="shared" si="2170"/>
        <v>14</v>
      </c>
      <c r="AO1212" s="10" t="str">
        <f t="shared" si="2171"/>
        <v>18</v>
      </c>
      <c r="AP1212" s="13">
        <f t="shared" si="2202"/>
        <v>-39</v>
      </c>
      <c r="AQ1212" s="13">
        <f t="shared" si="2203"/>
        <v>-2</v>
      </c>
      <c r="AR1212" s="13">
        <f t="shared" si="2172"/>
        <v>4</v>
      </c>
      <c r="AS1212" s="12" t="b">
        <f t="shared" si="2173"/>
        <v>0</v>
      </c>
      <c r="AT1212" s="10" t="str">
        <f t="shared" si="2174"/>
        <v>55</v>
      </c>
      <c r="AU1212" s="10" t="str">
        <f t="shared" si="2175"/>
        <v>16</v>
      </c>
      <c r="AV1212" s="10" t="str">
        <f t="shared" si="2176"/>
        <v>14</v>
      </c>
      <c r="AW1212" s="10" t="str">
        <f t="shared" si="2177"/>
        <v>18</v>
      </c>
      <c r="AX1212" s="13">
        <f t="shared" si="2178"/>
        <v>39</v>
      </c>
      <c r="AY1212" s="13">
        <f t="shared" si="2139"/>
        <v>2</v>
      </c>
      <c r="AZ1212" s="13">
        <f t="shared" si="2179"/>
        <v>-4</v>
      </c>
      <c r="BA1212" s="12" t="b">
        <f t="shared" si="2180"/>
        <v>0</v>
      </c>
      <c r="BB1212" s="12" t="b">
        <f t="shared" si="2204"/>
        <v>0</v>
      </c>
      <c r="BC1212" t="b">
        <f>IF(OR((O1212,V1212,AD1212,AK1212,AS1212,BA1212)),TRUE,FALSE)</f>
        <v>0</v>
      </c>
      <c r="BD1212" t="str">
        <f t="shared" si="2205"/>
        <v>غير جميل</v>
      </c>
      <c r="BE1212" t="str">
        <f t="shared" si="2142"/>
        <v>غير جميل</v>
      </c>
      <c r="BF1212" t="str">
        <f t="shared" si="2143"/>
        <v>غير جميل</v>
      </c>
      <c r="BG1212" t="str">
        <f t="shared" si="2144"/>
        <v>غير جميل</v>
      </c>
      <c r="BH1212" t="str">
        <f t="shared" si="2145"/>
        <v>غير جميل</v>
      </c>
      <c r="BI1212" t="str">
        <f t="shared" si="2146"/>
        <v>غير جميل</v>
      </c>
      <c r="BJ1212" t="str">
        <f t="shared" si="2147"/>
        <v>غير جميل</v>
      </c>
      <c r="BK1212" t="str">
        <f t="shared" si="2206"/>
        <v>غير جميل</v>
      </c>
    </row>
    <row r="1213" spans="1:63" ht="15.75">
      <c r="A1213" s="6" t="s">
        <v>1191</v>
      </c>
      <c r="B1213" s="7" t="str">
        <f t="shared" ref="B1213:I1213" si="2240">MID($A1213,COLUMN(A1213),1)</f>
        <v>5</v>
      </c>
      <c r="C1213" s="7" t="str">
        <f t="shared" si="2240"/>
        <v>5</v>
      </c>
      <c r="D1213" s="7" t="str">
        <f t="shared" si="2240"/>
        <v>1</v>
      </c>
      <c r="E1213" s="7" t="str">
        <f t="shared" si="2240"/>
        <v>6</v>
      </c>
      <c r="F1213" s="7" t="str">
        <f t="shared" si="2240"/>
        <v>1</v>
      </c>
      <c r="G1213" s="7" t="str">
        <f t="shared" si="2240"/>
        <v>7</v>
      </c>
      <c r="H1213" s="7" t="str">
        <f t="shared" si="2240"/>
        <v>3</v>
      </c>
      <c r="I1213" s="7" t="str">
        <f t="shared" si="2240"/>
        <v>0</v>
      </c>
      <c r="J1213" s="8" t="str">
        <f t="shared" si="2136"/>
        <v>No</v>
      </c>
      <c r="K1213" s="3" t="str">
        <f t="shared" si="2137"/>
        <v>No</v>
      </c>
      <c r="M1213" s="10">
        <f t="shared" si="2157"/>
        <v>5</v>
      </c>
      <c r="N1213" s="10">
        <f t="shared" si="2190"/>
        <v>2</v>
      </c>
      <c r="O1213" s="12" t="b">
        <f t="shared" si="2141"/>
        <v>0</v>
      </c>
      <c r="P1213" s="10" t="str">
        <f t="shared" si="2158"/>
        <v>55</v>
      </c>
      <c r="Q1213" s="10" t="str">
        <f t="shared" si="2159"/>
        <v>16</v>
      </c>
      <c r="R1213" s="10" t="str">
        <f t="shared" si="2160"/>
        <v>17</v>
      </c>
      <c r="S1213" s="10" t="str">
        <f t="shared" si="2161"/>
        <v>30</v>
      </c>
      <c r="T1213" s="13" t="e">
        <f t="shared" si="2162"/>
        <v>#N/A</v>
      </c>
      <c r="U1213" s="13">
        <f t="shared" si="2163"/>
        <v>0</v>
      </c>
      <c r="V1213" s="12" t="b">
        <f t="shared" si="2138"/>
        <v>0</v>
      </c>
      <c r="W1213" s="10">
        <f t="shared" si="2164"/>
        <v>0</v>
      </c>
      <c r="X1213" s="10">
        <f t="shared" si="2191"/>
        <v>-4</v>
      </c>
      <c r="Y1213" s="10">
        <f t="shared" si="2192"/>
        <v>5</v>
      </c>
      <c r="Z1213" s="10">
        <f t="shared" si="2193"/>
        <v>-5</v>
      </c>
      <c r="AA1213" s="10">
        <f t="shared" si="2194"/>
        <v>6</v>
      </c>
      <c r="AB1213" s="10">
        <f t="shared" si="2195"/>
        <v>-4</v>
      </c>
      <c r="AC1213" s="10">
        <f t="shared" si="2196"/>
        <v>-3</v>
      </c>
      <c r="AD1213" s="12" t="b">
        <f t="shared" si="2165"/>
        <v>0</v>
      </c>
      <c r="AE1213" s="10">
        <f t="shared" si="2166"/>
        <v>4</v>
      </c>
      <c r="AF1213" s="10">
        <f t="shared" si="2197"/>
        <v>-5</v>
      </c>
      <c r="AG1213" s="10">
        <f t="shared" si="2198"/>
        <v>5</v>
      </c>
      <c r="AH1213" s="10">
        <f t="shared" si="2199"/>
        <v>-6</v>
      </c>
      <c r="AI1213" s="10">
        <f t="shared" si="2200"/>
        <v>4</v>
      </c>
      <c r="AJ1213" s="10">
        <f t="shared" si="2201"/>
        <v>3</v>
      </c>
      <c r="AK1213" s="12" t="b">
        <f t="shared" si="2167"/>
        <v>0</v>
      </c>
      <c r="AL1213" s="10" t="str">
        <f t="shared" si="2168"/>
        <v>55</v>
      </c>
      <c r="AM1213" s="10" t="str">
        <f t="shared" si="2169"/>
        <v>16</v>
      </c>
      <c r="AN1213" s="10" t="str">
        <f t="shared" si="2170"/>
        <v>17</v>
      </c>
      <c r="AO1213" s="10" t="str">
        <f t="shared" si="2171"/>
        <v>30</v>
      </c>
      <c r="AP1213" s="13">
        <f t="shared" si="2202"/>
        <v>-39</v>
      </c>
      <c r="AQ1213" s="13">
        <f t="shared" si="2203"/>
        <v>1</v>
      </c>
      <c r="AR1213" s="13">
        <f t="shared" si="2172"/>
        <v>13</v>
      </c>
      <c r="AS1213" s="12" t="b">
        <f t="shared" si="2173"/>
        <v>0</v>
      </c>
      <c r="AT1213" s="10" t="str">
        <f t="shared" si="2174"/>
        <v>55</v>
      </c>
      <c r="AU1213" s="10" t="str">
        <f t="shared" si="2175"/>
        <v>16</v>
      </c>
      <c r="AV1213" s="10" t="str">
        <f t="shared" si="2176"/>
        <v>17</v>
      </c>
      <c r="AW1213" s="10" t="str">
        <f t="shared" si="2177"/>
        <v>30</v>
      </c>
      <c r="AX1213" s="13">
        <f t="shared" si="2178"/>
        <v>39</v>
      </c>
      <c r="AY1213" s="13">
        <f t="shared" si="2139"/>
        <v>-1</v>
      </c>
      <c r="AZ1213" s="13">
        <f t="shared" si="2179"/>
        <v>-13</v>
      </c>
      <c r="BA1213" s="12" t="b">
        <f t="shared" si="2180"/>
        <v>0</v>
      </c>
      <c r="BB1213" s="12" t="b">
        <f t="shared" si="2204"/>
        <v>0</v>
      </c>
      <c r="BC1213" t="b">
        <f>IF(OR((O1213,V1213,AD1213,AK1213,AS1213,BA1213)),TRUE,FALSE)</f>
        <v>0</v>
      </c>
      <c r="BD1213" t="str">
        <f t="shared" si="2205"/>
        <v>غير جميل</v>
      </c>
      <c r="BE1213" t="str">
        <f t="shared" si="2142"/>
        <v>غير جميل</v>
      </c>
      <c r="BF1213" t="str">
        <f t="shared" si="2143"/>
        <v>غير جميل</v>
      </c>
      <c r="BG1213" t="str">
        <f t="shared" si="2144"/>
        <v>غير جميل</v>
      </c>
      <c r="BH1213" t="str">
        <f t="shared" si="2145"/>
        <v>غير جميل</v>
      </c>
      <c r="BI1213" t="str">
        <f t="shared" si="2146"/>
        <v>غير جميل</v>
      </c>
      <c r="BJ1213" t="str">
        <f t="shared" si="2147"/>
        <v>غير جميل</v>
      </c>
      <c r="BK1213" t="str">
        <f t="shared" si="2206"/>
        <v>غير جميل</v>
      </c>
    </row>
    <row r="1214" spans="1:63" ht="15.75">
      <c r="A1214" s="6" t="s">
        <v>1192</v>
      </c>
      <c r="B1214" s="7" t="str">
        <f t="shared" ref="B1214:I1214" si="2241">MID($A1214,COLUMN(A1214),1)</f>
        <v>5</v>
      </c>
      <c r="C1214" s="7" t="str">
        <f t="shared" si="2241"/>
        <v>5</v>
      </c>
      <c r="D1214" s="7" t="str">
        <f t="shared" si="2241"/>
        <v>1</v>
      </c>
      <c r="E1214" s="7" t="str">
        <f t="shared" si="2241"/>
        <v>6</v>
      </c>
      <c r="F1214" s="7" t="str">
        <f t="shared" si="2241"/>
        <v>1</v>
      </c>
      <c r="G1214" s="7" t="str">
        <f t="shared" si="2241"/>
        <v>7</v>
      </c>
      <c r="H1214" s="7" t="str">
        <f t="shared" si="2241"/>
        <v>9</v>
      </c>
      <c r="I1214" s="7" t="str">
        <f t="shared" si="2241"/>
        <v>1</v>
      </c>
      <c r="J1214" s="8" t="str">
        <f t="shared" si="2136"/>
        <v>No</v>
      </c>
      <c r="K1214" s="3" t="str">
        <f t="shared" si="2137"/>
        <v>No</v>
      </c>
      <c r="M1214" s="10">
        <f t="shared" si="2157"/>
        <v>1</v>
      </c>
      <c r="N1214" s="10">
        <f t="shared" si="2190"/>
        <v>3</v>
      </c>
      <c r="O1214" s="12" t="b">
        <f t="shared" si="2141"/>
        <v>0</v>
      </c>
      <c r="P1214" s="10" t="str">
        <f t="shared" si="2158"/>
        <v>55</v>
      </c>
      <c r="Q1214" s="10" t="str">
        <f t="shared" si="2159"/>
        <v>16</v>
      </c>
      <c r="R1214" s="10" t="str">
        <f t="shared" si="2160"/>
        <v>17</v>
      </c>
      <c r="S1214" s="10" t="str">
        <f t="shared" si="2161"/>
        <v>91</v>
      </c>
      <c r="T1214" s="13" t="e">
        <f t="shared" si="2162"/>
        <v>#N/A</v>
      </c>
      <c r="U1214" s="13">
        <f t="shared" si="2163"/>
        <v>0</v>
      </c>
      <c r="V1214" s="12" t="b">
        <f t="shared" si="2138"/>
        <v>0</v>
      </c>
      <c r="W1214" s="10">
        <f t="shared" si="2164"/>
        <v>0</v>
      </c>
      <c r="X1214" s="10">
        <f t="shared" si="2191"/>
        <v>-4</v>
      </c>
      <c r="Y1214" s="10">
        <f t="shared" si="2192"/>
        <v>5</v>
      </c>
      <c r="Z1214" s="10">
        <f t="shared" si="2193"/>
        <v>-5</v>
      </c>
      <c r="AA1214" s="10">
        <f t="shared" si="2194"/>
        <v>6</v>
      </c>
      <c r="AB1214" s="10">
        <f t="shared" si="2195"/>
        <v>2</v>
      </c>
      <c r="AC1214" s="10">
        <f t="shared" si="2196"/>
        <v>-8</v>
      </c>
      <c r="AD1214" s="12" t="b">
        <f t="shared" si="2165"/>
        <v>0</v>
      </c>
      <c r="AE1214" s="10">
        <f t="shared" si="2166"/>
        <v>4</v>
      </c>
      <c r="AF1214" s="10">
        <f t="shared" si="2197"/>
        <v>-5</v>
      </c>
      <c r="AG1214" s="10">
        <f t="shared" si="2198"/>
        <v>5</v>
      </c>
      <c r="AH1214" s="10">
        <f t="shared" si="2199"/>
        <v>-6</v>
      </c>
      <c r="AI1214" s="10">
        <f t="shared" si="2200"/>
        <v>-2</v>
      </c>
      <c r="AJ1214" s="10">
        <f t="shared" si="2201"/>
        <v>8</v>
      </c>
      <c r="AK1214" s="12" t="b">
        <f t="shared" si="2167"/>
        <v>0</v>
      </c>
      <c r="AL1214" s="10" t="str">
        <f t="shared" si="2168"/>
        <v>55</v>
      </c>
      <c r="AM1214" s="10" t="str">
        <f t="shared" si="2169"/>
        <v>16</v>
      </c>
      <c r="AN1214" s="10" t="str">
        <f t="shared" si="2170"/>
        <v>17</v>
      </c>
      <c r="AO1214" s="10" t="str">
        <f t="shared" si="2171"/>
        <v>91</v>
      </c>
      <c r="AP1214" s="13">
        <f t="shared" si="2202"/>
        <v>-39</v>
      </c>
      <c r="AQ1214" s="13">
        <f t="shared" si="2203"/>
        <v>1</v>
      </c>
      <c r="AR1214" s="13">
        <f t="shared" si="2172"/>
        <v>74</v>
      </c>
      <c r="AS1214" s="12" t="b">
        <f t="shared" si="2173"/>
        <v>0</v>
      </c>
      <c r="AT1214" s="10" t="str">
        <f t="shared" si="2174"/>
        <v>55</v>
      </c>
      <c r="AU1214" s="10" t="str">
        <f t="shared" si="2175"/>
        <v>16</v>
      </c>
      <c r="AV1214" s="10" t="str">
        <f t="shared" si="2176"/>
        <v>17</v>
      </c>
      <c r="AW1214" s="10" t="str">
        <f t="shared" si="2177"/>
        <v>91</v>
      </c>
      <c r="AX1214" s="13">
        <f t="shared" si="2178"/>
        <v>39</v>
      </c>
      <c r="AY1214" s="13">
        <f t="shared" si="2139"/>
        <v>-1</v>
      </c>
      <c r="AZ1214" s="13">
        <f t="shared" si="2179"/>
        <v>-74</v>
      </c>
      <c r="BA1214" s="12" t="b">
        <f t="shared" si="2180"/>
        <v>0</v>
      </c>
      <c r="BB1214" s="12" t="b">
        <f t="shared" si="2204"/>
        <v>0</v>
      </c>
      <c r="BC1214" t="b">
        <f>IF(OR((O1214,V1214,AD1214,AK1214,AS1214,BA1214)),TRUE,FALSE)</f>
        <v>0</v>
      </c>
      <c r="BD1214" t="str">
        <f t="shared" si="2205"/>
        <v>غير جميل</v>
      </c>
      <c r="BE1214" t="str">
        <f t="shared" si="2142"/>
        <v>غير جميل</v>
      </c>
      <c r="BF1214" t="str">
        <f t="shared" si="2143"/>
        <v>غير جميل</v>
      </c>
      <c r="BG1214" t="str">
        <f t="shared" si="2144"/>
        <v>غير جميل</v>
      </c>
      <c r="BH1214" t="str">
        <f t="shared" si="2145"/>
        <v>غير جميل</v>
      </c>
      <c r="BI1214" t="str">
        <f t="shared" si="2146"/>
        <v>غير جميل</v>
      </c>
      <c r="BJ1214" t="str">
        <f t="shared" si="2147"/>
        <v>غير جميل</v>
      </c>
      <c r="BK1214" t="str">
        <f t="shared" si="2206"/>
        <v>غير جميل</v>
      </c>
    </row>
    <row r="1215" spans="1:63" ht="15.75">
      <c r="A1215" s="6" t="s">
        <v>1193</v>
      </c>
      <c r="B1215" s="7" t="str">
        <f t="shared" ref="B1215:I1215" si="2242">MID($A1215,COLUMN(A1215),1)</f>
        <v>5</v>
      </c>
      <c r="C1215" s="7" t="str">
        <f t="shared" si="2242"/>
        <v>5</v>
      </c>
      <c r="D1215" s="7" t="str">
        <f t="shared" si="2242"/>
        <v>1</v>
      </c>
      <c r="E1215" s="7" t="str">
        <f t="shared" si="2242"/>
        <v>6</v>
      </c>
      <c r="F1215" s="7" t="str">
        <f t="shared" si="2242"/>
        <v>1</v>
      </c>
      <c r="G1215" s="7" t="str">
        <f t="shared" si="2242"/>
        <v>9</v>
      </c>
      <c r="H1215" s="7" t="str">
        <f t="shared" si="2242"/>
        <v>0</v>
      </c>
      <c r="I1215" s="7" t="str">
        <f t="shared" si="2242"/>
        <v>5</v>
      </c>
      <c r="J1215" s="8" t="str">
        <f t="shared" si="2136"/>
        <v>No</v>
      </c>
      <c r="K1215" s="3" t="str">
        <f t="shared" si="2137"/>
        <v>No</v>
      </c>
      <c r="M1215" s="10">
        <f t="shared" si="2157"/>
        <v>5</v>
      </c>
      <c r="N1215" s="10">
        <f t="shared" si="2190"/>
        <v>3</v>
      </c>
      <c r="O1215" s="12" t="b">
        <f t="shared" si="2141"/>
        <v>0</v>
      </c>
      <c r="P1215" s="10" t="str">
        <f t="shared" si="2158"/>
        <v>55</v>
      </c>
      <c r="Q1215" s="10" t="str">
        <f t="shared" si="2159"/>
        <v>16</v>
      </c>
      <c r="R1215" s="10" t="str">
        <f t="shared" si="2160"/>
        <v>19</v>
      </c>
      <c r="S1215" s="10" t="str">
        <f t="shared" si="2161"/>
        <v>05</v>
      </c>
      <c r="T1215" s="13" t="e">
        <f t="shared" si="2162"/>
        <v>#N/A</v>
      </c>
      <c r="U1215" s="13">
        <f t="shared" si="2163"/>
        <v>0</v>
      </c>
      <c r="V1215" s="12" t="b">
        <f t="shared" si="2138"/>
        <v>0</v>
      </c>
      <c r="W1215" s="10">
        <f t="shared" si="2164"/>
        <v>0</v>
      </c>
      <c r="X1215" s="10">
        <f t="shared" si="2191"/>
        <v>-4</v>
      </c>
      <c r="Y1215" s="10">
        <f t="shared" si="2192"/>
        <v>5</v>
      </c>
      <c r="Z1215" s="10">
        <f t="shared" si="2193"/>
        <v>-5</v>
      </c>
      <c r="AA1215" s="10">
        <f t="shared" si="2194"/>
        <v>8</v>
      </c>
      <c r="AB1215" s="10">
        <f t="shared" si="2195"/>
        <v>-9</v>
      </c>
      <c r="AC1215" s="10">
        <f t="shared" si="2196"/>
        <v>5</v>
      </c>
      <c r="AD1215" s="12" t="b">
        <f t="shared" si="2165"/>
        <v>0</v>
      </c>
      <c r="AE1215" s="10">
        <f t="shared" si="2166"/>
        <v>4</v>
      </c>
      <c r="AF1215" s="10">
        <f t="shared" si="2197"/>
        <v>-5</v>
      </c>
      <c r="AG1215" s="10">
        <f t="shared" si="2198"/>
        <v>5</v>
      </c>
      <c r="AH1215" s="10">
        <f t="shared" si="2199"/>
        <v>-8</v>
      </c>
      <c r="AI1215" s="10">
        <f t="shared" si="2200"/>
        <v>9</v>
      </c>
      <c r="AJ1215" s="10">
        <f t="shared" si="2201"/>
        <v>-5</v>
      </c>
      <c r="AK1215" s="12" t="b">
        <f t="shared" si="2167"/>
        <v>0</v>
      </c>
      <c r="AL1215" s="10" t="str">
        <f t="shared" si="2168"/>
        <v>55</v>
      </c>
      <c r="AM1215" s="10" t="str">
        <f t="shared" si="2169"/>
        <v>16</v>
      </c>
      <c r="AN1215" s="10" t="str">
        <f t="shared" si="2170"/>
        <v>19</v>
      </c>
      <c r="AO1215" s="10" t="str">
        <f t="shared" si="2171"/>
        <v>05</v>
      </c>
      <c r="AP1215" s="13">
        <f t="shared" si="2202"/>
        <v>-39</v>
      </c>
      <c r="AQ1215" s="13">
        <f t="shared" si="2203"/>
        <v>3</v>
      </c>
      <c r="AR1215" s="13">
        <f t="shared" si="2172"/>
        <v>-14</v>
      </c>
      <c r="AS1215" s="12" t="b">
        <f t="shared" si="2173"/>
        <v>0</v>
      </c>
      <c r="AT1215" s="10" t="str">
        <f t="shared" si="2174"/>
        <v>55</v>
      </c>
      <c r="AU1215" s="10" t="str">
        <f t="shared" si="2175"/>
        <v>16</v>
      </c>
      <c r="AV1215" s="10" t="str">
        <f t="shared" si="2176"/>
        <v>19</v>
      </c>
      <c r="AW1215" s="10" t="str">
        <f t="shared" si="2177"/>
        <v>05</v>
      </c>
      <c r="AX1215" s="13">
        <f t="shared" si="2178"/>
        <v>39</v>
      </c>
      <c r="AY1215" s="13">
        <f t="shared" si="2139"/>
        <v>-3</v>
      </c>
      <c r="AZ1215" s="13">
        <f t="shared" si="2179"/>
        <v>14</v>
      </c>
      <c r="BA1215" s="12" t="b">
        <f t="shared" si="2180"/>
        <v>0</v>
      </c>
      <c r="BB1215" s="12" t="b">
        <f t="shared" si="2204"/>
        <v>0</v>
      </c>
      <c r="BC1215" t="b">
        <f>IF(OR((O1215,V1215,AD1215,AK1215,AS1215,BA1215)),TRUE,FALSE)</f>
        <v>0</v>
      </c>
      <c r="BD1215" t="str">
        <f t="shared" si="2205"/>
        <v>غير جميل</v>
      </c>
      <c r="BE1215" t="str">
        <f t="shared" si="2142"/>
        <v>غير جميل</v>
      </c>
      <c r="BF1215" t="str">
        <f t="shared" si="2143"/>
        <v>غير جميل</v>
      </c>
      <c r="BG1215" t="str">
        <f t="shared" si="2144"/>
        <v>غير جميل</v>
      </c>
      <c r="BH1215" t="str">
        <f t="shared" si="2145"/>
        <v>غير جميل</v>
      </c>
      <c r="BI1215" t="str">
        <f t="shared" si="2146"/>
        <v>غير جميل</v>
      </c>
      <c r="BJ1215" t="str">
        <f t="shared" si="2147"/>
        <v>غير جميل</v>
      </c>
      <c r="BK1215" t="str">
        <f t="shared" si="2206"/>
        <v>غير جميل</v>
      </c>
    </row>
    <row r="1216" spans="1:63" ht="15.75">
      <c r="A1216" s="6" t="s">
        <v>1194</v>
      </c>
      <c r="B1216" s="7" t="str">
        <f t="shared" ref="B1216:I1216" si="2243">MID($A1216,COLUMN(A1216),1)</f>
        <v>5</v>
      </c>
      <c r="C1216" s="7" t="str">
        <f t="shared" si="2243"/>
        <v>5</v>
      </c>
      <c r="D1216" s="7" t="str">
        <f t="shared" si="2243"/>
        <v>1</v>
      </c>
      <c r="E1216" s="7" t="str">
        <f t="shared" si="2243"/>
        <v>6</v>
      </c>
      <c r="F1216" s="7" t="str">
        <f t="shared" si="2243"/>
        <v>2</v>
      </c>
      <c r="G1216" s="7" t="str">
        <f t="shared" si="2243"/>
        <v>7</v>
      </c>
      <c r="H1216" s="7" t="str">
        <f t="shared" si="2243"/>
        <v>4</v>
      </c>
      <c r="I1216" s="7" t="str">
        <f t="shared" si="2243"/>
        <v>4</v>
      </c>
      <c r="J1216" s="8" t="str">
        <f t="shared" si="2136"/>
        <v>No</v>
      </c>
      <c r="K1216" s="3" t="str">
        <f t="shared" si="2137"/>
        <v>No</v>
      </c>
      <c r="M1216" s="10">
        <f t="shared" si="2157"/>
        <v>5</v>
      </c>
      <c r="N1216" s="10">
        <f t="shared" si="2190"/>
        <v>2</v>
      </c>
      <c r="O1216" s="12" t="b">
        <f t="shared" si="2141"/>
        <v>0</v>
      </c>
      <c r="P1216" s="10" t="str">
        <f t="shared" si="2158"/>
        <v>55</v>
      </c>
      <c r="Q1216" s="10" t="str">
        <f t="shared" si="2159"/>
        <v>16</v>
      </c>
      <c r="R1216" s="10" t="str">
        <f t="shared" si="2160"/>
        <v>27</v>
      </c>
      <c r="S1216" s="10" t="str">
        <f t="shared" si="2161"/>
        <v>44</v>
      </c>
      <c r="T1216" s="13" t="e">
        <f t="shared" si="2162"/>
        <v>#N/A</v>
      </c>
      <c r="U1216" s="13">
        <f t="shared" si="2163"/>
        <v>0</v>
      </c>
      <c r="V1216" s="12" t="b">
        <f t="shared" si="2138"/>
        <v>0</v>
      </c>
      <c r="W1216" s="10">
        <f t="shared" si="2164"/>
        <v>0</v>
      </c>
      <c r="X1216" s="10">
        <f t="shared" si="2191"/>
        <v>-4</v>
      </c>
      <c r="Y1216" s="10">
        <f t="shared" si="2192"/>
        <v>5</v>
      </c>
      <c r="Z1216" s="10">
        <f t="shared" si="2193"/>
        <v>-4</v>
      </c>
      <c r="AA1216" s="10">
        <f t="shared" si="2194"/>
        <v>5</v>
      </c>
      <c r="AB1216" s="10">
        <f t="shared" si="2195"/>
        <v>-3</v>
      </c>
      <c r="AC1216" s="10">
        <f t="shared" si="2196"/>
        <v>0</v>
      </c>
      <c r="AD1216" s="12" t="b">
        <f t="shared" si="2165"/>
        <v>0</v>
      </c>
      <c r="AE1216" s="10">
        <f t="shared" si="2166"/>
        <v>4</v>
      </c>
      <c r="AF1216" s="10">
        <f t="shared" si="2197"/>
        <v>-5</v>
      </c>
      <c r="AG1216" s="10">
        <f t="shared" si="2198"/>
        <v>4</v>
      </c>
      <c r="AH1216" s="10">
        <f t="shared" si="2199"/>
        <v>-5</v>
      </c>
      <c r="AI1216" s="10">
        <f t="shared" si="2200"/>
        <v>3</v>
      </c>
      <c r="AJ1216" s="10">
        <f t="shared" si="2201"/>
        <v>0</v>
      </c>
      <c r="AK1216" s="12" t="b">
        <f t="shared" si="2167"/>
        <v>0</v>
      </c>
      <c r="AL1216" s="10" t="str">
        <f t="shared" si="2168"/>
        <v>55</v>
      </c>
      <c r="AM1216" s="10" t="str">
        <f t="shared" si="2169"/>
        <v>16</v>
      </c>
      <c r="AN1216" s="10" t="str">
        <f t="shared" si="2170"/>
        <v>27</v>
      </c>
      <c r="AO1216" s="10" t="str">
        <f t="shared" si="2171"/>
        <v>44</v>
      </c>
      <c r="AP1216" s="13">
        <f t="shared" si="2202"/>
        <v>-39</v>
      </c>
      <c r="AQ1216" s="13">
        <f t="shared" si="2203"/>
        <v>11</v>
      </c>
      <c r="AR1216" s="13">
        <f t="shared" si="2172"/>
        <v>17</v>
      </c>
      <c r="AS1216" s="12" t="b">
        <f t="shared" si="2173"/>
        <v>0</v>
      </c>
      <c r="AT1216" s="10" t="str">
        <f t="shared" si="2174"/>
        <v>55</v>
      </c>
      <c r="AU1216" s="10" t="str">
        <f t="shared" si="2175"/>
        <v>16</v>
      </c>
      <c r="AV1216" s="10" t="str">
        <f t="shared" si="2176"/>
        <v>27</v>
      </c>
      <c r="AW1216" s="10" t="str">
        <f t="shared" si="2177"/>
        <v>44</v>
      </c>
      <c r="AX1216" s="13">
        <f t="shared" si="2178"/>
        <v>39</v>
      </c>
      <c r="AY1216" s="13">
        <f t="shared" si="2139"/>
        <v>-11</v>
      </c>
      <c r="AZ1216" s="13">
        <f t="shared" si="2179"/>
        <v>-17</v>
      </c>
      <c r="BA1216" s="12" t="b">
        <f t="shared" si="2180"/>
        <v>0</v>
      </c>
      <c r="BB1216" s="12" t="b">
        <f t="shared" si="2204"/>
        <v>0</v>
      </c>
      <c r="BC1216" t="b">
        <f>IF(OR((O1216,V1216,AD1216,AK1216,AS1216,BA1216)),TRUE,FALSE)</f>
        <v>0</v>
      </c>
      <c r="BD1216" t="str">
        <f t="shared" si="2205"/>
        <v>غير جميل</v>
      </c>
      <c r="BE1216" t="str">
        <f t="shared" si="2142"/>
        <v>غير جميل</v>
      </c>
      <c r="BF1216" t="str">
        <f t="shared" si="2143"/>
        <v>غير جميل</v>
      </c>
      <c r="BG1216" t="str">
        <f t="shared" si="2144"/>
        <v>غير جميل</v>
      </c>
      <c r="BH1216" t="str">
        <f t="shared" si="2145"/>
        <v>غير جميل</v>
      </c>
      <c r="BI1216" t="str">
        <f t="shared" si="2146"/>
        <v>غير جميل</v>
      </c>
      <c r="BJ1216" t="str">
        <f t="shared" si="2147"/>
        <v>غير جميل</v>
      </c>
      <c r="BK1216" t="str">
        <f t="shared" si="2206"/>
        <v>غير جميل</v>
      </c>
    </row>
    <row r="1217" spans="1:63" ht="15.75">
      <c r="A1217" s="6" t="s">
        <v>1195</v>
      </c>
      <c r="B1217" s="7" t="str">
        <f t="shared" ref="B1217:I1217" si="2244">MID($A1217,COLUMN(A1217),1)</f>
        <v>5</v>
      </c>
      <c r="C1217" s="7" t="str">
        <f t="shared" si="2244"/>
        <v>5</v>
      </c>
      <c r="D1217" s="7" t="str">
        <f t="shared" si="2244"/>
        <v>1</v>
      </c>
      <c r="E1217" s="7" t="str">
        <f t="shared" si="2244"/>
        <v>6</v>
      </c>
      <c r="F1217" s="7" t="str">
        <f t="shared" si="2244"/>
        <v>3</v>
      </c>
      <c r="G1217" s="7" t="str">
        <f t="shared" si="2244"/>
        <v>0</v>
      </c>
      <c r="H1217" s="7" t="str">
        <f t="shared" si="2244"/>
        <v>2</v>
      </c>
      <c r="I1217" s="7" t="str">
        <f t="shared" si="2244"/>
        <v>4</v>
      </c>
      <c r="J1217" s="8" t="str">
        <f t="shared" si="2136"/>
        <v>No</v>
      </c>
      <c r="K1217" s="3" t="str">
        <f t="shared" si="2137"/>
        <v>No</v>
      </c>
      <c r="M1217" s="10">
        <f t="shared" si="2157"/>
        <v>5</v>
      </c>
      <c r="N1217" s="10">
        <f t="shared" si="2190"/>
        <v>2</v>
      </c>
      <c r="O1217" s="12" t="b">
        <f t="shared" si="2141"/>
        <v>0</v>
      </c>
      <c r="P1217" s="10" t="str">
        <f t="shared" si="2158"/>
        <v>55</v>
      </c>
      <c r="Q1217" s="10" t="str">
        <f t="shared" si="2159"/>
        <v>16</v>
      </c>
      <c r="R1217" s="10" t="str">
        <f t="shared" si="2160"/>
        <v>30</v>
      </c>
      <c r="S1217" s="10" t="str">
        <f t="shared" si="2161"/>
        <v>24</v>
      </c>
      <c r="T1217" s="13" t="e">
        <f t="shared" si="2162"/>
        <v>#N/A</v>
      </c>
      <c r="U1217" s="13">
        <f t="shared" si="2163"/>
        <v>0</v>
      </c>
      <c r="V1217" s="12" t="b">
        <f t="shared" si="2138"/>
        <v>0</v>
      </c>
      <c r="W1217" s="10">
        <f t="shared" si="2164"/>
        <v>0</v>
      </c>
      <c r="X1217" s="10">
        <f t="shared" si="2191"/>
        <v>-4</v>
      </c>
      <c r="Y1217" s="10">
        <f t="shared" si="2192"/>
        <v>5</v>
      </c>
      <c r="Z1217" s="10">
        <f t="shared" si="2193"/>
        <v>-3</v>
      </c>
      <c r="AA1217" s="10">
        <f t="shared" si="2194"/>
        <v>-3</v>
      </c>
      <c r="AB1217" s="10">
        <f t="shared" si="2195"/>
        <v>2</v>
      </c>
      <c r="AC1217" s="10">
        <f t="shared" si="2196"/>
        <v>2</v>
      </c>
      <c r="AD1217" s="12" t="b">
        <f t="shared" si="2165"/>
        <v>0</v>
      </c>
      <c r="AE1217" s="10">
        <f t="shared" si="2166"/>
        <v>4</v>
      </c>
      <c r="AF1217" s="10">
        <f t="shared" si="2197"/>
        <v>-5</v>
      </c>
      <c r="AG1217" s="10">
        <f t="shared" si="2198"/>
        <v>3</v>
      </c>
      <c r="AH1217" s="10">
        <f t="shared" si="2199"/>
        <v>3</v>
      </c>
      <c r="AI1217" s="10">
        <f t="shared" si="2200"/>
        <v>-2</v>
      </c>
      <c r="AJ1217" s="10">
        <f t="shared" si="2201"/>
        <v>-2</v>
      </c>
      <c r="AK1217" s="12" t="b">
        <f t="shared" si="2167"/>
        <v>0</v>
      </c>
      <c r="AL1217" s="10" t="str">
        <f t="shared" si="2168"/>
        <v>55</v>
      </c>
      <c r="AM1217" s="10" t="str">
        <f t="shared" si="2169"/>
        <v>16</v>
      </c>
      <c r="AN1217" s="10" t="str">
        <f t="shared" si="2170"/>
        <v>30</v>
      </c>
      <c r="AO1217" s="10" t="str">
        <f t="shared" si="2171"/>
        <v>24</v>
      </c>
      <c r="AP1217" s="13">
        <f t="shared" si="2202"/>
        <v>-39</v>
      </c>
      <c r="AQ1217" s="13">
        <f t="shared" si="2203"/>
        <v>14</v>
      </c>
      <c r="AR1217" s="13">
        <f t="shared" si="2172"/>
        <v>-6</v>
      </c>
      <c r="AS1217" s="12" t="b">
        <f t="shared" si="2173"/>
        <v>0</v>
      </c>
      <c r="AT1217" s="10" t="str">
        <f t="shared" si="2174"/>
        <v>55</v>
      </c>
      <c r="AU1217" s="10" t="str">
        <f t="shared" si="2175"/>
        <v>16</v>
      </c>
      <c r="AV1217" s="10" t="str">
        <f t="shared" si="2176"/>
        <v>30</v>
      </c>
      <c r="AW1217" s="10" t="str">
        <f t="shared" si="2177"/>
        <v>24</v>
      </c>
      <c r="AX1217" s="13">
        <f t="shared" si="2178"/>
        <v>39</v>
      </c>
      <c r="AY1217" s="13">
        <f t="shared" si="2139"/>
        <v>-14</v>
      </c>
      <c r="AZ1217" s="13">
        <f t="shared" si="2179"/>
        <v>6</v>
      </c>
      <c r="BA1217" s="12" t="b">
        <f t="shared" si="2180"/>
        <v>0</v>
      </c>
      <c r="BB1217" s="12" t="b">
        <f t="shared" si="2204"/>
        <v>0</v>
      </c>
      <c r="BC1217" t="b">
        <f>IF(OR((O1217,V1217,AD1217,AK1217,AS1217,BA1217)),TRUE,FALSE)</f>
        <v>0</v>
      </c>
      <c r="BD1217" t="str">
        <f t="shared" si="2205"/>
        <v>غير جميل</v>
      </c>
      <c r="BE1217" t="str">
        <f t="shared" si="2142"/>
        <v>غير جميل</v>
      </c>
      <c r="BF1217" t="str">
        <f t="shared" si="2143"/>
        <v>غير جميل</v>
      </c>
      <c r="BG1217" t="str">
        <f t="shared" si="2144"/>
        <v>غير جميل</v>
      </c>
      <c r="BH1217" t="str">
        <f t="shared" si="2145"/>
        <v>غير جميل</v>
      </c>
      <c r="BI1217" t="str">
        <f t="shared" si="2146"/>
        <v>غير جميل</v>
      </c>
      <c r="BJ1217" t="str">
        <f t="shared" si="2147"/>
        <v>غير جميل</v>
      </c>
      <c r="BK1217" t="str">
        <f t="shared" si="2206"/>
        <v>غير جميل</v>
      </c>
    </row>
    <row r="1218" spans="1:63" ht="15.75">
      <c r="A1218" s="6" t="s">
        <v>1196</v>
      </c>
      <c r="B1218" s="7" t="str">
        <f t="shared" ref="B1218:I1218" si="2245">MID($A1218,COLUMN(A1218),1)</f>
        <v>5</v>
      </c>
      <c r="C1218" s="7" t="str">
        <f t="shared" si="2245"/>
        <v>5</v>
      </c>
      <c r="D1218" s="7" t="str">
        <f t="shared" si="2245"/>
        <v>1</v>
      </c>
      <c r="E1218" s="7" t="str">
        <f t="shared" si="2245"/>
        <v>6</v>
      </c>
      <c r="F1218" s="7" t="str">
        <f t="shared" si="2245"/>
        <v>3</v>
      </c>
      <c r="G1218" s="7" t="str">
        <f t="shared" si="2245"/>
        <v>8</v>
      </c>
      <c r="H1218" s="7" t="str">
        <f t="shared" si="2245"/>
        <v>0</v>
      </c>
      <c r="I1218" s="7" t="str">
        <f t="shared" si="2245"/>
        <v>1</v>
      </c>
      <c r="J1218" s="8" t="str">
        <f t="shared" si="2136"/>
        <v>No</v>
      </c>
      <c r="K1218" s="3" t="str">
        <f t="shared" si="2137"/>
        <v>No</v>
      </c>
      <c r="M1218" s="10">
        <f t="shared" si="2157"/>
        <v>5</v>
      </c>
      <c r="N1218" s="10">
        <f t="shared" si="2190"/>
        <v>2</v>
      </c>
      <c r="O1218" s="12" t="b">
        <f t="shared" si="2141"/>
        <v>0</v>
      </c>
      <c r="P1218" s="10" t="str">
        <f t="shared" si="2158"/>
        <v>55</v>
      </c>
      <c r="Q1218" s="10" t="str">
        <f t="shared" si="2159"/>
        <v>16</v>
      </c>
      <c r="R1218" s="10" t="str">
        <f t="shared" si="2160"/>
        <v>38</v>
      </c>
      <c r="S1218" s="10" t="str">
        <f t="shared" si="2161"/>
        <v>01</v>
      </c>
      <c r="T1218" s="13" t="e">
        <f t="shared" si="2162"/>
        <v>#N/A</v>
      </c>
      <c r="U1218" s="13">
        <f t="shared" si="2163"/>
        <v>0</v>
      </c>
      <c r="V1218" s="12" t="b">
        <f t="shared" si="2138"/>
        <v>0</v>
      </c>
      <c r="W1218" s="10">
        <f t="shared" si="2164"/>
        <v>0</v>
      </c>
      <c r="X1218" s="10">
        <f t="shared" si="2191"/>
        <v>-4</v>
      </c>
      <c r="Y1218" s="10">
        <f t="shared" si="2192"/>
        <v>5</v>
      </c>
      <c r="Z1218" s="10">
        <f t="shared" si="2193"/>
        <v>-3</v>
      </c>
      <c r="AA1218" s="10">
        <f t="shared" si="2194"/>
        <v>5</v>
      </c>
      <c r="AB1218" s="10">
        <f t="shared" si="2195"/>
        <v>-8</v>
      </c>
      <c r="AC1218" s="10">
        <f t="shared" si="2196"/>
        <v>1</v>
      </c>
      <c r="AD1218" s="12" t="b">
        <f t="shared" si="2165"/>
        <v>0</v>
      </c>
      <c r="AE1218" s="10">
        <f t="shared" si="2166"/>
        <v>4</v>
      </c>
      <c r="AF1218" s="10">
        <f t="shared" si="2197"/>
        <v>-5</v>
      </c>
      <c r="AG1218" s="10">
        <f t="shared" si="2198"/>
        <v>3</v>
      </c>
      <c r="AH1218" s="10">
        <f t="shared" si="2199"/>
        <v>-5</v>
      </c>
      <c r="AI1218" s="10">
        <f t="shared" si="2200"/>
        <v>8</v>
      </c>
      <c r="AJ1218" s="10">
        <f t="shared" si="2201"/>
        <v>-1</v>
      </c>
      <c r="AK1218" s="12" t="b">
        <f t="shared" si="2167"/>
        <v>0</v>
      </c>
      <c r="AL1218" s="10" t="str">
        <f t="shared" si="2168"/>
        <v>55</v>
      </c>
      <c r="AM1218" s="10" t="str">
        <f t="shared" si="2169"/>
        <v>16</v>
      </c>
      <c r="AN1218" s="10" t="str">
        <f t="shared" si="2170"/>
        <v>38</v>
      </c>
      <c r="AO1218" s="10" t="str">
        <f t="shared" si="2171"/>
        <v>01</v>
      </c>
      <c r="AP1218" s="13">
        <f t="shared" si="2202"/>
        <v>-39</v>
      </c>
      <c r="AQ1218" s="13">
        <f t="shared" si="2203"/>
        <v>22</v>
      </c>
      <c r="AR1218" s="13">
        <f t="shared" si="2172"/>
        <v>-37</v>
      </c>
      <c r="AS1218" s="12" t="b">
        <f t="shared" si="2173"/>
        <v>0</v>
      </c>
      <c r="AT1218" s="10" t="str">
        <f t="shared" si="2174"/>
        <v>55</v>
      </c>
      <c r="AU1218" s="10" t="str">
        <f t="shared" si="2175"/>
        <v>16</v>
      </c>
      <c r="AV1218" s="10" t="str">
        <f t="shared" si="2176"/>
        <v>38</v>
      </c>
      <c r="AW1218" s="10" t="str">
        <f t="shared" si="2177"/>
        <v>01</v>
      </c>
      <c r="AX1218" s="13">
        <f t="shared" si="2178"/>
        <v>39</v>
      </c>
      <c r="AY1218" s="13">
        <f t="shared" si="2139"/>
        <v>-22</v>
      </c>
      <c r="AZ1218" s="13">
        <f t="shared" si="2179"/>
        <v>37</v>
      </c>
      <c r="BA1218" s="12" t="b">
        <f t="shared" si="2180"/>
        <v>0</v>
      </c>
      <c r="BB1218" s="12" t="b">
        <f t="shared" si="2204"/>
        <v>0</v>
      </c>
      <c r="BC1218" t="b">
        <f>IF(OR((O1218,V1218,AD1218,AK1218,AS1218,BA1218)),TRUE,FALSE)</f>
        <v>0</v>
      </c>
      <c r="BD1218" t="str">
        <f t="shared" si="2205"/>
        <v>غير جميل</v>
      </c>
      <c r="BE1218" t="str">
        <f t="shared" si="2142"/>
        <v>غير جميل</v>
      </c>
      <c r="BF1218" t="str">
        <f t="shared" si="2143"/>
        <v>غير جميل</v>
      </c>
      <c r="BG1218" t="str">
        <f t="shared" si="2144"/>
        <v>غير جميل</v>
      </c>
      <c r="BH1218" t="str">
        <f t="shared" si="2145"/>
        <v>غير جميل</v>
      </c>
      <c r="BI1218" t="str">
        <f t="shared" si="2146"/>
        <v>غير جميل</v>
      </c>
      <c r="BJ1218" t="str">
        <f t="shared" si="2147"/>
        <v>غير جميل</v>
      </c>
      <c r="BK1218" t="str">
        <f t="shared" si="2206"/>
        <v>غير جميل</v>
      </c>
    </row>
    <row r="1219" spans="1:63" ht="15.75">
      <c r="A1219" s="6" t="s">
        <v>1197</v>
      </c>
      <c r="B1219" s="7" t="str">
        <f t="shared" ref="B1219:I1219" si="2246">MID($A1219,COLUMN(A1219),1)</f>
        <v>5</v>
      </c>
      <c r="C1219" s="7" t="str">
        <f t="shared" si="2246"/>
        <v>5</v>
      </c>
      <c r="D1219" s="7" t="str">
        <f t="shared" si="2246"/>
        <v>1</v>
      </c>
      <c r="E1219" s="7" t="str">
        <f t="shared" si="2246"/>
        <v>6</v>
      </c>
      <c r="F1219" s="7" t="str">
        <f t="shared" si="2246"/>
        <v>3</v>
      </c>
      <c r="G1219" s="7" t="str">
        <f t="shared" si="2246"/>
        <v>9</v>
      </c>
      <c r="H1219" s="7" t="str">
        <f t="shared" si="2246"/>
        <v>9</v>
      </c>
      <c r="I1219" s="7" t="str">
        <f t="shared" si="2246"/>
        <v>2</v>
      </c>
      <c r="J1219" s="8" t="str">
        <f t="shared" si="2136"/>
        <v>No</v>
      </c>
      <c r="K1219" s="3" t="str">
        <f t="shared" si="2137"/>
        <v>No</v>
      </c>
      <c r="M1219" s="10">
        <f t="shared" si="2157"/>
        <v>5</v>
      </c>
      <c r="N1219" s="10">
        <f t="shared" si="2190"/>
        <v>2</v>
      </c>
      <c r="O1219" s="12" t="b">
        <f t="shared" si="2141"/>
        <v>0</v>
      </c>
      <c r="P1219" s="10" t="str">
        <f t="shared" si="2158"/>
        <v>55</v>
      </c>
      <c r="Q1219" s="10" t="str">
        <f t="shared" si="2159"/>
        <v>16</v>
      </c>
      <c r="R1219" s="10" t="str">
        <f t="shared" si="2160"/>
        <v>39</v>
      </c>
      <c r="S1219" s="10" t="str">
        <f t="shared" si="2161"/>
        <v>92</v>
      </c>
      <c r="T1219" s="13" t="e">
        <f t="shared" si="2162"/>
        <v>#N/A</v>
      </c>
      <c r="U1219" s="13">
        <f t="shared" si="2163"/>
        <v>0</v>
      </c>
      <c r="V1219" s="12" t="b">
        <f t="shared" si="2138"/>
        <v>0</v>
      </c>
      <c r="W1219" s="10">
        <f t="shared" si="2164"/>
        <v>0</v>
      </c>
      <c r="X1219" s="10">
        <f t="shared" si="2191"/>
        <v>-4</v>
      </c>
      <c r="Y1219" s="10">
        <f t="shared" si="2192"/>
        <v>5</v>
      </c>
      <c r="Z1219" s="10">
        <f t="shared" si="2193"/>
        <v>-3</v>
      </c>
      <c r="AA1219" s="10">
        <f t="shared" si="2194"/>
        <v>6</v>
      </c>
      <c r="AB1219" s="10">
        <f t="shared" si="2195"/>
        <v>0</v>
      </c>
      <c r="AC1219" s="10">
        <f t="shared" si="2196"/>
        <v>-7</v>
      </c>
      <c r="AD1219" s="12" t="b">
        <f t="shared" si="2165"/>
        <v>0</v>
      </c>
      <c r="AE1219" s="10">
        <f t="shared" si="2166"/>
        <v>4</v>
      </c>
      <c r="AF1219" s="10">
        <f t="shared" si="2197"/>
        <v>-5</v>
      </c>
      <c r="AG1219" s="10">
        <f t="shared" si="2198"/>
        <v>3</v>
      </c>
      <c r="AH1219" s="10">
        <f t="shared" si="2199"/>
        <v>-6</v>
      </c>
      <c r="AI1219" s="10">
        <f t="shared" si="2200"/>
        <v>0</v>
      </c>
      <c r="AJ1219" s="10">
        <f t="shared" si="2201"/>
        <v>7</v>
      </c>
      <c r="AK1219" s="12" t="b">
        <f t="shared" si="2167"/>
        <v>0</v>
      </c>
      <c r="AL1219" s="10" t="str">
        <f t="shared" si="2168"/>
        <v>55</v>
      </c>
      <c r="AM1219" s="10" t="str">
        <f t="shared" si="2169"/>
        <v>16</v>
      </c>
      <c r="AN1219" s="10" t="str">
        <f t="shared" si="2170"/>
        <v>39</v>
      </c>
      <c r="AO1219" s="10" t="str">
        <f t="shared" si="2171"/>
        <v>92</v>
      </c>
      <c r="AP1219" s="13">
        <f t="shared" si="2202"/>
        <v>-39</v>
      </c>
      <c r="AQ1219" s="13">
        <f t="shared" si="2203"/>
        <v>23</v>
      </c>
      <c r="AR1219" s="13">
        <f t="shared" si="2172"/>
        <v>53</v>
      </c>
      <c r="AS1219" s="12" t="b">
        <f t="shared" si="2173"/>
        <v>0</v>
      </c>
      <c r="AT1219" s="10" t="str">
        <f t="shared" si="2174"/>
        <v>55</v>
      </c>
      <c r="AU1219" s="10" t="str">
        <f t="shared" si="2175"/>
        <v>16</v>
      </c>
      <c r="AV1219" s="10" t="str">
        <f t="shared" si="2176"/>
        <v>39</v>
      </c>
      <c r="AW1219" s="10" t="str">
        <f t="shared" si="2177"/>
        <v>92</v>
      </c>
      <c r="AX1219" s="13">
        <f t="shared" si="2178"/>
        <v>39</v>
      </c>
      <c r="AY1219" s="13">
        <f t="shared" si="2139"/>
        <v>-23</v>
      </c>
      <c r="AZ1219" s="13">
        <f t="shared" si="2179"/>
        <v>-53</v>
      </c>
      <c r="BA1219" s="12" t="b">
        <f t="shared" si="2180"/>
        <v>0</v>
      </c>
      <c r="BB1219" s="12" t="b">
        <f t="shared" si="2204"/>
        <v>0</v>
      </c>
      <c r="BC1219" t="b">
        <f>IF(OR((O1219,V1219,AD1219,AK1219,AS1219,BA1219)),TRUE,FALSE)</f>
        <v>0</v>
      </c>
      <c r="BD1219" t="str">
        <f t="shared" si="2205"/>
        <v>غير جميل</v>
      </c>
      <c r="BE1219" t="str">
        <f t="shared" si="2142"/>
        <v>غير جميل</v>
      </c>
      <c r="BF1219" t="str">
        <f t="shared" si="2143"/>
        <v>غير جميل</v>
      </c>
      <c r="BG1219" t="str">
        <f t="shared" si="2144"/>
        <v>غير جميل</v>
      </c>
      <c r="BH1219" t="str">
        <f t="shared" si="2145"/>
        <v>غير جميل</v>
      </c>
      <c r="BI1219" t="str">
        <f t="shared" si="2146"/>
        <v>غير جميل</v>
      </c>
      <c r="BJ1219" t="str">
        <f t="shared" si="2147"/>
        <v>غير جميل</v>
      </c>
      <c r="BK1219" t="str">
        <f t="shared" si="2206"/>
        <v>غير جميل</v>
      </c>
    </row>
    <row r="1220" spans="1:63" ht="15.75">
      <c r="A1220" s="6" t="s">
        <v>1198</v>
      </c>
      <c r="B1220" s="7" t="str">
        <f t="shared" ref="B1220:I1220" si="2247">MID($A1220,COLUMN(A1220),1)</f>
        <v>5</v>
      </c>
      <c r="C1220" s="7" t="str">
        <f t="shared" si="2247"/>
        <v>5</v>
      </c>
      <c r="D1220" s="7" t="str">
        <f t="shared" si="2247"/>
        <v>1</v>
      </c>
      <c r="E1220" s="7" t="str">
        <f t="shared" si="2247"/>
        <v>6</v>
      </c>
      <c r="F1220" s="7" t="str">
        <f t="shared" si="2247"/>
        <v>4</v>
      </c>
      <c r="G1220" s="7" t="str">
        <f t="shared" si="2247"/>
        <v>0</v>
      </c>
      <c r="H1220" s="7" t="str">
        <f t="shared" si="2247"/>
        <v>7</v>
      </c>
      <c r="I1220" s="7" t="str">
        <f t="shared" si="2247"/>
        <v>7</v>
      </c>
      <c r="J1220" s="8" t="str">
        <f t="shared" si="2136"/>
        <v>No</v>
      </c>
      <c r="K1220" s="3" t="str">
        <f t="shared" si="2137"/>
        <v>No</v>
      </c>
      <c r="M1220" s="10">
        <f t="shared" si="2157"/>
        <v>5</v>
      </c>
      <c r="N1220" s="10">
        <f t="shared" si="2190"/>
        <v>2</v>
      </c>
      <c r="O1220" s="12" t="b">
        <f t="shared" si="2141"/>
        <v>0</v>
      </c>
      <c r="P1220" s="10" t="str">
        <f t="shared" si="2158"/>
        <v>55</v>
      </c>
      <c r="Q1220" s="10" t="str">
        <f t="shared" si="2159"/>
        <v>16</v>
      </c>
      <c r="R1220" s="10" t="str">
        <f t="shared" si="2160"/>
        <v>40</v>
      </c>
      <c r="S1220" s="10" t="str">
        <f t="shared" si="2161"/>
        <v>77</v>
      </c>
      <c r="T1220" s="13" t="e">
        <f t="shared" si="2162"/>
        <v>#N/A</v>
      </c>
      <c r="U1220" s="13">
        <f t="shared" si="2163"/>
        <v>0</v>
      </c>
      <c r="V1220" s="12" t="b">
        <f t="shared" si="2138"/>
        <v>0</v>
      </c>
      <c r="W1220" s="10">
        <f t="shared" si="2164"/>
        <v>0</v>
      </c>
      <c r="X1220" s="10">
        <f t="shared" si="2191"/>
        <v>-4</v>
      </c>
      <c r="Y1220" s="10">
        <f t="shared" si="2192"/>
        <v>5</v>
      </c>
      <c r="Z1220" s="10">
        <f t="shared" si="2193"/>
        <v>-2</v>
      </c>
      <c r="AA1220" s="10">
        <f t="shared" si="2194"/>
        <v>-4</v>
      </c>
      <c r="AB1220" s="10">
        <f t="shared" si="2195"/>
        <v>7</v>
      </c>
      <c r="AC1220" s="10">
        <f t="shared" si="2196"/>
        <v>0</v>
      </c>
      <c r="AD1220" s="12" t="b">
        <f t="shared" si="2165"/>
        <v>0</v>
      </c>
      <c r="AE1220" s="10">
        <f t="shared" si="2166"/>
        <v>4</v>
      </c>
      <c r="AF1220" s="10">
        <f t="shared" si="2197"/>
        <v>-5</v>
      </c>
      <c r="AG1220" s="10">
        <f t="shared" si="2198"/>
        <v>2</v>
      </c>
      <c r="AH1220" s="10">
        <f t="shared" si="2199"/>
        <v>4</v>
      </c>
      <c r="AI1220" s="10">
        <f t="shared" si="2200"/>
        <v>-7</v>
      </c>
      <c r="AJ1220" s="10">
        <f t="shared" si="2201"/>
        <v>0</v>
      </c>
      <c r="AK1220" s="12" t="b">
        <f t="shared" si="2167"/>
        <v>0</v>
      </c>
      <c r="AL1220" s="10" t="str">
        <f t="shared" si="2168"/>
        <v>55</v>
      </c>
      <c r="AM1220" s="10" t="str">
        <f t="shared" si="2169"/>
        <v>16</v>
      </c>
      <c r="AN1220" s="10" t="str">
        <f t="shared" si="2170"/>
        <v>40</v>
      </c>
      <c r="AO1220" s="10" t="str">
        <f t="shared" si="2171"/>
        <v>77</v>
      </c>
      <c r="AP1220" s="13">
        <f t="shared" si="2202"/>
        <v>-39</v>
      </c>
      <c r="AQ1220" s="13">
        <f t="shared" si="2203"/>
        <v>24</v>
      </c>
      <c r="AR1220" s="13">
        <f t="shared" si="2172"/>
        <v>37</v>
      </c>
      <c r="AS1220" s="12" t="b">
        <f t="shared" si="2173"/>
        <v>0</v>
      </c>
      <c r="AT1220" s="10" t="str">
        <f t="shared" si="2174"/>
        <v>55</v>
      </c>
      <c r="AU1220" s="10" t="str">
        <f t="shared" si="2175"/>
        <v>16</v>
      </c>
      <c r="AV1220" s="10" t="str">
        <f t="shared" si="2176"/>
        <v>40</v>
      </c>
      <c r="AW1220" s="10" t="str">
        <f t="shared" si="2177"/>
        <v>77</v>
      </c>
      <c r="AX1220" s="13">
        <f t="shared" si="2178"/>
        <v>39</v>
      </c>
      <c r="AY1220" s="13">
        <f t="shared" si="2139"/>
        <v>-24</v>
      </c>
      <c r="AZ1220" s="13">
        <f t="shared" si="2179"/>
        <v>-37</v>
      </c>
      <c r="BA1220" s="12" t="b">
        <f t="shared" si="2180"/>
        <v>0</v>
      </c>
      <c r="BB1220" s="12" t="b">
        <f t="shared" si="2204"/>
        <v>0</v>
      </c>
      <c r="BC1220" t="b">
        <f>IF(OR((O1220,V1220,AD1220,AK1220,AS1220,BA1220)),TRUE,FALSE)</f>
        <v>0</v>
      </c>
      <c r="BD1220" t="str">
        <f t="shared" si="2205"/>
        <v>غير جميل</v>
      </c>
      <c r="BE1220" t="str">
        <f t="shared" si="2142"/>
        <v>غير جميل</v>
      </c>
      <c r="BF1220" t="str">
        <f t="shared" si="2143"/>
        <v>غير جميل</v>
      </c>
      <c r="BG1220" t="str">
        <f t="shared" si="2144"/>
        <v>غير جميل</v>
      </c>
      <c r="BH1220" t="str">
        <f t="shared" si="2145"/>
        <v>غير جميل</v>
      </c>
      <c r="BI1220" t="str">
        <f t="shared" si="2146"/>
        <v>غير جميل</v>
      </c>
      <c r="BJ1220" t="str">
        <f t="shared" si="2147"/>
        <v>غير جميل</v>
      </c>
      <c r="BK1220" t="str">
        <f t="shared" si="2206"/>
        <v>غير جميل</v>
      </c>
    </row>
    <row r="1221" spans="1:63" ht="15.75">
      <c r="A1221" s="6" t="s">
        <v>1199</v>
      </c>
      <c r="B1221" s="7" t="str">
        <f t="shared" ref="B1221:I1221" si="2248">MID($A1221,COLUMN(A1221),1)</f>
        <v>5</v>
      </c>
      <c r="C1221" s="7" t="str">
        <f t="shared" si="2248"/>
        <v>5</v>
      </c>
      <c r="D1221" s="7" t="str">
        <f t="shared" si="2248"/>
        <v>1</v>
      </c>
      <c r="E1221" s="7" t="str">
        <f t="shared" si="2248"/>
        <v>6</v>
      </c>
      <c r="F1221" s="7" t="str">
        <f t="shared" si="2248"/>
        <v>4</v>
      </c>
      <c r="G1221" s="7" t="str">
        <f t="shared" si="2248"/>
        <v>3</v>
      </c>
      <c r="H1221" s="7" t="str">
        <f t="shared" si="2248"/>
        <v>1</v>
      </c>
      <c r="I1221" s="7" t="str">
        <f t="shared" si="2248"/>
        <v>4</v>
      </c>
      <c r="J1221" s="8" t="str">
        <f t="shared" si="2136"/>
        <v>No</v>
      </c>
      <c r="K1221" s="3" t="str">
        <f t="shared" si="2137"/>
        <v>No</v>
      </c>
      <c r="M1221" s="10">
        <f t="shared" si="2157"/>
        <v>5</v>
      </c>
      <c r="N1221" s="10">
        <f t="shared" si="2190"/>
        <v>2</v>
      </c>
      <c r="O1221" s="12" t="b">
        <f t="shared" si="2141"/>
        <v>0</v>
      </c>
      <c r="P1221" s="10" t="str">
        <f t="shared" si="2158"/>
        <v>55</v>
      </c>
      <c r="Q1221" s="10" t="str">
        <f t="shared" si="2159"/>
        <v>16</v>
      </c>
      <c r="R1221" s="10" t="str">
        <f t="shared" si="2160"/>
        <v>43</v>
      </c>
      <c r="S1221" s="10" t="str">
        <f t="shared" si="2161"/>
        <v>14</v>
      </c>
      <c r="T1221" s="13" t="e">
        <f t="shared" si="2162"/>
        <v>#N/A</v>
      </c>
      <c r="U1221" s="13">
        <f t="shared" si="2163"/>
        <v>0</v>
      </c>
      <c r="V1221" s="12" t="b">
        <f t="shared" si="2138"/>
        <v>0</v>
      </c>
      <c r="W1221" s="10">
        <f t="shared" si="2164"/>
        <v>0</v>
      </c>
      <c r="X1221" s="10">
        <f t="shared" si="2191"/>
        <v>-4</v>
      </c>
      <c r="Y1221" s="10">
        <f t="shared" si="2192"/>
        <v>5</v>
      </c>
      <c r="Z1221" s="10">
        <f t="shared" si="2193"/>
        <v>-2</v>
      </c>
      <c r="AA1221" s="10">
        <f t="shared" si="2194"/>
        <v>-1</v>
      </c>
      <c r="AB1221" s="10">
        <f t="shared" si="2195"/>
        <v>-2</v>
      </c>
      <c r="AC1221" s="10">
        <f t="shared" si="2196"/>
        <v>3</v>
      </c>
      <c r="AD1221" s="12" t="b">
        <f t="shared" si="2165"/>
        <v>0</v>
      </c>
      <c r="AE1221" s="10">
        <f t="shared" si="2166"/>
        <v>4</v>
      </c>
      <c r="AF1221" s="10">
        <f t="shared" si="2197"/>
        <v>-5</v>
      </c>
      <c r="AG1221" s="10">
        <f t="shared" si="2198"/>
        <v>2</v>
      </c>
      <c r="AH1221" s="10">
        <f t="shared" si="2199"/>
        <v>1</v>
      </c>
      <c r="AI1221" s="10">
        <f t="shared" si="2200"/>
        <v>2</v>
      </c>
      <c r="AJ1221" s="10">
        <f t="shared" si="2201"/>
        <v>-3</v>
      </c>
      <c r="AK1221" s="12" t="b">
        <f t="shared" si="2167"/>
        <v>0</v>
      </c>
      <c r="AL1221" s="10" t="str">
        <f t="shared" si="2168"/>
        <v>55</v>
      </c>
      <c r="AM1221" s="10" t="str">
        <f t="shared" si="2169"/>
        <v>16</v>
      </c>
      <c r="AN1221" s="10" t="str">
        <f t="shared" si="2170"/>
        <v>43</v>
      </c>
      <c r="AO1221" s="10" t="str">
        <f t="shared" si="2171"/>
        <v>14</v>
      </c>
      <c r="AP1221" s="13">
        <f t="shared" si="2202"/>
        <v>-39</v>
      </c>
      <c r="AQ1221" s="13">
        <f t="shared" si="2203"/>
        <v>27</v>
      </c>
      <c r="AR1221" s="13">
        <f t="shared" si="2172"/>
        <v>-29</v>
      </c>
      <c r="AS1221" s="12" t="b">
        <f t="shared" si="2173"/>
        <v>0</v>
      </c>
      <c r="AT1221" s="10" t="str">
        <f t="shared" si="2174"/>
        <v>55</v>
      </c>
      <c r="AU1221" s="10" t="str">
        <f t="shared" si="2175"/>
        <v>16</v>
      </c>
      <c r="AV1221" s="10" t="str">
        <f t="shared" si="2176"/>
        <v>43</v>
      </c>
      <c r="AW1221" s="10" t="str">
        <f t="shared" si="2177"/>
        <v>14</v>
      </c>
      <c r="AX1221" s="13">
        <f t="shared" si="2178"/>
        <v>39</v>
      </c>
      <c r="AY1221" s="13">
        <f t="shared" si="2139"/>
        <v>-27</v>
      </c>
      <c r="AZ1221" s="13">
        <f t="shared" si="2179"/>
        <v>29</v>
      </c>
      <c r="BA1221" s="12" t="b">
        <f t="shared" si="2180"/>
        <v>0</v>
      </c>
      <c r="BB1221" s="12" t="b">
        <f t="shared" si="2204"/>
        <v>0</v>
      </c>
      <c r="BC1221" t="b">
        <f>IF(OR((O1221,V1221,AD1221,AK1221,AS1221,BA1221)),TRUE,FALSE)</f>
        <v>0</v>
      </c>
      <c r="BD1221" t="str">
        <f t="shared" si="2205"/>
        <v>غير جميل</v>
      </c>
      <c r="BE1221" t="str">
        <f t="shared" si="2142"/>
        <v>غير جميل</v>
      </c>
      <c r="BF1221" t="str">
        <f t="shared" si="2143"/>
        <v>غير جميل</v>
      </c>
      <c r="BG1221" t="str">
        <f t="shared" si="2144"/>
        <v>غير جميل</v>
      </c>
      <c r="BH1221" t="str">
        <f t="shared" si="2145"/>
        <v>غير جميل</v>
      </c>
      <c r="BI1221" t="str">
        <f t="shared" si="2146"/>
        <v>غير جميل</v>
      </c>
      <c r="BJ1221" t="str">
        <f t="shared" si="2147"/>
        <v>غير جميل</v>
      </c>
      <c r="BK1221" t="str">
        <f t="shared" si="2206"/>
        <v>غير جميل</v>
      </c>
    </row>
    <row r="1222" spans="1:63" ht="15.75">
      <c r="A1222" s="6" t="s">
        <v>1200</v>
      </c>
      <c r="B1222" s="7" t="str">
        <f t="shared" ref="B1222:I1222" si="2249">MID($A1222,COLUMN(A1222),1)</f>
        <v>5</v>
      </c>
      <c r="C1222" s="7" t="str">
        <f t="shared" si="2249"/>
        <v>5</v>
      </c>
      <c r="D1222" s="7" t="str">
        <f t="shared" si="2249"/>
        <v>1</v>
      </c>
      <c r="E1222" s="7" t="str">
        <f t="shared" si="2249"/>
        <v>6</v>
      </c>
      <c r="F1222" s="7" t="str">
        <f t="shared" si="2249"/>
        <v>4</v>
      </c>
      <c r="G1222" s="7" t="str">
        <f t="shared" si="2249"/>
        <v>5</v>
      </c>
      <c r="H1222" s="7" t="str">
        <f t="shared" si="2249"/>
        <v>6</v>
      </c>
      <c r="I1222" s="7" t="str">
        <f t="shared" si="2249"/>
        <v>4</v>
      </c>
      <c r="J1222" s="8" t="str">
        <f t="shared" si="2136"/>
        <v>No</v>
      </c>
      <c r="K1222" s="3" t="str">
        <f t="shared" si="2137"/>
        <v>No</v>
      </c>
      <c r="M1222" s="10">
        <f t="shared" si="2157"/>
        <v>5</v>
      </c>
      <c r="N1222" s="10">
        <f t="shared" si="2190"/>
        <v>3</v>
      </c>
      <c r="O1222" s="12" t="b">
        <f t="shared" si="2141"/>
        <v>0</v>
      </c>
      <c r="P1222" s="10" t="str">
        <f t="shared" si="2158"/>
        <v>55</v>
      </c>
      <c r="Q1222" s="10" t="str">
        <f t="shared" si="2159"/>
        <v>16</v>
      </c>
      <c r="R1222" s="10" t="str">
        <f t="shared" si="2160"/>
        <v>45</v>
      </c>
      <c r="S1222" s="10" t="str">
        <f t="shared" si="2161"/>
        <v>64</v>
      </c>
      <c r="T1222" s="13" t="e">
        <f t="shared" si="2162"/>
        <v>#N/A</v>
      </c>
      <c r="U1222" s="13">
        <f t="shared" si="2163"/>
        <v>0</v>
      </c>
      <c r="V1222" s="12" t="b">
        <f t="shared" si="2138"/>
        <v>0</v>
      </c>
      <c r="W1222" s="10">
        <f t="shared" si="2164"/>
        <v>0</v>
      </c>
      <c r="X1222" s="10">
        <f t="shared" si="2191"/>
        <v>-4</v>
      </c>
      <c r="Y1222" s="10">
        <f t="shared" si="2192"/>
        <v>5</v>
      </c>
      <c r="Z1222" s="10">
        <f t="shared" si="2193"/>
        <v>-2</v>
      </c>
      <c r="AA1222" s="10">
        <f t="shared" si="2194"/>
        <v>1</v>
      </c>
      <c r="AB1222" s="10">
        <f t="shared" si="2195"/>
        <v>1</v>
      </c>
      <c r="AC1222" s="10">
        <f t="shared" si="2196"/>
        <v>-2</v>
      </c>
      <c r="AD1222" s="12" t="b">
        <f t="shared" si="2165"/>
        <v>0</v>
      </c>
      <c r="AE1222" s="10">
        <f t="shared" si="2166"/>
        <v>4</v>
      </c>
      <c r="AF1222" s="10">
        <f t="shared" si="2197"/>
        <v>-5</v>
      </c>
      <c r="AG1222" s="10">
        <f t="shared" si="2198"/>
        <v>2</v>
      </c>
      <c r="AH1222" s="10">
        <f t="shared" si="2199"/>
        <v>-1</v>
      </c>
      <c r="AI1222" s="10">
        <f t="shared" si="2200"/>
        <v>-1</v>
      </c>
      <c r="AJ1222" s="10">
        <f t="shared" si="2201"/>
        <v>2</v>
      </c>
      <c r="AK1222" s="12" t="b">
        <f t="shared" si="2167"/>
        <v>0</v>
      </c>
      <c r="AL1222" s="10" t="str">
        <f t="shared" si="2168"/>
        <v>55</v>
      </c>
      <c r="AM1222" s="10" t="str">
        <f t="shared" si="2169"/>
        <v>16</v>
      </c>
      <c r="AN1222" s="10" t="str">
        <f t="shared" si="2170"/>
        <v>45</v>
      </c>
      <c r="AO1222" s="10" t="str">
        <f t="shared" si="2171"/>
        <v>64</v>
      </c>
      <c r="AP1222" s="13">
        <f t="shared" si="2202"/>
        <v>-39</v>
      </c>
      <c r="AQ1222" s="13">
        <f t="shared" si="2203"/>
        <v>29</v>
      </c>
      <c r="AR1222" s="13">
        <f t="shared" si="2172"/>
        <v>19</v>
      </c>
      <c r="AS1222" s="12" t="b">
        <f t="shared" si="2173"/>
        <v>0</v>
      </c>
      <c r="AT1222" s="10" t="str">
        <f t="shared" si="2174"/>
        <v>55</v>
      </c>
      <c r="AU1222" s="10" t="str">
        <f t="shared" si="2175"/>
        <v>16</v>
      </c>
      <c r="AV1222" s="10" t="str">
        <f t="shared" si="2176"/>
        <v>45</v>
      </c>
      <c r="AW1222" s="10" t="str">
        <f t="shared" si="2177"/>
        <v>64</v>
      </c>
      <c r="AX1222" s="13">
        <f t="shared" si="2178"/>
        <v>39</v>
      </c>
      <c r="AY1222" s="13">
        <f t="shared" si="2139"/>
        <v>-29</v>
      </c>
      <c r="AZ1222" s="13">
        <f t="shared" si="2179"/>
        <v>-19</v>
      </c>
      <c r="BA1222" s="12" t="b">
        <f t="shared" si="2180"/>
        <v>0</v>
      </c>
      <c r="BB1222" s="12" t="b">
        <f t="shared" si="2204"/>
        <v>0</v>
      </c>
      <c r="BC1222" t="b">
        <f>IF(OR((O1222,V1222,AD1222,AK1222,AS1222,BA1222)),TRUE,FALSE)</f>
        <v>0</v>
      </c>
      <c r="BD1222" t="str">
        <f t="shared" si="2205"/>
        <v>غير جميل</v>
      </c>
      <c r="BE1222" t="str">
        <f t="shared" si="2142"/>
        <v>غير جميل</v>
      </c>
      <c r="BF1222" t="str">
        <f t="shared" si="2143"/>
        <v>غير جميل</v>
      </c>
      <c r="BG1222" t="str">
        <f t="shared" si="2144"/>
        <v>غير جميل</v>
      </c>
      <c r="BH1222" t="str">
        <f t="shared" si="2145"/>
        <v>غير جميل</v>
      </c>
      <c r="BI1222" t="str">
        <f t="shared" si="2146"/>
        <v>غير جميل</v>
      </c>
      <c r="BJ1222" t="str">
        <f t="shared" si="2147"/>
        <v>غير جميل</v>
      </c>
      <c r="BK1222" t="str">
        <f t="shared" si="2206"/>
        <v>غير جميل</v>
      </c>
    </row>
    <row r="1223" spans="1:63" ht="15.75">
      <c r="A1223" s="6" t="s">
        <v>1201</v>
      </c>
      <c r="B1223" s="7" t="str">
        <f t="shared" ref="B1223:I1223" si="2250">MID($A1223,COLUMN(A1223),1)</f>
        <v>5</v>
      </c>
      <c r="C1223" s="7" t="str">
        <f t="shared" si="2250"/>
        <v>5</v>
      </c>
      <c r="D1223" s="7" t="str">
        <f t="shared" si="2250"/>
        <v>1</v>
      </c>
      <c r="E1223" s="7" t="str">
        <f t="shared" si="2250"/>
        <v>6</v>
      </c>
      <c r="F1223" s="7" t="str">
        <f t="shared" si="2250"/>
        <v>4</v>
      </c>
      <c r="G1223" s="7" t="str">
        <f t="shared" si="2250"/>
        <v>5</v>
      </c>
      <c r="H1223" s="7" t="str">
        <f t="shared" si="2250"/>
        <v>8</v>
      </c>
      <c r="I1223" s="7" t="str">
        <f t="shared" si="2250"/>
        <v>5</v>
      </c>
      <c r="J1223" s="8" t="str">
        <f t="shared" si="2136"/>
        <v>No</v>
      </c>
      <c r="K1223" s="3" t="str">
        <f t="shared" si="2137"/>
        <v>No</v>
      </c>
      <c r="M1223" s="10">
        <f t="shared" si="2157"/>
        <v>5</v>
      </c>
      <c r="N1223" s="10">
        <f t="shared" si="2190"/>
        <v>4</v>
      </c>
      <c r="O1223" s="12" t="b">
        <f t="shared" si="2141"/>
        <v>0</v>
      </c>
      <c r="P1223" s="10" t="str">
        <f t="shared" si="2158"/>
        <v>55</v>
      </c>
      <c r="Q1223" s="10" t="str">
        <f t="shared" si="2159"/>
        <v>16</v>
      </c>
      <c r="R1223" s="10" t="str">
        <f t="shared" si="2160"/>
        <v>45</v>
      </c>
      <c r="S1223" s="10" t="str">
        <f t="shared" si="2161"/>
        <v>85</v>
      </c>
      <c r="T1223" s="13" t="e">
        <f t="shared" si="2162"/>
        <v>#N/A</v>
      </c>
      <c r="U1223" s="13">
        <f t="shared" si="2163"/>
        <v>0</v>
      </c>
      <c r="V1223" s="12" t="b">
        <f t="shared" si="2138"/>
        <v>0</v>
      </c>
      <c r="W1223" s="10">
        <f t="shared" si="2164"/>
        <v>0</v>
      </c>
      <c r="X1223" s="10">
        <f t="shared" si="2191"/>
        <v>-4</v>
      </c>
      <c r="Y1223" s="10">
        <f t="shared" si="2192"/>
        <v>5</v>
      </c>
      <c r="Z1223" s="10">
        <f t="shared" si="2193"/>
        <v>-2</v>
      </c>
      <c r="AA1223" s="10">
        <f t="shared" si="2194"/>
        <v>1</v>
      </c>
      <c r="AB1223" s="10">
        <f t="shared" si="2195"/>
        <v>3</v>
      </c>
      <c r="AC1223" s="10">
        <f t="shared" si="2196"/>
        <v>-3</v>
      </c>
      <c r="AD1223" s="12" t="b">
        <f t="shared" si="2165"/>
        <v>0</v>
      </c>
      <c r="AE1223" s="10">
        <f t="shared" si="2166"/>
        <v>4</v>
      </c>
      <c r="AF1223" s="10">
        <f t="shared" si="2197"/>
        <v>-5</v>
      </c>
      <c r="AG1223" s="10">
        <f t="shared" si="2198"/>
        <v>2</v>
      </c>
      <c r="AH1223" s="10">
        <f t="shared" si="2199"/>
        <v>-1</v>
      </c>
      <c r="AI1223" s="10">
        <f t="shared" si="2200"/>
        <v>-3</v>
      </c>
      <c r="AJ1223" s="10">
        <f t="shared" si="2201"/>
        <v>3</v>
      </c>
      <c r="AK1223" s="12" t="b">
        <f t="shared" si="2167"/>
        <v>0</v>
      </c>
      <c r="AL1223" s="10" t="str">
        <f t="shared" si="2168"/>
        <v>55</v>
      </c>
      <c r="AM1223" s="10" t="str">
        <f t="shared" si="2169"/>
        <v>16</v>
      </c>
      <c r="AN1223" s="10" t="str">
        <f t="shared" si="2170"/>
        <v>45</v>
      </c>
      <c r="AO1223" s="10" t="str">
        <f t="shared" si="2171"/>
        <v>85</v>
      </c>
      <c r="AP1223" s="13">
        <f t="shared" si="2202"/>
        <v>-39</v>
      </c>
      <c r="AQ1223" s="13">
        <f t="shared" si="2203"/>
        <v>29</v>
      </c>
      <c r="AR1223" s="13">
        <f t="shared" si="2172"/>
        <v>40</v>
      </c>
      <c r="AS1223" s="12" t="b">
        <f t="shared" si="2173"/>
        <v>0</v>
      </c>
      <c r="AT1223" s="10" t="str">
        <f t="shared" si="2174"/>
        <v>55</v>
      </c>
      <c r="AU1223" s="10" t="str">
        <f t="shared" si="2175"/>
        <v>16</v>
      </c>
      <c r="AV1223" s="10" t="str">
        <f t="shared" si="2176"/>
        <v>45</v>
      </c>
      <c r="AW1223" s="10" t="str">
        <f t="shared" si="2177"/>
        <v>85</v>
      </c>
      <c r="AX1223" s="13">
        <f t="shared" si="2178"/>
        <v>39</v>
      </c>
      <c r="AY1223" s="13">
        <f t="shared" si="2139"/>
        <v>-29</v>
      </c>
      <c r="AZ1223" s="13">
        <f t="shared" si="2179"/>
        <v>-40</v>
      </c>
      <c r="BA1223" s="12" t="b">
        <f t="shared" si="2180"/>
        <v>0</v>
      </c>
      <c r="BB1223" s="12" t="b">
        <f t="shared" si="2204"/>
        <v>0</v>
      </c>
      <c r="BC1223" t="b">
        <f>IF(OR((O1223,V1223,AD1223,AK1223,AS1223,BA1223)),TRUE,FALSE)</f>
        <v>0</v>
      </c>
      <c r="BD1223" t="str">
        <f t="shared" si="2205"/>
        <v>غير جميل</v>
      </c>
      <c r="BE1223" t="str">
        <f t="shared" si="2142"/>
        <v>غير جميل</v>
      </c>
      <c r="BF1223" t="str">
        <f t="shared" si="2143"/>
        <v>غير جميل</v>
      </c>
      <c r="BG1223" t="str">
        <f t="shared" si="2144"/>
        <v>غير جميل</v>
      </c>
      <c r="BH1223" t="str">
        <f t="shared" si="2145"/>
        <v>غير جميل</v>
      </c>
      <c r="BI1223" t="str">
        <f t="shared" si="2146"/>
        <v>غير جميل</v>
      </c>
      <c r="BJ1223" t="str">
        <f t="shared" si="2147"/>
        <v>غير جميل</v>
      </c>
      <c r="BK1223" t="str">
        <f t="shared" si="2206"/>
        <v>غير جميل</v>
      </c>
    </row>
    <row r="1224" spans="1:63" ht="15.75">
      <c r="A1224" s="6" t="s">
        <v>1202</v>
      </c>
      <c r="B1224" s="7" t="str">
        <f t="shared" ref="B1224:I1224" si="2251">MID($A1224,COLUMN(A1224),1)</f>
        <v>5</v>
      </c>
      <c r="C1224" s="7" t="str">
        <f t="shared" si="2251"/>
        <v>5</v>
      </c>
      <c r="D1224" s="7" t="str">
        <f t="shared" si="2251"/>
        <v>1</v>
      </c>
      <c r="E1224" s="7" t="str">
        <f t="shared" si="2251"/>
        <v>6</v>
      </c>
      <c r="F1224" s="7" t="str">
        <f t="shared" si="2251"/>
        <v>4</v>
      </c>
      <c r="G1224" s="7" t="str">
        <f t="shared" si="2251"/>
        <v>6</v>
      </c>
      <c r="H1224" s="7" t="str">
        <f t="shared" si="2251"/>
        <v>6</v>
      </c>
      <c r="I1224" s="7" t="str">
        <f t="shared" si="2251"/>
        <v>7</v>
      </c>
      <c r="J1224" s="8" t="str">
        <f t="shared" ref="J1224:J1287" si="2252">IF(COUNTIF(B1224:I1224,MODE(--(B1224:I1224)))&gt;=5,"Ok","No")</f>
        <v>No</v>
      </c>
      <c r="K1224" s="3" t="str">
        <f t="shared" ref="K1224:K1287" si="2253">IF(OR(COUNTIF(B1224:I1224,0)&gt;=5,COUNTIF(B1224:I1224,1)&gt;=5,COUNTIF(B1224:I1224,2)&gt;=5,COUNTIF(B1224:I1224,3)&gt;=5,COUNTIF(B1224:I1224,4)&gt;=5,COUNTIF(B1224:I1224,5)&gt;=5,COUNTIF(B1224:I1224,6)&gt;=5,COUNTIF(B1224:I1224,7)&gt;=5,COUNTIF(B1224:I1224,8)&gt;=5,COUNTIF(B1224:I1224,9)&gt;=5),"Ok","No")</f>
        <v>No</v>
      </c>
      <c r="M1224" s="10">
        <f t="shared" si="2157"/>
        <v>6</v>
      </c>
      <c r="N1224" s="10">
        <f t="shared" si="2190"/>
        <v>3</v>
      </c>
      <c r="O1224" s="12" t="b">
        <f t="shared" si="2141"/>
        <v>0</v>
      </c>
      <c r="P1224" s="10" t="str">
        <f t="shared" si="2158"/>
        <v>55</v>
      </c>
      <c r="Q1224" s="10" t="str">
        <f t="shared" si="2159"/>
        <v>16</v>
      </c>
      <c r="R1224" s="10" t="str">
        <f t="shared" si="2160"/>
        <v>46</v>
      </c>
      <c r="S1224" s="10" t="str">
        <f t="shared" si="2161"/>
        <v>67</v>
      </c>
      <c r="T1224" s="13" t="e">
        <f t="shared" si="2162"/>
        <v>#N/A</v>
      </c>
      <c r="U1224" s="13">
        <f t="shared" si="2163"/>
        <v>0</v>
      </c>
      <c r="V1224" s="12" t="b">
        <f t="shared" ref="V1224:V1287" si="2254">IF(U1224&gt;=4,TRUE,FALSE)</f>
        <v>0</v>
      </c>
      <c r="W1224" s="10">
        <f t="shared" si="2164"/>
        <v>0</v>
      </c>
      <c r="X1224" s="10">
        <f t="shared" si="2191"/>
        <v>-4</v>
      </c>
      <c r="Y1224" s="10">
        <f t="shared" si="2192"/>
        <v>5</v>
      </c>
      <c r="Z1224" s="10">
        <f t="shared" si="2193"/>
        <v>-2</v>
      </c>
      <c r="AA1224" s="10">
        <f t="shared" si="2194"/>
        <v>2</v>
      </c>
      <c r="AB1224" s="10">
        <f t="shared" si="2195"/>
        <v>0</v>
      </c>
      <c r="AC1224" s="10">
        <f t="shared" si="2196"/>
        <v>1</v>
      </c>
      <c r="AD1224" s="12" t="b">
        <f t="shared" si="2165"/>
        <v>0</v>
      </c>
      <c r="AE1224" s="10">
        <f t="shared" si="2166"/>
        <v>4</v>
      </c>
      <c r="AF1224" s="10">
        <f t="shared" si="2197"/>
        <v>-5</v>
      </c>
      <c r="AG1224" s="10">
        <f t="shared" si="2198"/>
        <v>2</v>
      </c>
      <c r="AH1224" s="10">
        <f t="shared" si="2199"/>
        <v>-2</v>
      </c>
      <c r="AI1224" s="10">
        <f t="shared" si="2200"/>
        <v>0</v>
      </c>
      <c r="AJ1224" s="10">
        <f t="shared" si="2201"/>
        <v>-1</v>
      </c>
      <c r="AK1224" s="12" t="b">
        <f t="shared" si="2167"/>
        <v>0</v>
      </c>
      <c r="AL1224" s="10" t="str">
        <f t="shared" si="2168"/>
        <v>55</v>
      </c>
      <c r="AM1224" s="10" t="str">
        <f t="shared" si="2169"/>
        <v>16</v>
      </c>
      <c r="AN1224" s="10" t="str">
        <f t="shared" si="2170"/>
        <v>46</v>
      </c>
      <c r="AO1224" s="10" t="str">
        <f t="shared" si="2171"/>
        <v>67</v>
      </c>
      <c r="AP1224" s="13">
        <f t="shared" si="2202"/>
        <v>-39</v>
      </c>
      <c r="AQ1224" s="13">
        <f t="shared" si="2203"/>
        <v>30</v>
      </c>
      <c r="AR1224" s="13">
        <f t="shared" si="2172"/>
        <v>21</v>
      </c>
      <c r="AS1224" s="12" t="b">
        <f t="shared" si="2173"/>
        <v>0</v>
      </c>
      <c r="AT1224" s="10" t="str">
        <f t="shared" si="2174"/>
        <v>55</v>
      </c>
      <c r="AU1224" s="10" t="str">
        <f t="shared" si="2175"/>
        <v>16</v>
      </c>
      <c r="AV1224" s="10" t="str">
        <f t="shared" si="2176"/>
        <v>46</v>
      </c>
      <c r="AW1224" s="10" t="str">
        <f t="shared" si="2177"/>
        <v>67</v>
      </c>
      <c r="AX1224" s="13">
        <f t="shared" si="2178"/>
        <v>39</v>
      </c>
      <c r="AY1224" s="13">
        <f t="shared" ref="AY1224:AY1287" si="2255">AU1224-AV1224</f>
        <v>-30</v>
      </c>
      <c r="AZ1224" s="13">
        <f t="shared" si="2179"/>
        <v>-21</v>
      </c>
      <c r="BA1224" s="12" t="b">
        <f t="shared" si="2180"/>
        <v>0</v>
      </c>
      <c r="BB1224" s="12" t="b">
        <f t="shared" si="2204"/>
        <v>0</v>
      </c>
      <c r="BC1224" t="b">
        <f>IF(OR((O1224,V1224,AD1224,AK1224,AS1224,BA1224)),TRUE,FALSE)</f>
        <v>0</v>
      </c>
      <c r="BD1224" t="str">
        <f t="shared" si="2205"/>
        <v>غير جميل</v>
      </c>
      <c r="BE1224" t="str">
        <f t="shared" si="2142"/>
        <v>غير جميل</v>
      </c>
      <c r="BF1224" t="str">
        <f t="shared" si="2143"/>
        <v>غير جميل</v>
      </c>
      <c r="BG1224" t="str">
        <f t="shared" si="2144"/>
        <v>غير جميل</v>
      </c>
      <c r="BH1224" t="str">
        <f t="shared" si="2145"/>
        <v>غير جميل</v>
      </c>
      <c r="BI1224" t="str">
        <f t="shared" si="2146"/>
        <v>غير جميل</v>
      </c>
      <c r="BJ1224" t="str">
        <f t="shared" si="2147"/>
        <v>غير جميل</v>
      </c>
      <c r="BK1224" t="str">
        <f t="shared" si="2206"/>
        <v>غير جميل</v>
      </c>
    </row>
    <row r="1225" spans="1:63" ht="15.75">
      <c r="A1225" s="6" t="s">
        <v>1203</v>
      </c>
      <c r="B1225" s="7" t="str">
        <f t="shared" ref="B1225:I1225" si="2256">MID($A1225,COLUMN(A1225),1)</f>
        <v>5</v>
      </c>
      <c r="C1225" s="7" t="str">
        <f t="shared" si="2256"/>
        <v>5</v>
      </c>
      <c r="D1225" s="7" t="str">
        <f t="shared" si="2256"/>
        <v>1</v>
      </c>
      <c r="E1225" s="7" t="str">
        <f t="shared" si="2256"/>
        <v>6</v>
      </c>
      <c r="F1225" s="7" t="str">
        <f t="shared" si="2256"/>
        <v>4</v>
      </c>
      <c r="G1225" s="7" t="str">
        <f t="shared" si="2256"/>
        <v>7</v>
      </c>
      <c r="H1225" s="7" t="str">
        <f t="shared" si="2256"/>
        <v>1</v>
      </c>
      <c r="I1225" s="7" t="str">
        <f t="shared" si="2256"/>
        <v>0</v>
      </c>
      <c r="J1225" s="8" t="str">
        <f t="shared" si="2252"/>
        <v>No</v>
      </c>
      <c r="K1225" s="3" t="str">
        <f t="shared" si="2253"/>
        <v>No</v>
      </c>
      <c r="M1225" s="10">
        <f t="shared" si="2157"/>
        <v>5</v>
      </c>
      <c r="N1225" s="10">
        <f t="shared" si="2190"/>
        <v>2</v>
      </c>
      <c r="O1225" s="12" t="b">
        <f t="shared" ref="O1225:O1288" si="2257">IF(N1225&gt;4,TRUE,FALSE)</f>
        <v>0</v>
      </c>
      <c r="P1225" s="10" t="str">
        <f t="shared" si="2158"/>
        <v>55</v>
      </c>
      <c r="Q1225" s="10" t="str">
        <f t="shared" si="2159"/>
        <v>16</v>
      </c>
      <c r="R1225" s="10" t="str">
        <f t="shared" si="2160"/>
        <v>47</v>
      </c>
      <c r="S1225" s="10" t="str">
        <f t="shared" si="2161"/>
        <v>10</v>
      </c>
      <c r="T1225" s="13" t="e">
        <f t="shared" si="2162"/>
        <v>#N/A</v>
      </c>
      <c r="U1225" s="13">
        <f t="shared" si="2163"/>
        <v>0</v>
      </c>
      <c r="V1225" s="12" t="b">
        <f t="shared" si="2254"/>
        <v>0</v>
      </c>
      <c r="W1225" s="10">
        <f t="shared" si="2164"/>
        <v>0</v>
      </c>
      <c r="X1225" s="10">
        <f t="shared" si="2191"/>
        <v>-4</v>
      </c>
      <c r="Y1225" s="10">
        <f t="shared" si="2192"/>
        <v>5</v>
      </c>
      <c r="Z1225" s="10">
        <f t="shared" si="2193"/>
        <v>-2</v>
      </c>
      <c r="AA1225" s="10">
        <f t="shared" si="2194"/>
        <v>3</v>
      </c>
      <c r="AB1225" s="10">
        <f t="shared" si="2195"/>
        <v>-6</v>
      </c>
      <c r="AC1225" s="10">
        <f t="shared" si="2196"/>
        <v>-1</v>
      </c>
      <c r="AD1225" s="12" t="b">
        <f t="shared" si="2165"/>
        <v>0</v>
      </c>
      <c r="AE1225" s="10">
        <f t="shared" si="2166"/>
        <v>4</v>
      </c>
      <c r="AF1225" s="10">
        <f t="shared" si="2197"/>
        <v>-5</v>
      </c>
      <c r="AG1225" s="10">
        <f t="shared" si="2198"/>
        <v>2</v>
      </c>
      <c r="AH1225" s="10">
        <f t="shared" si="2199"/>
        <v>-3</v>
      </c>
      <c r="AI1225" s="10">
        <f t="shared" si="2200"/>
        <v>6</v>
      </c>
      <c r="AJ1225" s="10">
        <f t="shared" si="2201"/>
        <v>1</v>
      </c>
      <c r="AK1225" s="12" t="b">
        <f t="shared" si="2167"/>
        <v>0</v>
      </c>
      <c r="AL1225" s="10" t="str">
        <f t="shared" si="2168"/>
        <v>55</v>
      </c>
      <c r="AM1225" s="10" t="str">
        <f t="shared" si="2169"/>
        <v>16</v>
      </c>
      <c r="AN1225" s="10" t="str">
        <f t="shared" si="2170"/>
        <v>47</v>
      </c>
      <c r="AO1225" s="10" t="str">
        <f t="shared" si="2171"/>
        <v>10</v>
      </c>
      <c r="AP1225" s="13">
        <f t="shared" si="2202"/>
        <v>-39</v>
      </c>
      <c r="AQ1225" s="13">
        <f t="shared" si="2203"/>
        <v>31</v>
      </c>
      <c r="AR1225" s="13">
        <f t="shared" si="2172"/>
        <v>-37</v>
      </c>
      <c r="AS1225" s="12" t="b">
        <f t="shared" si="2173"/>
        <v>0</v>
      </c>
      <c r="AT1225" s="10" t="str">
        <f t="shared" si="2174"/>
        <v>55</v>
      </c>
      <c r="AU1225" s="10" t="str">
        <f t="shared" si="2175"/>
        <v>16</v>
      </c>
      <c r="AV1225" s="10" t="str">
        <f t="shared" si="2176"/>
        <v>47</v>
      </c>
      <c r="AW1225" s="10" t="str">
        <f t="shared" si="2177"/>
        <v>10</v>
      </c>
      <c r="AX1225" s="13">
        <f t="shared" si="2178"/>
        <v>39</v>
      </c>
      <c r="AY1225" s="13">
        <f t="shared" si="2255"/>
        <v>-31</v>
      </c>
      <c r="AZ1225" s="13">
        <f t="shared" si="2179"/>
        <v>37</v>
      </c>
      <c r="BA1225" s="12" t="b">
        <f t="shared" si="2180"/>
        <v>0</v>
      </c>
      <c r="BB1225" s="12" t="b">
        <f t="shared" si="2204"/>
        <v>0</v>
      </c>
      <c r="BC1225" t="b">
        <f>IF(OR((O1225,V1225,AD1225,AK1225,AS1225,BA1225)),TRUE,FALSE)</f>
        <v>0</v>
      </c>
      <c r="BD1225" t="str">
        <f t="shared" si="2205"/>
        <v>غير جميل</v>
      </c>
      <c r="BE1225" t="str">
        <f t="shared" ref="BE1225:BE1288" si="2258">IF(O1225,$M$1,"غير جميل")</f>
        <v>غير جميل</v>
      </c>
      <c r="BF1225" t="str">
        <f t="shared" ref="BF1225:BF1288" si="2259">IF(V1225,$P$1,"غير جميل")</f>
        <v>غير جميل</v>
      </c>
      <c r="BG1225" t="str">
        <f t="shared" ref="BG1225:BG1288" si="2260">IF(AD1225,$W$1,"غير جميل")</f>
        <v>غير جميل</v>
      </c>
      <c r="BH1225" t="str">
        <f t="shared" ref="BH1225:BH1288" si="2261">IF(AK1225,$AE$1,"غير جميل")</f>
        <v>غير جميل</v>
      </c>
      <c r="BI1225" t="str">
        <f t="shared" ref="BI1225:BI1288" si="2262">IF(AS1225,$AL$1,"غير جميل")</f>
        <v>غير جميل</v>
      </c>
      <c r="BJ1225" t="str">
        <f t="shared" ref="BJ1225:BJ1288" si="2263">IF(BA1225,$AT$1,"غير جميل")</f>
        <v>غير جميل</v>
      </c>
      <c r="BK1225" t="str">
        <f t="shared" si="2206"/>
        <v>غير جميل</v>
      </c>
    </row>
    <row r="1226" spans="1:63" ht="15.75">
      <c r="A1226" s="6" t="s">
        <v>1204</v>
      </c>
      <c r="B1226" s="7" t="str">
        <f t="shared" ref="B1226:I1226" si="2264">MID($A1226,COLUMN(A1226),1)</f>
        <v>5</v>
      </c>
      <c r="C1226" s="7" t="str">
        <f t="shared" si="2264"/>
        <v>5</v>
      </c>
      <c r="D1226" s="7" t="str">
        <f t="shared" si="2264"/>
        <v>1</v>
      </c>
      <c r="E1226" s="7" t="str">
        <f t="shared" si="2264"/>
        <v>6</v>
      </c>
      <c r="F1226" s="7" t="str">
        <f t="shared" si="2264"/>
        <v>4</v>
      </c>
      <c r="G1226" s="7" t="str">
        <f t="shared" si="2264"/>
        <v>9</v>
      </c>
      <c r="H1226" s="7" t="str">
        <f t="shared" si="2264"/>
        <v>4</v>
      </c>
      <c r="I1226" s="7" t="str">
        <f t="shared" si="2264"/>
        <v>3</v>
      </c>
      <c r="J1226" s="8" t="str">
        <f t="shared" si="2252"/>
        <v>No</v>
      </c>
      <c r="K1226" s="3" t="str">
        <f t="shared" si="2253"/>
        <v>No</v>
      </c>
      <c r="M1226" s="10">
        <f t="shared" si="2157"/>
        <v>5</v>
      </c>
      <c r="N1226" s="10">
        <f t="shared" si="2190"/>
        <v>2</v>
      </c>
      <c r="O1226" s="12" t="b">
        <f t="shared" si="2257"/>
        <v>0</v>
      </c>
      <c r="P1226" s="10" t="str">
        <f t="shared" si="2158"/>
        <v>55</v>
      </c>
      <c r="Q1226" s="10" t="str">
        <f t="shared" si="2159"/>
        <v>16</v>
      </c>
      <c r="R1226" s="10" t="str">
        <f t="shared" si="2160"/>
        <v>49</v>
      </c>
      <c r="S1226" s="10" t="str">
        <f t="shared" si="2161"/>
        <v>43</v>
      </c>
      <c r="T1226" s="13" t="e">
        <f t="shared" si="2162"/>
        <v>#N/A</v>
      </c>
      <c r="U1226" s="13">
        <f t="shared" si="2163"/>
        <v>0</v>
      </c>
      <c r="V1226" s="12" t="b">
        <f t="shared" si="2254"/>
        <v>0</v>
      </c>
      <c r="W1226" s="10">
        <f t="shared" si="2164"/>
        <v>0</v>
      </c>
      <c r="X1226" s="10">
        <f t="shared" si="2191"/>
        <v>-4</v>
      </c>
      <c r="Y1226" s="10">
        <f t="shared" si="2192"/>
        <v>5</v>
      </c>
      <c r="Z1226" s="10">
        <f t="shared" si="2193"/>
        <v>-2</v>
      </c>
      <c r="AA1226" s="10">
        <f t="shared" si="2194"/>
        <v>5</v>
      </c>
      <c r="AB1226" s="10">
        <f t="shared" si="2195"/>
        <v>-5</v>
      </c>
      <c r="AC1226" s="10">
        <f t="shared" si="2196"/>
        <v>-1</v>
      </c>
      <c r="AD1226" s="12" t="b">
        <f t="shared" si="2165"/>
        <v>0</v>
      </c>
      <c r="AE1226" s="10">
        <f t="shared" si="2166"/>
        <v>4</v>
      </c>
      <c r="AF1226" s="10">
        <f t="shared" si="2197"/>
        <v>-5</v>
      </c>
      <c r="AG1226" s="10">
        <f t="shared" si="2198"/>
        <v>2</v>
      </c>
      <c r="AH1226" s="10">
        <f t="shared" si="2199"/>
        <v>-5</v>
      </c>
      <c r="AI1226" s="10">
        <f t="shared" si="2200"/>
        <v>5</v>
      </c>
      <c r="AJ1226" s="10">
        <f t="shared" si="2201"/>
        <v>1</v>
      </c>
      <c r="AK1226" s="12" t="b">
        <f t="shared" si="2167"/>
        <v>0</v>
      </c>
      <c r="AL1226" s="10" t="str">
        <f t="shared" si="2168"/>
        <v>55</v>
      </c>
      <c r="AM1226" s="10" t="str">
        <f t="shared" si="2169"/>
        <v>16</v>
      </c>
      <c r="AN1226" s="10" t="str">
        <f t="shared" si="2170"/>
        <v>49</v>
      </c>
      <c r="AO1226" s="10" t="str">
        <f t="shared" si="2171"/>
        <v>43</v>
      </c>
      <c r="AP1226" s="13">
        <f t="shared" si="2202"/>
        <v>-39</v>
      </c>
      <c r="AQ1226" s="13">
        <f t="shared" si="2203"/>
        <v>33</v>
      </c>
      <c r="AR1226" s="13">
        <f t="shared" si="2172"/>
        <v>-6</v>
      </c>
      <c r="AS1226" s="12" t="b">
        <f t="shared" si="2173"/>
        <v>0</v>
      </c>
      <c r="AT1226" s="10" t="str">
        <f t="shared" si="2174"/>
        <v>55</v>
      </c>
      <c r="AU1226" s="10" t="str">
        <f t="shared" si="2175"/>
        <v>16</v>
      </c>
      <c r="AV1226" s="10" t="str">
        <f t="shared" si="2176"/>
        <v>49</v>
      </c>
      <c r="AW1226" s="10" t="str">
        <f t="shared" si="2177"/>
        <v>43</v>
      </c>
      <c r="AX1226" s="13">
        <f t="shared" si="2178"/>
        <v>39</v>
      </c>
      <c r="AY1226" s="13">
        <f t="shared" si="2255"/>
        <v>-33</v>
      </c>
      <c r="AZ1226" s="13">
        <f t="shared" si="2179"/>
        <v>6</v>
      </c>
      <c r="BA1226" s="12" t="b">
        <f t="shared" si="2180"/>
        <v>0</v>
      </c>
      <c r="BB1226" s="12" t="b">
        <f t="shared" si="2204"/>
        <v>0</v>
      </c>
      <c r="BC1226" t="b">
        <f>IF(OR((O1226,V1226,AD1226,AK1226,AS1226,BA1226)),TRUE,FALSE)</f>
        <v>0</v>
      </c>
      <c r="BD1226" t="str">
        <f t="shared" si="2205"/>
        <v>غير جميل</v>
      </c>
      <c r="BE1226" t="str">
        <f t="shared" si="2258"/>
        <v>غير جميل</v>
      </c>
      <c r="BF1226" t="str">
        <f t="shared" si="2259"/>
        <v>غير جميل</v>
      </c>
      <c r="BG1226" t="str">
        <f t="shared" si="2260"/>
        <v>غير جميل</v>
      </c>
      <c r="BH1226" t="str">
        <f t="shared" si="2261"/>
        <v>غير جميل</v>
      </c>
      <c r="BI1226" t="str">
        <f t="shared" si="2262"/>
        <v>غير جميل</v>
      </c>
      <c r="BJ1226" t="str">
        <f t="shared" si="2263"/>
        <v>غير جميل</v>
      </c>
      <c r="BK1226" t="str">
        <f t="shared" si="2206"/>
        <v>غير جميل</v>
      </c>
    </row>
    <row r="1227" spans="1:63" ht="15.75">
      <c r="A1227" s="6" t="s">
        <v>1205</v>
      </c>
      <c r="B1227" s="7" t="str">
        <f t="shared" ref="B1227:I1227" si="2265">MID($A1227,COLUMN(A1227),1)</f>
        <v>5</v>
      </c>
      <c r="C1227" s="7" t="str">
        <f t="shared" si="2265"/>
        <v>5</v>
      </c>
      <c r="D1227" s="7" t="str">
        <f t="shared" si="2265"/>
        <v>1</v>
      </c>
      <c r="E1227" s="7" t="str">
        <f t="shared" si="2265"/>
        <v>6</v>
      </c>
      <c r="F1227" s="7" t="str">
        <f t="shared" si="2265"/>
        <v>5</v>
      </c>
      <c r="G1227" s="7" t="str">
        <f t="shared" si="2265"/>
        <v>0</v>
      </c>
      <c r="H1227" s="7" t="str">
        <f t="shared" si="2265"/>
        <v>7</v>
      </c>
      <c r="I1227" s="7" t="str">
        <f t="shared" si="2265"/>
        <v>6</v>
      </c>
      <c r="J1227" s="8" t="str">
        <f t="shared" si="2252"/>
        <v>No</v>
      </c>
      <c r="K1227" s="3" t="str">
        <f t="shared" si="2253"/>
        <v>No</v>
      </c>
      <c r="M1227" s="10">
        <f t="shared" si="2157"/>
        <v>5</v>
      </c>
      <c r="N1227" s="10">
        <f t="shared" si="2190"/>
        <v>3</v>
      </c>
      <c r="O1227" s="12" t="b">
        <f t="shared" si="2257"/>
        <v>0</v>
      </c>
      <c r="P1227" s="10" t="str">
        <f t="shared" si="2158"/>
        <v>55</v>
      </c>
      <c r="Q1227" s="10" t="str">
        <f t="shared" si="2159"/>
        <v>16</v>
      </c>
      <c r="R1227" s="10" t="str">
        <f t="shared" si="2160"/>
        <v>50</v>
      </c>
      <c r="S1227" s="10" t="str">
        <f t="shared" si="2161"/>
        <v>76</v>
      </c>
      <c r="T1227" s="13" t="e">
        <f t="shared" si="2162"/>
        <v>#N/A</v>
      </c>
      <c r="U1227" s="13">
        <f t="shared" si="2163"/>
        <v>0</v>
      </c>
      <c r="V1227" s="12" t="b">
        <f t="shared" si="2254"/>
        <v>0</v>
      </c>
      <c r="W1227" s="10">
        <f t="shared" si="2164"/>
        <v>0</v>
      </c>
      <c r="X1227" s="10">
        <f t="shared" si="2191"/>
        <v>-4</v>
      </c>
      <c r="Y1227" s="10">
        <f t="shared" si="2192"/>
        <v>5</v>
      </c>
      <c r="Z1227" s="10">
        <f t="shared" si="2193"/>
        <v>-1</v>
      </c>
      <c r="AA1227" s="10">
        <f t="shared" si="2194"/>
        <v>-5</v>
      </c>
      <c r="AB1227" s="10">
        <f t="shared" si="2195"/>
        <v>7</v>
      </c>
      <c r="AC1227" s="10">
        <f t="shared" si="2196"/>
        <v>-1</v>
      </c>
      <c r="AD1227" s="12" t="b">
        <f t="shared" si="2165"/>
        <v>0</v>
      </c>
      <c r="AE1227" s="10">
        <f t="shared" si="2166"/>
        <v>4</v>
      </c>
      <c r="AF1227" s="10">
        <f t="shared" si="2197"/>
        <v>-5</v>
      </c>
      <c r="AG1227" s="10">
        <f t="shared" si="2198"/>
        <v>1</v>
      </c>
      <c r="AH1227" s="10">
        <f t="shared" si="2199"/>
        <v>5</v>
      </c>
      <c r="AI1227" s="10">
        <f t="shared" si="2200"/>
        <v>-7</v>
      </c>
      <c r="AJ1227" s="10">
        <f t="shared" si="2201"/>
        <v>1</v>
      </c>
      <c r="AK1227" s="12" t="b">
        <f t="shared" si="2167"/>
        <v>0</v>
      </c>
      <c r="AL1227" s="10" t="str">
        <f t="shared" si="2168"/>
        <v>55</v>
      </c>
      <c r="AM1227" s="10" t="str">
        <f t="shared" si="2169"/>
        <v>16</v>
      </c>
      <c r="AN1227" s="10" t="str">
        <f t="shared" si="2170"/>
        <v>50</v>
      </c>
      <c r="AO1227" s="10" t="str">
        <f t="shared" si="2171"/>
        <v>76</v>
      </c>
      <c r="AP1227" s="13">
        <f t="shared" si="2202"/>
        <v>-39</v>
      </c>
      <c r="AQ1227" s="13">
        <f t="shared" si="2203"/>
        <v>34</v>
      </c>
      <c r="AR1227" s="13">
        <f t="shared" si="2172"/>
        <v>26</v>
      </c>
      <c r="AS1227" s="12" t="b">
        <f t="shared" si="2173"/>
        <v>0</v>
      </c>
      <c r="AT1227" s="10" t="str">
        <f t="shared" si="2174"/>
        <v>55</v>
      </c>
      <c r="AU1227" s="10" t="str">
        <f t="shared" si="2175"/>
        <v>16</v>
      </c>
      <c r="AV1227" s="10" t="str">
        <f t="shared" si="2176"/>
        <v>50</v>
      </c>
      <c r="AW1227" s="10" t="str">
        <f t="shared" si="2177"/>
        <v>76</v>
      </c>
      <c r="AX1227" s="13">
        <f t="shared" si="2178"/>
        <v>39</v>
      </c>
      <c r="AY1227" s="13">
        <f t="shared" si="2255"/>
        <v>-34</v>
      </c>
      <c r="AZ1227" s="13">
        <f t="shared" si="2179"/>
        <v>-26</v>
      </c>
      <c r="BA1227" s="12" t="b">
        <f t="shared" si="2180"/>
        <v>0</v>
      </c>
      <c r="BB1227" s="12" t="b">
        <f t="shared" si="2204"/>
        <v>0</v>
      </c>
      <c r="BC1227" t="b">
        <f>IF(OR((O1227,V1227,AD1227,AK1227,AS1227,BA1227)),TRUE,FALSE)</f>
        <v>0</v>
      </c>
      <c r="BD1227" t="str">
        <f t="shared" si="2205"/>
        <v>غير جميل</v>
      </c>
      <c r="BE1227" t="str">
        <f t="shared" si="2258"/>
        <v>غير جميل</v>
      </c>
      <c r="BF1227" t="str">
        <f t="shared" si="2259"/>
        <v>غير جميل</v>
      </c>
      <c r="BG1227" t="str">
        <f t="shared" si="2260"/>
        <v>غير جميل</v>
      </c>
      <c r="BH1227" t="str">
        <f t="shared" si="2261"/>
        <v>غير جميل</v>
      </c>
      <c r="BI1227" t="str">
        <f t="shared" si="2262"/>
        <v>غير جميل</v>
      </c>
      <c r="BJ1227" t="str">
        <f t="shared" si="2263"/>
        <v>غير جميل</v>
      </c>
      <c r="BK1227" t="str">
        <f t="shared" si="2206"/>
        <v>غير جميل</v>
      </c>
    </row>
    <row r="1228" spans="1:63" ht="15.75">
      <c r="A1228" s="6" t="s">
        <v>1206</v>
      </c>
      <c r="B1228" s="7" t="str">
        <f t="shared" ref="B1228:I1228" si="2266">MID($A1228,COLUMN(A1228),1)</f>
        <v>5</v>
      </c>
      <c r="C1228" s="7" t="str">
        <f t="shared" si="2266"/>
        <v>5</v>
      </c>
      <c r="D1228" s="7" t="str">
        <f t="shared" si="2266"/>
        <v>1</v>
      </c>
      <c r="E1228" s="7" t="str">
        <f t="shared" si="2266"/>
        <v>6</v>
      </c>
      <c r="F1228" s="7" t="str">
        <f t="shared" si="2266"/>
        <v>5</v>
      </c>
      <c r="G1228" s="7" t="str">
        <f t="shared" si="2266"/>
        <v>8</v>
      </c>
      <c r="H1228" s="7" t="str">
        <f t="shared" si="2266"/>
        <v>7</v>
      </c>
      <c r="I1228" s="7" t="str">
        <f t="shared" si="2266"/>
        <v>8</v>
      </c>
      <c r="J1228" s="8" t="str">
        <f t="shared" si="2252"/>
        <v>No</v>
      </c>
      <c r="K1228" s="3" t="str">
        <f t="shared" si="2253"/>
        <v>No</v>
      </c>
      <c r="M1228" s="10">
        <f t="shared" si="2157"/>
        <v>5</v>
      </c>
      <c r="N1228" s="10">
        <f t="shared" si="2190"/>
        <v>3</v>
      </c>
      <c r="O1228" s="12" t="b">
        <f t="shared" si="2257"/>
        <v>0</v>
      </c>
      <c r="P1228" s="10" t="str">
        <f t="shared" si="2158"/>
        <v>55</v>
      </c>
      <c r="Q1228" s="10" t="str">
        <f t="shared" si="2159"/>
        <v>16</v>
      </c>
      <c r="R1228" s="10" t="str">
        <f t="shared" si="2160"/>
        <v>58</v>
      </c>
      <c r="S1228" s="10" t="str">
        <f t="shared" si="2161"/>
        <v>78</v>
      </c>
      <c r="T1228" s="13" t="e">
        <f t="shared" si="2162"/>
        <v>#N/A</v>
      </c>
      <c r="U1228" s="13">
        <f t="shared" si="2163"/>
        <v>0</v>
      </c>
      <c r="V1228" s="12" t="b">
        <f t="shared" si="2254"/>
        <v>0</v>
      </c>
      <c r="W1228" s="10">
        <f t="shared" si="2164"/>
        <v>0</v>
      </c>
      <c r="X1228" s="10">
        <f t="shared" si="2191"/>
        <v>-4</v>
      </c>
      <c r="Y1228" s="10">
        <f t="shared" si="2192"/>
        <v>5</v>
      </c>
      <c r="Z1228" s="10">
        <f t="shared" si="2193"/>
        <v>-1</v>
      </c>
      <c r="AA1228" s="10">
        <f t="shared" si="2194"/>
        <v>3</v>
      </c>
      <c r="AB1228" s="10">
        <f t="shared" si="2195"/>
        <v>-1</v>
      </c>
      <c r="AC1228" s="10">
        <f t="shared" si="2196"/>
        <v>1</v>
      </c>
      <c r="AD1228" s="12" t="b">
        <f t="shared" si="2165"/>
        <v>0</v>
      </c>
      <c r="AE1228" s="10">
        <f t="shared" si="2166"/>
        <v>4</v>
      </c>
      <c r="AF1228" s="10">
        <f t="shared" si="2197"/>
        <v>-5</v>
      </c>
      <c r="AG1228" s="10">
        <f t="shared" si="2198"/>
        <v>1</v>
      </c>
      <c r="AH1228" s="10">
        <f t="shared" si="2199"/>
        <v>-3</v>
      </c>
      <c r="AI1228" s="10">
        <f t="shared" si="2200"/>
        <v>1</v>
      </c>
      <c r="AJ1228" s="10">
        <f t="shared" si="2201"/>
        <v>-1</v>
      </c>
      <c r="AK1228" s="12" t="b">
        <f t="shared" si="2167"/>
        <v>0</v>
      </c>
      <c r="AL1228" s="10" t="str">
        <f t="shared" si="2168"/>
        <v>55</v>
      </c>
      <c r="AM1228" s="10" t="str">
        <f t="shared" si="2169"/>
        <v>16</v>
      </c>
      <c r="AN1228" s="10" t="str">
        <f t="shared" si="2170"/>
        <v>58</v>
      </c>
      <c r="AO1228" s="10" t="str">
        <f t="shared" si="2171"/>
        <v>78</v>
      </c>
      <c r="AP1228" s="13">
        <f t="shared" si="2202"/>
        <v>-39</v>
      </c>
      <c r="AQ1228" s="13">
        <f t="shared" si="2203"/>
        <v>42</v>
      </c>
      <c r="AR1228" s="13">
        <f t="shared" si="2172"/>
        <v>20</v>
      </c>
      <c r="AS1228" s="12" t="b">
        <f t="shared" si="2173"/>
        <v>0</v>
      </c>
      <c r="AT1228" s="10" t="str">
        <f t="shared" si="2174"/>
        <v>55</v>
      </c>
      <c r="AU1228" s="10" t="str">
        <f t="shared" si="2175"/>
        <v>16</v>
      </c>
      <c r="AV1228" s="10" t="str">
        <f t="shared" si="2176"/>
        <v>58</v>
      </c>
      <c r="AW1228" s="10" t="str">
        <f t="shared" si="2177"/>
        <v>78</v>
      </c>
      <c r="AX1228" s="13">
        <f t="shared" si="2178"/>
        <v>39</v>
      </c>
      <c r="AY1228" s="13">
        <f t="shared" si="2255"/>
        <v>-42</v>
      </c>
      <c r="AZ1228" s="13">
        <f t="shared" si="2179"/>
        <v>-20</v>
      </c>
      <c r="BA1228" s="12" t="b">
        <f t="shared" si="2180"/>
        <v>0</v>
      </c>
      <c r="BB1228" s="12" t="b">
        <f t="shared" si="2204"/>
        <v>0</v>
      </c>
      <c r="BC1228" t="b">
        <f>IF(OR((O1228,V1228,AD1228,AK1228,AS1228,BA1228)),TRUE,FALSE)</f>
        <v>0</v>
      </c>
      <c r="BD1228" t="str">
        <f t="shared" si="2205"/>
        <v>غير جميل</v>
      </c>
      <c r="BE1228" t="str">
        <f t="shared" si="2258"/>
        <v>غير جميل</v>
      </c>
      <c r="BF1228" t="str">
        <f t="shared" si="2259"/>
        <v>غير جميل</v>
      </c>
      <c r="BG1228" t="str">
        <f t="shared" si="2260"/>
        <v>غير جميل</v>
      </c>
      <c r="BH1228" t="str">
        <f t="shared" si="2261"/>
        <v>غير جميل</v>
      </c>
      <c r="BI1228" t="str">
        <f t="shared" si="2262"/>
        <v>غير جميل</v>
      </c>
      <c r="BJ1228" t="str">
        <f t="shared" si="2263"/>
        <v>غير جميل</v>
      </c>
      <c r="BK1228" t="str">
        <f t="shared" si="2206"/>
        <v>غير جميل</v>
      </c>
    </row>
    <row r="1229" spans="1:63" ht="15.75">
      <c r="A1229" s="6" t="s">
        <v>1207</v>
      </c>
      <c r="B1229" s="7" t="str">
        <f t="shared" ref="B1229:I1229" si="2267">MID($A1229,COLUMN(A1229),1)</f>
        <v>5</v>
      </c>
      <c r="C1229" s="7" t="str">
        <f t="shared" si="2267"/>
        <v>5</v>
      </c>
      <c r="D1229" s="7" t="str">
        <f t="shared" si="2267"/>
        <v>1</v>
      </c>
      <c r="E1229" s="7" t="str">
        <f t="shared" si="2267"/>
        <v>6</v>
      </c>
      <c r="F1229" s="7" t="str">
        <f t="shared" si="2267"/>
        <v>6</v>
      </c>
      <c r="G1229" s="7" t="str">
        <f t="shared" si="2267"/>
        <v>0</v>
      </c>
      <c r="H1229" s="7" t="str">
        <f t="shared" si="2267"/>
        <v>8</v>
      </c>
      <c r="I1229" s="7" t="str">
        <f t="shared" si="2267"/>
        <v>0</v>
      </c>
      <c r="J1229" s="8" t="str">
        <f t="shared" si="2252"/>
        <v>No</v>
      </c>
      <c r="K1229" s="3" t="str">
        <f t="shared" si="2253"/>
        <v>No</v>
      </c>
      <c r="M1229" s="10">
        <f t="shared" si="2157"/>
        <v>5</v>
      </c>
      <c r="N1229" s="10">
        <f t="shared" si="2190"/>
        <v>2</v>
      </c>
      <c r="O1229" s="12" t="b">
        <f t="shared" si="2257"/>
        <v>0</v>
      </c>
      <c r="P1229" s="10" t="str">
        <f t="shared" si="2158"/>
        <v>55</v>
      </c>
      <c r="Q1229" s="10" t="str">
        <f t="shared" si="2159"/>
        <v>16</v>
      </c>
      <c r="R1229" s="10" t="str">
        <f t="shared" si="2160"/>
        <v>60</v>
      </c>
      <c r="S1229" s="10" t="str">
        <f t="shared" si="2161"/>
        <v>80</v>
      </c>
      <c r="T1229" s="13" t="e">
        <f t="shared" si="2162"/>
        <v>#N/A</v>
      </c>
      <c r="U1229" s="13">
        <f t="shared" si="2163"/>
        <v>0</v>
      </c>
      <c r="V1229" s="12" t="b">
        <f t="shared" si="2254"/>
        <v>0</v>
      </c>
      <c r="W1229" s="10">
        <f t="shared" si="2164"/>
        <v>0</v>
      </c>
      <c r="X1229" s="10">
        <f t="shared" si="2191"/>
        <v>-4</v>
      </c>
      <c r="Y1229" s="10">
        <f t="shared" si="2192"/>
        <v>5</v>
      </c>
      <c r="Z1229" s="10">
        <f t="shared" si="2193"/>
        <v>0</v>
      </c>
      <c r="AA1229" s="10">
        <f t="shared" si="2194"/>
        <v>-6</v>
      </c>
      <c r="AB1229" s="10">
        <f t="shared" si="2195"/>
        <v>8</v>
      </c>
      <c r="AC1229" s="10">
        <f t="shared" si="2196"/>
        <v>-8</v>
      </c>
      <c r="AD1229" s="12" t="b">
        <f t="shared" si="2165"/>
        <v>0</v>
      </c>
      <c r="AE1229" s="10">
        <f t="shared" si="2166"/>
        <v>4</v>
      </c>
      <c r="AF1229" s="10">
        <f t="shared" si="2197"/>
        <v>-5</v>
      </c>
      <c r="AG1229" s="10">
        <f t="shared" si="2198"/>
        <v>0</v>
      </c>
      <c r="AH1229" s="10">
        <f t="shared" si="2199"/>
        <v>6</v>
      </c>
      <c r="AI1229" s="10">
        <f t="shared" si="2200"/>
        <v>-8</v>
      </c>
      <c r="AJ1229" s="10">
        <f t="shared" si="2201"/>
        <v>8</v>
      </c>
      <c r="AK1229" s="12" t="b">
        <f t="shared" si="2167"/>
        <v>0</v>
      </c>
      <c r="AL1229" s="10" t="str">
        <f t="shared" si="2168"/>
        <v>55</v>
      </c>
      <c r="AM1229" s="10" t="str">
        <f t="shared" si="2169"/>
        <v>16</v>
      </c>
      <c r="AN1229" s="10" t="str">
        <f t="shared" si="2170"/>
        <v>60</v>
      </c>
      <c r="AO1229" s="10" t="str">
        <f t="shared" si="2171"/>
        <v>80</v>
      </c>
      <c r="AP1229" s="13">
        <f t="shared" si="2202"/>
        <v>-39</v>
      </c>
      <c r="AQ1229" s="13">
        <f t="shared" si="2203"/>
        <v>44</v>
      </c>
      <c r="AR1229" s="13">
        <f t="shared" si="2172"/>
        <v>20</v>
      </c>
      <c r="AS1229" s="12" t="b">
        <f t="shared" si="2173"/>
        <v>0</v>
      </c>
      <c r="AT1229" s="10" t="str">
        <f t="shared" si="2174"/>
        <v>55</v>
      </c>
      <c r="AU1229" s="10" t="str">
        <f t="shared" si="2175"/>
        <v>16</v>
      </c>
      <c r="AV1229" s="10" t="str">
        <f t="shared" si="2176"/>
        <v>60</v>
      </c>
      <c r="AW1229" s="10" t="str">
        <f t="shared" si="2177"/>
        <v>80</v>
      </c>
      <c r="AX1229" s="13">
        <f t="shared" si="2178"/>
        <v>39</v>
      </c>
      <c r="AY1229" s="13">
        <f t="shared" si="2255"/>
        <v>-44</v>
      </c>
      <c r="AZ1229" s="13">
        <f t="shared" si="2179"/>
        <v>-20</v>
      </c>
      <c r="BA1229" s="12" t="b">
        <f t="shared" si="2180"/>
        <v>0</v>
      </c>
      <c r="BB1229" s="12" t="b">
        <f t="shared" si="2204"/>
        <v>0</v>
      </c>
      <c r="BC1229" t="b">
        <f>IF(OR((O1229,V1229,AD1229,AK1229,AS1229,BA1229)),TRUE,FALSE)</f>
        <v>0</v>
      </c>
      <c r="BD1229" t="str">
        <f t="shared" si="2205"/>
        <v>غير جميل</v>
      </c>
      <c r="BE1229" t="str">
        <f t="shared" si="2258"/>
        <v>غير جميل</v>
      </c>
      <c r="BF1229" t="str">
        <f t="shared" si="2259"/>
        <v>غير جميل</v>
      </c>
      <c r="BG1229" t="str">
        <f t="shared" si="2260"/>
        <v>غير جميل</v>
      </c>
      <c r="BH1229" t="str">
        <f t="shared" si="2261"/>
        <v>غير جميل</v>
      </c>
      <c r="BI1229" t="str">
        <f t="shared" si="2262"/>
        <v>غير جميل</v>
      </c>
      <c r="BJ1229" t="str">
        <f t="shared" si="2263"/>
        <v>غير جميل</v>
      </c>
      <c r="BK1229" t="str">
        <f t="shared" si="2206"/>
        <v>غير جميل</v>
      </c>
    </row>
    <row r="1230" spans="1:63" ht="15.75">
      <c r="A1230" s="6" t="s">
        <v>1208</v>
      </c>
      <c r="B1230" s="7" t="str">
        <f t="shared" ref="B1230:I1230" si="2268">MID($A1230,COLUMN(A1230),1)</f>
        <v>5</v>
      </c>
      <c r="C1230" s="7" t="str">
        <f t="shared" si="2268"/>
        <v>5</v>
      </c>
      <c r="D1230" s="7" t="str">
        <f t="shared" si="2268"/>
        <v>1</v>
      </c>
      <c r="E1230" s="7" t="str">
        <f t="shared" si="2268"/>
        <v>6</v>
      </c>
      <c r="F1230" s="7" t="str">
        <f t="shared" si="2268"/>
        <v>6</v>
      </c>
      <c r="G1230" s="7" t="str">
        <f t="shared" si="2268"/>
        <v>8</v>
      </c>
      <c r="H1230" s="7" t="str">
        <f t="shared" si="2268"/>
        <v>4</v>
      </c>
      <c r="I1230" s="7" t="str">
        <f t="shared" si="2268"/>
        <v>1</v>
      </c>
      <c r="J1230" s="8" t="str">
        <f t="shared" si="2252"/>
        <v>No</v>
      </c>
      <c r="K1230" s="3" t="str">
        <f t="shared" si="2253"/>
        <v>No</v>
      </c>
      <c r="M1230" s="10">
        <f t="shared" si="2157"/>
        <v>5</v>
      </c>
      <c r="N1230" s="10">
        <f t="shared" si="2190"/>
        <v>2</v>
      </c>
      <c r="O1230" s="12" t="b">
        <f t="shared" si="2257"/>
        <v>0</v>
      </c>
      <c r="P1230" s="10" t="str">
        <f t="shared" si="2158"/>
        <v>55</v>
      </c>
      <c r="Q1230" s="10" t="str">
        <f t="shared" si="2159"/>
        <v>16</v>
      </c>
      <c r="R1230" s="10" t="str">
        <f t="shared" si="2160"/>
        <v>68</v>
      </c>
      <c r="S1230" s="10" t="str">
        <f t="shared" si="2161"/>
        <v>41</v>
      </c>
      <c r="T1230" s="13" t="e">
        <f t="shared" si="2162"/>
        <v>#N/A</v>
      </c>
      <c r="U1230" s="13">
        <f t="shared" si="2163"/>
        <v>0</v>
      </c>
      <c r="V1230" s="12" t="b">
        <f t="shared" si="2254"/>
        <v>0</v>
      </c>
      <c r="W1230" s="10">
        <f t="shared" si="2164"/>
        <v>0</v>
      </c>
      <c r="X1230" s="10">
        <f t="shared" si="2191"/>
        <v>-4</v>
      </c>
      <c r="Y1230" s="10">
        <f t="shared" si="2192"/>
        <v>5</v>
      </c>
      <c r="Z1230" s="10">
        <f t="shared" si="2193"/>
        <v>0</v>
      </c>
      <c r="AA1230" s="10">
        <f t="shared" si="2194"/>
        <v>2</v>
      </c>
      <c r="AB1230" s="10">
        <f t="shared" si="2195"/>
        <v>-4</v>
      </c>
      <c r="AC1230" s="10">
        <f t="shared" si="2196"/>
        <v>-3</v>
      </c>
      <c r="AD1230" s="12" t="b">
        <f t="shared" si="2165"/>
        <v>0</v>
      </c>
      <c r="AE1230" s="10">
        <f t="shared" si="2166"/>
        <v>4</v>
      </c>
      <c r="AF1230" s="10">
        <f t="shared" si="2197"/>
        <v>-5</v>
      </c>
      <c r="AG1230" s="10">
        <f t="shared" si="2198"/>
        <v>0</v>
      </c>
      <c r="AH1230" s="10">
        <f t="shared" si="2199"/>
        <v>-2</v>
      </c>
      <c r="AI1230" s="10">
        <f t="shared" si="2200"/>
        <v>4</v>
      </c>
      <c r="AJ1230" s="10">
        <f t="shared" si="2201"/>
        <v>3</v>
      </c>
      <c r="AK1230" s="12" t="b">
        <f t="shared" si="2167"/>
        <v>0</v>
      </c>
      <c r="AL1230" s="10" t="str">
        <f t="shared" si="2168"/>
        <v>55</v>
      </c>
      <c r="AM1230" s="10" t="str">
        <f t="shared" si="2169"/>
        <v>16</v>
      </c>
      <c r="AN1230" s="10" t="str">
        <f t="shared" si="2170"/>
        <v>68</v>
      </c>
      <c r="AO1230" s="10" t="str">
        <f t="shared" si="2171"/>
        <v>41</v>
      </c>
      <c r="AP1230" s="13">
        <f t="shared" si="2202"/>
        <v>-39</v>
      </c>
      <c r="AQ1230" s="13">
        <f t="shared" si="2203"/>
        <v>52</v>
      </c>
      <c r="AR1230" s="13">
        <f t="shared" si="2172"/>
        <v>-27</v>
      </c>
      <c r="AS1230" s="12" t="b">
        <f t="shared" si="2173"/>
        <v>0</v>
      </c>
      <c r="AT1230" s="10" t="str">
        <f t="shared" si="2174"/>
        <v>55</v>
      </c>
      <c r="AU1230" s="10" t="str">
        <f t="shared" si="2175"/>
        <v>16</v>
      </c>
      <c r="AV1230" s="10" t="str">
        <f t="shared" si="2176"/>
        <v>68</v>
      </c>
      <c r="AW1230" s="10" t="str">
        <f t="shared" si="2177"/>
        <v>41</v>
      </c>
      <c r="AX1230" s="13">
        <f t="shared" si="2178"/>
        <v>39</v>
      </c>
      <c r="AY1230" s="13">
        <f t="shared" si="2255"/>
        <v>-52</v>
      </c>
      <c r="AZ1230" s="13">
        <f t="shared" si="2179"/>
        <v>27</v>
      </c>
      <c r="BA1230" s="12" t="b">
        <f t="shared" si="2180"/>
        <v>0</v>
      </c>
      <c r="BB1230" s="12" t="b">
        <f t="shared" si="2204"/>
        <v>0</v>
      </c>
      <c r="BC1230" t="b">
        <f>IF(OR((O1230,V1230,AD1230,AK1230,AS1230,BA1230)),TRUE,FALSE)</f>
        <v>0</v>
      </c>
      <c r="BD1230" t="str">
        <f t="shared" si="2205"/>
        <v>غير جميل</v>
      </c>
      <c r="BE1230" t="str">
        <f t="shared" si="2258"/>
        <v>غير جميل</v>
      </c>
      <c r="BF1230" t="str">
        <f t="shared" si="2259"/>
        <v>غير جميل</v>
      </c>
      <c r="BG1230" t="str">
        <f t="shared" si="2260"/>
        <v>غير جميل</v>
      </c>
      <c r="BH1230" t="str">
        <f t="shared" si="2261"/>
        <v>غير جميل</v>
      </c>
      <c r="BI1230" t="str">
        <f t="shared" si="2262"/>
        <v>غير جميل</v>
      </c>
      <c r="BJ1230" t="str">
        <f t="shared" si="2263"/>
        <v>غير جميل</v>
      </c>
      <c r="BK1230" t="str">
        <f t="shared" si="2206"/>
        <v>غير جميل</v>
      </c>
    </row>
    <row r="1231" spans="1:63" ht="15.75">
      <c r="A1231" s="6" t="s">
        <v>1209</v>
      </c>
      <c r="B1231" s="7" t="str">
        <f t="shared" ref="B1231:I1231" si="2269">MID($A1231,COLUMN(A1231),1)</f>
        <v>5</v>
      </c>
      <c r="C1231" s="7" t="str">
        <f t="shared" si="2269"/>
        <v>5</v>
      </c>
      <c r="D1231" s="7" t="str">
        <f t="shared" si="2269"/>
        <v>1</v>
      </c>
      <c r="E1231" s="7" t="str">
        <f t="shared" si="2269"/>
        <v>6</v>
      </c>
      <c r="F1231" s="7" t="str">
        <f t="shared" si="2269"/>
        <v>6</v>
      </c>
      <c r="G1231" s="7" t="str">
        <f t="shared" si="2269"/>
        <v>8</v>
      </c>
      <c r="H1231" s="7" t="str">
        <f t="shared" si="2269"/>
        <v>4</v>
      </c>
      <c r="I1231" s="7" t="str">
        <f t="shared" si="2269"/>
        <v>4</v>
      </c>
      <c r="J1231" s="8" t="str">
        <f t="shared" si="2252"/>
        <v>No</v>
      </c>
      <c r="K1231" s="3" t="str">
        <f t="shared" si="2253"/>
        <v>No</v>
      </c>
      <c r="M1231" s="10">
        <f t="shared" si="2157"/>
        <v>5</v>
      </c>
      <c r="N1231" s="10">
        <f t="shared" si="2190"/>
        <v>2</v>
      </c>
      <c r="O1231" s="12" t="b">
        <f t="shared" si="2257"/>
        <v>0</v>
      </c>
      <c r="P1231" s="10" t="str">
        <f t="shared" si="2158"/>
        <v>55</v>
      </c>
      <c r="Q1231" s="10" t="str">
        <f t="shared" si="2159"/>
        <v>16</v>
      </c>
      <c r="R1231" s="10" t="str">
        <f t="shared" si="2160"/>
        <v>68</v>
      </c>
      <c r="S1231" s="10" t="str">
        <f t="shared" si="2161"/>
        <v>44</v>
      </c>
      <c r="T1231" s="13" t="e">
        <f t="shared" si="2162"/>
        <v>#N/A</v>
      </c>
      <c r="U1231" s="13">
        <f t="shared" si="2163"/>
        <v>0</v>
      </c>
      <c r="V1231" s="12" t="b">
        <f t="shared" si="2254"/>
        <v>0</v>
      </c>
      <c r="W1231" s="10">
        <f t="shared" si="2164"/>
        <v>0</v>
      </c>
      <c r="X1231" s="10">
        <f t="shared" si="2191"/>
        <v>-4</v>
      </c>
      <c r="Y1231" s="10">
        <f t="shared" si="2192"/>
        <v>5</v>
      </c>
      <c r="Z1231" s="10">
        <f t="shared" si="2193"/>
        <v>0</v>
      </c>
      <c r="AA1231" s="10">
        <f t="shared" si="2194"/>
        <v>2</v>
      </c>
      <c r="AB1231" s="10">
        <f t="shared" si="2195"/>
        <v>-4</v>
      </c>
      <c r="AC1231" s="10">
        <f t="shared" si="2196"/>
        <v>0</v>
      </c>
      <c r="AD1231" s="12" t="b">
        <f t="shared" si="2165"/>
        <v>0</v>
      </c>
      <c r="AE1231" s="10">
        <f t="shared" si="2166"/>
        <v>4</v>
      </c>
      <c r="AF1231" s="10">
        <f t="shared" si="2197"/>
        <v>-5</v>
      </c>
      <c r="AG1231" s="10">
        <f t="shared" si="2198"/>
        <v>0</v>
      </c>
      <c r="AH1231" s="10">
        <f t="shared" si="2199"/>
        <v>-2</v>
      </c>
      <c r="AI1231" s="10">
        <f t="shared" si="2200"/>
        <v>4</v>
      </c>
      <c r="AJ1231" s="10">
        <f t="shared" si="2201"/>
        <v>0</v>
      </c>
      <c r="AK1231" s="12" t="b">
        <f t="shared" si="2167"/>
        <v>0</v>
      </c>
      <c r="AL1231" s="10" t="str">
        <f t="shared" si="2168"/>
        <v>55</v>
      </c>
      <c r="AM1231" s="10" t="str">
        <f t="shared" si="2169"/>
        <v>16</v>
      </c>
      <c r="AN1231" s="10" t="str">
        <f t="shared" si="2170"/>
        <v>68</v>
      </c>
      <c r="AO1231" s="10" t="str">
        <f t="shared" si="2171"/>
        <v>44</v>
      </c>
      <c r="AP1231" s="13">
        <f t="shared" si="2202"/>
        <v>-39</v>
      </c>
      <c r="AQ1231" s="13">
        <f t="shared" si="2203"/>
        <v>52</v>
      </c>
      <c r="AR1231" s="13">
        <f t="shared" si="2172"/>
        <v>-24</v>
      </c>
      <c r="AS1231" s="12" t="b">
        <f t="shared" si="2173"/>
        <v>0</v>
      </c>
      <c r="AT1231" s="10" t="str">
        <f t="shared" si="2174"/>
        <v>55</v>
      </c>
      <c r="AU1231" s="10" t="str">
        <f t="shared" si="2175"/>
        <v>16</v>
      </c>
      <c r="AV1231" s="10" t="str">
        <f t="shared" si="2176"/>
        <v>68</v>
      </c>
      <c r="AW1231" s="10" t="str">
        <f t="shared" si="2177"/>
        <v>44</v>
      </c>
      <c r="AX1231" s="13">
        <f t="shared" si="2178"/>
        <v>39</v>
      </c>
      <c r="AY1231" s="13">
        <f t="shared" si="2255"/>
        <v>-52</v>
      </c>
      <c r="AZ1231" s="13">
        <f t="shared" si="2179"/>
        <v>24</v>
      </c>
      <c r="BA1231" s="12" t="b">
        <f t="shared" si="2180"/>
        <v>0</v>
      </c>
      <c r="BB1231" s="12" t="b">
        <f t="shared" si="2204"/>
        <v>0</v>
      </c>
      <c r="BC1231" t="b">
        <f>IF(OR((O1231,V1231,AD1231,AK1231,AS1231,BA1231)),TRUE,FALSE)</f>
        <v>0</v>
      </c>
      <c r="BD1231" t="str">
        <f t="shared" si="2205"/>
        <v>غير جميل</v>
      </c>
      <c r="BE1231" t="str">
        <f t="shared" si="2258"/>
        <v>غير جميل</v>
      </c>
      <c r="BF1231" t="str">
        <f t="shared" si="2259"/>
        <v>غير جميل</v>
      </c>
      <c r="BG1231" t="str">
        <f t="shared" si="2260"/>
        <v>غير جميل</v>
      </c>
      <c r="BH1231" t="str">
        <f t="shared" si="2261"/>
        <v>غير جميل</v>
      </c>
      <c r="BI1231" t="str">
        <f t="shared" si="2262"/>
        <v>غير جميل</v>
      </c>
      <c r="BJ1231" t="str">
        <f t="shared" si="2263"/>
        <v>غير جميل</v>
      </c>
      <c r="BK1231" t="str">
        <f t="shared" si="2206"/>
        <v>غير جميل</v>
      </c>
    </row>
    <row r="1232" spans="1:63" ht="15.75">
      <c r="A1232" s="6" t="s">
        <v>1210</v>
      </c>
      <c r="B1232" s="7" t="str">
        <f t="shared" ref="B1232:I1232" si="2270">MID($A1232,COLUMN(A1232),1)</f>
        <v>5</v>
      </c>
      <c r="C1232" s="7" t="str">
        <f t="shared" si="2270"/>
        <v>5</v>
      </c>
      <c r="D1232" s="7" t="str">
        <f t="shared" si="2270"/>
        <v>1</v>
      </c>
      <c r="E1232" s="7" t="str">
        <f t="shared" si="2270"/>
        <v>6</v>
      </c>
      <c r="F1232" s="7" t="str">
        <f t="shared" si="2270"/>
        <v>6</v>
      </c>
      <c r="G1232" s="7" t="str">
        <f t="shared" si="2270"/>
        <v>8</v>
      </c>
      <c r="H1232" s="7" t="str">
        <f t="shared" si="2270"/>
        <v>9</v>
      </c>
      <c r="I1232" s="7" t="str">
        <f t="shared" si="2270"/>
        <v>1</v>
      </c>
      <c r="J1232" s="8" t="str">
        <f t="shared" si="2252"/>
        <v>No</v>
      </c>
      <c r="K1232" s="3" t="str">
        <f t="shared" si="2253"/>
        <v>No</v>
      </c>
      <c r="M1232" s="10">
        <f t="shared" si="2157"/>
        <v>5</v>
      </c>
      <c r="N1232" s="10">
        <f t="shared" si="2190"/>
        <v>2</v>
      </c>
      <c r="O1232" s="12" t="b">
        <f t="shared" si="2257"/>
        <v>0</v>
      </c>
      <c r="P1232" s="10" t="str">
        <f t="shared" si="2158"/>
        <v>55</v>
      </c>
      <c r="Q1232" s="10" t="str">
        <f t="shared" si="2159"/>
        <v>16</v>
      </c>
      <c r="R1232" s="10" t="str">
        <f t="shared" si="2160"/>
        <v>68</v>
      </c>
      <c r="S1232" s="10" t="str">
        <f t="shared" si="2161"/>
        <v>91</v>
      </c>
      <c r="T1232" s="13" t="e">
        <f t="shared" si="2162"/>
        <v>#N/A</v>
      </c>
      <c r="U1232" s="13">
        <f t="shared" si="2163"/>
        <v>0</v>
      </c>
      <c r="V1232" s="12" t="b">
        <f t="shared" si="2254"/>
        <v>0</v>
      </c>
      <c r="W1232" s="10">
        <f t="shared" si="2164"/>
        <v>0</v>
      </c>
      <c r="X1232" s="10">
        <f t="shared" si="2191"/>
        <v>-4</v>
      </c>
      <c r="Y1232" s="10">
        <f t="shared" si="2192"/>
        <v>5</v>
      </c>
      <c r="Z1232" s="10">
        <f t="shared" si="2193"/>
        <v>0</v>
      </c>
      <c r="AA1232" s="10">
        <f t="shared" si="2194"/>
        <v>2</v>
      </c>
      <c r="AB1232" s="10">
        <f t="shared" si="2195"/>
        <v>1</v>
      </c>
      <c r="AC1232" s="10">
        <f t="shared" si="2196"/>
        <v>-8</v>
      </c>
      <c r="AD1232" s="12" t="b">
        <f t="shared" si="2165"/>
        <v>0</v>
      </c>
      <c r="AE1232" s="10">
        <f t="shared" si="2166"/>
        <v>4</v>
      </c>
      <c r="AF1232" s="10">
        <f t="shared" si="2197"/>
        <v>-5</v>
      </c>
      <c r="AG1232" s="10">
        <f t="shared" si="2198"/>
        <v>0</v>
      </c>
      <c r="AH1232" s="10">
        <f t="shared" si="2199"/>
        <v>-2</v>
      </c>
      <c r="AI1232" s="10">
        <f t="shared" si="2200"/>
        <v>-1</v>
      </c>
      <c r="AJ1232" s="10">
        <f t="shared" si="2201"/>
        <v>8</v>
      </c>
      <c r="AK1232" s="12" t="b">
        <f t="shared" si="2167"/>
        <v>0</v>
      </c>
      <c r="AL1232" s="10" t="str">
        <f t="shared" si="2168"/>
        <v>55</v>
      </c>
      <c r="AM1232" s="10" t="str">
        <f t="shared" si="2169"/>
        <v>16</v>
      </c>
      <c r="AN1232" s="10" t="str">
        <f t="shared" si="2170"/>
        <v>68</v>
      </c>
      <c r="AO1232" s="10" t="str">
        <f t="shared" si="2171"/>
        <v>91</v>
      </c>
      <c r="AP1232" s="13">
        <f t="shared" si="2202"/>
        <v>-39</v>
      </c>
      <c r="AQ1232" s="13">
        <f t="shared" si="2203"/>
        <v>52</v>
      </c>
      <c r="AR1232" s="13">
        <f t="shared" si="2172"/>
        <v>23</v>
      </c>
      <c r="AS1232" s="12" t="b">
        <f t="shared" si="2173"/>
        <v>0</v>
      </c>
      <c r="AT1232" s="10" t="str">
        <f t="shared" si="2174"/>
        <v>55</v>
      </c>
      <c r="AU1232" s="10" t="str">
        <f t="shared" si="2175"/>
        <v>16</v>
      </c>
      <c r="AV1232" s="10" t="str">
        <f t="shared" si="2176"/>
        <v>68</v>
      </c>
      <c r="AW1232" s="10" t="str">
        <f t="shared" si="2177"/>
        <v>91</v>
      </c>
      <c r="AX1232" s="13">
        <f t="shared" si="2178"/>
        <v>39</v>
      </c>
      <c r="AY1232" s="13">
        <f t="shared" si="2255"/>
        <v>-52</v>
      </c>
      <c r="AZ1232" s="13">
        <f t="shared" si="2179"/>
        <v>-23</v>
      </c>
      <c r="BA1232" s="12" t="b">
        <f t="shared" si="2180"/>
        <v>0</v>
      </c>
      <c r="BB1232" s="12" t="b">
        <f t="shared" si="2204"/>
        <v>0</v>
      </c>
      <c r="BC1232" t="b">
        <f>IF(OR((O1232,V1232,AD1232,AK1232,AS1232,BA1232)),TRUE,FALSE)</f>
        <v>0</v>
      </c>
      <c r="BD1232" t="str">
        <f t="shared" si="2205"/>
        <v>غير جميل</v>
      </c>
      <c r="BE1232" t="str">
        <f t="shared" si="2258"/>
        <v>غير جميل</v>
      </c>
      <c r="BF1232" t="str">
        <f t="shared" si="2259"/>
        <v>غير جميل</v>
      </c>
      <c r="BG1232" t="str">
        <f t="shared" si="2260"/>
        <v>غير جميل</v>
      </c>
      <c r="BH1232" t="str">
        <f t="shared" si="2261"/>
        <v>غير جميل</v>
      </c>
      <c r="BI1232" t="str">
        <f t="shared" si="2262"/>
        <v>غير جميل</v>
      </c>
      <c r="BJ1232" t="str">
        <f t="shared" si="2263"/>
        <v>غير جميل</v>
      </c>
      <c r="BK1232" t="str">
        <f t="shared" si="2206"/>
        <v>غير جميل</v>
      </c>
    </row>
    <row r="1233" spans="1:63" ht="15.75">
      <c r="A1233" s="6" t="s">
        <v>1211</v>
      </c>
      <c r="B1233" s="7" t="str">
        <f t="shared" ref="B1233:I1233" si="2271">MID($A1233,COLUMN(A1233),1)</f>
        <v>5</v>
      </c>
      <c r="C1233" s="7" t="str">
        <f t="shared" si="2271"/>
        <v>5</v>
      </c>
      <c r="D1233" s="7" t="str">
        <f t="shared" si="2271"/>
        <v>1</v>
      </c>
      <c r="E1233" s="7" t="str">
        <f t="shared" si="2271"/>
        <v>6</v>
      </c>
      <c r="F1233" s="7" t="str">
        <f t="shared" si="2271"/>
        <v>6</v>
      </c>
      <c r="G1233" s="7" t="str">
        <f t="shared" si="2271"/>
        <v>9</v>
      </c>
      <c r="H1233" s="7" t="str">
        <f t="shared" si="2271"/>
        <v>1</v>
      </c>
      <c r="I1233" s="7" t="str">
        <f t="shared" si="2271"/>
        <v>2</v>
      </c>
      <c r="J1233" s="8" t="str">
        <f t="shared" si="2252"/>
        <v>No</v>
      </c>
      <c r="K1233" s="3" t="str">
        <f t="shared" si="2253"/>
        <v>No</v>
      </c>
      <c r="M1233" s="10">
        <f t="shared" si="2157"/>
        <v>5</v>
      </c>
      <c r="N1233" s="10">
        <f t="shared" si="2190"/>
        <v>2</v>
      </c>
      <c r="O1233" s="12" t="b">
        <f t="shared" si="2257"/>
        <v>0</v>
      </c>
      <c r="P1233" s="10" t="str">
        <f t="shared" si="2158"/>
        <v>55</v>
      </c>
      <c r="Q1233" s="10" t="str">
        <f t="shared" si="2159"/>
        <v>16</v>
      </c>
      <c r="R1233" s="10" t="str">
        <f t="shared" si="2160"/>
        <v>69</v>
      </c>
      <c r="S1233" s="10" t="str">
        <f t="shared" si="2161"/>
        <v>12</v>
      </c>
      <c r="T1233" s="13" t="e">
        <f t="shared" si="2162"/>
        <v>#N/A</v>
      </c>
      <c r="U1233" s="13">
        <f t="shared" si="2163"/>
        <v>0</v>
      </c>
      <c r="V1233" s="12" t="b">
        <f t="shared" si="2254"/>
        <v>0</v>
      </c>
      <c r="W1233" s="10">
        <f t="shared" si="2164"/>
        <v>0</v>
      </c>
      <c r="X1233" s="10">
        <f t="shared" si="2191"/>
        <v>-4</v>
      </c>
      <c r="Y1233" s="10">
        <f t="shared" si="2192"/>
        <v>5</v>
      </c>
      <c r="Z1233" s="10">
        <f t="shared" si="2193"/>
        <v>0</v>
      </c>
      <c r="AA1233" s="10">
        <f t="shared" si="2194"/>
        <v>3</v>
      </c>
      <c r="AB1233" s="10">
        <f t="shared" si="2195"/>
        <v>-8</v>
      </c>
      <c r="AC1233" s="10">
        <f t="shared" si="2196"/>
        <v>1</v>
      </c>
      <c r="AD1233" s="12" t="b">
        <f t="shared" si="2165"/>
        <v>0</v>
      </c>
      <c r="AE1233" s="10">
        <f t="shared" si="2166"/>
        <v>4</v>
      </c>
      <c r="AF1233" s="10">
        <f t="shared" si="2197"/>
        <v>-5</v>
      </c>
      <c r="AG1233" s="10">
        <f t="shared" si="2198"/>
        <v>0</v>
      </c>
      <c r="AH1233" s="10">
        <f t="shared" si="2199"/>
        <v>-3</v>
      </c>
      <c r="AI1233" s="10">
        <f t="shared" si="2200"/>
        <v>8</v>
      </c>
      <c r="AJ1233" s="10">
        <f t="shared" si="2201"/>
        <v>-1</v>
      </c>
      <c r="AK1233" s="12" t="b">
        <f t="shared" si="2167"/>
        <v>0</v>
      </c>
      <c r="AL1233" s="10" t="str">
        <f t="shared" si="2168"/>
        <v>55</v>
      </c>
      <c r="AM1233" s="10" t="str">
        <f t="shared" si="2169"/>
        <v>16</v>
      </c>
      <c r="AN1233" s="10" t="str">
        <f t="shared" si="2170"/>
        <v>69</v>
      </c>
      <c r="AO1233" s="10" t="str">
        <f t="shared" si="2171"/>
        <v>12</v>
      </c>
      <c r="AP1233" s="13">
        <f t="shared" si="2202"/>
        <v>-39</v>
      </c>
      <c r="AQ1233" s="13">
        <f t="shared" si="2203"/>
        <v>53</v>
      </c>
      <c r="AR1233" s="13">
        <f t="shared" si="2172"/>
        <v>-57</v>
      </c>
      <c r="AS1233" s="12" t="b">
        <f t="shared" si="2173"/>
        <v>0</v>
      </c>
      <c r="AT1233" s="10" t="str">
        <f t="shared" si="2174"/>
        <v>55</v>
      </c>
      <c r="AU1233" s="10" t="str">
        <f t="shared" si="2175"/>
        <v>16</v>
      </c>
      <c r="AV1233" s="10" t="str">
        <f t="shared" si="2176"/>
        <v>69</v>
      </c>
      <c r="AW1233" s="10" t="str">
        <f t="shared" si="2177"/>
        <v>12</v>
      </c>
      <c r="AX1233" s="13">
        <f t="shared" si="2178"/>
        <v>39</v>
      </c>
      <c r="AY1233" s="13">
        <f t="shared" si="2255"/>
        <v>-53</v>
      </c>
      <c r="AZ1233" s="13">
        <f t="shared" si="2179"/>
        <v>57</v>
      </c>
      <c r="BA1233" s="12" t="b">
        <f t="shared" si="2180"/>
        <v>0</v>
      </c>
      <c r="BB1233" s="12" t="b">
        <f t="shared" si="2204"/>
        <v>0</v>
      </c>
      <c r="BC1233" t="b">
        <f>IF(OR((O1233,V1233,AD1233,AK1233,AS1233,BA1233)),TRUE,FALSE)</f>
        <v>0</v>
      </c>
      <c r="BD1233" t="str">
        <f t="shared" si="2205"/>
        <v>غير جميل</v>
      </c>
      <c r="BE1233" t="str">
        <f t="shared" si="2258"/>
        <v>غير جميل</v>
      </c>
      <c r="BF1233" t="str">
        <f t="shared" si="2259"/>
        <v>غير جميل</v>
      </c>
      <c r="BG1233" t="str">
        <f t="shared" si="2260"/>
        <v>غير جميل</v>
      </c>
      <c r="BH1233" t="str">
        <f t="shared" si="2261"/>
        <v>غير جميل</v>
      </c>
      <c r="BI1233" t="str">
        <f t="shared" si="2262"/>
        <v>غير جميل</v>
      </c>
      <c r="BJ1233" t="str">
        <f t="shared" si="2263"/>
        <v>غير جميل</v>
      </c>
      <c r="BK1233" t="str">
        <f t="shared" si="2206"/>
        <v>غير جميل</v>
      </c>
    </row>
    <row r="1234" spans="1:63" ht="15.75">
      <c r="A1234" s="6" t="s">
        <v>1212</v>
      </c>
      <c r="B1234" s="7" t="str">
        <f t="shared" ref="B1234:I1234" si="2272">MID($A1234,COLUMN(A1234),1)</f>
        <v>5</v>
      </c>
      <c r="C1234" s="7" t="str">
        <f t="shared" si="2272"/>
        <v>5</v>
      </c>
      <c r="D1234" s="7" t="str">
        <f t="shared" si="2272"/>
        <v>1</v>
      </c>
      <c r="E1234" s="7" t="str">
        <f t="shared" si="2272"/>
        <v>6</v>
      </c>
      <c r="F1234" s="7" t="str">
        <f t="shared" si="2272"/>
        <v>6</v>
      </c>
      <c r="G1234" s="7" t="str">
        <f t="shared" si="2272"/>
        <v>9</v>
      </c>
      <c r="H1234" s="7" t="str">
        <f t="shared" si="2272"/>
        <v>1</v>
      </c>
      <c r="I1234" s="7" t="str">
        <f t="shared" si="2272"/>
        <v>3</v>
      </c>
      <c r="J1234" s="8" t="str">
        <f t="shared" si="2252"/>
        <v>No</v>
      </c>
      <c r="K1234" s="3" t="str">
        <f t="shared" si="2253"/>
        <v>No</v>
      </c>
      <c r="M1234" s="10">
        <f t="shared" ref="M1234:M1297" si="2273">MODE(--(B1234:I1234))</f>
        <v>5</v>
      </c>
      <c r="N1234" s="10">
        <f t="shared" si="2190"/>
        <v>2</v>
      </c>
      <c r="O1234" s="12" t="b">
        <f t="shared" si="2257"/>
        <v>0</v>
      </c>
      <c r="P1234" s="10" t="str">
        <f t="shared" ref="P1234:P1297" si="2274">B1234&amp;C1234</f>
        <v>55</v>
      </c>
      <c r="Q1234" s="10" t="str">
        <f t="shared" ref="Q1234:Q1297" si="2275">D1234&amp;E1234</f>
        <v>16</v>
      </c>
      <c r="R1234" s="10" t="str">
        <f t="shared" ref="R1234:R1297" si="2276">F1234&amp;G1234</f>
        <v>69</v>
      </c>
      <c r="S1234" s="10" t="str">
        <f t="shared" ref="S1234:S1297" si="2277">H1234&amp;I1234</f>
        <v>13</v>
      </c>
      <c r="T1234" s="13" t="e">
        <f t="shared" ref="T1234:T1297" si="2278">MODE(--(P1234:S1234))</f>
        <v>#N/A</v>
      </c>
      <c r="U1234" s="13">
        <f t="shared" ref="U1234:U1297" si="2279">COUNTIF(P1234:S1234,T1234)</f>
        <v>0</v>
      </c>
      <c r="V1234" s="12" t="b">
        <f t="shared" si="2254"/>
        <v>0</v>
      </c>
      <c r="W1234" s="10">
        <f t="shared" ref="W1234:W1297" si="2280">C1234-B1234</f>
        <v>0</v>
      </c>
      <c r="X1234" s="10">
        <f t="shared" si="2191"/>
        <v>-4</v>
      </c>
      <c r="Y1234" s="10">
        <f t="shared" si="2192"/>
        <v>5</v>
      </c>
      <c r="Z1234" s="10">
        <f t="shared" si="2193"/>
        <v>0</v>
      </c>
      <c r="AA1234" s="10">
        <f t="shared" si="2194"/>
        <v>3</v>
      </c>
      <c r="AB1234" s="10">
        <f t="shared" si="2195"/>
        <v>-8</v>
      </c>
      <c r="AC1234" s="10">
        <f t="shared" si="2196"/>
        <v>2</v>
      </c>
      <c r="AD1234" s="12" t="b">
        <f t="shared" ref="AD1234:AD1297" si="2281">IF(AND(AND((AC1234=AB1234),(AB1234=AA1234),(AA1234=Z1234),(Z1234=Y1234),(Y1234=X1234),(X1234=W1234)),AC1234&lt;0),TRUE,FALSE)</f>
        <v>0</v>
      </c>
      <c r="AE1234" s="10">
        <f t="shared" ref="AE1234:AE1297" si="2282">C1234-D1234</f>
        <v>4</v>
      </c>
      <c r="AF1234" s="10">
        <f t="shared" si="2197"/>
        <v>-5</v>
      </c>
      <c r="AG1234" s="10">
        <f t="shared" si="2198"/>
        <v>0</v>
      </c>
      <c r="AH1234" s="10">
        <f t="shared" si="2199"/>
        <v>-3</v>
      </c>
      <c r="AI1234" s="10">
        <f t="shared" si="2200"/>
        <v>8</v>
      </c>
      <c r="AJ1234" s="10">
        <f t="shared" si="2201"/>
        <v>-2</v>
      </c>
      <c r="AK1234" s="12" t="b">
        <f t="shared" ref="AK1234:AK1297" si="2283">IF(AND(AND((AJ1234=AI1234),(AI1234=AH1234),(AH1234=AG1234),(AG1234=AF1234),(AF1234=AE1234)),AJ1234&lt;0),TRUE,FALSE)</f>
        <v>0</v>
      </c>
      <c r="AL1234" s="10" t="str">
        <f t="shared" ref="AL1234:AL1297" si="2284">B1234&amp;C1234</f>
        <v>55</v>
      </c>
      <c r="AM1234" s="10" t="str">
        <f t="shared" ref="AM1234:AM1297" si="2285">D1234&amp;E1234</f>
        <v>16</v>
      </c>
      <c r="AN1234" s="10" t="str">
        <f t="shared" ref="AN1234:AN1297" si="2286">F1234&amp;G1234</f>
        <v>69</v>
      </c>
      <c r="AO1234" s="10" t="str">
        <f t="shared" ref="AO1234:AO1297" si="2287">H1234&amp;I1234</f>
        <v>13</v>
      </c>
      <c r="AP1234" s="13">
        <f t="shared" si="2202"/>
        <v>-39</v>
      </c>
      <c r="AQ1234" s="13">
        <f t="shared" si="2203"/>
        <v>53</v>
      </c>
      <c r="AR1234" s="13">
        <f t="shared" ref="AR1234:AR1297" si="2288">AO1234-AN1234</f>
        <v>-56</v>
      </c>
      <c r="AS1234" s="12" t="b">
        <f t="shared" ref="AS1234:AS1297" si="2289">IF(AND(AND((AR1234=AQ1234),(AQ1234=AP1234)),AR1234&lt;0),TRUE,FALSE)</f>
        <v>0</v>
      </c>
      <c r="AT1234" s="10" t="str">
        <f t="shared" ref="AT1234:AT1297" si="2290">B1234&amp;C1234</f>
        <v>55</v>
      </c>
      <c r="AU1234" s="10" t="str">
        <f t="shared" ref="AU1234:AU1297" si="2291">D1234&amp;E1234</f>
        <v>16</v>
      </c>
      <c r="AV1234" s="10" t="str">
        <f t="shared" ref="AV1234:AV1297" si="2292">F1234&amp;G1234</f>
        <v>69</v>
      </c>
      <c r="AW1234" s="10" t="str">
        <f t="shared" ref="AW1234:AW1297" si="2293">H1234&amp;I1234</f>
        <v>13</v>
      </c>
      <c r="AX1234" s="13">
        <f t="shared" ref="AX1234:AX1297" si="2294">AT1234-AU1234</f>
        <v>39</v>
      </c>
      <c r="AY1234" s="13">
        <f t="shared" si="2255"/>
        <v>-53</v>
      </c>
      <c r="AZ1234" s="13">
        <f t="shared" ref="AZ1234:AZ1297" si="2295">AV1234-AW1234</f>
        <v>56</v>
      </c>
      <c r="BA1234" s="12" t="b">
        <f t="shared" ref="BA1234:BA1297" si="2296">IF(AND(AND((AZ1234=AY1234),(AY1234=AX1234)),AZ1234&lt;0),TRUE,FALSE)</f>
        <v>0</v>
      </c>
      <c r="BB1234" s="12" t="b">
        <f t="shared" si="2204"/>
        <v>0</v>
      </c>
      <c r="BC1234" t="b">
        <f>IF(OR((O1234,V1234,AD1234,AK1234,AS1234,BA1234)),TRUE,FALSE)</f>
        <v>0</v>
      </c>
      <c r="BD1234" t="str">
        <f t="shared" si="2205"/>
        <v>غير جميل</v>
      </c>
      <c r="BE1234" t="str">
        <f t="shared" si="2258"/>
        <v>غير جميل</v>
      </c>
      <c r="BF1234" t="str">
        <f t="shared" si="2259"/>
        <v>غير جميل</v>
      </c>
      <c r="BG1234" t="str">
        <f t="shared" si="2260"/>
        <v>غير جميل</v>
      </c>
      <c r="BH1234" t="str">
        <f t="shared" si="2261"/>
        <v>غير جميل</v>
      </c>
      <c r="BI1234" t="str">
        <f t="shared" si="2262"/>
        <v>غير جميل</v>
      </c>
      <c r="BJ1234" t="str">
        <f t="shared" si="2263"/>
        <v>غير جميل</v>
      </c>
      <c r="BK1234" t="str">
        <f t="shared" si="2206"/>
        <v>غير جميل</v>
      </c>
    </row>
    <row r="1235" spans="1:63" ht="15.75">
      <c r="A1235" s="6" t="s">
        <v>1213</v>
      </c>
      <c r="B1235" s="7" t="str">
        <f t="shared" ref="B1235:I1235" si="2297">MID($A1235,COLUMN(A1235),1)</f>
        <v>5</v>
      </c>
      <c r="C1235" s="7" t="str">
        <f t="shared" si="2297"/>
        <v>5</v>
      </c>
      <c r="D1235" s="7" t="str">
        <f t="shared" si="2297"/>
        <v>1</v>
      </c>
      <c r="E1235" s="7" t="str">
        <f t="shared" si="2297"/>
        <v>6</v>
      </c>
      <c r="F1235" s="7" t="str">
        <f t="shared" si="2297"/>
        <v>7</v>
      </c>
      <c r="G1235" s="7" t="str">
        <f t="shared" si="2297"/>
        <v>8</v>
      </c>
      <c r="H1235" s="7" t="str">
        <f t="shared" si="2297"/>
        <v>2</v>
      </c>
      <c r="I1235" s="7" t="str">
        <f t="shared" si="2297"/>
        <v>8</v>
      </c>
      <c r="J1235" s="8" t="str">
        <f t="shared" si="2252"/>
        <v>No</v>
      </c>
      <c r="K1235" s="3" t="str">
        <f t="shared" si="2253"/>
        <v>No</v>
      </c>
      <c r="M1235" s="10">
        <f t="shared" si="2273"/>
        <v>5</v>
      </c>
      <c r="N1235" s="10">
        <f t="shared" si="2190"/>
        <v>2</v>
      </c>
      <c r="O1235" s="12" t="b">
        <f t="shared" si="2257"/>
        <v>0</v>
      </c>
      <c r="P1235" s="10" t="str">
        <f t="shared" si="2274"/>
        <v>55</v>
      </c>
      <c r="Q1235" s="10" t="str">
        <f t="shared" si="2275"/>
        <v>16</v>
      </c>
      <c r="R1235" s="10" t="str">
        <f t="shared" si="2276"/>
        <v>78</v>
      </c>
      <c r="S1235" s="10" t="str">
        <f t="shared" si="2277"/>
        <v>28</v>
      </c>
      <c r="T1235" s="13" t="e">
        <f t="shared" si="2278"/>
        <v>#N/A</v>
      </c>
      <c r="U1235" s="13">
        <f t="shared" si="2279"/>
        <v>0</v>
      </c>
      <c r="V1235" s="12" t="b">
        <f t="shared" si="2254"/>
        <v>0</v>
      </c>
      <c r="W1235" s="10">
        <f t="shared" si="2280"/>
        <v>0</v>
      </c>
      <c r="X1235" s="10">
        <f t="shared" si="2191"/>
        <v>-4</v>
      </c>
      <c r="Y1235" s="10">
        <f t="shared" si="2192"/>
        <v>5</v>
      </c>
      <c r="Z1235" s="10">
        <f t="shared" si="2193"/>
        <v>1</v>
      </c>
      <c r="AA1235" s="10">
        <f t="shared" si="2194"/>
        <v>1</v>
      </c>
      <c r="AB1235" s="10">
        <f t="shared" si="2195"/>
        <v>-6</v>
      </c>
      <c r="AC1235" s="10">
        <f t="shared" si="2196"/>
        <v>6</v>
      </c>
      <c r="AD1235" s="12" t="b">
        <f t="shared" si="2281"/>
        <v>0</v>
      </c>
      <c r="AE1235" s="10">
        <f t="shared" si="2282"/>
        <v>4</v>
      </c>
      <c r="AF1235" s="10">
        <f t="shared" si="2197"/>
        <v>-5</v>
      </c>
      <c r="AG1235" s="10">
        <f t="shared" si="2198"/>
        <v>-1</v>
      </c>
      <c r="AH1235" s="10">
        <f t="shared" si="2199"/>
        <v>-1</v>
      </c>
      <c r="AI1235" s="10">
        <f t="shared" si="2200"/>
        <v>6</v>
      </c>
      <c r="AJ1235" s="10">
        <f t="shared" si="2201"/>
        <v>-6</v>
      </c>
      <c r="AK1235" s="12" t="b">
        <f t="shared" si="2283"/>
        <v>0</v>
      </c>
      <c r="AL1235" s="10" t="str">
        <f t="shared" si="2284"/>
        <v>55</v>
      </c>
      <c r="AM1235" s="10" t="str">
        <f t="shared" si="2285"/>
        <v>16</v>
      </c>
      <c r="AN1235" s="10" t="str">
        <f t="shared" si="2286"/>
        <v>78</v>
      </c>
      <c r="AO1235" s="10" t="str">
        <f t="shared" si="2287"/>
        <v>28</v>
      </c>
      <c r="AP1235" s="13">
        <f t="shared" si="2202"/>
        <v>-39</v>
      </c>
      <c r="AQ1235" s="13">
        <f t="shared" si="2203"/>
        <v>62</v>
      </c>
      <c r="AR1235" s="13">
        <f t="shared" si="2288"/>
        <v>-50</v>
      </c>
      <c r="AS1235" s="12" t="b">
        <f t="shared" si="2289"/>
        <v>0</v>
      </c>
      <c r="AT1235" s="10" t="str">
        <f t="shared" si="2290"/>
        <v>55</v>
      </c>
      <c r="AU1235" s="10" t="str">
        <f t="shared" si="2291"/>
        <v>16</v>
      </c>
      <c r="AV1235" s="10" t="str">
        <f t="shared" si="2292"/>
        <v>78</v>
      </c>
      <c r="AW1235" s="10" t="str">
        <f t="shared" si="2293"/>
        <v>28</v>
      </c>
      <c r="AX1235" s="13">
        <f t="shared" si="2294"/>
        <v>39</v>
      </c>
      <c r="AY1235" s="13">
        <f t="shared" si="2255"/>
        <v>-62</v>
      </c>
      <c r="AZ1235" s="13">
        <f t="shared" si="2295"/>
        <v>50</v>
      </c>
      <c r="BA1235" s="12" t="b">
        <f t="shared" si="2296"/>
        <v>0</v>
      </c>
      <c r="BB1235" s="12" t="b">
        <f t="shared" si="2204"/>
        <v>0</v>
      </c>
      <c r="BC1235" t="b">
        <f>IF(OR((O1235,V1235,AD1235,AK1235,AS1235,BA1235)),TRUE,FALSE)</f>
        <v>0</v>
      </c>
      <c r="BD1235" t="str">
        <f t="shared" si="2205"/>
        <v>غير جميل</v>
      </c>
      <c r="BE1235" t="str">
        <f t="shared" si="2258"/>
        <v>غير جميل</v>
      </c>
      <c r="BF1235" t="str">
        <f t="shared" si="2259"/>
        <v>غير جميل</v>
      </c>
      <c r="BG1235" t="str">
        <f t="shared" si="2260"/>
        <v>غير جميل</v>
      </c>
      <c r="BH1235" t="str">
        <f t="shared" si="2261"/>
        <v>غير جميل</v>
      </c>
      <c r="BI1235" t="str">
        <f t="shared" si="2262"/>
        <v>غير جميل</v>
      </c>
      <c r="BJ1235" t="str">
        <f t="shared" si="2263"/>
        <v>غير جميل</v>
      </c>
      <c r="BK1235" t="str">
        <f t="shared" si="2206"/>
        <v>غير جميل</v>
      </c>
    </row>
    <row r="1236" spans="1:63" ht="15.75">
      <c r="A1236" s="6" t="s">
        <v>1214</v>
      </c>
      <c r="B1236" s="7" t="str">
        <f t="shared" ref="B1236:I1236" si="2298">MID($A1236,COLUMN(A1236),1)</f>
        <v>5</v>
      </c>
      <c r="C1236" s="7" t="str">
        <f t="shared" si="2298"/>
        <v>5</v>
      </c>
      <c r="D1236" s="7" t="str">
        <f t="shared" si="2298"/>
        <v>1</v>
      </c>
      <c r="E1236" s="7" t="str">
        <f t="shared" si="2298"/>
        <v>6</v>
      </c>
      <c r="F1236" s="7" t="str">
        <f t="shared" si="2298"/>
        <v>7</v>
      </c>
      <c r="G1236" s="7" t="str">
        <f t="shared" si="2298"/>
        <v>9</v>
      </c>
      <c r="H1236" s="7" t="str">
        <f t="shared" si="2298"/>
        <v>1</v>
      </c>
      <c r="I1236" s="7" t="str">
        <f t="shared" si="2298"/>
        <v>4</v>
      </c>
      <c r="J1236" s="8" t="str">
        <f t="shared" si="2252"/>
        <v>No</v>
      </c>
      <c r="K1236" s="3" t="str">
        <f t="shared" si="2253"/>
        <v>No</v>
      </c>
      <c r="M1236" s="10">
        <f t="shared" si="2273"/>
        <v>5</v>
      </c>
      <c r="N1236" s="10">
        <f t="shared" si="2190"/>
        <v>2</v>
      </c>
      <c r="O1236" s="12" t="b">
        <f t="shared" si="2257"/>
        <v>0</v>
      </c>
      <c r="P1236" s="10" t="str">
        <f t="shared" si="2274"/>
        <v>55</v>
      </c>
      <c r="Q1236" s="10" t="str">
        <f t="shared" si="2275"/>
        <v>16</v>
      </c>
      <c r="R1236" s="10" t="str">
        <f t="shared" si="2276"/>
        <v>79</v>
      </c>
      <c r="S1236" s="10" t="str">
        <f t="shared" si="2277"/>
        <v>14</v>
      </c>
      <c r="T1236" s="13" t="e">
        <f t="shared" si="2278"/>
        <v>#N/A</v>
      </c>
      <c r="U1236" s="13">
        <f t="shared" si="2279"/>
        <v>0</v>
      </c>
      <c r="V1236" s="12" t="b">
        <f t="shared" si="2254"/>
        <v>0</v>
      </c>
      <c r="W1236" s="10">
        <f t="shared" si="2280"/>
        <v>0</v>
      </c>
      <c r="X1236" s="10">
        <f t="shared" si="2191"/>
        <v>-4</v>
      </c>
      <c r="Y1236" s="10">
        <f t="shared" si="2192"/>
        <v>5</v>
      </c>
      <c r="Z1236" s="10">
        <f t="shared" si="2193"/>
        <v>1</v>
      </c>
      <c r="AA1236" s="10">
        <f t="shared" si="2194"/>
        <v>2</v>
      </c>
      <c r="AB1236" s="10">
        <f t="shared" si="2195"/>
        <v>-8</v>
      </c>
      <c r="AC1236" s="10">
        <f t="shared" si="2196"/>
        <v>3</v>
      </c>
      <c r="AD1236" s="12" t="b">
        <f t="shared" si="2281"/>
        <v>0</v>
      </c>
      <c r="AE1236" s="10">
        <f t="shared" si="2282"/>
        <v>4</v>
      </c>
      <c r="AF1236" s="10">
        <f t="shared" si="2197"/>
        <v>-5</v>
      </c>
      <c r="AG1236" s="10">
        <f t="shared" si="2198"/>
        <v>-1</v>
      </c>
      <c r="AH1236" s="10">
        <f t="shared" si="2199"/>
        <v>-2</v>
      </c>
      <c r="AI1236" s="10">
        <f t="shared" si="2200"/>
        <v>8</v>
      </c>
      <c r="AJ1236" s="10">
        <f t="shared" si="2201"/>
        <v>-3</v>
      </c>
      <c r="AK1236" s="12" t="b">
        <f t="shared" si="2283"/>
        <v>0</v>
      </c>
      <c r="AL1236" s="10" t="str">
        <f t="shared" si="2284"/>
        <v>55</v>
      </c>
      <c r="AM1236" s="10" t="str">
        <f t="shared" si="2285"/>
        <v>16</v>
      </c>
      <c r="AN1236" s="10" t="str">
        <f t="shared" si="2286"/>
        <v>79</v>
      </c>
      <c r="AO1236" s="10" t="str">
        <f t="shared" si="2287"/>
        <v>14</v>
      </c>
      <c r="AP1236" s="13">
        <f t="shared" si="2202"/>
        <v>-39</v>
      </c>
      <c r="AQ1236" s="13">
        <f t="shared" si="2203"/>
        <v>63</v>
      </c>
      <c r="AR1236" s="13">
        <f t="shared" si="2288"/>
        <v>-65</v>
      </c>
      <c r="AS1236" s="12" t="b">
        <f t="shared" si="2289"/>
        <v>0</v>
      </c>
      <c r="AT1236" s="10" t="str">
        <f t="shared" si="2290"/>
        <v>55</v>
      </c>
      <c r="AU1236" s="10" t="str">
        <f t="shared" si="2291"/>
        <v>16</v>
      </c>
      <c r="AV1236" s="10" t="str">
        <f t="shared" si="2292"/>
        <v>79</v>
      </c>
      <c r="AW1236" s="10" t="str">
        <f t="shared" si="2293"/>
        <v>14</v>
      </c>
      <c r="AX1236" s="13">
        <f t="shared" si="2294"/>
        <v>39</v>
      </c>
      <c r="AY1236" s="13">
        <f t="shared" si="2255"/>
        <v>-63</v>
      </c>
      <c r="AZ1236" s="13">
        <f t="shared" si="2295"/>
        <v>65</v>
      </c>
      <c r="BA1236" s="12" t="b">
        <f t="shared" si="2296"/>
        <v>0</v>
      </c>
      <c r="BB1236" s="12" t="b">
        <f t="shared" si="2204"/>
        <v>0</v>
      </c>
      <c r="BC1236" t="b">
        <f>IF(OR((O1236,V1236,AD1236,AK1236,AS1236,BA1236)),TRUE,FALSE)</f>
        <v>0</v>
      </c>
      <c r="BD1236" t="str">
        <f t="shared" si="2205"/>
        <v>غير جميل</v>
      </c>
      <c r="BE1236" t="str">
        <f t="shared" si="2258"/>
        <v>غير جميل</v>
      </c>
      <c r="BF1236" t="str">
        <f t="shared" si="2259"/>
        <v>غير جميل</v>
      </c>
      <c r="BG1236" t="str">
        <f t="shared" si="2260"/>
        <v>غير جميل</v>
      </c>
      <c r="BH1236" t="str">
        <f t="shared" si="2261"/>
        <v>غير جميل</v>
      </c>
      <c r="BI1236" t="str">
        <f t="shared" si="2262"/>
        <v>غير جميل</v>
      </c>
      <c r="BJ1236" t="str">
        <f t="shared" si="2263"/>
        <v>غير جميل</v>
      </c>
      <c r="BK1236" t="str">
        <f t="shared" si="2206"/>
        <v>غير جميل</v>
      </c>
    </row>
    <row r="1237" spans="1:63" ht="15.75">
      <c r="A1237" s="6" t="s">
        <v>1215</v>
      </c>
      <c r="B1237" s="7" t="str">
        <f t="shared" ref="B1237:I1237" si="2299">MID($A1237,COLUMN(A1237),1)</f>
        <v>5</v>
      </c>
      <c r="C1237" s="7" t="str">
        <f t="shared" si="2299"/>
        <v>5</v>
      </c>
      <c r="D1237" s="7" t="str">
        <f t="shared" si="2299"/>
        <v>1</v>
      </c>
      <c r="E1237" s="7" t="str">
        <f t="shared" si="2299"/>
        <v>6</v>
      </c>
      <c r="F1237" s="7" t="str">
        <f t="shared" si="2299"/>
        <v>8</v>
      </c>
      <c r="G1237" s="7" t="str">
        <f t="shared" si="2299"/>
        <v>2</v>
      </c>
      <c r="H1237" s="7" t="str">
        <f t="shared" si="2299"/>
        <v>9</v>
      </c>
      <c r="I1237" s="7" t="str">
        <f t="shared" si="2299"/>
        <v>4</v>
      </c>
      <c r="J1237" s="8" t="str">
        <f t="shared" si="2252"/>
        <v>No</v>
      </c>
      <c r="K1237" s="3" t="str">
        <f t="shared" si="2253"/>
        <v>No</v>
      </c>
      <c r="M1237" s="10">
        <f t="shared" si="2273"/>
        <v>5</v>
      </c>
      <c r="N1237" s="10">
        <f t="shared" si="2190"/>
        <v>2</v>
      </c>
      <c r="O1237" s="12" t="b">
        <f t="shared" si="2257"/>
        <v>0</v>
      </c>
      <c r="P1237" s="10" t="str">
        <f t="shared" si="2274"/>
        <v>55</v>
      </c>
      <c r="Q1237" s="10" t="str">
        <f t="shared" si="2275"/>
        <v>16</v>
      </c>
      <c r="R1237" s="10" t="str">
        <f t="shared" si="2276"/>
        <v>82</v>
      </c>
      <c r="S1237" s="10" t="str">
        <f t="shared" si="2277"/>
        <v>94</v>
      </c>
      <c r="T1237" s="13" t="e">
        <f t="shared" si="2278"/>
        <v>#N/A</v>
      </c>
      <c r="U1237" s="13">
        <f t="shared" si="2279"/>
        <v>0</v>
      </c>
      <c r="V1237" s="12" t="b">
        <f t="shared" si="2254"/>
        <v>0</v>
      </c>
      <c r="W1237" s="10">
        <f t="shared" si="2280"/>
        <v>0</v>
      </c>
      <c r="X1237" s="10">
        <f t="shared" si="2191"/>
        <v>-4</v>
      </c>
      <c r="Y1237" s="10">
        <f t="shared" si="2192"/>
        <v>5</v>
      </c>
      <c r="Z1237" s="10">
        <f t="shared" si="2193"/>
        <v>2</v>
      </c>
      <c r="AA1237" s="10">
        <f t="shared" si="2194"/>
        <v>-6</v>
      </c>
      <c r="AB1237" s="10">
        <f t="shared" si="2195"/>
        <v>7</v>
      </c>
      <c r="AC1237" s="10">
        <f t="shared" si="2196"/>
        <v>-5</v>
      </c>
      <c r="AD1237" s="12" t="b">
        <f t="shared" si="2281"/>
        <v>0</v>
      </c>
      <c r="AE1237" s="10">
        <f t="shared" si="2282"/>
        <v>4</v>
      </c>
      <c r="AF1237" s="10">
        <f t="shared" si="2197"/>
        <v>-5</v>
      </c>
      <c r="AG1237" s="10">
        <f t="shared" si="2198"/>
        <v>-2</v>
      </c>
      <c r="AH1237" s="10">
        <f t="shared" si="2199"/>
        <v>6</v>
      </c>
      <c r="AI1237" s="10">
        <f t="shared" si="2200"/>
        <v>-7</v>
      </c>
      <c r="AJ1237" s="10">
        <f t="shared" si="2201"/>
        <v>5</v>
      </c>
      <c r="AK1237" s="12" t="b">
        <f t="shared" si="2283"/>
        <v>0</v>
      </c>
      <c r="AL1237" s="10" t="str">
        <f t="shared" si="2284"/>
        <v>55</v>
      </c>
      <c r="AM1237" s="10" t="str">
        <f t="shared" si="2285"/>
        <v>16</v>
      </c>
      <c r="AN1237" s="10" t="str">
        <f t="shared" si="2286"/>
        <v>82</v>
      </c>
      <c r="AO1237" s="10" t="str">
        <f t="shared" si="2287"/>
        <v>94</v>
      </c>
      <c r="AP1237" s="13">
        <f t="shared" si="2202"/>
        <v>-39</v>
      </c>
      <c r="AQ1237" s="13">
        <f t="shared" si="2203"/>
        <v>66</v>
      </c>
      <c r="AR1237" s="13">
        <f t="shared" si="2288"/>
        <v>12</v>
      </c>
      <c r="AS1237" s="12" t="b">
        <f t="shared" si="2289"/>
        <v>0</v>
      </c>
      <c r="AT1237" s="10" t="str">
        <f t="shared" si="2290"/>
        <v>55</v>
      </c>
      <c r="AU1237" s="10" t="str">
        <f t="shared" si="2291"/>
        <v>16</v>
      </c>
      <c r="AV1237" s="10" t="str">
        <f t="shared" si="2292"/>
        <v>82</v>
      </c>
      <c r="AW1237" s="10" t="str">
        <f t="shared" si="2293"/>
        <v>94</v>
      </c>
      <c r="AX1237" s="13">
        <f t="shared" si="2294"/>
        <v>39</v>
      </c>
      <c r="AY1237" s="13">
        <f t="shared" si="2255"/>
        <v>-66</v>
      </c>
      <c r="AZ1237" s="13">
        <f t="shared" si="2295"/>
        <v>-12</v>
      </c>
      <c r="BA1237" s="12" t="b">
        <f t="shared" si="2296"/>
        <v>0</v>
      </c>
      <c r="BB1237" s="12" t="b">
        <f t="shared" si="2204"/>
        <v>0</v>
      </c>
      <c r="BC1237" t="b">
        <f>IF(OR((O1237,V1237,AD1237,AK1237,AS1237,BA1237)),TRUE,FALSE)</f>
        <v>0</v>
      </c>
      <c r="BD1237" t="str">
        <f t="shared" si="2205"/>
        <v>غير جميل</v>
      </c>
      <c r="BE1237" t="str">
        <f t="shared" si="2258"/>
        <v>غير جميل</v>
      </c>
      <c r="BF1237" t="str">
        <f t="shared" si="2259"/>
        <v>غير جميل</v>
      </c>
      <c r="BG1237" t="str">
        <f t="shared" si="2260"/>
        <v>غير جميل</v>
      </c>
      <c r="BH1237" t="str">
        <f t="shared" si="2261"/>
        <v>غير جميل</v>
      </c>
      <c r="BI1237" t="str">
        <f t="shared" si="2262"/>
        <v>غير جميل</v>
      </c>
      <c r="BJ1237" t="str">
        <f t="shared" si="2263"/>
        <v>غير جميل</v>
      </c>
      <c r="BK1237" t="str">
        <f t="shared" si="2206"/>
        <v>غير جميل</v>
      </c>
    </row>
    <row r="1238" spans="1:63" ht="15.75">
      <c r="A1238" s="6" t="s">
        <v>1216</v>
      </c>
      <c r="B1238" s="7" t="str">
        <f t="shared" ref="B1238:I1238" si="2300">MID($A1238,COLUMN(A1238),1)</f>
        <v>5</v>
      </c>
      <c r="C1238" s="7" t="str">
        <f t="shared" si="2300"/>
        <v>5</v>
      </c>
      <c r="D1238" s="7" t="str">
        <f t="shared" si="2300"/>
        <v>1</v>
      </c>
      <c r="E1238" s="7" t="str">
        <f t="shared" si="2300"/>
        <v>6</v>
      </c>
      <c r="F1238" s="7" t="str">
        <f t="shared" si="2300"/>
        <v>8</v>
      </c>
      <c r="G1238" s="7" t="str">
        <f t="shared" si="2300"/>
        <v>3</v>
      </c>
      <c r="H1238" s="7" t="str">
        <f t="shared" si="2300"/>
        <v>1</v>
      </c>
      <c r="I1238" s="7" t="str">
        <f t="shared" si="2300"/>
        <v>2</v>
      </c>
      <c r="J1238" s="8" t="str">
        <f t="shared" si="2252"/>
        <v>No</v>
      </c>
      <c r="K1238" s="3" t="str">
        <f t="shared" si="2253"/>
        <v>No</v>
      </c>
      <c r="M1238" s="10">
        <f t="shared" si="2273"/>
        <v>5</v>
      </c>
      <c r="N1238" s="10">
        <f t="shared" si="2190"/>
        <v>2</v>
      </c>
      <c r="O1238" s="12" t="b">
        <f t="shared" si="2257"/>
        <v>0</v>
      </c>
      <c r="P1238" s="10" t="str">
        <f t="shared" si="2274"/>
        <v>55</v>
      </c>
      <c r="Q1238" s="10" t="str">
        <f t="shared" si="2275"/>
        <v>16</v>
      </c>
      <c r="R1238" s="10" t="str">
        <f t="shared" si="2276"/>
        <v>83</v>
      </c>
      <c r="S1238" s="10" t="str">
        <f t="shared" si="2277"/>
        <v>12</v>
      </c>
      <c r="T1238" s="13" t="e">
        <f t="shared" si="2278"/>
        <v>#N/A</v>
      </c>
      <c r="U1238" s="13">
        <f t="shared" si="2279"/>
        <v>0</v>
      </c>
      <c r="V1238" s="12" t="b">
        <f t="shared" si="2254"/>
        <v>0</v>
      </c>
      <c r="W1238" s="10">
        <f t="shared" si="2280"/>
        <v>0</v>
      </c>
      <c r="X1238" s="10">
        <f t="shared" si="2191"/>
        <v>-4</v>
      </c>
      <c r="Y1238" s="10">
        <f t="shared" si="2192"/>
        <v>5</v>
      </c>
      <c r="Z1238" s="10">
        <f t="shared" si="2193"/>
        <v>2</v>
      </c>
      <c r="AA1238" s="10">
        <f t="shared" si="2194"/>
        <v>-5</v>
      </c>
      <c r="AB1238" s="10">
        <f t="shared" si="2195"/>
        <v>-2</v>
      </c>
      <c r="AC1238" s="10">
        <f t="shared" si="2196"/>
        <v>1</v>
      </c>
      <c r="AD1238" s="12" t="b">
        <f t="shared" si="2281"/>
        <v>0</v>
      </c>
      <c r="AE1238" s="10">
        <f t="shared" si="2282"/>
        <v>4</v>
      </c>
      <c r="AF1238" s="10">
        <f t="shared" si="2197"/>
        <v>-5</v>
      </c>
      <c r="AG1238" s="10">
        <f t="shared" si="2198"/>
        <v>-2</v>
      </c>
      <c r="AH1238" s="10">
        <f t="shared" si="2199"/>
        <v>5</v>
      </c>
      <c r="AI1238" s="10">
        <f t="shared" si="2200"/>
        <v>2</v>
      </c>
      <c r="AJ1238" s="10">
        <f t="shared" si="2201"/>
        <v>-1</v>
      </c>
      <c r="AK1238" s="12" t="b">
        <f t="shared" si="2283"/>
        <v>0</v>
      </c>
      <c r="AL1238" s="10" t="str">
        <f t="shared" si="2284"/>
        <v>55</v>
      </c>
      <c r="AM1238" s="10" t="str">
        <f t="shared" si="2285"/>
        <v>16</v>
      </c>
      <c r="AN1238" s="10" t="str">
        <f t="shared" si="2286"/>
        <v>83</v>
      </c>
      <c r="AO1238" s="10" t="str">
        <f t="shared" si="2287"/>
        <v>12</v>
      </c>
      <c r="AP1238" s="13">
        <f t="shared" si="2202"/>
        <v>-39</v>
      </c>
      <c r="AQ1238" s="13">
        <f t="shared" si="2203"/>
        <v>67</v>
      </c>
      <c r="AR1238" s="13">
        <f t="shared" si="2288"/>
        <v>-71</v>
      </c>
      <c r="AS1238" s="12" t="b">
        <f t="shared" si="2289"/>
        <v>0</v>
      </c>
      <c r="AT1238" s="10" t="str">
        <f t="shared" si="2290"/>
        <v>55</v>
      </c>
      <c r="AU1238" s="10" t="str">
        <f t="shared" si="2291"/>
        <v>16</v>
      </c>
      <c r="AV1238" s="10" t="str">
        <f t="shared" si="2292"/>
        <v>83</v>
      </c>
      <c r="AW1238" s="10" t="str">
        <f t="shared" si="2293"/>
        <v>12</v>
      </c>
      <c r="AX1238" s="13">
        <f t="shared" si="2294"/>
        <v>39</v>
      </c>
      <c r="AY1238" s="13">
        <f t="shared" si="2255"/>
        <v>-67</v>
      </c>
      <c r="AZ1238" s="13">
        <f t="shared" si="2295"/>
        <v>71</v>
      </c>
      <c r="BA1238" s="12" t="b">
        <f t="shared" si="2296"/>
        <v>0</v>
      </c>
      <c r="BB1238" s="12" t="b">
        <f t="shared" si="2204"/>
        <v>0</v>
      </c>
      <c r="BC1238" t="b">
        <f>IF(OR((O1238,V1238,AD1238,AK1238,AS1238,BA1238)),TRUE,FALSE)</f>
        <v>0</v>
      </c>
      <c r="BD1238" t="str">
        <f t="shared" si="2205"/>
        <v>غير جميل</v>
      </c>
      <c r="BE1238" t="str">
        <f t="shared" si="2258"/>
        <v>غير جميل</v>
      </c>
      <c r="BF1238" t="str">
        <f t="shared" si="2259"/>
        <v>غير جميل</v>
      </c>
      <c r="BG1238" t="str">
        <f t="shared" si="2260"/>
        <v>غير جميل</v>
      </c>
      <c r="BH1238" t="str">
        <f t="shared" si="2261"/>
        <v>غير جميل</v>
      </c>
      <c r="BI1238" t="str">
        <f t="shared" si="2262"/>
        <v>غير جميل</v>
      </c>
      <c r="BJ1238" t="str">
        <f t="shared" si="2263"/>
        <v>غير جميل</v>
      </c>
      <c r="BK1238" t="str">
        <f t="shared" si="2206"/>
        <v>غير جميل</v>
      </c>
    </row>
    <row r="1239" spans="1:63" ht="15.75">
      <c r="A1239" s="6" t="s">
        <v>1217</v>
      </c>
      <c r="B1239" s="7" t="str">
        <f t="shared" ref="B1239:I1239" si="2301">MID($A1239,COLUMN(A1239),1)</f>
        <v>5</v>
      </c>
      <c r="C1239" s="7" t="str">
        <f t="shared" si="2301"/>
        <v>5</v>
      </c>
      <c r="D1239" s="7" t="str">
        <f t="shared" si="2301"/>
        <v>1</v>
      </c>
      <c r="E1239" s="7" t="str">
        <f t="shared" si="2301"/>
        <v>6</v>
      </c>
      <c r="F1239" s="7" t="str">
        <f t="shared" si="2301"/>
        <v>8</v>
      </c>
      <c r="G1239" s="7" t="str">
        <f t="shared" si="2301"/>
        <v>4</v>
      </c>
      <c r="H1239" s="7" t="str">
        <f t="shared" si="2301"/>
        <v>2</v>
      </c>
      <c r="I1239" s="7" t="str">
        <f t="shared" si="2301"/>
        <v>1</v>
      </c>
      <c r="J1239" s="8" t="str">
        <f t="shared" si="2252"/>
        <v>No</v>
      </c>
      <c r="K1239" s="3" t="str">
        <f t="shared" si="2253"/>
        <v>No</v>
      </c>
      <c r="M1239" s="10">
        <f t="shared" si="2273"/>
        <v>5</v>
      </c>
      <c r="N1239" s="10">
        <f t="shared" si="2190"/>
        <v>2</v>
      </c>
      <c r="O1239" s="12" t="b">
        <f t="shared" si="2257"/>
        <v>0</v>
      </c>
      <c r="P1239" s="10" t="str">
        <f t="shared" si="2274"/>
        <v>55</v>
      </c>
      <c r="Q1239" s="10" t="str">
        <f t="shared" si="2275"/>
        <v>16</v>
      </c>
      <c r="R1239" s="10" t="str">
        <f t="shared" si="2276"/>
        <v>84</v>
      </c>
      <c r="S1239" s="10" t="str">
        <f t="shared" si="2277"/>
        <v>21</v>
      </c>
      <c r="T1239" s="13" t="e">
        <f t="shared" si="2278"/>
        <v>#N/A</v>
      </c>
      <c r="U1239" s="13">
        <f t="shared" si="2279"/>
        <v>0</v>
      </c>
      <c r="V1239" s="12" t="b">
        <f t="shared" si="2254"/>
        <v>0</v>
      </c>
      <c r="W1239" s="10">
        <f t="shared" si="2280"/>
        <v>0</v>
      </c>
      <c r="X1239" s="10">
        <f t="shared" si="2191"/>
        <v>-4</v>
      </c>
      <c r="Y1239" s="10">
        <f t="shared" si="2192"/>
        <v>5</v>
      </c>
      <c r="Z1239" s="10">
        <f t="shared" si="2193"/>
        <v>2</v>
      </c>
      <c r="AA1239" s="10">
        <f t="shared" si="2194"/>
        <v>-4</v>
      </c>
      <c r="AB1239" s="10">
        <f t="shared" si="2195"/>
        <v>-2</v>
      </c>
      <c r="AC1239" s="10">
        <f t="shared" si="2196"/>
        <v>-1</v>
      </c>
      <c r="AD1239" s="12" t="b">
        <f t="shared" si="2281"/>
        <v>0</v>
      </c>
      <c r="AE1239" s="10">
        <f t="shared" si="2282"/>
        <v>4</v>
      </c>
      <c r="AF1239" s="10">
        <f t="shared" si="2197"/>
        <v>-5</v>
      </c>
      <c r="AG1239" s="10">
        <f t="shared" si="2198"/>
        <v>-2</v>
      </c>
      <c r="AH1239" s="10">
        <f t="shared" si="2199"/>
        <v>4</v>
      </c>
      <c r="AI1239" s="10">
        <f t="shared" si="2200"/>
        <v>2</v>
      </c>
      <c r="AJ1239" s="10">
        <f t="shared" si="2201"/>
        <v>1</v>
      </c>
      <c r="AK1239" s="12" t="b">
        <f t="shared" si="2283"/>
        <v>0</v>
      </c>
      <c r="AL1239" s="10" t="str">
        <f t="shared" si="2284"/>
        <v>55</v>
      </c>
      <c r="AM1239" s="10" t="str">
        <f t="shared" si="2285"/>
        <v>16</v>
      </c>
      <c r="AN1239" s="10" t="str">
        <f t="shared" si="2286"/>
        <v>84</v>
      </c>
      <c r="AO1239" s="10" t="str">
        <f t="shared" si="2287"/>
        <v>21</v>
      </c>
      <c r="AP1239" s="13">
        <f t="shared" si="2202"/>
        <v>-39</v>
      </c>
      <c r="AQ1239" s="13">
        <f t="shared" si="2203"/>
        <v>68</v>
      </c>
      <c r="AR1239" s="13">
        <f t="shared" si="2288"/>
        <v>-63</v>
      </c>
      <c r="AS1239" s="12" t="b">
        <f t="shared" si="2289"/>
        <v>0</v>
      </c>
      <c r="AT1239" s="10" t="str">
        <f t="shared" si="2290"/>
        <v>55</v>
      </c>
      <c r="AU1239" s="10" t="str">
        <f t="shared" si="2291"/>
        <v>16</v>
      </c>
      <c r="AV1239" s="10" t="str">
        <f t="shared" si="2292"/>
        <v>84</v>
      </c>
      <c r="AW1239" s="10" t="str">
        <f t="shared" si="2293"/>
        <v>21</v>
      </c>
      <c r="AX1239" s="13">
        <f t="shared" si="2294"/>
        <v>39</v>
      </c>
      <c r="AY1239" s="13">
        <f t="shared" si="2255"/>
        <v>-68</v>
      </c>
      <c r="AZ1239" s="13">
        <f t="shared" si="2295"/>
        <v>63</v>
      </c>
      <c r="BA1239" s="12" t="b">
        <f t="shared" si="2296"/>
        <v>0</v>
      </c>
      <c r="BB1239" s="12" t="b">
        <f t="shared" si="2204"/>
        <v>0</v>
      </c>
      <c r="BC1239" t="b">
        <f>IF(OR((O1239,V1239,AD1239,AK1239,AS1239,BA1239)),TRUE,FALSE)</f>
        <v>0</v>
      </c>
      <c r="BD1239" t="str">
        <f t="shared" si="2205"/>
        <v>غير جميل</v>
      </c>
      <c r="BE1239" t="str">
        <f t="shared" si="2258"/>
        <v>غير جميل</v>
      </c>
      <c r="BF1239" t="str">
        <f t="shared" si="2259"/>
        <v>غير جميل</v>
      </c>
      <c r="BG1239" t="str">
        <f t="shared" si="2260"/>
        <v>غير جميل</v>
      </c>
      <c r="BH1239" t="str">
        <f t="shared" si="2261"/>
        <v>غير جميل</v>
      </c>
      <c r="BI1239" t="str">
        <f t="shared" si="2262"/>
        <v>غير جميل</v>
      </c>
      <c r="BJ1239" t="str">
        <f t="shared" si="2263"/>
        <v>غير جميل</v>
      </c>
      <c r="BK1239" t="str">
        <f t="shared" si="2206"/>
        <v>غير جميل</v>
      </c>
    </row>
    <row r="1240" spans="1:63" ht="15.75">
      <c r="A1240" s="6" t="s">
        <v>1218</v>
      </c>
      <c r="B1240" s="7" t="str">
        <f t="shared" ref="B1240:I1240" si="2302">MID($A1240,COLUMN(A1240),1)</f>
        <v>5</v>
      </c>
      <c r="C1240" s="7" t="str">
        <f t="shared" si="2302"/>
        <v>5</v>
      </c>
      <c r="D1240" s="7" t="str">
        <f t="shared" si="2302"/>
        <v>1</v>
      </c>
      <c r="E1240" s="7" t="str">
        <f t="shared" si="2302"/>
        <v>6</v>
      </c>
      <c r="F1240" s="7" t="str">
        <f t="shared" si="2302"/>
        <v>8</v>
      </c>
      <c r="G1240" s="7" t="str">
        <f t="shared" si="2302"/>
        <v>6</v>
      </c>
      <c r="H1240" s="7" t="str">
        <f t="shared" si="2302"/>
        <v>4</v>
      </c>
      <c r="I1240" s="7" t="str">
        <f t="shared" si="2302"/>
        <v>4</v>
      </c>
      <c r="J1240" s="8" t="str">
        <f t="shared" si="2252"/>
        <v>No</v>
      </c>
      <c r="K1240" s="3" t="str">
        <f t="shared" si="2253"/>
        <v>No</v>
      </c>
      <c r="M1240" s="10">
        <f t="shared" si="2273"/>
        <v>5</v>
      </c>
      <c r="N1240" s="10">
        <f t="shared" si="2190"/>
        <v>2</v>
      </c>
      <c r="O1240" s="12" t="b">
        <f t="shared" si="2257"/>
        <v>0</v>
      </c>
      <c r="P1240" s="10" t="str">
        <f t="shared" si="2274"/>
        <v>55</v>
      </c>
      <c r="Q1240" s="10" t="str">
        <f t="shared" si="2275"/>
        <v>16</v>
      </c>
      <c r="R1240" s="10" t="str">
        <f t="shared" si="2276"/>
        <v>86</v>
      </c>
      <c r="S1240" s="10" t="str">
        <f t="shared" si="2277"/>
        <v>44</v>
      </c>
      <c r="T1240" s="13" t="e">
        <f t="shared" si="2278"/>
        <v>#N/A</v>
      </c>
      <c r="U1240" s="13">
        <f t="shared" si="2279"/>
        <v>0</v>
      </c>
      <c r="V1240" s="12" t="b">
        <f t="shared" si="2254"/>
        <v>0</v>
      </c>
      <c r="W1240" s="10">
        <f t="shared" si="2280"/>
        <v>0</v>
      </c>
      <c r="X1240" s="10">
        <f t="shared" si="2191"/>
        <v>-4</v>
      </c>
      <c r="Y1240" s="10">
        <f t="shared" si="2192"/>
        <v>5</v>
      </c>
      <c r="Z1240" s="10">
        <f t="shared" si="2193"/>
        <v>2</v>
      </c>
      <c r="AA1240" s="10">
        <f t="shared" si="2194"/>
        <v>-2</v>
      </c>
      <c r="AB1240" s="10">
        <f t="shared" si="2195"/>
        <v>-2</v>
      </c>
      <c r="AC1240" s="10">
        <f t="shared" si="2196"/>
        <v>0</v>
      </c>
      <c r="AD1240" s="12" t="b">
        <f t="shared" si="2281"/>
        <v>0</v>
      </c>
      <c r="AE1240" s="10">
        <f t="shared" si="2282"/>
        <v>4</v>
      </c>
      <c r="AF1240" s="10">
        <f t="shared" si="2197"/>
        <v>-5</v>
      </c>
      <c r="AG1240" s="10">
        <f t="shared" si="2198"/>
        <v>-2</v>
      </c>
      <c r="AH1240" s="10">
        <f t="shared" si="2199"/>
        <v>2</v>
      </c>
      <c r="AI1240" s="10">
        <f t="shared" si="2200"/>
        <v>2</v>
      </c>
      <c r="AJ1240" s="10">
        <f t="shared" si="2201"/>
        <v>0</v>
      </c>
      <c r="AK1240" s="12" t="b">
        <f t="shared" si="2283"/>
        <v>0</v>
      </c>
      <c r="AL1240" s="10" t="str">
        <f t="shared" si="2284"/>
        <v>55</v>
      </c>
      <c r="AM1240" s="10" t="str">
        <f t="shared" si="2285"/>
        <v>16</v>
      </c>
      <c r="AN1240" s="10" t="str">
        <f t="shared" si="2286"/>
        <v>86</v>
      </c>
      <c r="AO1240" s="10" t="str">
        <f t="shared" si="2287"/>
        <v>44</v>
      </c>
      <c r="AP1240" s="13">
        <f t="shared" si="2202"/>
        <v>-39</v>
      </c>
      <c r="AQ1240" s="13">
        <f t="shared" si="2203"/>
        <v>70</v>
      </c>
      <c r="AR1240" s="13">
        <f t="shared" si="2288"/>
        <v>-42</v>
      </c>
      <c r="AS1240" s="12" t="b">
        <f t="shared" si="2289"/>
        <v>0</v>
      </c>
      <c r="AT1240" s="10" t="str">
        <f t="shared" si="2290"/>
        <v>55</v>
      </c>
      <c r="AU1240" s="10" t="str">
        <f t="shared" si="2291"/>
        <v>16</v>
      </c>
      <c r="AV1240" s="10" t="str">
        <f t="shared" si="2292"/>
        <v>86</v>
      </c>
      <c r="AW1240" s="10" t="str">
        <f t="shared" si="2293"/>
        <v>44</v>
      </c>
      <c r="AX1240" s="13">
        <f t="shared" si="2294"/>
        <v>39</v>
      </c>
      <c r="AY1240" s="13">
        <f t="shared" si="2255"/>
        <v>-70</v>
      </c>
      <c r="AZ1240" s="13">
        <f t="shared" si="2295"/>
        <v>42</v>
      </c>
      <c r="BA1240" s="12" t="b">
        <f t="shared" si="2296"/>
        <v>0</v>
      </c>
      <c r="BB1240" s="12" t="b">
        <f t="shared" si="2204"/>
        <v>0</v>
      </c>
      <c r="BC1240" t="b">
        <f>IF(OR((O1240,V1240,AD1240,AK1240,AS1240,BA1240)),TRUE,FALSE)</f>
        <v>0</v>
      </c>
      <c r="BD1240" t="str">
        <f t="shared" si="2205"/>
        <v>غير جميل</v>
      </c>
      <c r="BE1240" t="str">
        <f t="shared" si="2258"/>
        <v>غير جميل</v>
      </c>
      <c r="BF1240" t="str">
        <f t="shared" si="2259"/>
        <v>غير جميل</v>
      </c>
      <c r="BG1240" t="str">
        <f t="shared" si="2260"/>
        <v>غير جميل</v>
      </c>
      <c r="BH1240" t="str">
        <f t="shared" si="2261"/>
        <v>غير جميل</v>
      </c>
      <c r="BI1240" t="str">
        <f t="shared" si="2262"/>
        <v>غير جميل</v>
      </c>
      <c r="BJ1240" t="str">
        <f t="shared" si="2263"/>
        <v>غير جميل</v>
      </c>
      <c r="BK1240" t="str">
        <f t="shared" si="2206"/>
        <v>غير جميل</v>
      </c>
    </row>
    <row r="1241" spans="1:63" ht="15.75">
      <c r="A1241" s="6" t="s">
        <v>1219</v>
      </c>
      <c r="B1241" s="7" t="str">
        <f t="shared" ref="B1241:I1241" si="2303">MID($A1241,COLUMN(A1241),1)</f>
        <v>5</v>
      </c>
      <c r="C1241" s="7" t="str">
        <f t="shared" si="2303"/>
        <v>5</v>
      </c>
      <c r="D1241" s="7" t="str">
        <f t="shared" si="2303"/>
        <v>1</v>
      </c>
      <c r="E1241" s="7" t="str">
        <f t="shared" si="2303"/>
        <v>6</v>
      </c>
      <c r="F1241" s="7" t="str">
        <f t="shared" si="2303"/>
        <v>9</v>
      </c>
      <c r="G1241" s="7" t="str">
        <f t="shared" si="2303"/>
        <v>0</v>
      </c>
      <c r="H1241" s="7" t="str">
        <f t="shared" si="2303"/>
        <v>0</v>
      </c>
      <c r="I1241" s="7" t="str">
        <f t="shared" si="2303"/>
        <v>8</v>
      </c>
      <c r="J1241" s="8" t="str">
        <f t="shared" si="2252"/>
        <v>No</v>
      </c>
      <c r="K1241" s="3" t="str">
        <f t="shared" si="2253"/>
        <v>No</v>
      </c>
      <c r="M1241" s="10">
        <f t="shared" si="2273"/>
        <v>5</v>
      </c>
      <c r="N1241" s="10">
        <f t="shared" si="2190"/>
        <v>2</v>
      </c>
      <c r="O1241" s="12" t="b">
        <f t="shared" si="2257"/>
        <v>0</v>
      </c>
      <c r="P1241" s="10" t="str">
        <f t="shared" si="2274"/>
        <v>55</v>
      </c>
      <c r="Q1241" s="10" t="str">
        <f t="shared" si="2275"/>
        <v>16</v>
      </c>
      <c r="R1241" s="10" t="str">
        <f t="shared" si="2276"/>
        <v>90</v>
      </c>
      <c r="S1241" s="10" t="str">
        <f t="shared" si="2277"/>
        <v>08</v>
      </c>
      <c r="T1241" s="13" t="e">
        <f t="shared" si="2278"/>
        <v>#N/A</v>
      </c>
      <c r="U1241" s="13">
        <f t="shared" si="2279"/>
        <v>0</v>
      </c>
      <c r="V1241" s="12" t="b">
        <f t="shared" si="2254"/>
        <v>0</v>
      </c>
      <c r="W1241" s="10">
        <f t="shared" si="2280"/>
        <v>0</v>
      </c>
      <c r="X1241" s="10">
        <f t="shared" si="2191"/>
        <v>-4</v>
      </c>
      <c r="Y1241" s="10">
        <f t="shared" si="2192"/>
        <v>5</v>
      </c>
      <c r="Z1241" s="10">
        <f t="shared" si="2193"/>
        <v>3</v>
      </c>
      <c r="AA1241" s="10">
        <f t="shared" si="2194"/>
        <v>-9</v>
      </c>
      <c r="AB1241" s="10">
        <f t="shared" si="2195"/>
        <v>0</v>
      </c>
      <c r="AC1241" s="10">
        <f t="shared" si="2196"/>
        <v>8</v>
      </c>
      <c r="AD1241" s="12" t="b">
        <f t="shared" si="2281"/>
        <v>0</v>
      </c>
      <c r="AE1241" s="10">
        <f t="shared" si="2282"/>
        <v>4</v>
      </c>
      <c r="AF1241" s="10">
        <f t="shared" si="2197"/>
        <v>-5</v>
      </c>
      <c r="AG1241" s="10">
        <f t="shared" si="2198"/>
        <v>-3</v>
      </c>
      <c r="AH1241" s="10">
        <f t="shared" si="2199"/>
        <v>9</v>
      </c>
      <c r="AI1241" s="10">
        <f t="shared" si="2200"/>
        <v>0</v>
      </c>
      <c r="AJ1241" s="10">
        <f t="shared" si="2201"/>
        <v>-8</v>
      </c>
      <c r="AK1241" s="12" t="b">
        <f t="shared" si="2283"/>
        <v>0</v>
      </c>
      <c r="AL1241" s="10" t="str">
        <f t="shared" si="2284"/>
        <v>55</v>
      </c>
      <c r="AM1241" s="10" t="str">
        <f t="shared" si="2285"/>
        <v>16</v>
      </c>
      <c r="AN1241" s="10" t="str">
        <f t="shared" si="2286"/>
        <v>90</v>
      </c>
      <c r="AO1241" s="10" t="str">
        <f t="shared" si="2287"/>
        <v>08</v>
      </c>
      <c r="AP1241" s="13">
        <f t="shared" si="2202"/>
        <v>-39</v>
      </c>
      <c r="AQ1241" s="13">
        <f t="shared" si="2203"/>
        <v>74</v>
      </c>
      <c r="AR1241" s="13">
        <f t="shared" si="2288"/>
        <v>-82</v>
      </c>
      <c r="AS1241" s="12" t="b">
        <f t="shared" si="2289"/>
        <v>0</v>
      </c>
      <c r="AT1241" s="10" t="str">
        <f t="shared" si="2290"/>
        <v>55</v>
      </c>
      <c r="AU1241" s="10" t="str">
        <f t="shared" si="2291"/>
        <v>16</v>
      </c>
      <c r="AV1241" s="10" t="str">
        <f t="shared" si="2292"/>
        <v>90</v>
      </c>
      <c r="AW1241" s="10" t="str">
        <f t="shared" si="2293"/>
        <v>08</v>
      </c>
      <c r="AX1241" s="13">
        <f t="shared" si="2294"/>
        <v>39</v>
      </c>
      <c r="AY1241" s="13">
        <f t="shared" si="2255"/>
        <v>-74</v>
      </c>
      <c r="AZ1241" s="13">
        <f t="shared" si="2295"/>
        <v>82</v>
      </c>
      <c r="BA1241" s="12" t="b">
        <f t="shared" si="2296"/>
        <v>0</v>
      </c>
      <c r="BB1241" s="12" t="b">
        <f t="shared" si="2204"/>
        <v>0</v>
      </c>
      <c r="BC1241" t="b">
        <f>IF(OR((O1241,V1241,AD1241,AK1241,AS1241,BA1241)),TRUE,FALSE)</f>
        <v>0</v>
      </c>
      <c r="BD1241" t="str">
        <f t="shared" si="2205"/>
        <v>غير جميل</v>
      </c>
      <c r="BE1241" t="str">
        <f t="shared" si="2258"/>
        <v>غير جميل</v>
      </c>
      <c r="BF1241" t="str">
        <f t="shared" si="2259"/>
        <v>غير جميل</v>
      </c>
      <c r="BG1241" t="str">
        <f t="shared" si="2260"/>
        <v>غير جميل</v>
      </c>
      <c r="BH1241" t="str">
        <f t="shared" si="2261"/>
        <v>غير جميل</v>
      </c>
      <c r="BI1241" t="str">
        <f t="shared" si="2262"/>
        <v>غير جميل</v>
      </c>
      <c r="BJ1241" t="str">
        <f t="shared" si="2263"/>
        <v>غير جميل</v>
      </c>
      <c r="BK1241" t="str">
        <f t="shared" si="2206"/>
        <v>غير جميل</v>
      </c>
    </row>
    <row r="1242" spans="1:63" ht="15.75">
      <c r="A1242" s="6" t="s">
        <v>1220</v>
      </c>
      <c r="B1242" s="7" t="str">
        <f t="shared" ref="B1242:I1242" si="2304">MID($A1242,COLUMN(A1242),1)</f>
        <v>5</v>
      </c>
      <c r="C1242" s="7" t="str">
        <f t="shared" si="2304"/>
        <v>5</v>
      </c>
      <c r="D1242" s="7" t="str">
        <f t="shared" si="2304"/>
        <v>1</v>
      </c>
      <c r="E1242" s="7" t="str">
        <f t="shared" si="2304"/>
        <v>6</v>
      </c>
      <c r="F1242" s="7" t="str">
        <f t="shared" si="2304"/>
        <v>9</v>
      </c>
      <c r="G1242" s="7" t="str">
        <f t="shared" si="2304"/>
        <v>5</v>
      </c>
      <c r="H1242" s="7" t="str">
        <f t="shared" si="2304"/>
        <v>2</v>
      </c>
      <c r="I1242" s="7" t="str">
        <f t="shared" si="2304"/>
        <v>1</v>
      </c>
      <c r="J1242" s="8" t="str">
        <f t="shared" si="2252"/>
        <v>No</v>
      </c>
      <c r="K1242" s="3" t="str">
        <f t="shared" si="2253"/>
        <v>No</v>
      </c>
      <c r="M1242" s="10">
        <f t="shared" si="2273"/>
        <v>5</v>
      </c>
      <c r="N1242" s="10">
        <f t="shared" si="2190"/>
        <v>3</v>
      </c>
      <c r="O1242" s="12" t="b">
        <f t="shared" si="2257"/>
        <v>0</v>
      </c>
      <c r="P1242" s="10" t="str">
        <f t="shared" si="2274"/>
        <v>55</v>
      </c>
      <c r="Q1242" s="10" t="str">
        <f t="shared" si="2275"/>
        <v>16</v>
      </c>
      <c r="R1242" s="10" t="str">
        <f t="shared" si="2276"/>
        <v>95</v>
      </c>
      <c r="S1242" s="10" t="str">
        <f t="shared" si="2277"/>
        <v>21</v>
      </c>
      <c r="T1242" s="13" t="e">
        <f t="shared" si="2278"/>
        <v>#N/A</v>
      </c>
      <c r="U1242" s="13">
        <f t="shared" si="2279"/>
        <v>0</v>
      </c>
      <c r="V1242" s="12" t="b">
        <f t="shared" si="2254"/>
        <v>0</v>
      </c>
      <c r="W1242" s="10">
        <f t="shared" si="2280"/>
        <v>0</v>
      </c>
      <c r="X1242" s="10">
        <f t="shared" si="2191"/>
        <v>-4</v>
      </c>
      <c r="Y1242" s="10">
        <f t="shared" si="2192"/>
        <v>5</v>
      </c>
      <c r="Z1242" s="10">
        <f t="shared" si="2193"/>
        <v>3</v>
      </c>
      <c r="AA1242" s="10">
        <f t="shared" si="2194"/>
        <v>-4</v>
      </c>
      <c r="AB1242" s="10">
        <f t="shared" si="2195"/>
        <v>-3</v>
      </c>
      <c r="AC1242" s="10">
        <f t="shared" si="2196"/>
        <v>-1</v>
      </c>
      <c r="AD1242" s="12" t="b">
        <f t="shared" si="2281"/>
        <v>0</v>
      </c>
      <c r="AE1242" s="10">
        <f t="shared" si="2282"/>
        <v>4</v>
      </c>
      <c r="AF1242" s="10">
        <f t="shared" si="2197"/>
        <v>-5</v>
      </c>
      <c r="AG1242" s="10">
        <f t="shared" si="2198"/>
        <v>-3</v>
      </c>
      <c r="AH1242" s="10">
        <f t="shared" si="2199"/>
        <v>4</v>
      </c>
      <c r="AI1242" s="10">
        <f t="shared" si="2200"/>
        <v>3</v>
      </c>
      <c r="AJ1242" s="10">
        <f t="shared" si="2201"/>
        <v>1</v>
      </c>
      <c r="AK1242" s="12" t="b">
        <f t="shared" si="2283"/>
        <v>0</v>
      </c>
      <c r="AL1242" s="10" t="str">
        <f t="shared" si="2284"/>
        <v>55</v>
      </c>
      <c r="AM1242" s="10" t="str">
        <f t="shared" si="2285"/>
        <v>16</v>
      </c>
      <c r="AN1242" s="10" t="str">
        <f t="shared" si="2286"/>
        <v>95</v>
      </c>
      <c r="AO1242" s="10" t="str">
        <f t="shared" si="2287"/>
        <v>21</v>
      </c>
      <c r="AP1242" s="13">
        <f t="shared" si="2202"/>
        <v>-39</v>
      </c>
      <c r="AQ1242" s="13">
        <f t="shared" si="2203"/>
        <v>79</v>
      </c>
      <c r="AR1242" s="13">
        <f t="shared" si="2288"/>
        <v>-74</v>
      </c>
      <c r="AS1242" s="12" t="b">
        <f t="shared" si="2289"/>
        <v>0</v>
      </c>
      <c r="AT1242" s="10" t="str">
        <f t="shared" si="2290"/>
        <v>55</v>
      </c>
      <c r="AU1242" s="10" t="str">
        <f t="shared" si="2291"/>
        <v>16</v>
      </c>
      <c r="AV1242" s="10" t="str">
        <f t="shared" si="2292"/>
        <v>95</v>
      </c>
      <c r="AW1242" s="10" t="str">
        <f t="shared" si="2293"/>
        <v>21</v>
      </c>
      <c r="AX1242" s="13">
        <f t="shared" si="2294"/>
        <v>39</v>
      </c>
      <c r="AY1242" s="13">
        <f t="shared" si="2255"/>
        <v>-79</v>
      </c>
      <c r="AZ1242" s="13">
        <f t="shared" si="2295"/>
        <v>74</v>
      </c>
      <c r="BA1242" s="12" t="b">
        <f t="shared" si="2296"/>
        <v>0</v>
      </c>
      <c r="BB1242" s="12" t="b">
        <f t="shared" si="2204"/>
        <v>0</v>
      </c>
      <c r="BC1242" t="b">
        <f>IF(OR((O1242,V1242,AD1242,AK1242,AS1242,BA1242)),TRUE,FALSE)</f>
        <v>0</v>
      </c>
      <c r="BD1242" t="str">
        <f t="shared" si="2205"/>
        <v>غير جميل</v>
      </c>
      <c r="BE1242" t="str">
        <f t="shared" si="2258"/>
        <v>غير جميل</v>
      </c>
      <c r="BF1242" t="str">
        <f t="shared" si="2259"/>
        <v>غير جميل</v>
      </c>
      <c r="BG1242" t="str">
        <f t="shared" si="2260"/>
        <v>غير جميل</v>
      </c>
      <c r="BH1242" t="str">
        <f t="shared" si="2261"/>
        <v>غير جميل</v>
      </c>
      <c r="BI1242" t="str">
        <f t="shared" si="2262"/>
        <v>غير جميل</v>
      </c>
      <c r="BJ1242" t="str">
        <f t="shared" si="2263"/>
        <v>غير جميل</v>
      </c>
      <c r="BK1242" t="str">
        <f t="shared" si="2206"/>
        <v>غير جميل</v>
      </c>
    </row>
    <row r="1243" spans="1:63" ht="15.75">
      <c r="A1243" s="6" t="s">
        <v>1221</v>
      </c>
      <c r="B1243" s="7" t="str">
        <f t="shared" ref="B1243:I1243" si="2305">MID($A1243,COLUMN(A1243),1)</f>
        <v>5</v>
      </c>
      <c r="C1243" s="7" t="str">
        <f t="shared" si="2305"/>
        <v>5</v>
      </c>
      <c r="D1243" s="7" t="str">
        <f t="shared" si="2305"/>
        <v>1</v>
      </c>
      <c r="E1243" s="7" t="str">
        <f t="shared" si="2305"/>
        <v>7</v>
      </c>
      <c r="F1243" s="7" t="str">
        <f t="shared" si="2305"/>
        <v>0</v>
      </c>
      <c r="G1243" s="7" t="str">
        <f t="shared" si="2305"/>
        <v>0</v>
      </c>
      <c r="H1243" s="7" t="str">
        <f t="shared" si="2305"/>
        <v>9</v>
      </c>
      <c r="I1243" s="7" t="str">
        <f t="shared" si="2305"/>
        <v>1</v>
      </c>
      <c r="J1243" s="8" t="str">
        <f t="shared" si="2252"/>
        <v>No</v>
      </c>
      <c r="K1243" s="3" t="str">
        <f t="shared" si="2253"/>
        <v>No</v>
      </c>
      <c r="M1243" s="10">
        <f t="shared" si="2273"/>
        <v>5</v>
      </c>
      <c r="N1243" s="10">
        <f t="shared" ref="N1243:N1306" si="2306">COUNTIF(B1243:I1243,M1243)</f>
        <v>2</v>
      </c>
      <c r="O1243" s="12" t="b">
        <f t="shared" si="2257"/>
        <v>0</v>
      </c>
      <c r="P1243" s="10" t="str">
        <f t="shared" si="2274"/>
        <v>55</v>
      </c>
      <c r="Q1243" s="10" t="str">
        <f t="shared" si="2275"/>
        <v>17</v>
      </c>
      <c r="R1243" s="10" t="str">
        <f t="shared" si="2276"/>
        <v>00</v>
      </c>
      <c r="S1243" s="10" t="str">
        <f t="shared" si="2277"/>
        <v>91</v>
      </c>
      <c r="T1243" s="13" t="e">
        <f t="shared" si="2278"/>
        <v>#N/A</v>
      </c>
      <c r="U1243" s="13">
        <f t="shared" si="2279"/>
        <v>0</v>
      </c>
      <c r="V1243" s="12" t="b">
        <f t="shared" si="2254"/>
        <v>0</v>
      </c>
      <c r="W1243" s="10">
        <f t="shared" si="2280"/>
        <v>0</v>
      </c>
      <c r="X1243" s="10">
        <f t="shared" ref="X1243:X1306" si="2307">D1243-C1243</f>
        <v>-4</v>
      </c>
      <c r="Y1243" s="10">
        <f t="shared" ref="Y1243:Y1306" si="2308">E1243-D1243</f>
        <v>6</v>
      </c>
      <c r="Z1243" s="10">
        <f t="shared" ref="Z1243:Z1306" si="2309">F1243-E1243</f>
        <v>-7</v>
      </c>
      <c r="AA1243" s="10">
        <f t="shared" ref="AA1243:AA1306" si="2310">G1243-F1243</f>
        <v>0</v>
      </c>
      <c r="AB1243" s="10">
        <f t="shared" ref="AB1243:AB1306" si="2311">H1243-G1243</f>
        <v>9</v>
      </c>
      <c r="AC1243" s="10">
        <f t="shared" ref="AC1243:AC1306" si="2312">I1243-H1243</f>
        <v>-8</v>
      </c>
      <c r="AD1243" s="12" t="b">
        <f t="shared" si="2281"/>
        <v>0</v>
      </c>
      <c r="AE1243" s="10">
        <f t="shared" si="2282"/>
        <v>4</v>
      </c>
      <c r="AF1243" s="10">
        <f t="shared" ref="AF1243:AF1306" si="2313">D1243-E1243</f>
        <v>-6</v>
      </c>
      <c r="AG1243" s="10">
        <f t="shared" ref="AG1243:AG1306" si="2314">E1243-F1243</f>
        <v>7</v>
      </c>
      <c r="AH1243" s="10">
        <f t="shared" ref="AH1243:AH1306" si="2315">F1243-G1243</f>
        <v>0</v>
      </c>
      <c r="AI1243" s="10">
        <f t="shared" ref="AI1243:AI1306" si="2316">G1243-H1243</f>
        <v>-9</v>
      </c>
      <c r="AJ1243" s="10">
        <f t="shared" ref="AJ1243:AJ1306" si="2317">H1243-I1243</f>
        <v>8</v>
      </c>
      <c r="AK1243" s="12" t="b">
        <f t="shared" si="2283"/>
        <v>0</v>
      </c>
      <c r="AL1243" s="10" t="str">
        <f t="shared" si="2284"/>
        <v>55</v>
      </c>
      <c r="AM1243" s="10" t="str">
        <f t="shared" si="2285"/>
        <v>17</v>
      </c>
      <c r="AN1243" s="10" t="str">
        <f t="shared" si="2286"/>
        <v>00</v>
      </c>
      <c r="AO1243" s="10" t="str">
        <f t="shared" si="2287"/>
        <v>91</v>
      </c>
      <c r="AP1243" s="13">
        <f t="shared" ref="AP1243:AP1306" si="2318">AM1243-AL1243</f>
        <v>-38</v>
      </c>
      <c r="AQ1243" s="13">
        <f t="shared" ref="AQ1243:AQ1306" si="2319">AN1243-AM1243</f>
        <v>-17</v>
      </c>
      <c r="AR1243" s="13">
        <f t="shared" si="2288"/>
        <v>91</v>
      </c>
      <c r="AS1243" s="12" t="b">
        <f t="shared" si="2289"/>
        <v>0</v>
      </c>
      <c r="AT1243" s="10" t="str">
        <f t="shared" si="2290"/>
        <v>55</v>
      </c>
      <c r="AU1243" s="10" t="str">
        <f t="shared" si="2291"/>
        <v>17</v>
      </c>
      <c r="AV1243" s="10" t="str">
        <f t="shared" si="2292"/>
        <v>00</v>
      </c>
      <c r="AW1243" s="10" t="str">
        <f t="shared" si="2293"/>
        <v>91</v>
      </c>
      <c r="AX1243" s="13">
        <f t="shared" si="2294"/>
        <v>38</v>
      </c>
      <c r="AY1243" s="13">
        <f t="shared" si="2255"/>
        <v>17</v>
      </c>
      <c r="AZ1243" s="13">
        <f t="shared" si="2295"/>
        <v>-91</v>
      </c>
      <c r="BA1243" s="12" t="b">
        <f t="shared" si="2296"/>
        <v>0</v>
      </c>
      <c r="BB1243" s="12" t="b">
        <f t="shared" ref="BB1243:BB1306" si="2320">IF(AND((B1243=C1243),(C1243=D1243),(D1243=E1243),(F1243=G1243),(G1243=H1243),(H1243=I1243)),TRUE,FALSE)</f>
        <v>0</v>
      </c>
      <c r="BC1243" t="b">
        <f>IF(OR((O1243,V1243,AD1243,AK1243,AS1243,BA1243)),TRUE,FALSE)</f>
        <v>0</v>
      </c>
      <c r="BD1243" t="str">
        <f t="shared" ref="BD1243:BD1306" si="2321">IF(O1243,$M$1,IF(V1243,$P$1,IF(AD1243,$W$1,IF(AK1243,$AE$1,IF(AS1243,$AL$1,IF(BA1243,$AT$1,IF(BB1243,$BB$1,"غير جميل")))))))</f>
        <v>غير جميل</v>
      </c>
      <c r="BE1243" t="str">
        <f t="shared" si="2258"/>
        <v>غير جميل</v>
      </c>
      <c r="BF1243" t="str">
        <f t="shared" si="2259"/>
        <v>غير جميل</v>
      </c>
      <c r="BG1243" t="str">
        <f t="shared" si="2260"/>
        <v>غير جميل</v>
      </c>
      <c r="BH1243" t="str">
        <f t="shared" si="2261"/>
        <v>غير جميل</v>
      </c>
      <c r="BI1243" t="str">
        <f t="shared" si="2262"/>
        <v>غير جميل</v>
      </c>
      <c r="BJ1243" t="str">
        <f t="shared" si="2263"/>
        <v>غير جميل</v>
      </c>
      <c r="BK1243" t="str">
        <f t="shared" ref="BK1243:BK1306" si="2322">IF(BB1243,$BB$1,"غير جميل")</f>
        <v>غير جميل</v>
      </c>
    </row>
    <row r="1244" spans="1:63" ht="15.75">
      <c r="A1244" s="6" t="s">
        <v>1222</v>
      </c>
      <c r="B1244" s="7" t="str">
        <f t="shared" ref="B1244:I1244" si="2323">MID($A1244,COLUMN(A1244),1)</f>
        <v>5</v>
      </c>
      <c r="C1244" s="7" t="str">
        <f t="shared" si="2323"/>
        <v>5</v>
      </c>
      <c r="D1244" s="7" t="str">
        <f t="shared" si="2323"/>
        <v>1</v>
      </c>
      <c r="E1244" s="7" t="str">
        <f t="shared" si="2323"/>
        <v>7</v>
      </c>
      <c r="F1244" s="7" t="str">
        <f t="shared" si="2323"/>
        <v>0</v>
      </c>
      <c r="G1244" s="7" t="str">
        <f t="shared" si="2323"/>
        <v>1</v>
      </c>
      <c r="H1244" s="7" t="str">
        <f t="shared" si="2323"/>
        <v>4</v>
      </c>
      <c r="I1244" s="7" t="str">
        <f t="shared" si="2323"/>
        <v>0</v>
      </c>
      <c r="J1244" s="8" t="str">
        <f t="shared" si="2252"/>
        <v>No</v>
      </c>
      <c r="K1244" s="3" t="str">
        <f t="shared" si="2253"/>
        <v>No</v>
      </c>
      <c r="M1244" s="10">
        <f t="shared" si="2273"/>
        <v>5</v>
      </c>
      <c r="N1244" s="10">
        <f t="shared" si="2306"/>
        <v>2</v>
      </c>
      <c r="O1244" s="12" t="b">
        <f t="shared" si="2257"/>
        <v>0</v>
      </c>
      <c r="P1244" s="10" t="str">
        <f t="shared" si="2274"/>
        <v>55</v>
      </c>
      <c r="Q1244" s="10" t="str">
        <f t="shared" si="2275"/>
        <v>17</v>
      </c>
      <c r="R1244" s="10" t="str">
        <f t="shared" si="2276"/>
        <v>01</v>
      </c>
      <c r="S1244" s="10" t="str">
        <f t="shared" si="2277"/>
        <v>40</v>
      </c>
      <c r="T1244" s="13" t="e">
        <f t="shared" si="2278"/>
        <v>#N/A</v>
      </c>
      <c r="U1244" s="13">
        <f t="shared" si="2279"/>
        <v>0</v>
      </c>
      <c r="V1244" s="12" t="b">
        <f t="shared" si="2254"/>
        <v>0</v>
      </c>
      <c r="W1244" s="10">
        <f t="shared" si="2280"/>
        <v>0</v>
      </c>
      <c r="X1244" s="10">
        <f t="shared" si="2307"/>
        <v>-4</v>
      </c>
      <c r="Y1244" s="10">
        <f t="shared" si="2308"/>
        <v>6</v>
      </c>
      <c r="Z1244" s="10">
        <f t="shared" si="2309"/>
        <v>-7</v>
      </c>
      <c r="AA1244" s="10">
        <f t="shared" si="2310"/>
        <v>1</v>
      </c>
      <c r="AB1244" s="10">
        <f t="shared" si="2311"/>
        <v>3</v>
      </c>
      <c r="AC1244" s="10">
        <f t="shared" si="2312"/>
        <v>-4</v>
      </c>
      <c r="AD1244" s="12" t="b">
        <f t="shared" si="2281"/>
        <v>0</v>
      </c>
      <c r="AE1244" s="10">
        <f t="shared" si="2282"/>
        <v>4</v>
      </c>
      <c r="AF1244" s="10">
        <f t="shared" si="2313"/>
        <v>-6</v>
      </c>
      <c r="AG1244" s="10">
        <f t="shared" si="2314"/>
        <v>7</v>
      </c>
      <c r="AH1244" s="10">
        <f t="shared" si="2315"/>
        <v>-1</v>
      </c>
      <c r="AI1244" s="10">
        <f t="shared" si="2316"/>
        <v>-3</v>
      </c>
      <c r="AJ1244" s="10">
        <f t="shared" si="2317"/>
        <v>4</v>
      </c>
      <c r="AK1244" s="12" t="b">
        <f t="shared" si="2283"/>
        <v>0</v>
      </c>
      <c r="AL1244" s="10" t="str">
        <f t="shared" si="2284"/>
        <v>55</v>
      </c>
      <c r="AM1244" s="10" t="str">
        <f t="shared" si="2285"/>
        <v>17</v>
      </c>
      <c r="AN1244" s="10" t="str">
        <f t="shared" si="2286"/>
        <v>01</v>
      </c>
      <c r="AO1244" s="10" t="str">
        <f t="shared" si="2287"/>
        <v>40</v>
      </c>
      <c r="AP1244" s="13">
        <f t="shared" si="2318"/>
        <v>-38</v>
      </c>
      <c r="AQ1244" s="13">
        <f t="shared" si="2319"/>
        <v>-16</v>
      </c>
      <c r="AR1244" s="13">
        <f t="shared" si="2288"/>
        <v>39</v>
      </c>
      <c r="AS1244" s="12" t="b">
        <f t="shared" si="2289"/>
        <v>0</v>
      </c>
      <c r="AT1244" s="10" t="str">
        <f t="shared" si="2290"/>
        <v>55</v>
      </c>
      <c r="AU1244" s="10" t="str">
        <f t="shared" si="2291"/>
        <v>17</v>
      </c>
      <c r="AV1244" s="10" t="str">
        <f t="shared" si="2292"/>
        <v>01</v>
      </c>
      <c r="AW1244" s="10" t="str">
        <f t="shared" si="2293"/>
        <v>40</v>
      </c>
      <c r="AX1244" s="13">
        <f t="shared" si="2294"/>
        <v>38</v>
      </c>
      <c r="AY1244" s="13">
        <f t="shared" si="2255"/>
        <v>16</v>
      </c>
      <c r="AZ1244" s="13">
        <f t="shared" si="2295"/>
        <v>-39</v>
      </c>
      <c r="BA1244" s="12" t="b">
        <f t="shared" si="2296"/>
        <v>0</v>
      </c>
      <c r="BB1244" s="12" t="b">
        <f t="shared" si="2320"/>
        <v>0</v>
      </c>
      <c r="BC1244" t="b">
        <f>IF(OR((O1244,V1244,AD1244,AK1244,AS1244,BA1244)),TRUE,FALSE)</f>
        <v>0</v>
      </c>
      <c r="BD1244" t="str">
        <f t="shared" si="2321"/>
        <v>غير جميل</v>
      </c>
      <c r="BE1244" t="str">
        <f t="shared" si="2258"/>
        <v>غير جميل</v>
      </c>
      <c r="BF1244" t="str">
        <f t="shared" si="2259"/>
        <v>غير جميل</v>
      </c>
      <c r="BG1244" t="str">
        <f t="shared" si="2260"/>
        <v>غير جميل</v>
      </c>
      <c r="BH1244" t="str">
        <f t="shared" si="2261"/>
        <v>غير جميل</v>
      </c>
      <c r="BI1244" t="str">
        <f t="shared" si="2262"/>
        <v>غير جميل</v>
      </c>
      <c r="BJ1244" t="str">
        <f t="shared" si="2263"/>
        <v>غير جميل</v>
      </c>
      <c r="BK1244" t="str">
        <f t="shared" si="2322"/>
        <v>غير جميل</v>
      </c>
    </row>
    <row r="1245" spans="1:63" ht="15.75">
      <c r="A1245" s="6" t="s">
        <v>1223</v>
      </c>
      <c r="B1245" s="7" t="str">
        <f t="shared" ref="B1245:I1245" si="2324">MID($A1245,COLUMN(A1245),1)</f>
        <v>5</v>
      </c>
      <c r="C1245" s="7" t="str">
        <f t="shared" si="2324"/>
        <v>5</v>
      </c>
      <c r="D1245" s="7" t="str">
        <f t="shared" si="2324"/>
        <v>1</v>
      </c>
      <c r="E1245" s="7" t="str">
        <f t="shared" si="2324"/>
        <v>7</v>
      </c>
      <c r="F1245" s="7" t="str">
        <f t="shared" si="2324"/>
        <v>0</v>
      </c>
      <c r="G1245" s="7" t="str">
        <f t="shared" si="2324"/>
        <v>5</v>
      </c>
      <c r="H1245" s="7" t="str">
        <f t="shared" si="2324"/>
        <v>1</v>
      </c>
      <c r="I1245" s="7" t="str">
        <f t="shared" si="2324"/>
        <v>6</v>
      </c>
      <c r="J1245" s="8" t="str">
        <f t="shared" si="2252"/>
        <v>No</v>
      </c>
      <c r="K1245" s="3" t="str">
        <f t="shared" si="2253"/>
        <v>No</v>
      </c>
      <c r="M1245" s="10">
        <f t="shared" si="2273"/>
        <v>5</v>
      </c>
      <c r="N1245" s="10">
        <f t="shared" si="2306"/>
        <v>3</v>
      </c>
      <c r="O1245" s="12" t="b">
        <f t="shared" si="2257"/>
        <v>0</v>
      </c>
      <c r="P1245" s="10" t="str">
        <f t="shared" si="2274"/>
        <v>55</v>
      </c>
      <c r="Q1245" s="10" t="str">
        <f t="shared" si="2275"/>
        <v>17</v>
      </c>
      <c r="R1245" s="10" t="str">
        <f t="shared" si="2276"/>
        <v>05</v>
      </c>
      <c r="S1245" s="10" t="str">
        <f t="shared" si="2277"/>
        <v>16</v>
      </c>
      <c r="T1245" s="13" t="e">
        <f t="shared" si="2278"/>
        <v>#N/A</v>
      </c>
      <c r="U1245" s="13">
        <f t="shared" si="2279"/>
        <v>0</v>
      </c>
      <c r="V1245" s="12" t="b">
        <f t="shared" si="2254"/>
        <v>0</v>
      </c>
      <c r="W1245" s="10">
        <f t="shared" si="2280"/>
        <v>0</v>
      </c>
      <c r="X1245" s="10">
        <f t="shared" si="2307"/>
        <v>-4</v>
      </c>
      <c r="Y1245" s="10">
        <f t="shared" si="2308"/>
        <v>6</v>
      </c>
      <c r="Z1245" s="10">
        <f t="shared" si="2309"/>
        <v>-7</v>
      </c>
      <c r="AA1245" s="10">
        <f t="shared" si="2310"/>
        <v>5</v>
      </c>
      <c r="AB1245" s="10">
        <f t="shared" si="2311"/>
        <v>-4</v>
      </c>
      <c r="AC1245" s="10">
        <f t="shared" si="2312"/>
        <v>5</v>
      </c>
      <c r="AD1245" s="12" t="b">
        <f t="shared" si="2281"/>
        <v>0</v>
      </c>
      <c r="AE1245" s="10">
        <f t="shared" si="2282"/>
        <v>4</v>
      </c>
      <c r="AF1245" s="10">
        <f t="shared" si="2313"/>
        <v>-6</v>
      </c>
      <c r="AG1245" s="10">
        <f t="shared" si="2314"/>
        <v>7</v>
      </c>
      <c r="AH1245" s="10">
        <f t="shared" si="2315"/>
        <v>-5</v>
      </c>
      <c r="AI1245" s="10">
        <f t="shared" si="2316"/>
        <v>4</v>
      </c>
      <c r="AJ1245" s="10">
        <f t="shared" si="2317"/>
        <v>-5</v>
      </c>
      <c r="AK1245" s="12" t="b">
        <f t="shared" si="2283"/>
        <v>0</v>
      </c>
      <c r="AL1245" s="10" t="str">
        <f t="shared" si="2284"/>
        <v>55</v>
      </c>
      <c r="AM1245" s="10" t="str">
        <f t="shared" si="2285"/>
        <v>17</v>
      </c>
      <c r="AN1245" s="10" t="str">
        <f t="shared" si="2286"/>
        <v>05</v>
      </c>
      <c r="AO1245" s="10" t="str">
        <f t="shared" si="2287"/>
        <v>16</v>
      </c>
      <c r="AP1245" s="13">
        <f t="shared" si="2318"/>
        <v>-38</v>
      </c>
      <c r="AQ1245" s="13">
        <f t="shared" si="2319"/>
        <v>-12</v>
      </c>
      <c r="AR1245" s="13">
        <f t="shared" si="2288"/>
        <v>11</v>
      </c>
      <c r="AS1245" s="12" t="b">
        <f t="shared" si="2289"/>
        <v>0</v>
      </c>
      <c r="AT1245" s="10" t="str">
        <f t="shared" si="2290"/>
        <v>55</v>
      </c>
      <c r="AU1245" s="10" t="str">
        <f t="shared" si="2291"/>
        <v>17</v>
      </c>
      <c r="AV1245" s="10" t="str">
        <f t="shared" si="2292"/>
        <v>05</v>
      </c>
      <c r="AW1245" s="10" t="str">
        <f t="shared" si="2293"/>
        <v>16</v>
      </c>
      <c r="AX1245" s="13">
        <f t="shared" si="2294"/>
        <v>38</v>
      </c>
      <c r="AY1245" s="13">
        <f t="shared" si="2255"/>
        <v>12</v>
      </c>
      <c r="AZ1245" s="13">
        <f t="shared" si="2295"/>
        <v>-11</v>
      </c>
      <c r="BA1245" s="12" t="b">
        <f t="shared" si="2296"/>
        <v>0</v>
      </c>
      <c r="BB1245" s="12" t="b">
        <f t="shared" si="2320"/>
        <v>0</v>
      </c>
      <c r="BC1245" t="b">
        <f>IF(OR((O1245,V1245,AD1245,AK1245,AS1245,BA1245)),TRUE,FALSE)</f>
        <v>0</v>
      </c>
      <c r="BD1245" t="str">
        <f t="shared" si="2321"/>
        <v>غير جميل</v>
      </c>
      <c r="BE1245" t="str">
        <f t="shared" si="2258"/>
        <v>غير جميل</v>
      </c>
      <c r="BF1245" t="str">
        <f t="shared" si="2259"/>
        <v>غير جميل</v>
      </c>
      <c r="BG1245" t="str">
        <f t="shared" si="2260"/>
        <v>غير جميل</v>
      </c>
      <c r="BH1245" t="str">
        <f t="shared" si="2261"/>
        <v>غير جميل</v>
      </c>
      <c r="BI1245" t="str">
        <f t="shared" si="2262"/>
        <v>غير جميل</v>
      </c>
      <c r="BJ1245" t="str">
        <f t="shared" si="2263"/>
        <v>غير جميل</v>
      </c>
      <c r="BK1245" t="str">
        <f t="shared" si="2322"/>
        <v>غير جميل</v>
      </c>
    </row>
    <row r="1246" spans="1:63" ht="15.75">
      <c r="A1246" s="6" t="s">
        <v>1224</v>
      </c>
      <c r="B1246" s="7" t="str">
        <f t="shared" ref="B1246:I1246" si="2325">MID($A1246,COLUMN(A1246),1)</f>
        <v>5</v>
      </c>
      <c r="C1246" s="7" t="str">
        <f t="shared" si="2325"/>
        <v>5</v>
      </c>
      <c r="D1246" s="7" t="str">
        <f t="shared" si="2325"/>
        <v>1</v>
      </c>
      <c r="E1246" s="7" t="str">
        <f t="shared" si="2325"/>
        <v>7</v>
      </c>
      <c r="F1246" s="7" t="str">
        <f t="shared" si="2325"/>
        <v>0</v>
      </c>
      <c r="G1246" s="7" t="str">
        <f t="shared" si="2325"/>
        <v>5</v>
      </c>
      <c r="H1246" s="7" t="str">
        <f t="shared" si="2325"/>
        <v>9</v>
      </c>
      <c r="I1246" s="7" t="str">
        <f t="shared" si="2325"/>
        <v>1</v>
      </c>
      <c r="J1246" s="8" t="str">
        <f t="shared" si="2252"/>
        <v>No</v>
      </c>
      <c r="K1246" s="3" t="str">
        <f t="shared" si="2253"/>
        <v>No</v>
      </c>
      <c r="M1246" s="10">
        <f t="shared" si="2273"/>
        <v>5</v>
      </c>
      <c r="N1246" s="10">
        <f t="shared" si="2306"/>
        <v>3</v>
      </c>
      <c r="O1246" s="12" t="b">
        <f t="shared" si="2257"/>
        <v>0</v>
      </c>
      <c r="P1246" s="10" t="str">
        <f t="shared" si="2274"/>
        <v>55</v>
      </c>
      <c r="Q1246" s="10" t="str">
        <f t="shared" si="2275"/>
        <v>17</v>
      </c>
      <c r="R1246" s="10" t="str">
        <f t="shared" si="2276"/>
        <v>05</v>
      </c>
      <c r="S1246" s="10" t="str">
        <f t="shared" si="2277"/>
        <v>91</v>
      </c>
      <c r="T1246" s="13" t="e">
        <f t="shared" si="2278"/>
        <v>#N/A</v>
      </c>
      <c r="U1246" s="13">
        <f t="shared" si="2279"/>
        <v>0</v>
      </c>
      <c r="V1246" s="12" t="b">
        <f t="shared" si="2254"/>
        <v>0</v>
      </c>
      <c r="W1246" s="10">
        <f t="shared" si="2280"/>
        <v>0</v>
      </c>
      <c r="X1246" s="10">
        <f t="shared" si="2307"/>
        <v>-4</v>
      </c>
      <c r="Y1246" s="10">
        <f t="shared" si="2308"/>
        <v>6</v>
      </c>
      <c r="Z1246" s="10">
        <f t="shared" si="2309"/>
        <v>-7</v>
      </c>
      <c r="AA1246" s="10">
        <f t="shared" si="2310"/>
        <v>5</v>
      </c>
      <c r="AB1246" s="10">
        <f t="shared" si="2311"/>
        <v>4</v>
      </c>
      <c r="AC1246" s="10">
        <f t="shared" si="2312"/>
        <v>-8</v>
      </c>
      <c r="AD1246" s="12" t="b">
        <f t="shared" si="2281"/>
        <v>0</v>
      </c>
      <c r="AE1246" s="10">
        <f t="shared" si="2282"/>
        <v>4</v>
      </c>
      <c r="AF1246" s="10">
        <f t="shared" si="2313"/>
        <v>-6</v>
      </c>
      <c r="AG1246" s="10">
        <f t="shared" si="2314"/>
        <v>7</v>
      </c>
      <c r="AH1246" s="10">
        <f t="shared" si="2315"/>
        <v>-5</v>
      </c>
      <c r="AI1246" s="10">
        <f t="shared" si="2316"/>
        <v>-4</v>
      </c>
      <c r="AJ1246" s="10">
        <f t="shared" si="2317"/>
        <v>8</v>
      </c>
      <c r="AK1246" s="12" t="b">
        <f t="shared" si="2283"/>
        <v>0</v>
      </c>
      <c r="AL1246" s="10" t="str">
        <f t="shared" si="2284"/>
        <v>55</v>
      </c>
      <c r="AM1246" s="10" t="str">
        <f t="shared" si="2285"/>
        <v>17</v>
      </c>
      <c r="AN1246" s="10" t="str">
        <f t="shared" si="2286"/>
        <v>05</v>
      </c>
      <c r="AO1246" s="10" t="str">
        <f t="shared" si="2287"/>
        <v>91</v>
      </c>
      <c r="AP1246" s="13">
        <f t="shared" si="2318"/>
        <v>-38</v>
      </c>
      <c r="AQ1246" s="13">
        <f t="shared" si="2319"/>
        <v>-12</v>
      </c>
      <c r="AR1246" s="13">
        <f t="shared" si="2288"/>
        <v>86</v>
      </c>
      <c r="AS1246" s="12" t="b">
        <f t="shared" si="2289"/>
        <v>0</v>
      </c>
      <c r="AT1246" s="10" t="str">
        <f t="shared" si="2290"/>
        <v>55</v>
      </c>
      <c r="AU1246" s="10" t="str">
        <f t="shared" si="2291"/>
        <v>17</v>
      </c>
      <c r="AV1246" s="10" t="str">
        <f t="shared" si="2292"/>
        <v>05</v>
      </c>
      <c r="AW1246" s="10" t="str">
        <f t="shared" si="2293"/>
        <v>91</v>
      </c>
      <c r="AX1246" s="13">
        <f t="shared" si="2294"/>
        <v>38</v>
      </c>
      <c r="AY1246" s="13">
        <f t="shared" si="2255"/>
        <v>12</v>
      </c>
      <c r="AZ1246" s="13">
        <f t="shared" si="2295"/>
        <v>-86</v>
      </c>
      <c r="BA1246" s="12" t="b">
        <f t="shared" si="2296"/>
        <v>0</v>
      </c>
      <c r="BB1246" s="12" t="b">
        <f t="shared" si="2320"/>
        <v>0</v>
      </c>
      <c r="BC1246" t="b">
        <f>IF(OR((O1246,V1246,AD1246,AK1246,AS1246,BA1246)),TRUE,FALSE)</f>
        <v>0</v>
      </c>
      <c r="BD1246" t="str">
        <f t="shared" si="2321"/>
        <v>غير جميل</v>
      </c>
      <c r="BE1246" t="str">
        <f t="shared" si="2258"/>
        <v>غير جميل</v>
      </c>
      <c r="BF1246" t="str">
        <f t="shared" si="2259"/>
        <v>غير جميل</v>
      </c>
      <c r="BG1246" t="str">
        <f t="shared" si="2260"/>
        <v>غير جميل</v>
      </c>
      <c r="BH1246" t="str">
        <f t="shared" si="2261"/>
        <v>غير جميل</v>
      </c>
      <c r="BI1246" t="str">
        <f t="shared" si="2262"/>
        <v>غير جميل</v>
      </c>
      <c r="BJ1246" t="str">
        <f t="shared" si="2263"/>
        <v>غير جميل</v>
      </c>
      <c r="BK1246" t="str">
        <f t="shared" si="2322"/>
        <v>غير جميل</v>
      </c>
    </row>
    <row r="1247" spans="1:63" ht="15.75">
      <c r="A1247" s="6" t="s">
        <v>1225</v>
      </c>
      <c r="B1247" s="7" t="str">
        <f t="shared" ref="B1247:I1247" si="2326">MID($A1247,COLUMN(A1247),1)</f>
        <v>5</v>
      </c>
      <c r="C1247" s="7" t="str">
        <f t="shared" si="2326"/>
        <v>5</v>
      </c>
      <c r="D1247" s="7" t="str">
        <f t="shared" si="2326"/>
        <v>1</v>
      </c>
      <c r="E1247" s="7" t="str">
        <f t="shared" si="2326"/>
        <v>7</v>
      </c>
      <c r="F1247" s="7" t="str">
        <f t="shared" si="2326"/>
        <v>0</v>
      </c>
      <c r="G1247" s="7" t="str">
        <f t="shared" si="2326"/>
        <v>6</v>
      </c>
      <c r="H1247" s="7" t="str">
        <f t="shared" si="2326"/>
        <v>8</v>
      </c>
      <c r="I1247" s="7" t="str">
        <f t="shared" si="2326"/>
        <v>8</v>
      </c>
      <c r="J1247" s="8" t="str">
        <f t="shared" si="2252"/>
        <v>No</v>
      </c>
      <c r="K1247" s="3" t="str">
        <f t="shared" si="2253"/>
        <v>No</v>
      </c>
      <c r="M1247" s="10">
        <f t="shared" si="2273"/>
        <v>5</v>
      </c>
      <c r="N1247" s="10">
        <f t="shared" si="2306"/>
        <v>2</v>
      </c>
      <c r="O1247" s="12" t="b">
        <f t="shared" si="2257"/>
        <v>0</v>
      </c>
      <c r="P1247" s="10" t="str">
        <f t="shared" si="2274"/>
        <v>55</v>
      </c>
      <c r="Q1247" s="10" t="str">
        <f t="shared" si="2275"/>
        <v>17</v>
      </c>
      <c r="R1247" s="10" t="str">
        <f t="shared" si="2276"/>
        <v>06</v>
      </c>
      <c r="S1247" s="10" t="str">
        <f t="shared" si="2277"/>
        <v>88</v>
      </c>
      <c r="T1247" s="13" t="e">
        <f t="shared" si="2278"/>
        <v>#N/A</v>
      </c>
      <c r="U1247" s="13">
        <f t="shared" si="2279"/>
        <v>0</v>
      </c>
      <c r="V1247" s="12" t="b">
        <f t="shared" si="2254"/>
        <v>0</v>
      </c>
      <c r="W1247" s="10">
        <f t="shared" si="2280"/>
        <v>0</v>
      </c>
      <c r="X1247" s="10">
        <f t="shared" si="2307"/>
        <v>-4</v>
      </c>
      <c r="Y1247" s="10">
        <f t="shared" si="2308"/>
        <v>6</v>
      </c>
      <c r="Z1247" s="10">
        <f t="shared" si="2309"/>
        <v>-7</v>
      </c>
      <c r="AA1247" s="10">
        <f t="shared" si="2310"/>
        <v>6</v>
      </c>
      <c r="AB1247" s="10">
        <f t="shared" si="2311"/>
        <v>2</v>
      </c>
      <c r="AC1247" s="10">
        <f t="shared" si="2312"/>
        <v>0</v>
      </c>
      <c r="AD1247" s="12" t="b">
        <f t="shared" si="2281"/>
        <v>0</v>
      </c>
      <c r="AE1247" s="10">
        <f t="shared" si="2282"/>
        <v>4</v>
      </c>
      <c r="AF1247" s="10">
        <f t="shared" si="2313"/>
        <v>-6</v>
      </c>
      <c r="AG1247" s="10">
        <f t="shared" si="2314"/>
        <v>7</v>
      </c>
      <c r="AH1247" s="10">
        <f t="shared" si="2315"/>
        <v>-6</v>
      </c>
      <c r="AI1247" s="10">
        <f t="shared" si="2316"/>
        <v>-2</v>
      </c>
      <c r="AJ1247" s="10">
        <f t="shared" si="2317"/>
        <v>0</v>
      </c>
      <c r="AK1247" s="12" t="b">
        <f t="shared" si="2283"/>
        <v>0</v>
      </c>
      <c r="AL1247" s="10" t="str">
        <f t="shared" si="2284"/>
        <v>55</v>
      </c>
      <c r="AM1247" s="10" t="str">
        <f t="shared" si="2285"/>
        <v>17</v>
      </c>
      <c r="AN1247" s="10" t="str">
        <f t="shared" si="2286"/>
        <v>06</v>
      </c>
      <c r="AO1247" s="10" t="str">
        <f t="shared" si="2287"/>
        <v>88</v>
      </c>
      <c r="AP1247" s="13">
        <f t="shared" si="2318"/>
        <v>-38</v>
      </c>
      <c r="AQ1247" s="13">
        <f t="shared" si="2319"/>
        <v>-11</v>
      </c>
      <c r="AR1247" s="13">
        <f t="shared" si="2288"/>
        <v>82</v>
      </c>
      <c r="AS1247" s="12" t="b">
        <f t="shared" si="2289"/>
        <v>0</v>
      </c>
      <c r="AT1247" s="10" t="str">
        <f t="shared" si="2290"/>
        <v>55</v>
      </c>
      <c r="AU1247" s="10" t="str">
        <f t="shared" si="2291"/>
        <v>17</v>
      </c>
      <c r="AV1247" s="10" t="str">
        <f t="shared" si="2292"/>
        <v>06</v>
      </c>
      <c r="AW1247" s="10" t="str">
        <f t="shared" si="2293"/>
        <v>88</v>
      </c>
      <c r="AX1247" s="13">
        <f t="shared" si="2294"/>
        <v>38</v>
      </c>
      <c r="AY1247" s="13">
        <f t="shared" si="2255"/>
        <v>11</v>
      </c>
      <c r="AZ1247" s="13">
        <f t="shared" si="2295"/>
        <v>-82</v>
      </c>
      <c r="BA1247" s="12" t="b">
        <f t="shared" si="2296"/>
        <v>0</v>
      </c>
      <c r="BB1247" s="12" t="b">
        <f t="shared" si="2320"/>
        <v>0</v>
      </c>
      <c r="BC1247" t="b">
        <f>IF(OR((O1247,V1247,AD1247,AK1247,AS1247,BA1247)),TRUE,FALSE)</f>
        <v>0</v>
      </c>
      <c r="BD1247" t="str">
        <f t="shared" si="2321"/>
        <v>غير جميل</v>
      </c>
      <c r="BE1247" t="str">
        <f t="shared" si="2258"/>
        <v>غير جميل</v>
      </c>
      <c r="BF1247" t="str">
        <f t="shared" si="2259"/>
        <v>غير جميل</v>
      </c>
      <c r="BG1247" t="str">
        <f t="shared" si="2260"/>
        <v>غير جميل</v>
      </c>
      <c r="BH1247" t="str">
        <f t="shared" si="2261"/>
        <v>غير جميل</v>
      </c>
      <c r="BI1247" t="str">
        <f t="shared" si="2262"/>
        <v>غير جميل</v>
      </c>
      <c r="BJ1247" t="str">
        <f t="shared" si="2263"/>
        <v>غير جميل</v>
      </c>
      <c r="BK1247" t="str">
        <f t="shared" si="2322"/>
        <v>غير جميل</v>
      </c>
    </row>
    <row r="1248" spans="1:63" ht="15.75">
      <c r="A1248" s="6" t="s">
        <v>1226</v>
      </c>
      <c r="B1248" s="7" t="str">
        <f t="shared" ref="B1248:I1248" si="2327">MID($A1248,COLUMN(A1248),1)</f>
        <v>5</v>
      </c>
      <c r="C1248" s="7" t="str">
        <f t="shared" si="2327"/>
        <v>5</v>
      </c>
      <c r="D1248" s="7" t="str">
        <f t="shared" si="2327"/>
        <v>1</v>
      </c>
      <c r="E1248" s="7" t="str">
        <f t="shared" si="2327"/>
        <v>7</v>
      </c>
      <c r="F1248" s="7" t="str">
        <f t="shared" si="2327"/>
        <v>0</v>
      </c>
      <c r="G1248" s="7" t="str">
        <f t="shared" si="2327"/>
        <v>7</v>
      </c>
      <c r="H1248" s="7" t="str">
        <f t="shared" si="2327"/>
        <v>1</v>
      </c>
      <c r="I1248" s="7" t="str">
        <f t="shared" si="2327"/>
        <v>6</v>
      </c>
      <c r="J1248" s="8" t="str">
        <f t="shared" si="2252"/>
        <v>No</v>
      </c>
      <c r="K1248" s="3" t="str">
        <f t="shared" si="2253"/>
        <v>No</v>
      </c>
      <c r="M1248" s="10">
        <f t="shared" si="2273"/>
        <v>5</v>
      </c>
      <c r="N1248" s="10">
        <f t="shared" si="2306"/>
        <v>2</v>
      </c>
      <c r="O1248" s="12" t="b">
        <f t="shared" si="2257"/>
        <v>0</v>
      </c>
      <c r="P1248" s="10" t="str">
        <f t="shared" si="2274"/>
        <v>55</v>
      </c>
      <c r="Q1248" s="10" t="str">
        <f t="shared" si="2275"/>
        <v>17</v>
      </c>
      <c r="R1248" s="10" t="str">
        <f t="shared" si="2276"/>
        <v>07</v>
      </c>
      <c r="S1248" s="10" t="str">
        <f t="shared" si="2277"/>
        <v>16</v>
      </c>
      <c r="T1248" s="13" t="e">
        <f t="shared" si="2278"/>
        <v>#N/A</v>
      </c>
      <c r="U1248" s="13">
        <f t="shared" si="2279"/>
        <v>0</v>
      </c>
      <c r="V1248" s="12" t="b">
        <f t="shared" si="2254"/>
        <v>0</v>
      </c>
      <c r="W1248" s="10">
        <f t="shared" si="2280"/>
        <v>0</v>
      </c>
      <c r="X1248" s="10">
        <f t="shared" si="2307"/>
        <v>-4</v>
      </c>
      <c r="Y1248" s="10">
        <f t="shared" si="2308"/>
        <v>6</v>
      </c>
      <c r="Z1248" s="10">
        <f t="shared" si="2309"/>
        <v>-7</v>
      </c>
      <c r="AA1248" s="10">
        <f t="shared" si="2310"/>
        <v>7</v>
      </c>
      <c r="AB1248" s="10">
        <f t="shared" si="2311"/>
        <v>-6</v>
      </c>
      <c r="AC1248" s="10">
        <f t="shared" si="2312"/>
        <v>5</v>
      </c>
      <c r="AD1248" s="12" t="b">
        <f t="shared" si="2281"/>
        <v>0</v>
      </c>
      <c r="AE1248" s="10">
        <f t="shared" si="2282"/>
        <v>4</v>
      </c>
      <c r="AF1248" s="10">
        <f t="shared" si="2313"/>
        <v>-6</v>
      </c>
      <c r="AG1248" s="10">
        <f t="shared" si="2314"/>
        <v>7</v>
      </c>
      <c r="AH1248" s="10">
        <f t="shared" si="2315"/>
        <v>-7</v>
      </c>
      <c r="AI1248" s="10">
        <f t="shared" si="2316"/>
        <v>6</v>
      </c>
      <c r="AJ1248" s="10">
        <f t="shared" si="2317"/>
        <v>-5</v>
      </c>
      <c r="AK1248" s="12" t="b">
        <f t="shared" si="2283"/>
        <v>0</v>
      </c>
      <c r="AL1248" s="10" t="str">
        <f t="shared" si="2284"/>
        <v>55</v>
      </c>
      <c r="AM1248" s="10" t="str">
        <f t="shared" si="2285"/>
        <v>17</v>
      </c>
      <c r="AN1248" s="10" t="str">
        <f t="shared" si="2286"/>
        <v>07</v>
      </c>
      <c r="AO1248" s="10" t="str">
        <f t="shared" si="2287"/>
        <v>16</v>
      </c>
      <c r="AP1248" s="13">
        <f t="shared" si="2318"/>
        <v>-38</v>
      </c>
      <c r="AQ1248" s="13">
        <f t="shared" si="2319"/>
        <v>-10</v>
      </c>
      <c r="AR1248" s="13">
        <f t="shared" si="2288"/>
        <v>9</v>
      </c>
      <c r="AS1248" s="12" t="b">
        <f t="shared" si="2289"/>
        <v>0</v>
      </c>
      <c r="AT1248" s="10" t="str">
        <f t="shared" si="2290"/>
        <v>55</v>
      </c>
      <c r="AU1248" s="10" t="str">
        <f t="shared" si="2291"/>
        <v>17</v>
      </c>
      <c r="AV1248" s="10" t="str">
        <f t="shared" si="2292"/>
        <v>07</v>
      </c>
      <c r="AW1248" s="10" t="str">
        <f t="shared" si="2293"/>
        <v>16</v>
      </c>
      <c r="AX1248" s="13">
        <f t="shared" si="2294"/>
        <v>38</v>
      </c>
      <c r="AY1248" s="13">
        <f t="shared" si="2255"/>
        <v>10</v>
      </c>
      <c r="AZ1248" s="13">
        <f t="shared" si="2295"/>
        <v>-9</v>
      </c>
      <c r="BA1248" s="12" t="b">
        <f t="shared" si="2296"/>
        <v>0</v>
      </c>
      <c r="BB1248" s="12" t="b">
        <f t="shared" si="2320"/>
        <v>0</v>
      </c>
      <c r="BC1248" t="b">
        <f>IF(OR((O1248,V1248,AD1248,AK1248,AS1248,BA1248)),TRUE,FALSE)</f>
        <v>0</v>
      </c>
      <c r="BD1248" t="str">
        <f t="shared" si="2321"/>
        <v>غير جميل</v>
      </c>
      <c r="BE1248" t="str">
        <f t="shared" si="2258"/>
        <v>غير جميل</v>
      </c>
      <c r="BF1248" t="str">
        <f t="shared" si="2259"/>
        <v>غير جميل</v>
      </c>
      <c r="BG1248" t="str">
        <f t="shared" si="2260"/>
        <v>غير جميل</v>
      </c>
      <c r="BH1248" t="str">
        <f t="shared" si="2261"/>
        <v>غير جميل</v>
      </c>
      <c r="BI1248" t="str">
        <f t="shared" si="2262"/>
        <v>غير جميل</v>
      </c>
      <c r="BJ1248" t="str">
        <f t="shared" si="2263"/>
        <v>غير جميل</v>
      </c>
      <c r="BK1248" t="str">
        <f t="shared" si="2322"/>
        <v>غير جميل</v>
      </c>
    </row>
    <row r="1249" spans="1:63" ht="15.75">
      <c r="A1249" s="6" t="s">
        <v>1227</v>
      </c>
      <c r="B1249" s="7" t="str">
        <f t="shared" ref="B1249:I1249" si="2328">MID($A1249,COLUMN(A1249),1)</f>
        <v>5</v>
      </c>
      <c r="C1249" s="7" t="str">
        <f t="shared" si="2328"/>
        <v>5</v>
      </c>
      <c r="D1249" s="7" t="str">
        <f t="shared" si="2328"/>
        <v>1</v>
      </c>
      <c r="E1249" s="7" t="str">
        <f t="shared" si="2328"/>
        <v>7</v>
      </c>
      <c r="F1249" s="7" t="str">
        <f t="shared" si="2328"/>
        <v>0</v>
      </c>
      <c r="G1249" s="7" t="str">
        <f t="shared" si="2328"/>
        <v>7</v>
      </c>
      <c r="H1249" s="7" t="str">
        <f t="shared" si="2328"/>
        <v>2</v>
      </c>
      <c r="I1249" s="7" t="str">
        <f t="shared" si="2328"/>
        <v>6</v>
      </c>
      <c r="J1249" s="8" t="str">
        <f t="shared" si="2252"/>
        <v>No</v>
      </c>
      <c r="K1249" s="3" t="str">
        <f t="shared" si="2253"/>
        <v>No</v>
      </c>
      <c r="M1249" s="10">
        <f t="shared" si="2273"/>
        <v>5</v>
      </c>
      <c r="N1249" s="10">
        <f t="shared" si="2306"/>
        <v>2</v>
      </c>
      <c r="O1249" s="12" t="b">
        <f t="shared" si="2257"/>
        <v>0</v>
      </c>
      <c r="P1249" s="10" t="str">
        <f t="shared" si="2274"/>
        <v>55</v>
      </c>
      <c r="Q1249" s="10" t="str">
        <f t="shared" si="2275"/>
        <v>17</v>
      </c>
      <c r="R1249" s="10" t="str">
        <f t="shared" si="2276"/>
        <v>07</v>
      </c>
      <c r="S1249" s="10" t="str">
        <f t="shared" si="2277"/>
        <v>26</v>
      </c>
      <c r="T1249" s="13" t="e">
        <f t="shared" si="2278"/>
        <v>#N/A</v>
      </c>
      <c r="U1249" s="13">
        <f t="shared" si="2279"/>
        <v>0</v>
      </c>
      <c r="V1249" s="12" t="b">
        <f t="shared" si="2254"/>
        <v>0</v>
      </c>
      <c r="W1249" s="10">
        <f t="shared" si="2280"/>
        <v>0</v>
      </c>
      <c r="X1249" s="10">
        <f t="shared" si="2307"/>
        <v>-4</v>
      </c>
      <c r="Y1249" s="10">
        <f t="shared" si="2308"/>
        <v>6</v>
      </c>
      <c r="Z1249" s="10">
        <f t="shared" si="2309"/>
        <v>-7</v>
      </c>
      <c r="AA1249" s="10">
        <f t="shared" si="2310"/>
        <v>7</v>
      </c>
      <c r="AB1249" s="10">
        <f t="shared" si="2311"/>
        <v>-5</v>
      </c>
      <c r="AC1249" s="10">
        <f t="shared" si="2312"/>
        <v>4</v>
      </c>
      <c r="AD1249" s="12" t="b">
        <f t="shared" si="2281"/>
        <v>0</v>
      </c>
      <c r="AE1249" s="10">
        <f t="shared" si="2282"/>
        <v>4</v>
      </c>
      <c r="AF1249" s="10">
        <f t="shared" si="2313"/>
        <v>-6</v>
      </c>
      <c r="AG1249" s="10">
        <f t="shared" si="2314"/>
        <v>7</v>
      </c>
      <c r="AH1249" s="10">
        <f t="shared" si="2315"/>
        <v>-7</v>
      </c>
      <c r="AI1249" s="10">
        <f t="shared" si="2316"/>
        <v>5</v>
      </c>
      <c r="AJ1249" s="10">
        <f t="shared" si="2317"/>
        <v>-4</v>
      </c>
      <c r="AK1249" s="12" t="b">
        <f t="shared" si="2283"/>
        <v>0</v>
      </c>
      <c r="AL1249" s="10" t="str">
        <f t="shared" si="2284"/>
        <v>55</v>
      </c>
      <c r="AM1249" s="10" t="str">
        <f t="shared" si="2285"/>
        <v>17</v>
      </c>
      <c r="AN1249" s="10" t="str">
        <f t="shared" si="2286"/>
        <v>07</v>
      </c>
      <c r="AO1249" s="10" t="str">
        <f t="shared" si="2287"/>
        <v>26</v>
      </c>
      <c r="AP1249" s="13">
        <f t="shared" si="2318"/>
        <v>-38</v>
      </c>
      <c r="AQ1249" s="13">
        <f t="shared" si="2319"/>
        <v>-10</v>
      </c>
      <c r="AR1249" s="13">
        <f t="shared" si="2288"/>
        <v>19</v>
      </c>
      <c r="AS1249" s="12" t="b">
        <f t="shared" si="2289"/>
        <v>0</v>
      </c>
      <c r="AT1249" s="10" t="str">
        <f t="shared" si="2290"/>
        <v>55</v>
      </c>
      <c r="AU1249" s="10" t="str">
        <f t="shared" si="2291"/>
        <v>17</v>
      </c>
      <c r="AV1249" s="10" t="str">
        <f t="shared" si="2292"/>
        <v>07</v>
      </c>
      <c r="AW1249" s="10" t="str">
        <f t="shared" si="2293"/>
        <v>26</v>
      </c>
      <c r="AX1249" s="13">
        <f t="shared" si="2294"/>
        <v>38</v>
      </c>
      <c r="AY1249" s="13">
        <f t="shared" si="2255"/>
        <v>10</v>
      </c>
      <c r="AZ1249" s="13">
        <f t="shared" si="2295"/>
        <v>-19</v>
      </c>
      <c r="BA1249" s="12" t="b">
        <f t="shared" si="2296"/>
        <v>0</v>
      </c>
      <c r="BB1249" s="12" t="b">
        <f t="shared" si="2320"/>
        <v>0</v>
      </c>
      <c r="BC1249" t="b">
        <f>IF(OR((O1249,V1249,AD1249,AK1249,AS1249,BA1249)),TRUE,FALSE)</f>
        <v>0</v>
      </c>
      <c r="BD1249" t="str">
        <f t="shared" si="2321"/>
        <v>غير جميل</v>
      </c>
      <c r="BE1249" t="str">
        <f t="shared" si="2258"/>
        <v>غير جميل</v>
      </c>
      <c r="BF1249" t="str">
        <f t="shared" si="2259"/>
        <v>غير جميل</v>
      </c>
      <c r="BG1249" t="str">
        <f t="shared" si="2260"/>
        <v>غير جميل</v>
      </c>
      <c r="BH1249" t="str">
        <f t="shared" si="2261"/>
        <v>غير جميل</v>
      </c>
      <c r="BI1249" t="str">
        <f t="shared" si="2262"/>
        <v>غير جميل</v>
      </c>
      <c r="BJ1249" t="str">
        <f t="shared" si="2263"/>
        <v>غير جميل</v>
      </c>
      <c r="BK1249" t="str">
        <f t="shared" si="2322"/>
        <v>غير جميل</v>
      </c>
    </row>
    <row r="1250" spans="1:63" ht="15.75">
      <c r="A1250" s="6" t="s">
        <v>1228</v>
      </c>
      <c r="B1250" s="7" t="str">
        <f t="shared" ref="B1250:I1250" si="2329">MID($A1250,COLUMN(A1250),1)</f>
        <v>5</v>
      </c>
      <c r="C1250" s="7" t="str">
        <f t="shared" si="2329"/>
        <v>5</v>
      </c>
      <c r="D1250" s="7" t="str">
        <f t="shared" si="2329"/>
        <v>1</v>
      </c>
      <c r="E1250" s="7" t="str">
        <f t="shared" si="2329"/>
        <v>7</v>
      </c>
      <c r="F1250" s="7" t="str">
        <f t="shared" si="2329"/>
        <v>0</v>
      </c>
      <c r="G1250" s="7" t="str">
        <f t="shared" si="2329"/>
        <v>8</v>
      </c>
      <c r="H1250" s="7" t="str">
        <f t="shared" si="2329"/>
        <v>2</v>
      </c>
      <c r="I1250" s="7" t="str">
        <f t="shared" si="2329"/>
        <v>7</v>
      </c>
      <c r="J1250" s="8" t="str">
        <f t="shared" si="2252"/>
        <v>No</v>
      </c>
      <c r="K1250" s="3" t="str">
        <f t="shared" si="2253"/>
        <v>No</v>
      </c>
      <c r="M1250" s="10">
        <f t="shared" si="2273"/>
        <v>5</v>
      </c>
      <c r="N1250" s="10">
        <f t="shared" si="2306"/>
        <v>2</v>
      </c>
      <c r="O1250" s="12" t="b">
        <f t="shared" si="2257"/>
        <v>0</v>
      </c>
      <c r="P1250" s="10" t="str">
        <f t="shared" si="2274"/>
        <v>55</v>
      </c>
      <c r="Q1250" s="10" t="str">
        <f t="shared" si="2275"/>
        <v>17</v>
      </c>
      <c r="R1250" s="10" t="str">
        <f t="shared" si="2276"/>
        <v>08</v>
      </c>
      <c r="S1250" s="10" t="str">
        <f t="shared" si="2277"/>
        <v>27</v>
      </c>
      <c r="T1250" s="13" t="e">
        <f t="shared" si="2278"/>
        <v>#N/A</v>
      </c>
      <c r="U1250" s="13">
        <f t="shared" si="2279"/>
        <v>0</v>
      </c>
      <c r="V1250" s="12" t="b">
        <f t="shared" si="2254"/>
        <v>0</v>
      </c>
      <c r="W1250" s="10">
        <f t="shared" si="2280"/>
        <v>0</v>
      </c>
      <c r="X1250" s="10">
        <f t="shared" si="2307"/>
        <v>-4</v>
      </c>
      <c r="Y1250" s="10">
        <f t="shared" si="2308"/>
        <v>6</v>
      </c>
      <c r="Z1250" s="10">
        <f t="shared" si="2309"/>
        <v>-7</v>
      </c>
      <c r="AA1250" s="10">
        <f t="shared" si="2310"/>
        <v>8</v>
      </c>
      <c r="AB1250" s="10">
        <f t="shared" si="2311"/>
        <v>-6</v>
      </c>
      <c r="AC1250" s="10">
        <f t="shared" si="2312"/>
        <v>5</v>
      </c>
      <c r="AD1250" s="12" t="b">
        <f t="shared" si="2281"/>
        <v>0</v>
      </c>
      <c r="AE1250" s="10">
        <f t="shared" si="2282"/>
        <v>4</v>
      </c>
      <c r="AF1250" s="10">
        <f t="shared" si="2313"/>
        <v>-6</v>
      </c>
      <c r="AG1250" s="10">
        <f t="shared" si="2314"/>
        <v>7</v>
      </c>
      <c r="AH1250" s="10">
        <f t="shared" si="2315"/>
        <v>-8</v>
      </c>
      <c r="AI1250" s="10">
        <f t="shared" si="2316"/>
        <v>6</v>
      </c>
      <c r="AJ1250" s="10">
        <f t="shared" si="2317"/>
        <v>-5</v>
      </c>
      <c r="AK1250" s="12" t="b">
        <f t="shared" si="2283"/>
        <v>0</v>
      </c>
      <c r="AL1250" s="10" t="str">
        <f t="shared" si="2284"/>
        <v>55</v>
      </c>
      <c r="AM1250" s="10" t="str">
        <f t="shared" si="2285"/>
        <v>17</v>
      </c>
      <c r="AN1250" s="10" t="str">
        <f t="shared" si="2286"/>
        <v>08</v>
      </c>
      <c r="AO1250" s="10" t="str">
        <f t="shared" si="2287"/>
        <v>27</v>
      </c>
      <c r="AP1250" s="13">
        <f t="shared" si="2318"/>
        <v>-38</v>
      </c>
      <c r="AQ1250" s="13">
        <f t="shared" si="2319"/>
        <v>-9</v>
      </c>
      <c r="AR1250" s="13">
        <f t="shared" si="2288"/>
        <v>19</v>
      </c>
      <c r="AS1250" s="12" t="b">
        <f t="shared" si="2289"/>
        <v>0</v>
      </c>
      <c r="AT1250" s="10" t="str">
        <f t="shared" si="2290"/>
        <v>55</v>
      </c>
      <c r="AU1250" s="10" t="str">
        <f t="shared" si="2291"/>
        <v>17</v>
      </c>
      <c r="AV1250" s="10" t="str">
        <f t="shared" si="2292"/>
        <v>08</v>
      </c>
      <c r="AW1250" s="10" t="str">
        <f t="shared" si="2293"/>
        <v>27</v>
      </c>
      <c r="AX1250" s="13">
        <f t="shared" si="2294"/>
        <v>38</v>
      </c>
      <c r="AY1250" s="13">
        <f t="shared" si="2255"/>
        <v>9</v>
      </c>
      <c r="AZ1250" s="13">
        <f t="shared" si="2295"/>
        <v>-19</v>
      </c>
      <c r="BA1250" s="12" t="b">
        <f t="shared" si="2296"/>
        <v>0</v>
      </c>
      <c r="BB1250" s="12" t="b">
        <f t="shared" si="2320"/>
        <v>0</v>
      </c>
      <c r="BC1250" t="b">
        <f>IF(OR((O1250,V1250,AD1250,AK1250,AS1250,BA1250)),TRUE,FALSE)</f>
        <v>0</v>
      </c>
      <c r="BD1250" t="str">
        <f t="shared" si="2321"/>
        <v>غير جميل</v>
      </c>
      <c r="BE1250" t="str">
        <f t="shared" si="2258"/>
        <v>غير جميل</v>
      </c>
      <c r="BF1250" t="str">
        <f t="shared" si="2259"/>
        <v>غير جميل</v>
      </c>
      <c r="BG1250" t="str">
        <f t="shared" si="2260"/>
        <v>غير جميل</v>
      </c>
      <c r="BH1250" t="str">
        <f t="shared" si="2261"/>
        <v>غير جميل</v>
      </c>
      <c r="BI1250" t="str">
        <f t="shared" si="2262"/>
        <v>غير جميل</v>
      </c>
      <c r="BJ1250" t="str">
        <f t="shared" si="2263"/>
        <v>غير جميل</v>
      </c>
      <c r="BK1250" t="str">
        <f t="shared" si="2322"/>
        <v>غير جميل</v>
      </c>
    </row>
    <row r="1251" spans="1:63" ht="15.75">
      <c r="A1251" s="6" t="s">
        <v>1229</v>
      </c>
      <c r="B1251" s="7" t="str">
        <f t="shared" ref="B1251:I1251" si="2330">MID($A1251,COLUMN(A1251),1)</f>
        <v>5</v>
      </c>
      <c r="C1251" s="7" t="str">
        <f t="shared" si="2330"/>
        <v>5</v>
      </c>
      <c r="D1251" s="7" t="str">
        <f t="shared" si="2330"/>
        <v>1</v>
      </c>
      <c r="E1251" s="7" t="str">
        <f t="shared" si="2330"/>
        <v>7</v>
      </c>
      <c r="F1251" s="7" t="str">
        <f t="shared" si="2330"/>
        <v>1</v>
      </c>
      <c r="G1251" s="7" t="str">
        <f t="shared" si="2330"/>
        <v>2</v>
      </c>
      <c r="H1251" s="7" t="str">
        <f t="shared" si="2330"/>
        <v>1</v>
      </c>
      <c r="I1251" s="7" t="str">
        <f t="shared" si="2330"/>
        <v>3</v>
      </c>
      <c r="J1251" s="8" t="str">
        <f t="shared" si="2252"/>
        <v>No</v>
      </c>
      <c r="K1251" s="3" t="str">
        <f t="shared" si="2253"/>
        <v>No</v>
      </c>
      <c r="M1251" s="10">
        <f t="shared" si="2273"/>
        <v>1</v>
      </c>
      <c r="N1251" s="10">
        <f t="shared" si="2306"/>
        <v>3</v>
      </c>
      <c r="O1251" s="12" t="b">
        <f t="shared" si="2257"/>
        <v>0</v>
      </c>
      <c r="P1251" s="10" t="str">
        <f t="shared" si="2274"/>
        <v>55</v>
      </c>
      <c r="Q1251" s="10" t="str">
        <f t="shared" si="2275"/>
        <v>17</v>
      </c>
      <c r="R1251" s="10" t="str">
        <f t="shared" si="2276"/>
        <v>12</v>
      </c>
      <c r="S1251" s="10" t="str">
        <f t="shared" si="2277"/>
        <v>13</v>
      </c>
      <c r="T1251" s="13" t="e">
        <f t="shared" si="2278"/>
        <v>#N/A</v>
      </c>
      <c r="U1251" s="13">
        <f t="shared" si="2279"/>
        <v>0</v>
      </c>
      <c r="V1251" s="12" t="b">
        <f t="shared" si="2254"/>
        <v>0</v>
      </c>
      <c r="W1251" s="10">
        <f t="shared" si="2280"/>
        <v>0</v>
      </c>
      <c r="X1251" s="10">
        <f t="shared" si="2307"/>
        <v>-4</v>
      </c>
      <c r="Y1251" s="10">
        <f t="shared" si="2308"/>
        <v>6</v>
      </c>
      <c r="Z1251" s="10">
        <f t="shared" si="2309"/>
        <v>-6</v>
      </c>
      <c r="AA1251" s="10">
        <f t="shared" si="2310"/>
        <v>1</v>
      </c>
      <c r="AB1251" s="10">
        <f t="shared" si="2311"/>
        <v>-1</v>
      </c>
      <c r="AC1251" s="10">
        <f t="shared" si="2312"/>
        <v>2</v>
      </c>
      <c r="AD1251" s="12" t="b">
        <f t="shared" si="2281"/>
        <v>0</v>
      </c>
      <c r="AE1251" s="10">
        <f t="shared" si="2282"/>
        <v>4</v>
      </c>
      <c r="AF1251" s="10">
        <f t="shared" si="2313"/>
        <v>-6</v>
      </c>
      <c r="AG1251" s="10">
        <f t="shared" si="2314"/>
        <v>6</v>
      </c>
      <c r="AH1251" s="10">
        <f t="shared" si="2315"/>
        <v>-1</v>
      </c>
      <c r="AI1251" s="10">
        <f t="shared" si="2316"/>
        <v>1</v>
      </c>
      <c r="AJ1251" s="10">
        <f t="shared" si="2317"/>
        <v>-2</v>
      </c>
      <c r="AK1251" s="12" t="b">
        <f t="shared" si="2283"/>
        <v>0</v>
      </c>
      <c r="AL1251" s="10" t="str">
        <f t="shared" si="2284"/>
        <v>55</v>
      </c>
      <c r="AM1251" s="10" t="str">
        <f t="shared" si="2285"/>
        <v>17</v>
      </c>
      <c r="AN1251" s="10" t="str">
        <f t="shared" si="2286"/>
        <v>12</v>
      </c>
      <c r="AO1251" s="10" t="str">
        <f t="shared" si="2287"/>
        <v>13</v>
      </c>
      <c r="AP1251" s="13">
        <f t="shared" si="2318"/>
        <v>-38</v>
      </c>
      <c r="AQ1251" s="13">
        <f t="shared" si="2319"/>
        <v>-5</v>
      </c>
      <c r="AR1251" s="13">
        <f t="shared" si="2288"/>
        <v>1</v>
      </c>
      <c r="AS1251" s="12" t="b">
        <f t="shared" si="2289"/>
        <v>0</v>
      </c>
      <c r="AT1251" s="10" t="str">
        <f t="shared" si="2290"/>
        <v>55</v>
      </c>
      <c r="AU1251" s="10" t="str">
        <f t="shared" si="2291"/>
        <v>17</v>
      </c>
      <c r="AV1251" s="10" t="str">
        <f t="shared" si="2292"/>
        <v>12</v>
      </c>
      <c r="AW1251" s="10" t="str">
        <f t="shared" si="2293"/>
        <v>13</v>
      </c>
      <c r="AX1251" s="13">
        <f t="shared" si="2294"/>
        <v>38</v>
      </c>
      <c r="AY1251" s="13">
        <f t="shared" si="2255"/>
        <v>5</v>
      </c>
      <c r="AZ1251" s="13">
        <f t="shared" si="2295"/>
        <v>-1</v>
      </c>
      <c r="BA1251" s="12" t="b">
        <f t="shared" si="2296"/>
        <v>0</v>
      </c>
      <c r="BB1251" s="12" t="b">
        <f t="shared" si="2320"/>
        <v>0</v>
      </c>
      <c r="BC1251" t="b">
        <f>IF(OR((O1251,V1251,AD1251,AK1251,AS1251,BA1251)),TRUE,FALSE)</f>
        <v>0</v>
      </c>
      <c r="BD1251" t="str">
        <f t="shared" si="2321"/>
        <v>غير جميل</v>
      </c>
      <c r="BE1251" t="str">
        <f t="shared" si="2258"/>
        <v>غير جميل</v>
      </c>
      <c r="BF1251" t="str">
        <f t="shared" si="2259"/>
        <v>غير جميل</v>
      </c>
      <c r="BG1251" t="str">
        <f t="shared" si="2260"/>
        <v>غير جميل</v>
      </c>
      <c r="BH1251" t="str">
        <f t="shared" si="2261"/>
        <v>غير جميل</v>
      </c>
      <c r="BI1251" t="str">
        <f t="shared" si="2262"/>
        <v>غير جميل</v>
      </c>
      <c r="BJ1251" t="str">
        <f t="shared" si="2263"/>
        <v>غير جميل</v>
      </c>
      <c r="BK1251" t="str">
        <f t="shared" si="2322"/>
        <v>غير جميل</v>
      </c>
    </row>
    <row r="1252" spans="1:63" ht="15.75">
      <c r="A1252" s="6" t="s">
        <v>1230</v>
      </c>
      <c r="B1252" s="7" t="str">
        <f t="shared" ref="B1252:I1252" si="2331">MID($A1252,COLUMN(A1252),1)</f>
        <v>5</v>
      </c>
      <c r="C1252" s="7" t="str">
        <f t="shared" si="2331"/>
        <v>5</v>
      </c>
      <c r="D1252" s="7" t="str">
        <f t="shared" si="2331"/>
        <v>1</v>
      </c>
      <c r="E1252" s="7" t="str">
        <f t="shared" si="2331"/>
        <v>7</v>
      </c>
      <c r="F1252" s="7" t="str">
        <f t="shared" si="2331"/>
        <v>1</v>
      </c>
      <c r="G1252" s="7" t="str">
        <f t="shared" si="2331"/>
        <v>2</v>
      </c>
      <c r="H1252" s="7" t="str">
        <f t="shared" si="2331"/>
        <v>8</v>
      </c>
      <c r="I1252" s="7" t="str">
        <f t="shared" si="2331"/>
        <v>1</v>
      </c>
      <c r="J1252" s="8" t="str">
        <f t="shared" si="2252"/>
        <v>No</v>
      </c>
      <c r="K1252" s="3" t="str">
        <f t="shared" si="2253"/>
        <v>No</v>
      </c>
      <c r="M1252" s="10">
        <f t="shared" si="2273"/>
        <v>1</v>
      </c>
      <c r="N1252" s="10">
        <f t="shared" si="2306"/>
        <v>3</v>
      </c>
      <c r="O1252" s="12" t="b">
        <f t="shared" si="2257"/>
        <v>0</v>
      </c>
      <c r="P1252" s="10" t="str">
        <f t="shared" si="2274"/>
        <v>55</v>
      </c>
      <c r="Q1252" s="10" t="str">
        <f t="shared" si="2275"/>
        <v>17</v>
      </c>
      <c r="R1252" s="10" t="str">
        <f t="shared" si="2276"/>
        <v>12</v>
      </c>
      <c r="S1252" s="10" t="str">
        <f t="shared" si="2277"/>
        <v>81</v>
      </c>
      <c r="T1252" s="13" t="e">
        <f t="shared" si="2278"/>
        <v>#N/A</v>
      </c>
      <c r="U1252" s="13">
        <f t="shared" si="2279"/>
        <v>0</v>
      </c>
      <c r="V1252" s="12" t="b">
        <f t="shared" si="2254"/>
        <v>0</v>
      </c>
      <c r="W1252" s="10">
        <f t="shared" si="2280"/>
        <v>0</v>
      </c>
      <c r="X1252" s="10">
        <f t="shared" si="2307"/>
        <v>-4</v>
      </c>
      <c r="Y1252" s="10">
        <f t="shared" si="2308"/>
        <v>6</v>
      </c>
      <c r="Z1252" s="10">
        <f t="shared" si="2309"/>
        <v>-6</v>
      </c>
      <c r="AA1252" s="10">
        <f t="shared" si="2310"/>
        <v>1</v>
      </c>
      <c r="AB1252" s="10">
        <f t="shared" si="2311"/>
        <v>6</v>
      </c>
      <c r="AC1252" s="10">
        <f t="shared" si="2312"/>
        <v>-7</v>
      </c>
      <c r="AD1252" s="12" t="b">
        <f t="shared" si="2281"/>
        <v>0</v>
      </c>
      <c r="AE1252" s="10">
        <f t="shared" si="2282"/>
        <v>4</v>
      </c>
      <c r="AF1252" s="10">
        <f t="shared" si="2313"/>
        <v>-6</v>
      </c>
      <c r="AG1252" s="10">
        <f t="shared" si="2314"/>
        <v>6</v>
      </c>
      <c r="AH1252" s="10">
        <f t="shared" si="2315"/>
        <v>-1</v>
      </c>
      <c r="AI1252" s="10">
        <f t="shared" si="2316"/>
        <v>-6</v>
      </c>
      <c r="AJ1252" s="10">
        <f t="shared" si="2317"/>
        <v>7</v>
      </c>
      <c r="AK1252" s="12" t="b">
        <f t="shared" si="2283"/>
        <v>0</v>
      </c>
      <c r="AL1252" s="10" t="str">
        <f t="shared" si="2284"/>
        <v>55</v>
      </c>
      <c r="AM1252" s="10" t="str">
        <f t="shared" si="2285"/>
        <v>17</v>
      </c>
      <c r="AN1252" s="10" t="str">
        <f t="shared" si="2286"/>
        <v>12</v>
      </c>
      <c r="AO1252" s="10" t="str">
        <f t="shared" si="2287"/>
        <v>81</v>
      </c>
      <c r="AP1252" s="13">
        <f t="shared" si="2318"/>
        <v>-38</v>
      </c>
      <c r="AQ1252" s="13">
        <f t="shared" si="2319"/>
        <v>-5</v>
      </c>
      <c r="AR1252" s="13">
        <f t="shared" si="2288"/>
        <v>69</v>
      </c>
      <c r="AS1252" s="12" t="b">
        <f t="shared" si="2289"/>
        <v>0</v>
      </c>
      <c r="AT1252" s="10" t="str">
        <f t="shared" si="2290"/>
        <v>55</v>
      </c>
      <c r="AU1252" s="10" t="str">
        <f t="shared" si="2291"/>
        <v>17</v>
      </c>
      <c r="AV1252" s="10" t="str">
        <f t="shared" si="2292"/>
        <v>12</v>
      </c>
      <c r="AW1252" s="10" t="str">
        <f t="shared" si="2293"/>
        <v>81</v>
      </c>
      <c r="AX1252" s="13">
        <f t="shared" si="2294"/>
        <v>38</v>
      </c>
      <c r="AY1252" s="13">
        <f t="shared" si="2255"/>
        <v>5</v>
      </c>
      <c r="AZ1252" s="13">
        <f t="shared" si="2295"/>
        <v>-69</v>
      </c>
      <c r="BA1252" s="12" t="b">
        <f t="shared" si="2296"/>
        <v>0</v>
      </c>
      <c r="BB1252" s="12" t="b">
        <f t="shared" si="2320"/>
        <v>0</v>
      </c>
      <c r="BC1252" t="b">
        <f>IF(OR((O1252,V1252,AD1252,AK1252,AS1252,BA1252)),TRUE,FALSE)</f>
        <v>0</v>
      </c>
      <c r="BD1252" t="str">
        <f t="shared" si="2321"/>
        <v>غير جميل</v>
      </c>
      <c r="BE1252" t="str">
        <f t="shared" si="2258"/>
        <v>غير جميل</v>
      </c>
      <c r="BF1252" t="str">
        <f t="shared" si="2259"/>
        <v>غير جميل</v>
      </c>
      <c r="BG1252" t="str">
        <f t="shared" si="2260"/>
        <v>غير جميل</v>
      </c>
      <c r="BH1252" t="str">
        <f t="shared" si="2261"/>
        <v>غير جميل</v>
      </c>
      <c r="BI1252" t="str">
        <f t="shared" si="2262"/>
        <v>غير جميل</v>
      </c>
      <c r="BJ1252" t="str">
        <f t="shared" si="2263"/>
        <v>غير جميل</v>
      </c>
      <c r="BK1252" t="str">
        <f t="shared" si="2322"/>
        <v>غير جميل</v>
      </c>
    </row>
    <row r="1253" spans="1:63" ht="15.75">
      <c r="A1253" s="6" t="s">
        <v>1231</v>
      </c>
      <c r="B1253" s="7" t="str">
        <f t="shared" ref="B1253:I1253" si="2332">MID($A1253,COLUMN(A1253),1)</f>
        <v>5</v>
      </c>
      <c r="C1253" s="7" t="str">
        <f t="shared" si="2332"/>
        <v>5</v>
      </c>
      <c r="D1253" s="7" t="str">
        <f t="shared" si="2332"/>
        <v>1</v>
      </c>
      <c r="E1253" s="7" t="str">
        <f t="shared" si="2332"/>
        <v>7</v>
      </c>
      <c r="F1253" s="7" t="str">
        <f t="shared" si="2332"/>
        <v>1</v>
      </c>
      <c r="G1253" s="7" t="str">
        <f t="shared" si="2332"/>
        <v>5</v>
      </c>
      <c r="H1253" s="7" t="str">
        <f t="shared" si="2332"/>
        <v>9</v>
      </c>
      <c r="I1253" s="7" t="str">
        <f t="shared" si="2332"/>
        <v>5</v>
      </c>
      <c r="J1253" s="8" t="str">
        <f t="shared" si="2252"/>
        <v>No</v>
      </c>
      <c r="K1253" s="3" t="str">
        <f t="shared" si="2253"/>
        <v>No</v>
      </c>
      <c r="M1253" s="10">
        <f t="shared" si="2273"/>
        <v>5</v>
      </c>
      <c r="N1253" s="10">
        <f t="shared" si="2306"/>
        <v>4</v>
      </c>
      <c r="O1253" s="12" t="b">
        <f t="shared" si="2257"/>
        <v>0</v>
      </c>
      <c r="P1253" s="10" t="str">
        <f t="shared" si="2274"/>
        <v>55</v>
      </c>
      <c r="Q1253" s="10" t="str">
        <f t="shared" si="2275"/>
        <v>17</v>
      </c>
      <c r="R1253" s="10" t="str">
        <f t="shared" si="2276"/>
        <v>15</v>
      </c>
      <c r="S1253" s="10" t="str">
        <f t="shared" si="2277"/>
        <v>95</v>
      </c>
      <c r="T1253" s="13" t="e">
        <f t="shared" si="2278"/>
        <v>#N/A</v>
      </c>
      <c r="U1253" s="13">
        <f t="shared" si="2279"/>
        <v>0</v>
      </c>
      <c r="V1253" s="12" t="b">
        <f t="shared" si="2254"/>
        <v>0</v>
      </c>
      <c r="W1253" s="10">
        <f t="shared" si="2280"/>
        <v>0</v>
      </c>
      <c r="X1253" s="10">
        <f t="shared" si="2307"/>
        <v>-4</v>
      </c>
      <c r="Y1253" s="10">
        <f t="shared" si="2308"/>
        <v>6</v>
      </c>
      <c r="Z1253" s="10">
        <f t="shared" si="2309"/>
        <v>-6</v>
      </c>
      <c r="AA1253" s="10">
        <f t="shared" si="2310"/>
        <v>4</v>
      </c>
      <c r="AB1253" s="10">
        <f t="shared" si="2311"/>
        <v>4</v>
      </c>
      <c r="AC1253" s="10">
        <f t="shared" si="2312"/>
        <v>-4</v>
      </c>
      <c r="AD1253" s="12" t="b">
        <f t="shared" si="2281"/>
        <v>0</v>
      </c>
      <c r="AE1253" s="10">
        <f t="shared" si="2282"/>
        <v>4</v>
      </c>
      <c r="AF1253" s="10">
        <f t="shared" si="2313"/>
        <v>-6</v>
      </c>
      <c r="AG1253" s="10">
        <f t="shared" si="2314"/>
        <v>6</v>
      </c>
      <c r="AH1253" s="10">
        <f t="shared" si="2315"/>
        <v>-4</v>
      </c>
      <c r="AI1253" s="10">
        <f t="shared" si="2316"/>
        <v>-4</v>
      </c>
      <c r="AJ1253" s="10">
        <f t="shared" si="2317"/>
        <v>4</v>
      </c>
      <c r="AK1253" s="12" t="b">
        <f t="shared" si="2283"/>
        <v>0</v>
      </c>
      <c r="AL1253" s="10" t="str">
        <f t="shared" si="2284"/>
        <v>55</v>
      </c>
      <c r="AM1253" s="10" t="str">
        <f t="shared" si="2285"/>
        <v>17</v>
      </c>
      <c r="AN1253" s="10" t="str">
        <f t="shared" si="2286"/>
        <v>15</v>
      </c>
      <c r="AO1253" s="10" t="str">
        <f t="shared" si="2287"/>
        <v>95</v>
      </c>
      <c r="AP1253" s="13">
        <f t="shared" si="2318"/>
        <v>-38</v>
      </c>
      <c r="AQ1253" s="13">
        <f t="shared" si="2319"/>
        <v>-2</v>
      </c>
      <c r="AR1253" s="13">
        <f t="shared" si="2288"/>
        <v>80</v>
      </c>
      <c r="AS1253" s="12" t="b">
        <f t="shared" si="2289"/>
        <v>0</v>
      </c>
      <c r="AT1253" s="10" t="str">
        <f t="shared" si="2290"/>
        <v>55</v>
      </c>
      <c r="AU1253" s="10" t="str">
        <f t="shared" si="2291"/>
        <v>17</v>
      </c>
      <c r="AV1253" s="10" t="str">
        <f t="shared" si="2292"/>
        <v>15</v>
      </c>
      <c r="AW1253" s="10" t="str">
        <f t="shared" si="2293"/>
        <v>95</v>
      </c>
      <c r="AX1253" s="13">
        <f t="shared" si="2294"/>
        <v>38</v>
      </c>
      <c r="AY1253" s="13">
        <f t="shared" si="2255"/>
        <v>2</v>
      </c>
      <c r="AZ1253" s="13">
        <f t="shared" si="2295"/>
        <v>-80</v>
      </c>
      <c r="BA1253" s="12" t="b">
        <f t="shared" si="2296"/>
        <v>0</v>
      </c>
      <c r="BB1253" s="12" t="b">
        <f t="shared" si="2320"/>
        <v>0</v>
      </c>
      <c r="BC1253" t="b">
        <f>IF(OR((O1253,V1253,AD1253,AK1253,AS1253,BA1253)),TRUE,FALSE)</f>
        <v>0</v>
      </c>
      <c r="BD1253" t="str">
        <f t="shared" si="2321"/>
        <v>غير جميل</v>
      </c>
      <c r="BE1253" t="str">
        <f t="shared" si="2258"/>
        <v>غير جميل</v>
      </c>
      <c r="BF1253" t="str">
        <f t="shared" si="2259"/>
        <v>غير جميل</v>
      </c>
      <c r="BG1253" t="str">
        <f t="shared" si="2260"/>
        <v>غير جميل</v>
      </c>
      <c r="BH1253" t="str">
        <f t="shared" si="2261"/>
        <v>غير جميل</v>
      </c>
      <c r="BI1253" t="str">
        <f t="shared" si="2262"/>
        <v>غير جميل</v>
      </c>
      <c r="BJ1253" t="str">
        <f t="shared" si="2263"/>
        <v>غير جميل</v>
      </c>
      <c r="BK1253" t="str">
        <f t="shared" si="2322"/>
        <v>غير جميل</v>
      </c>
    </row>
    <row r="1254" spans="1:63" ht="15.75">
      <c r="A1254" s="6" t="s">
        <v>1232</v>
      </c>
      <c r="B1254" s="7" t="str">
        <f t="shared" ref="B1254:I1254" si="2333">MID($A1254,COLUMN(A1254),1)</f>
        <v>5</v>
      </c>
      <c r="C1254" s="7" t="str">
        <f t="shared" si="2333"/>
        <v>5</v>
      </c>
      <c r="D1254" s="7" t="str">
        <f t="shared" si="2333"/>
        <v>1</v>
      </c>
      <c r="E1254" s="7" t="str">
        <f t="shared" si="2333"/>
        <v>7</v>
      </c>
      <c r="F1254" s="7" t="str">
        <f t="shared" si="2333"/>
        <v>1</v>
      </c>
      <c r="G1254" s="7" t="str">
        <f t="shared" si="2333"/>
        <v>6</v>
      </c>
      <c r="H1254" s="7" t="str">
        <f t="shared" si="2333"/>
        <v>5</v>
      </c>
      <c r="I1254" s="7" t="str">
        <f t="shared" si="2333"/>
        <v>3</v>
      </c>
      <c r="J1254" s="8" t="str">
        <f t="shared" si="2252"/>
        <v>No</v>
      </c>
      <c r="K1254" s="3" t="str">
        <f t="shared" si="2253"/>
        <v>No</v>
      </c>
      <c r="M1254" s="10">
        <f t="shared" si="2273"/>
        <v>5</v>
      </c>
      <c r="N1254" s="10">
        <f t="shared" si="2306"/>
        <v>3</v>
      </c>
      <c r="O1254" s="12" t="b">
        <f t="shared" si="2257"/>
        <v>0</v>
      </c>
      <c r="P1254" s="10" t="str">
        <f t="shared" si="2274"/>
        <v>55</v>
      </c>
      <c r="Q1254" s="10" t="str">
        <f t="shared" si="2275"/>
        <v>17</v>
      </c>
      <c r="R1254" s="10" t="str">
        <f t="shared" si="2276"/>
        <v>16</v>
      </c>
      <c r="S1254" s="10" t="str">
        <f t="shared" si="2277"/>
        <v>53</v>
      </c>
      <c r="T1254" s="13" t="e">
        <f t="shared" si="2278"/>
        <v>#N/A</v>
      </c>
      <c r="U1254" s="13">
        <f t="shared" si="2279"/>
        <v>0</v>
      </c>
      <c r="V1254" s="12" t="b">
        <f t="shared" si="2254"/>
        <v>0</v>
      </c>
      <c r="W1254" s="10">
        <f t="shared" si="2280"/>
        <v>0</v>
      </c>
      <c r="X1254" s="10">
        <f t="shared" si="2307"/>
        <v>-4</v>
      </c>
      <c r="Y1254" s="10">
        <f t="shared" si="2308"/>
        <v>6</v>
      </c>
      <c r="Z1254" s="10">
        <f t="shared" si="2309"/>
        <v>-6</v>
      </c>
      <c r="AA1254" s="10">
        <f t="shared" si="2310"/>
        <v>5</v>
      </c>
      <c r="AB1254" s="10">
        <f t="shared" si="2311"/>
        <v>-1</v>
      </c>
      <c r="AC1254" s="10">
        <f t="shared" si="2312"/>
        <v>-2</v>
      </c>
      <c r="AD1254" s="12" t="b">
        <f t="shared" si="2281"/>
        <v>0</v>
      </c>
      <c r="AE1254" s="10">
        <f t="shared" si="2282"/>
        <v>4</v>
      </c>
      <c r="AF1254" s="10">
        <f t="shared" si="2313"/>
        <v>-6</v>
      </c>
      <c r="AG1254" s="10">
        <f t="shared" si="2314"/>
        <v>6</v>
      </c>
      <c r="AH1254" s="10">
        <f t="shared" si="2315"/>
        <v>-5</v>
      </c>
      <c r="AI1254" s="10">
        <f t="shared" si="2316"/>
        <v>1</v>
      </c>
      <c r="AJ1254" s="10">
        <f t="shared" si="2317"/>
        <v>2</v>
      </c>
      <c r="AK1254" s="12" t="b">
        <f t="shared" si="2283"/>
        <v>0</v>
      </c>
      <c r="AL1254" s="10" t="str">
        <f t="shared" si="2284"/>
        <v>55</v>
      </c>
      <c r="AM1254" s="10" t="str">
        <f t="shared" si="2285"/>
        <v>17</v>
      </c>
      <c r="AN1254" s="10" t="str">
        <f t="shared" si="2286"/>
        <v>16</v>
      </c>
      <c r="AO1254" s="10" t="str">
        <f t="shared" si="2287"/>
        <v>53</v>
      </c>
      <c r="AP1254" s="13">
        <f t="shared" si="2318"/>
        <v>-38</v>
      </c>
      <c r="AQ1254" s="13">
        <f t="shared" si="2319"/>
        <v>-1</v>
      </c>
      <c r="AR1254" s="13">
        <f t="shared" si="2288"/>
        <v>37</v>
      </c>
      <c r="AS1254" s="12" t="b">
        <f t="shared" si="2289"/>
        <v>0</v>
      </c>
      <c r="AT1254" s="10" t="str">
        <f t="shared" si="2290"/>
        <v>55</v>
      </c>
      <c r="AU1254" s="10" t="str">
        <f t="shared" si="2291"/>
        <v>17</v>
      </c>
      <c r="AV1254" s="10" t="str">
        <f t="shared" si="2292"/>
        <v>16</v>
      </c>
      <c r="AW1254" s="10" t="str">
        <f t="shared" si="2293"/>
        <v>53</v>
      </c>
      <c r="AX1254" s="13">
        <f t="shared" si="2294"/>
        <v>38</v>
      </c>
      <c r="AY1254" s="13">
        <f t="shared" si="2255"/>
        <v>1</v>
      </c>
      <c r="AZ1254" s="13">
        <f t="shared" si="2295"/>
        <v>-37</v>
      </c>
      <c r="BA1254" s="12" t="b">
        <f t="shared" si="2296"/>
        <v>0</v>
      </c>
      <c r="BB1254" s="12" t="b">
        <f t="shared" si="2320"/>
        <v>0</v>
      </c>
      <c r="BC1254" t="b">
        <f>IF(OR((O1254,V1254,AD1254,AK1254,AS1254,BA1254)),TRUE,FALSE)</f>
        <v>0</v>
      </c>
      <c r="BD1254" t="str">
        <f t="shared" si="2321"/>
        <v>غير جميل</v>
      </c>
      <c r="BE1254" t="str">
        <f t="shared" si="2258"/>
        <v>غير جميل</v>
      </c>
      <c r="BF1254" t="str">
        <f t="shared" si="2259"/>
        <v>غير جميل</v>
      </c>
      <c r="BG1254" t="str">
        <f t="shared" si="2260"/>
        <v>غير جميل</v>
      </c>
      <c r="BH1254" t="str">
        <f t="shared" si="2261"/>
        <v>غير جميل</v>
      </c>
      <c r="BI1254" t="str">
        <f t="shared" si="2262"/>
        <v>غير جميل</v>
      </c>
      <c r="BJ1254" t="str">
        <f t="shared" si="2263"/>
        <v>غير جميل</v>
      </c>
      <c r="BK1254" t="str">
        <f t="shared" si="2322"/>
        <v>غير جميل</v>
      </c>
    </row>
    <row r="1255" spans="1:63" ht="15.75">
      <c r="A1255" s="6" t="s">
        <v>1233</v>
      </c>
      <c r="B1255" s="7" t="str">
        <f t="shared" ref="B1255:I1255" si="2334">MID($A1255,COLUMN(A1255),1)</f>
        <v>5</v>
      </c>
      <c r="C1255" s="7" t="str">
        <f t="shared" si="2334"/>
        <v>5</v>
      </c>
      <c r="D1255" s="7" t="str">
        <f t="shared" si="2334"/>
        <v>1</v>
      </c>
      <c r="E1255" s="7" t="str">
        <f t="shared" si="2334"/>
        <v>7</v>
      </c>
      <c r="F1255" s="7" t="str">
        <f t="shared" si="2334"/>
        <v>1</v>
      </c>
      <c r="G1255" s="7" t="str">
        <f t="shared" si="2334"/>
        <v>6</v>
      </c>
      <c r="H1255" s="7" t="str">
        <f t="shared" si="2334"/>
        <v>8</v>
      </c>
      <c r="I1255" s="7" t="str">
        <f t="shared" si="2334"/>
        <v>2</v>
      </c>
      <c r="J1255" s="8" t="str">
        <f t="shared" si="2252"/>
        <v>No</v>
      </c>
      <c r="K1255" s="3" t="str">
        <f t="shared" si="2253"/>
        <v>No</v>
      </c>
      <c r="M1255" s="10">
        <f t="shared" si="2273"/>
        <v>5</v>
      </c>
      <c r="N1255" s="10">
        <f t="shared" si="2306"/>
        <v>2</v>
      </c>
      <c r="O1255" s="12" t="b">
        <f t="shared" si="2257"/>
        <v>0</v>
      </c>
      <c r="P1255" s="10" t="str">
        <f t="shared" si="2274"/>
        <v>55</v>
      </c>
      <c r="Q1255" s="10" t="str">
        <f t="shared" si="2275"/>
        <v>17</v>
      </c>
      <c r="R1255" s="10" t="str">
        <f t="shared" si="2276"/>
        <v>16</v>
      </c>
      <c r="S1255" s="10" t="str">
        <f t="shared" si="2277"/>
        <v>82</v>
      </c>
      <c r="T1255" s="13" t="e">
        <f t="shared" si="2278"/>
        <v>#N/A</v>
      </c>
      <c r="U1255" s="13">
        <f t="shared" si="2279"/>
        <v>0</v>
      </c>
      <c r="V1255" s="12" t="b">
        <f t="shared" si="2254"/>
        <v>0</v>
      </c>
      <c r="W1255" s="10">
        <f t="shared" si="2280"/>
        <v>0</v>
      </c>
      <c r="X1255" s="10">
        <f t="shared" si="2307"/>
        <v>-4</v>
      </c>
      <c r="Y1255" s="10">
        <f t="shared" si="2308"/>
        <v>6</v>
      </c>
      <c r="Z1255" s="10">
        <f t="shared" si="2309"/>
        <v>-6</v>
      </c>
      <c r="AA1255" s="10">
        <f t="shared" si="2310"/>
        <v>5</v>
      </c>
      <c r="AB1255" s="10">
        <f t="shared" si="2311"/>
        <v>2</v>
      </c>
      <c r="AC1255" s="10">
        <f t="shared" si="2312"/>
        <v>-6</v>
      </c>
      <c r="AD1255" s="12" t="b">
        <f t="shared" si="2281"/>
        <v>0</v>
      </c>
      <c r="AE1255" s="10">
        <f t="shared" si="2282"/>
        <v>4</v>
      </c>
      <c r="AF1255" s="10">
        <f t="shared" si="2313"/>
        <v>-6</v>
      </c>
      <c r="AG1255" s="10">
        <f t="shared" si="2314"/>
        <v>6</v>
      </c>
      <c r="AH1255" s="10">
        <f t="shared" si="2315"/>
        <v>-5</v>
      </c>
      <c r="AI1255" s="10">
        <f t="shared" si="2316"/>
        <v>-2</v>
      </c>
      <c r="AJ1255" s="10">
        <f t="shared" si="2317"/>
        <v>6</v>
      </c>
      <c r="AK1255" s="12" t="b">
        <f t="shared" si="2283"/>
        <v>0</v>
      </c>
      <c r="AL1255" s="10" t="str">
        <f t="shared" si="2284"/>
        <v>55</v>
      </c>
      <c r="AM1255" s="10" t="str">
        <f t="shared" si="2285"/>
        <v>17</v>
      </c>
      <c r="AN1255" s="10" t="str">
        <f t="shared" si="2286"/>
        <v>16</v>
      </c>
      <c r="AO1255" s="10" t="str">
        <f t="shared" si="2287"/>
        <v>82</v>
      </c>
      <c r="AP1255" s="13">
        <f t="shared" si="2318"/>
        <v>-38</v>
      </c>
      <c r="AQ1255" s="13">
        <f t="shared" si="2319"/>
        <v>-1</v>
      </c>
      <c r="AR1255" s="13">
        <f t="shared" si="2288"/>
        <v>66</v>
      </c>
      <c r="AS1255" s="12" t="b">
        <f t="shared" si="2289"/>
        <v>0</v>
      </c>
      <c r="AT1255" s="10" t="str">
        <f t="shared" si="2290"/>
        <v>55</v>
      </c>
      <c r="AU1255" s="10" t="str">
        <f t="shared" si="2291"/>
        <v>17</v>
      </c>
      <c r="AV1255" s="10" t="str">
        <f t="shared" si="2292"/>
        <v>16</v>
      </c>
      <c r="AW1255" s="10" t="str">
        <f t="shared" si="2293"/>
        <v>82</v>
      </c>
      <c r="AX1255" s="13">
        <f t="shared" si="2294"/>
        <v>38</v>
      </c>
      <c r="AY1255" s="13">
        <f t="shared" si="2255"/>
        <v>1</v>
      </c>
      <c r="AZ1255" s="13">
        <f t="shared" si="2295"/>
        <v>-66</v>
      </c>
      <c r="BA1255" s="12" t="b">
        <f t="shared" si="2296"/>
        <v>0</v>
      </c>
      <c r="BB1255" s="12" t="b">
        <f t="shared" si="2320"/>
        <v>0</v>
      </c>
      <c r="BC1255" t="b">
        <f>IF(OR((O1255,V1255,AD1255,AK1255,AS1255,BA1255)),TRUE,FALSE)</f>
        <v>0</v>
      </c>
      <c r="BD1255" t="str">
        <f t="shared" si="2321"/>
        <v>غير جميل</v>
      </c>
      <c r="BE1255" t="str">
        <f t="shared" si="2258"/>
        <v>غير جميل</v>
      </c>
      <c r="BF1255" t="str">
        <f t="shared" si="2259"/>
        <v>غير جميل</v>
      </c>
      <c r="BG1255" t="str">
        <f t="shared" si="2260"/>
        <v>غير جميل</v>
      </c>
      <c r="BH1255" t="str">
        <f t="shared" si="2261"/>
        <v>غير جميل</v>
      </c>
      <c r="BI1255" t="str">
        <f t="shared" si="2262"/>
        <v>غير جميل</v>
      </c>
      <c r="BJ1255" t="str">
        <f t="shared" si="2263"/>
        <v>غير جميل</v>
      </c>
      <c r="BK1255" t="str">
        <f t="shared" si="2322"/>
        <v>غير جميل</v>
      </c>
    </row>
    <row r="1256" spans="1:63" ht="15.75">
      <c r="A1256" s="6" t="s">
        <v>1234</v>
      </c>
      <c r="B1256" s="7" t="str">
        <f t="shared" ref="B1256:I1256" si="2335">MID($A1256,COLUMN(A1256),1)</f>
        <v>5</v>
      </c>
      <c r="C1256" s="7" t="str">
        <f t="shared" si="2335"/>
        <v>5</v>
      </c>
      <c r="D1256" s="7" t="str">
        <f t="shared" si="2335"/>
        <v>1</v>
      </c>
      <c r="E1256" s="7" t="str">
        <f t="shared" si="2335"/>
        <v>7</v>
      </c>
      <c r="F1256" s="7" t="str">
        <f t="shared" si="2335"/>
        <v>1</v>
      </c>
      <c r="G1256" s="7" t="str">
        <f t="shared" si="2335"/>
        <v>9</v>
      </c>
      <c r="H1256" s="7" t="str">
        <f t="shared" si="2335"/>
        <v>9</v>
      </c>
      <c r="I1256" s="7" t="str">
        <f t="shared" si="2335"/>
        <v>2</v>
      </c>
      <c r="J1256" s="8" t="str">
        <f t="shared" si="2252"/>
        <v>No</v>
      </c>
      <c r="K1256" s="3" t="str">
        <f t="shared" si="2253"/>
        <v>No</v>
      </c>
      <c r="M1256" s="10">
        <f t="shared" si="2273"/>
        <v>5</v>
      </c>
      <c r="N1256" s="10">
        <f t="shared" si="2306"/>
        <v>2</v>
      </c>
      <c r="O1256" s="12" t="b">
        <f t="shared" si="2257"/>
        <v>0</v>
      </c>
      <c r="P1256" s="10" t="str">
        <f t="shared" si="2274"/>
        <v>55</v>
      </c>
      <c r="Q1256" s="10" t="str">
        <f t="shared" si="2275"/>
        <v>17</v>
      </c>
      <c r="R1256" s="10" t="str">
        <f t="shared" si="2276"/>
        <v>19</v>
      </c>
      <c r="S1256" s="10" t="str">
        <f t="shared" si="2277"/>
        <v>92</v>
      </c>
      <c r="T1256" s="13" t="e">
        <f t="shared" si="2278"/>
        <v>#N/A</v>
      </c>
      <c r="U1256" s="13">
        <f t="shared" si="2279"/>
        <v>0</v>
      </c>
      <c r="V1256" s="12" t="b">
        <f t="shared" si="2254"/>
        <v>0</v>
      </c>
      <c r="W1256" s="10">
        <f t="shared" si="2280"/>
        <v>0</v>
      </c>
      <c r="X1256" s="10">
        <f t="shared" si="2307"/>
        <v>-4</v>
      </c>
      <c r="Y1256" s="10">
        <f t="shared" si="2308"/>
        <v>6</v>
      </c>
      <c r="Z1256" s="10">
        <f t="shared" si="2309"/>
        <v>-6</v>
      </c>
      <c r="AA1256" s="10">
        <f t="shared" si="2310"/>
        <v>8</v>
      </c>
      <c r="AB1256" s="10">
        <f t="shared" si="2311"/>
        <v>0</v>
      </c>
      <c r="AC1256" s="10">
        <f t="shared" si="2312"/>
        <v>-7</v>
      </c>
      <c r="AD1256" s="12" t="b">
        <f t="shared" si="2281"/>
        <v>0</v>
      </c>
      <c r="AE1256" s="10">
        <f t="shared" si="2282"/>
        <v>4</v>
      </c>
      <c r="AF1256" s="10">
        <f t="shared" si="2313"/>
        <v>-6</v>
      </c>
      <c r="AG1256" s="10">
        <f t="shared" si="2314"/>
        <v>6</v>
      </c>
      <c r="AH1256" s="10">
        <f t="shared" si="2315"/>
        <v>-8</v>
      </c>
      <c r="AI1256" s="10">
        <f t="shared" si="2316"/>
        <v>0</v>
      </c>
      <c r="AJ1256" s="10">
        <f t="shared" si="2317"/>
        <v>7</v>
      </c>
      <c r="AK1256" s="12" t="b">
        <f t="shared" si="2283"/>
        <v>0</v>
      </c>
      <c r="AL1256" s="10" t="str">
        <f t="shared" si="2284"/>
        <v>55</v>
      </c>
      <c r="AM1256" s="10" t="str">
        <f t="shared" si="2285"/>
        <v>17</v>
      </c>
      <c r="AN1256" s="10" t="str">
        <f t="shared" si="2286"/>
        <v>19</v>
      </c>
      <c r="AO1256" s="10" t="str">
        <f t="shared" si="2287"/>
        <v>92</v>
      </c>
      <c r="AP1256" s="13">
        <f t="shared" si="2318"/>
        <v>-38</v>
      </c>
      <c r="AQ1256" s="13">
        <f t="shared" si="2319"/>
        <v>2</v>
      </c>
      <c r="AR1256" s="13">
        <f t="shared" si="2288"/>
        <v>73</v>
      </c>
      <c r="AS1256" s="12" t="b">
        <f t="shared" si="2289"/>
        <v>0</v>
      </c>
      <c r="AT1256" s="10" t="str">
        <f t="shared" si="2290"/>
        <v>55</v>
      </c>
      <c r="AU1256" s="10" t="str">
        <f t="shared" si="2291"/>
        <v>17</v>
      </c>
      <c r="AV1256" s="10" t="str">
        <f t="shared" si="2292"/>
        <v>19</v>
      </c>
      <c r="AW1256" s="10" t="str">
        <f t="shared" si="2293"/>
        <v>92</v>
      </c>
      <c r="AX1256" s="13">
        <f t="shared" si="2294"/>
        <v>38</v>
      </c>
      <c r="AY1256" s="13">
        <f t="shared" si="2255"/>
        <v>-2</v>
      </c>
      <c r="AZ1256" s="13">
        <f t="shared" si="2295"/>
        <v>-73</v>
      </c>
      <c r="BA1256" s="12" t="b">
        <f t="shared" si="2296"/>
        <v>0</v>
      </c>
      <c r="BB1256" s="12" t="b">
        <f t="shared" si="2320"/>
        <v>0</v>
      </c>
      <c r="BC1256" t="b">
        <f>IF(OR((O1256,V1256,AD1256,AK1256,AS1256,BA1256)),TRUE,FALSE)</f>
        <v>0</v>
      </c>
      <c r="BD1256" t="str">
        <f t="shared" si="2321"/>
        <v>غير جميل</v>
      </c>
      <c r="BE1256" t="str">
        <f t="shared" si="2258"/>
        <v>غير جميل</v>
      </c>
      <c r="BF1256" t="str">
        <f t="shared" si="2259"/>
        <v>غير جميل</v>
      </c>
      <c r="BG1256" t="str">
        <f t="shared" si="2260"/>
        <v>غير جميل</v>
      </c>
      <c r="BH1256" t="str">
        <f t="shared" si="2261"/>
        <v>غير جميل</v>
      </c>
      <c r="BI1256" t="str">
        <f t="shared" si="2262"/>
        <v>غير جميل</v>
      </c>
      <c r="BJ1256" t="str">
        <f t="shared" si="2263"/>
        <v>غير جميل</v>
      </c>
      <c r="BK1256" t="str">
        <f t="shared" si="2322"/>
        <v>غير جميل</v>
      </c>
    </row>
    <row r="1257" spans="1:63" ht="15.75">
      <c r="A1257" s="6" t="s">
        <v>1235</v>
      </c>
      <c r="B1257" s="7" t="str">
        <f t="shared" ref="B1257:I1257" si="2336">MID($A1257,COLUMN(A1257),1)</f>
        <v>5</v>
      </c>
      <c r="C1257" s="7" t="str">
        <f t="shared" si="2336"/>
        <v>5</v>
      </c>
      <c r="D1257" s="7" t="str">
        <f t="shared" si="2336"/>
        <v>1</v>
      </c>
      <c r="E1257" s="7" t="str">
        <f t="shared" si="2336"/>
        <v>7</v>
      </c>
      <c r="F1257" s="7" t="str">
        <f t="shared" si="2336"/>
        <v>2</v>
      </c>
      <c r="G1257" s="7" t="str">
        <f t="shared" si="2336"/>
        <v>1</v>
      </c>
      <c r="H1257" s="7" t="str">
        <f t="shared" si="2336"/>
        <v>6</v>
      </c>
      <c r="I1257" s="7" t="str">
        <f t="shared" si="2336"/>
        <v>0</v>
      </c>
      <c r="J1257" s="8" t="str">
        <f t="shared" si="2252"/>
        <v>No</v>
      </c>
      <c r="K1257" s="3" t="str">
        <f t="shared" si="2253"/>
        <v>No</v>
      </c>
      <c r="M1257" s="10">
        <f t="shared" si="2273"/>
        <v>5</v>
      </c>
      <c r="N1257" s="10">
        <f t="shared" si="2306"/>
        <v>2</v>
      </c>
      <c r="O1257" s="12" t="b">
        <f t="shared" si="2257"/>
        <v>0</v>
      </c>
      <c r="P1257" s="10" t="str">
        <f t="shared" si="2274"/>
        <v>55</v>
      </c>
      <c r="Q1257" s="10" t="str">
        <f t="shared" si="2275"/>
        <v>17</v>
      </c>
      <c r="R1257" s="10" t="str">
        <f t="shared" si="2276"/>
        <v>21</v>
      </c>
      <c r="S1257" s="10" t="str">
        <f t="shared" si="2277"/>
        <v>60</v>
      </c>
      <c r="T1257" s="13" t="e">
        <f t="shared" si="2278"/>
        <v>#N/A</v>
      </c>
      <c r="U1257" s="13">
        <f t="shared" si="2279"/>
        <v>0</v>
      </c>
      <c r="V1257" s="12" t="b">
        <f t="shared" si="2254"/>
        <v>0</v>
      </c>
      <c r="W1257" s="10">
        <f t="shared" si="2280"/>
        <v>0</v>
      </c>
      <c r="X1257" s="10">
        <f t="shared" si="2307"/>
        <v>-4</v>
      </c>
      <c r="Y1257" s="10">
        <f t="shared" si="2308"/>
        <v>6</v>
      </c>
      <c r="Z1257" s="10">
        <f t="shared" si="2309"/>
        <v>-5</v>
      </c>
      <c r="AA1257" s="10">
        <f t="shared" si="2310"/>
        <v>-1</v>
      </c>
      <c r="AB1257" s="10">
        <f t="shared" si="2311"/>
        <v>5</v>
      </c>
      <c r="AC1257" s="10">
        <f t="shared" si="2312"/>
        <v>-6</v>
      </c>
      <c r="AD1257" s="12" t="b">
        <f t="shared" si="2281"/>
        <v>0</v>
      </c>
      <c r="AE1257" s="10">
        <f t="shared" si="2282"/>
        <v>4</v>
      </c>
      <c r="AF1257" s="10">
        <f t="shared" si="2313"/>
        <v>-6</v>
      </c>
      <c r="AG1257" s="10">
        <f t="shared" si="2314"/>
        <v>5</v>
      </c>
      <c r="AH1257" s="10">
        <f t="shared" si="2315"/>
        <v>1</v>
      </c>
      <c r="AI1257" s="10">
        <f t="shared" si="2316"/>
        <v>-5</v>
      </c>
      <c r="AJ1257" s="10">
        <f t="shared" si="2317"/>
        <v>6</v>
      </c>
      <c r="AK1257" s="12" t="b">
        <f t="shared" si="2283"/>
        <v>0</v>
      </c>
      <c r="AL1257" s="10" t="str">
        <f t="shared" si="2284"/>
        <v>55</v>
      </c>
      <c r="AM1257" s="10" t="str">
        <f t="shared" si="2285"/>
        <v>17</v>
      </c>
      <c r="AN1257" s="10" t="str">
        <f t="shared" si="2286"/>
        <v>21</v>
      </c>
      <c r="AO1257" s="10" t="str">
        <f t="shared" si="2287"/>
        <v>60</v>
      </c>
      <c r="AP1257" s="13">
        <f t="shared" si="2318"/>
        <v>-38</v>
      </c>
      <c r="AQ1257" s="13">
        <f t="shared" si="2319"/>
        <v>4</v>
      </c>
      <c r="AR1257" s="13">
        <f t="shared" si="2288"/>
        <v>39</v>
      </c>
      <c r="AS1257" s="12" t="b">
        <f t="shared" si="2289"/>
        <v>0</v>
      </c>
      <c r="AT1257" s="10" t="str">
        <f t="shared" si="2290"/>
        <v>55</v>
      </c>
      <c r="AU1257" s="10" t="str">
        <f t="shared" si="2291"/>
        <v>17</v>
      </c>
      <c r="AV1257" s="10" t="str">
        <f t="shared" si="2292"/>
        <v>21</v>
      </c>
      <c r="AW1257" s="10" t="str">
        <f t="shared" si="2293"/>
        <v>60</v>
      </c>
      <c r="AX1257" s="13">
        <f t="shared" si="2294"/>
        <v>38</v>
      </c>
      <c r="AY1257" s="13">
        <f t="shared" si="2255"/>
        <v>-4</v>
      </c>
      <c r="AZ1257" s="13">
        <f t="shared" si="2295"/>
        <v>-39</v>
      </c>
      <c r="BA1257" s="12" t="b">
        <f t="shared" si="2296"/>
        <v>0</v>
      </c>
      <c r="BB1257" s="12" t="b">
        <f t="shared" si="2320"/>
        <v>0</v>
      </c>
      <c r="BC1257" t="b">
        <f>IF(OR((O1257,V1257,AD1257,AK1257,AS1257,BA1257)),TRUE,FALSE)</f>
        <v>0</v>
      </c>
      <c r="BD1257" t="str">
        <f t="shared" si="2321"/>
        <v>غير جميل</v>
      </c>
      <c r="BE1257" t="str">
        <f t="shared" si="2258"/>
        <v>غير جميل</v>
      </c>
      <c r="BF1257" t="str">
        <f t="shared" si="2259"/>
        <v>غير جميل</v>
      </c>
      <c r="BG1257" t="str">
        <f t="shared" si="2260"/>
        <v>غير جميل</v>
      </c>
      <c r="BH1257" t="str">
        <f t="shared" si="2261"/>
        <v>غير جميل</v>
      </c>
      <c r="BI1257" t="str">
        <f t="shared" si="2262"/>
        <v>غير جميل</v>
      </c>
      <c r="BJ1257" t="str">
        <f t="shared" si="2263"/>
        <v>غير جميل</v>
      </c>
      <c r="BK1257" t="str">
        <f t="shared" si="2322"/>
        <v>غير جميل</v>
      </c>
    </row>
    <row r="1258" spans="1:63" ht="15.75">
      <c r="A1258" s="6" t="s">
        <v>1236</v>
      </c>
      <c r="B1258" s="7" t="str">
        <f t="shared" ref="B1258:I1258" si="2337">MID($A1258,COLUMN(A1258),1)</f>
        <v>5</v>
      </c>
      <c r="C1258" s="7" t="str">
        <f t="shared" si="2337"/>
        <v>5</v>
      </c>
      <c r="D1258" s="7" t="str">
        <f t="shared" si="2337"/>
        <v>1</v>
      </c>
      <c r="E1258" s="7" t="str">
        <f t="shared" si="2337"/>
        <v>7</v>
      </c>
      <c r="F1258" s="7" t="str">
        <f t="shared" si="2337"/>
        <v>2</v>
      </c>
      <c r="G1258" s="7" t="str">
        <f t="shared" si="2337"/>
        <v>3</v>
      </c>
      <c r="H1258" s="7" t="str">
        <f t="shared" si="2337"/>
        <v>2</v>
      </c>
      <c r="I1258" s="7" t="str">
        <f t="shared" si="2337"/>
        <v>9</v>
      </c>
      <c r="J1258" s="8" t="str">
        <f t="shared" si="2252"/>
        <v>No</v>
      </c>
      <c r="K1258" s="3" t="str">
        <f t="shared" si="2253"/>
        <v>No</v>
      </c>
      <c r="M1258" s="10">
        <f t="shared" si="2273"/>
        <v>5</v>
      </c>
      <c r="N1258" s="10">
        <f t="shared" si="2306"/>
        <v>2</v>
      </c>
      <c r="O1258" s="12" t="b">
        <f t="shared" si="2257"/>
        <v>0</v>
      </c>
      <c r="P1258" s="10" t="str">
        <f t="shared" si="2274"/>
        <v>55</v>
      </c>
      <c r="Q1258" s="10" t="str">
        <f t="shared" si="2275"/>
        <v>17</v>
      </c>
      <c r="R1258" s="10" t="str">
        <f t="shared" si="2276"/>
        <v>23</v>
      </c>
      <c r="S1258" s="10" t="str">
        <f t="shared" si="2277"/>
        <v>29</v>
      </c>
      <c r="T1258" s="13" t="e">
        <f t="shared" si="2278"/>
        <v>#N/A</v>
      </c>
      <c r="U1258" s="13">
        <f t="shared" si="2279"/>
        <v>0</v>
      </c>
      <c r="V1258" s="12" t="b">
        <f t="shared" si="2254"/>
        <v>0</v>
      </c>
      <c r="W1258" s="10">
        <f t="shared" si="2280"/>
        <v>0</v>
      </c>
      <c r="X1258" s="10">
        <f t="shared" si="2307"/>
        <v>-4</v>
      </c>
      <c r="Y1258" s="10">
        <f t="shared" si="2308"/>
        <v>6</v>
      </c>
      <c r="Z1258" s="10">
        <f t="shared" si="2309"/>
        <v>-5</v>
      </c>
      <c r="AA1258" s="10">
        <f t="shared" si="2310"/>
        <v>1</v>
      </c>
      <c r="AB1258" s="10">
        <f t="shared" si="2311"/>
        <v>-1</v>
      </c>
      <c r="AC1258" s="10">
        <f t="shared" si="2312"/>
        <v>7</v>
      </c>
      <c r="AD1258" s="12" t="b">
        <f t="shared" si="2281"/>
        <v>0</v>
      </c>
      <c r="AE1258" s="10">
        <f t="shared" si="2282"/>
        <v>4</v>
      </c>
      <c r="AF1258" s="10">
        <f t="shared" si="2313"/>
        <v>-6</v>
      </c>
      <c r="AG1258" s="10">
        <f t="shared" si="2314"/>
        <v>5</v>
      </c>
      <c r="AH1258" s="10">
        <f t="shared" si="2315"/>
        <v>-1</v>
      </c>
      <c r="AI1258" s="10">
        <f t="shared" si="2316"/>
        <v>1</v>
      </c>
      <c r="AJ1258" s="10">
        <f t="shared" si="2317"/>
        <v>-7</v>
      </c>
      <c r="AK1258" s="12" t="b">
        <f t="shared" si="2283"/>
        <v>0</v>
      </c>
      <c r="AL1258" s="10" t="str">
        <f t="shared" si="2284"/>
        <v>55</v>
      </c>
      <c r="AM1258" s="10" t="str">
        <f t="shared" si="2285"/>
        <v>17</v>
      </c>
      <c r="AN1258" s="10" t="str">
        <f t="shared" si="2286"/>
        <v>23</v>
      </c>
      <c r="AO1258" s="10" t="str">
        <f t="shared" si="2287"/>
        <v>29</v>
      </c>
      <c r="AP1258" s="13">
        <f t="shared" si="2318"/>
        <v>-38</v>
      </c>
      <c r="AQ1258" s="13">
        <f t="shared" si="2319"/>
        <v>6</v>
      </c>
      <c r="AR1258" s="13">
        <f t="shared" si="2288"/>
        <v>6</v>
      </c>
      <c r="AS1258" s="12" t="b">
        <f t="shared" si="2289"/>
        <v>0</v>
      </c>
      <c r="AT1258" s="10" t="str">
        <f t="shared" si="2290"/>
        <v>55</v>
      </c>
      <c r="AU1258" s="10" t="str">
        <f t="shared" si="2291"/>
        <v>17</v>
      </c>
      <c r="AV1258" s="10" t="str">
        <f t="shared" si="2292"/>
        <v>23</v>
      </c>
      <c r="AW1258" s="10" t="str">
        <f t="shared" si="2293"/>
        <v>29</v>
      </c>
      <c r="AX1258" s="13">
        <f t="shared" si="2294"/>
        <v>38</v>
      </c>
      <c r="AY1258" s="13">
        <f t="shared" si="2255"/>
        <v>-6</v>
      </c>
      <c r="AZ1258" s="13">
        <f t="shared" si="2295"/>
        <v>-6</v>
      </c>
      <c r="BA1258" s="12" t="b">
        <f t="shared" si="2296"/>
        <v>0</v>
      </c>
      <c r="BB1258" s="12" t="b">
        <f t="shared" si="2320"/>
        <v>0</v>
      </c>
      <c r="BC1258" t="b">
        <f>IF(OR((O1258,V1258,AD1258,AK1258,AS1258,BA1258)),TRUE,FALSE)</f>
        <v>0</v>
      </c>
      <c r="BD1258" t="str">
        <f t="shared" si="2321"/>
        <v>غير جميل</v>
      </c>
      <c r="BE1258" t="str">
        <f t="shared" si="2258"/>
        <v>غير جميل</v>
      </c>
      <c r="BF1258" t="str">
        <f t="shared" si="2259"/>
        <v>غير جميل</v>
      </c>
      <c r="BG1258" t="str">
        <f t="shared" si="2260"/>
        <v>غير جميل</v>
      </c>
      <c r="BH1258" t="str">
        <f t="shared" si="2261"/>
        <v>غير جميل</v>
      </c>
      <c r="BI1258" t="str">
        <f t="shared" si="2262"/>
        <v>غير جميل</v>
      </c>
      <c r="BJ1258" t="str">
        <f t="shared" si="2263"/>
        <v>غير جميل</v>
      </c>
      <c r="BK1258" t="str">
        <f t="shared" si="2322"/>
        <v>غير جميل</v>
      </c>
    </row>
    <row r="1259" spans="1:63" ht="15.75">
      <c r="A1259" s="6" t="s">
        <v>1237</v>
      </c>
      <c r="B1259" s="7" t="str">
        <f t="shared" ref="B1259:I1259" si="2338">MID($A1259,COLUMN(A1259),1)</f>
        <v>5</v>
      </c>
      <c r="C1259" s="7" t="str">
        <f t="shared" si="2338"/>
        <v>5</v>
      </c>
      <c r="D1259" s="7" t="str">
        <f t="shared" si="2338"/>
        <v>1</v>
      </c>
      <c r="E1259" s="7" t="str">
        <f t="shared" si="2338"/>
        <v>7</v>
      </c>
      <c r="F1259" s="7" t="str">
        <f t="shared" si="2338"/>
        <v>2</v>
      </c>
      <c r="G1259" s="7" t="str">
        <f t="shared" si="2338"/>
        <v>4</v>
      </c>
      <c r="H1259" s="7" t="str">
        <f t="shared" si="2338"/>
        <v>3</v>
      </c>
      <c r="I1259" s="7" t="str">
        <f t="shared" si="2338"/>
        <v>7</v>
      </c>
      <c r="J1259" s="8" t="str">
        <f t="shared" si="2252"/>
        <v>No</v>
      </c>
      <c r="K1259" s="3" t="str">
        <f t="shared" si="2253"/>
        <v>No</v>
      </c>
      <c r="M1259" s="10">
        <f t="shared" si="2273"/>
        <v>5</v>
      </c>
      <c r="N1259" s="10">
        <f t="shared" si="2306"/>
        <v>2</v>
      </c>
      <c r="O1259" s="12" t="b">
        <f t="shared" si="2257"/>
        <v>0</v>
      </c>
      <c r="P1259" s="10" t="str">
        <f t="shared" si="2274"/>
        <v>55</v>
      </c>
      <c r="Q1259" s="10" t="str">
        <f t="shared" si="2275"/>
        <v>17</v>
      </c>
      <c r="R1259" s="10" t="str">
        <f t="shared" si="2276"/>
        <v>24</v>
      </c>
      <c r="S1259" s="10" t="str">
        <f t="shared" si="2277"/>
        <v>37</v>
      </c>
      <c r="T1259" s="13" t="e">
        <f t="shared" si="2278"/>
        <v>#N/A</v>
      </c>
      <c r="U1259" s="13">
        <f t="shared" si="2279"/>
        <v>0</v>
      </c>
      <c r="V1259" s="12" t="b">
        <f t="shared" si="2254"/>
        <v>0</v>
      </c>
      <c r="W1259" s="10">
        <f t="shared" si="2280"/>
        <v>0</v>
      </c>
      <c r="X1259" s="10">
        <f t="shared" si="2307"/>
        <v>-4</v>
      </c>
      <c r="Y1259" s="10">
        <f t="shared" si="2308"/>
        <v>6</v>
      </c>
      <c r="Z1259" s="10">
        <f t="shared" si="2309"/>
        <v>-5</v>
      </c>
      <c r="AA1259" s="10">
        <f t="shared" si="2310"/>
        <v>2</v>
      </c>
      <c r="AB1259" s="10">
        <f t="shared" si="2311"/>
        <v>-1</v>
      </c>
      <c r="AC1259" s="10">
        <f t="shared" si="2312"/>
        <v>4</v>
      </c>
      <c r="AD1259" s="12" t="b">
        <f t="shared" si="2281"/>
        <v>0</v>
      </c>
      <c r="AE1259" s="10">
        <f t="shared" si="2282"/>
        <v>4</v>
      </c>
      <c r="AF1259" s="10">
        <f t="shared" si="2313"/>
        <v>-6</v>
      </c>
      <c r="AG1259" s="10">
        <f t="shared" si="2314"/>
        <v>5</v>
      </c>
      <c r="AH1259" s="10">
        <f t="shared" si="2315"/>
        <v>-2</v>
      </c>
      <c r="AI1259" s="10">
        <f t="shared" si="2316"/>
        <v>1</v>
      </c>
      <c r="AJ1259" s="10">
        <f t="shared" si="2317"/>
        <v>-4</v>
      </c>
      <c r="AK1259" s="12" t="b">
        <f t="shared" si="2283"/>
        <v>0</v>
      </c>
      <c r="AL1259" s="10" t="str">
        <f t="shared" si="2284"/>
        <v>55</v>
      </c>
      <c r="AM1259" s="10" t="str">
        <f t="shared" si="2285"/>
        <v>17</v>
      </c>
      <c r="AN1259" s="10" t="str">
        <f t="shared" si="2286"/>
        <v>24</v>
      </c>
      <c r="AO1259" s="10" t="str">
        <f t="shared" si="2287"/>
        <v>37</v>
      </c>
      <c r="AP1259" s="13">
        <f t="shared" si="2318"/>
        <v>-38</v>
      </c>
      <c r="AQ1259" s="13">
        <f t="shared" si="2319"/>
        <v>7</v>
      </c>
      <c r="AR1259" s="13">
        <f t="shared" si="2288"/>
        <v>13</v>
      </c>
      <c r="AS1259" s="12" t="b">
        <f t="shared" si="2289"/>
        <v>0</v>
      </c>
      <c r="AT1259" s="10" t="str">
        <f t="shared" si="2290"/>
        <v>55</v>
      </c>
      <c r="AU1259" s="10" t="str">
        <f t="shared" si="2291"/>
        <v>17</v>
      </c>
      <c r="AV1259" s="10" t="str">
        <f t="shared" si="2292"/>
        <v>24</v>
      </c>
      <c r="AW1259" s="10" t="str">
        <f t="shared" si="2293"/>
        <v>37</v>
      </c>
      <c r="AX1259" s="13">
        <f t="shared" si="2294"/>
        <v>38</v>
      </c>
      <c r="AY1259" s="13">
        <f t="shared" si="2255"/>
        <v>-7</v>
      </c>
      <c r="AZ1259" s="13">
        <f t="shared" si="2295"/>
        <v>-13</v>
      </c>
      <c r="BA1259" s="12" t="b">
        <f t="shared" si="2296"/>
        <v>0</v>
      </c>
      <c r="BB1259" s="12" t="b">
        <f t="shared" si="2320"/>
        <v>0</v>
      </c>
      <c r="BC1259" t="b">
        <f>IF(OR((O1259,V1259,AD1259,AK1259,AS1259,BA1259)),TRUE,FALSE)</f>
        <v>0</v>
      </c>
      <c r="BD1259" t="str">
        <f t="shared" si="2321"/>
        <v>غير جميل</v>
      </c>
      <c r="BE1259" t="str">
        <f t="shared" si="2258"/>
        <v>غير جميل</v>
      </c>
      <c r="BF1259" t="str">
        <f t="shared" si="2259"/>
        <v>غير جميل</v>
      </c>
      <c r="BG1259" t="str">
        <f t="shared" si="2260"/>
        <v>غير جميل</v>
      </c>
      <c r="BH1259" t="str">
        <f t="shared" si="2261"/>
        <v>غير جميل</v>
      </c>
      <c r="BI1259" t="str">
        <f t="shared" si="2262"/>
        <v>غير جميل</v>
      </c>
      <c r="BJ1259" t="str">
        <f t="shared" si="2263"/>
        <v>غير جميل</v>
      </c>
      <c r="BK1259" t="str">
        <f t="shared" si="2322"/>
        <v>غير جميل</v>
      </c>
    </row>
    <row r="1260" spans="1:63" ht="15.75">
      <c r="A1260" s="6" t="s">
        <v>1238</v>
      </c>
      <c r="B1260" s="7" t="str">
        <f t="shared" ref="B1260:I1260" si="2339">MID($A1260,COLUMN(A1260),1)</f>
        <v>5</v>
      </c>
      <c r="C1260" s="7" t="str">
        <f t="shared" si="2339"/>
        <v>5</v>
      </c>
      <c r="D1260" s="7" t="str">
        <f t="shared" si="2339"/>
        <v>1</v>
      </c>
      <c r="E1260" s="7" t="str">
        <f t="shared" si="2339"/>
        <v>7</v>
      </c>
      <c r="F1260" s="7" t="str">
        <f t="shared" si="2339"/>
        <v>2</v>
      </c>
      <c r="G1260" s="7" t="str">
        <f t="shared" si="2339"/>
        <v>4</v>
      </c>
      <c r="H1260" s="7" t="str">
        <f t="shared" si="2339"/>
        <v>7</v>
      </c>
      <c r="I1260" s="7" t="str">
        <f t="shared" si="2339"/>
        <v>7</v>
      </c>
      <c r="J1260" s="8" t="str">
        <f t="shared" si="2252"/>
        <v>No</v>
      </c>
      <c r="K1260" s="3" t="str">
        <f t="shared" si="2253"/>
        <v>No</v>
      </c>
      <c r="M1260" s="10">
        <f t="shared" si="2273"/>
        <v>7</v>
      </c>
      <c r="N1260" s="10">
        <f t="shared" si="2306"/>
        <v>3</v>
      </c>
      <c r="O1260" s="12" t="b">
        <f t="shared" si="2257"/>
        <v>0</v>
      </c>
      <c r="P1260" s="10" t="str">
        <f t="shared" si="2274"/>
        <v>55</v>
      </c>
      <c r="Q1260" s="10" t="str">
        <f t="shared" si="2275"/>
        <v>17</v>
      </c>
      <c r="R1260" s="10" t="str">
        <f t="shared" si="2276"/>
        <v>24</v>
      </c>
      <c r="S1260" s="10" t="str">
        <f t="shared" si="2277"/>
        <v>77</v>
      </c>
      <c r="T1260" s="13" t="e">
        <f t="shared" si="2278"/>
        <v>#N/A</v>
      </c>
      <c r="U1260" s="13">
        <f t="shared" si="2279"/>
        <v>0</v>
      </c>
      <c r="V1260" s="12" t="b">
        <f t="shared" si="2254"/>
        <v>0</v>
      </c>
      <c r="W1260" s="10">
        <f t="shared" si="2280"/>
        <v>0</v>
      </c>
      <c r="X1260" s="10">
        <f t="shared" si="2307"/>
        <v>-4</v>
      </c>
      <c r="Y1260" s="10">
        <f t="shared" si="2308"/>
        <v>6</v>
      </c>
      <c r="Z1260" s="10">
        <f t="shared" si="2309"/>
        <v>-5</v>
      </c>
      <c r="AA1260" s="10">
        <f t="shared" si="2310"/>
        <v>2</v>
      </c>
      <c r="AB1260" s="10">
        <f t="shared" si="2311"/>
        <v>3</v>
      </c>
      <c r="AC1260" s="10">
        <f t="shared" si="2312"/>
        <v>0</v>
      </c>
      <c r="AD1260" s="12" t="b">
        <f t="shared" si="2281"/>
        <v>0</v>
      </c>
      <c r="AE1260" s="10">
        <f t="shared" si="2282"/>
        <v>4</v>
      </c>
      <c r="AF1260" s="10">
        <f t="shared" si="2313"/>
        <v>-6</v>
      </c>
      <c r="AG1260" s="10">
        <f t="shared" si="2314"/>
        <v>5</v>
      </c>
      <c r="AH1260" s="10">
        <f t="shared" si="2315"/>
        <v>-2</v>
      </c>
      <c r="AI1260" s="10">
        <f t="shared" si="2316"/>
        <v>-3</v>
      </c>
      <c r="AJ1260" s="10">
        <f t="shared" si="2317"/>
        <v>0</v>
      </c>
      <c r="AK1260" s="12" t="b">
        <f t="shared" si="2283"/>
        <v>0</v>
      </c>
      <c r="AL1260" s="10" t="str">
        <f t="shared" si="2284"/>
        <v>55</v>
      </c>
      <c r="AM1260" s="10" t="str">
        <f t="shared" si="2285"/>
        <v>17</v>
      </c>
      <c r="AN1260" s="10" t="str">
        <f t="shared" si="2286"/>
        <v>24</v>
      </c>
      <c r="AO1260" s="10" t="str">
        <f t="shared" si="2287"/>
        <v>77</v>
      </c>
      <c r="AP1260" s="13">
        <f t="shared" si="2318"/>
        <v>-38</v>
      </c>
      <c r="AQ1260" s="13">
        <f t="shared" si="2319"/>
        <v>7</v>
      </c>
      <c r="AR1260" s="13">
        <f t="shared" si="2288"/>
        <v>53</v>
      </c>
      <c r="AS1260" s="12" t="b">
        <f t="shared" si="2289"/>
        <v>0</v>
      </c>
      <c r="AT1260" s="10" t="str">
        <f t="shared" si="2290"/>
        <v>55</v>
      </c>
      <c r="AU1260" s="10" t="str">
        <f t="shared" si="2291"/>
        <v>17</v>
      </c>
      <c r="AV1260" s="10" t="str">
        <f t="shared" si="2292"/>
        <v>24</v>
      </c>
      <c r="AW1260" s="10" t="str">
        <f t="shared" si="2293"/>
        <v>77</v>
      </c>
      <c r="AX1260" s="13">
        <f t="shared" si="2294"/>
        <v>38</v>
      </c>
      <c r="AY1260" s="13">
        <f t="shared" si="2255"/>
        <v>-7</v>
      </c>
      <c r="AZ1260" s="13">
        <f t="shared" si="2295"/>
        <v>-53</v>
      </c>
      <c r="BA1260" s="12" t="b">
        <f t="shared" si="2296"/>
        <v>0</v>
      </c>
      <c r="BB1260" s="12" t="b">
        <f t="shared" si="2320"/>
        <v>0</v>
      </c>
      <c r="BC1260" t="b">
        <f>IF(OR((O1260,V1260,AD1260,AK1260,AS1260,BA1260)),TRUE,FALSE)</f>
        <v>0</v>
      </c>
      <c r="BD1260" t="str">
        <f t="shared" si="2321"/>
        <v>غير جميل</v>
      </c>
      <c r="BE1260" t="str">
        <f t="shared" si="2258"/>
        <v>غير جميل</v>
      </c>
      <c r="BF1260" t="str">
        <f t="shared" si="2259"/>
        <v>غير جميل</v>
      </c>
      <c r="BG1260" t="str">
        <f t="shared" si="2260"/>
        <v>غير جميل</v>
      </c>
      <c r="BH1260" t="str">
        <f t="shared" si="2261"/>
        <v>غير جميل</v>
      </c>
      <c r="BI1260" t="str">
        <f t="shared" si="2262"/>
        <v>غير جميل</v>
      </c>
      <c r="BJ1260" t="str">
        <f t="shared" si="2263"/>
        <v>غير جميل</v>
      </c>
      <c r="BK1260" t="str">
        <f t="shared" si="2322"/>
        <v>غير جميل</v>
      </c>
    </row>
    <row r="1261" spans="1:63" ht="15.75">
      <c r="A1261" s="6" t="s">
        <v>1239</v>
      </c>
      <c r="B1261" s="7" t="str">
        <f t="shared" ref="B1261:I1261" si="2340">MID($A1261,COLUMN(A1261),1)</f>
        <v>5</v>
      </c>
      <c r="C1261" s="7" t="str">
        <f t="shared" si="2340"/>
        <v>5</v>
      </c>
      <c r="D1261" s="7" t="str">
        <f t="shared" si="2340"/>
        <v>1</v>
      </c>
      <c r="E1261" s="7" t="str">
        <f t="shared" si="2340"/>
        <v>7</v>
      </c>
      <c r="F1261" s="7" t="str">
        <f t="shared" si="2340"/>
        <v>2</v>
      </c>
      <c r="G1261" s="7" t="str">
        <f t="shared" si="2340"/>
        <v>6</v>
      </c>
      <c r="H1261" s="7" t="str">
        <f t="shared" si="2340"/>
        <v>1</v>
      </c>
      <c r="I1261" s="7" t="str">
        <f t="shared" si="2340"/>
        <v>7</v>
      </c>
      <c r="J1261" s="8" t="str">
        <f t="shared" si="2252"/>
        <v>No</v>
      </c>
      <c r="K1261" s="3" t="str">
        <f t="shared" si="2253"/>
        <v>No</v>
      </c>
      <c r="M1261" s="10">
        <f t="shared" si="2273"/>
        <v>5</v>
      </c>
      <c r="N1261" s="10">
        <f t="shared" si="2306"/>
        <v>2</v>
      </c>
      <c r="O1261" s="12" t="b">
        <f t="shared" si="2257"/>
        <v>0</v>
      </c>
      <c r="P1261" s="10" t="str">
        <f t="shared" si="2274"/>
        <v>55</v>
      </c>
      <c r="Q1261" s="10" t="str">
        <f t="shared" si="2275"/>
        <v>17</v>
      </c>
      <c r="R1261" s="10" t="str">
        <f t="shared" si="2276"/>
        <v>26</v>
      </c>
      <c r="S1261" s="10" t="str">
        <f t="shared" si="2277"/>
        <v>17</v>
      </c>
      <c r="T1261" s="13">
        <f t="shared" si="2278"/>
        <v>17</v>
      </c>
      <c r="U1261" s="13">
        <f t="shared" si="2279"/>
        <v>2</v>
      </c>
      <c r="V1261" s="12" t="b">
        <f t="shared" si="2254"/>
        <v>0</v>
      </c>
      <c r="W1261" s="10">
        <f t="shared" si="2280"/>
        <v>0</v>
      </c>
      <c r="X1261" s="10">
        <f t="shared" si="2307"/>
        <v>-4</v>
      </c>
      <c r="Y1261" s="10">
        <f t="shared" si="2308"/>
        <v>6</v>
      </c>
      <c r="Z1261" s="10">
        <f t="shared" si="2309"/>
        <v>-5</v>
      </c>
      <c r="AA1261" s="10">
        <f t="shared" si="2310"/>
        <v>4</v>
      </c>
      <c r="AB1261" s="10">
        <f t="shared" si="2311"/>
        <v>-5</v>
      </c>
      <c r="AC1261" s="10">
        <f t="shared" si="2312"/>
        <v>6</v>
      </c>
      <c r="AD1261" s="12" t="b">
        <f t="shared" si="2281"/>
        <v>0</v>
      </c>
      <c r="AE1261" s="10">
        <f t="shared" si="2282"/>
        <v>4</v>
      </c>
      <c r="AF1261" s="10">
        <f t="shared" si="2313"/>
        <v>-6</v>
      </c>
      <c r="AG1261" s="10">
        <f t="shared" si="2314"/>
        <v>5</v>
      </c>
      <c r="AH1261" s="10">
        <f t="shared" si="2315"/>
        <v>-4</v>
      </c>
      <c r="AI1261" s="10">
        <f t="shared" si="2316"/>
        <v>5</v>
      </c>
      <c r="AJ1261" s="10">
        <f t="shared" si="2317"/>
        <v>-6</v>
      </c>
      <c r="AK1261" s="12" t="b">
        <f t="shared" si="2283"/>
        <v>0</v>
      </c>
      <c r="AL1261" s="10" t="str">
        <f t="shared" si="2284"/>
        <v>55</v>
      </c>
      <c r="AM1261" s="10" t="str">
        <f t="shared" si="2285"/>
        <v>17</v>
      </c>
      <c r="AN1261" s="10" t="str">
        <f t="shared" si="2286"/>
        <v>26</v>
      </c>
      <c r="AO1261" s="10" t="str">
        <f t="shared" si="2287"/>
        <v>17</v>
      </c>
      <c r="AP1261" s="13">
        <f t="shared" si="2318"/>
        <v>-38</v>
      </c>
      <c r="AQ1261" s="13">
        <f t="shared" si="2319"/>
        <v>9</v>
      </c>
      <c r="AR1261" s="13">
        <f t="shared" si="2288"/>
        <v>-9</v>
      </c>
      <c r="AS1261" s="12" t="b">
        <f t="shared" si="2289"/>
        <v>0</v>
      </c>
      <c r="AT1261" s="10" t="str">
        <f t="shared" si="2290"/>
        <v>55</v>
      </c>
      <c r="AU1261" s="10" t="str">
        <f t="shared" si="2291"/>
        <v>17</v>
      </c>
      <c r="AV1261" s="10" t="str">
        <f t="shared" si="2292"/>
        <v>26</v>
      </c>
      <c r="AW1261" s="10" t="str">
        <f t="shared" si="2293"/>
        <v>17</v>
      </c>
      <c r="AX1261" s="13">
        <f t="shared" si="2294"/>
        <v>38</v>
      </c>
      <c r="AY1261" s="13">
        <f t="shared" si="2255"/>
        <v>-9</v>
      </c>
      <c r="AZ1261" s="13">
        <f t="shared" si="2295"/>
        <v>9</v>
      </c>
      <c r="BA1261" s="12" t="b">
        <f t="shared" si="2296"/>
        <v>0</v>
      </c>
      <c r="BB1261" s="12" t="b">
        <f t="shared" si="2320"/>
        <v>0</v>
      </c>
      <c r="BC1261" t="b">
        <f>IF(OR((O1261,V1261,AD1261,AK1261,AS1261,BA1261)),TRUE,FALSE)</f>
        <v>0</v>
      </c>
      <c r="BD1261" t="str">
        <f t="shared" si="2321"/>
        <v>غير جميل</v>
      </c>
      <c r="BE1261" t="str">
        <f t="shared" si="2258"/>
        <v>غير جميل</v>
      </c>
      <c r="BF1261" t="str">
        <f t="shared" si="2259"/>
        <v>غير جميل</v>
      </c>
      <c r="BG1261" t="str">
        <f t="shared" si="2260"/>
        <v>غير جميل</v>
      </c>
      <c r="BH1261" t="str">
        <f t="shared" si="2261"/>
        <v>غير جميل</v>
      </c>
      <c r="BI1261" t="str">
        <f t="shared" si="2262"/>
        <v>غير جميل</v>
      </c>
      <c r="BJ1261" t="str">
        <f t="shared" si="2263"/>
        <v>غير جميل</v>
      </c>
      <c r="BK1261" t="str">
        <f t="shared" si="2322"/>
        <v>غير جميل</v>
      </c>
    </row>
    <row r="1262" spans="1:63" ht="15.75">
      <c r="A1262" s="6" t="s">
        <v>1240</v>
      </c>
      <c r="B1262" s="7" t="str">
        <f t="shared" ref="B1262:I1262" si="2341">MID($A1262,COLUMN(A1262),1)</f>
        <v>5</v>
      </c>
      <c r="C1262" s="7" t="str">
        <f t="shared" si="2341"/>
        <v>5</v>
      </c>
      <c r="D1262" s="7" t="str">
        <f t="shared" si="2341"/>
        <v>1</v>
      </c>
      <c r="E1262" s="7" t="str">
        <f t="shared" si="2341"/>
        <v>7</v>
      </c>
      <c r="F1262" s="7" t="str">
        <f t="shared" si="2341"/>
        <v>2</v>
      </c>
      <c r="G1262" s="7" t="str">
        <f t="shared" si="2341"/>
        <v>9</v>
      </c>
      <c r="H1262" s="7" t="str">
        <f t="shared" si="2341"/>
        <v>6</v>
      </c>
      <c r="I1262" s="7" t="str">
        <f t="shared" si="2341"/>
        <v>1</v>
      </c>
      <c r="J1262" s="8" t="str">
        <f t="shared" si="2252"/>
        <v>No</v>
      </c>
      <c r="K1262" s="3" t="str">
        <f t="shared" si="2253"/>
        <v>No</v>
      </c>
      <c r="M1262" s="10">
        <f t="shared" si="2273"/>
        <v>5</v>
      </c>
      <c r="N1262" s="10">
        <f t="shared" si="2306"/>
        <v>2</v>
      </c>
      <c r="O1262" s="12" t="b">
        <f t="shared" si="2257"/>
        <v>0</v>
      </c>
      <c r="P1262" s="10" t="str">
        <f t="shared" si="2274"/>
        <v>55</v>
      </c>
      <c r="Q1262" s="10" t="str">
        <f t="shared" si="2275"/>
        <v>17</v>
      </c>
      <c r="R1262" s="10" t="str">
        <f t="shared" si="2276"/>
        <v>29</v>
      </c>
      <c r="S1262" s="10" t="str">
        <f t="shared" si="2277"/>
        <v>61</v>
      </c>
      <c r="T1262" s="13" t="e">
        <f t="shared" si="2278"/>
        <v>#N/A</v>
      </c>
      <c r="U1262" s="13">
        <f t="shared" si="2279"/>
        <v>0</v>
      </c>
      <c r="V1262" s="12" t="b">
        <f t="shared" si="2254"/>
        <v>0</v>
      </c>
      <c r="W1262" s="10">
        <f t="shared" si="2280"/>
        <v>0</v>
      </c>
      <c r="X1262" s="10">
        <f t="shared" si="2307"/>
        <v>-4</v>
      </c>
      <c r="Y1262" s="10">
        <f t="shared" si="2308"/>
        <v>6</v>
      </c>
      <c r="Z1262" s="10">
        <f t="shared" si="2309"/>
        <v>-5</v>
      </c>
      <c r="AA1262" s="10">
        <f t="shared" si="2310"/>
        <v>7</v>
      </c>
      <c r="AB1262" s="10">
        <f t="shared" si="2311"/>
        <v>-3</v>
      </c>
      <c r="AC1262" s="10">
        <f t="shared" si="2312"/>
        <v>-5</v>
      </c>
      <c r="AD1262" s="12" t="b">
        <f t="shared" si="2281"/>
        <v>0</v>
      </c>
      <c r="AE1262" s="10">
        <f t="shared" si="2282"/>
        <v>4</v>
      </c>
      <c r="AF1262" s="10">
        <f t="shared" si="2313"/>
        <v>-6</v>
      </c>
      <c r="AG1262" s="10">
        <f t="shared" si="2314"/>
        <v>5</v>
      </c>
      <c r="AH1262" s="10">
        <f t="shared" si="2315"/>
        <v>-7</v>
      </c>
      <c r="AI1262" s="10">
        <f t="shared" si="2316"/>
        <v>3</v>
      </c>
      <c r="AJ1262" s="10">
        <f t="shared" si="2317"/>
        <v>5</v>
      </c>
      <c r="AK1262" s="12" t="b">
        <f t="shared" si="2283"/>
        <v>0</v>
      </c>
      <c r="AL1262" s="10" t="str">
        <f t="shared" si="2284"/>
        <v>55</v>
      </c>
      <c r="AM1262" s="10" t="str">
        <f t="shared" si="2285"/>
        <v>17</v>
      </c>
      <c r="AN1262" s="10" t="str">
        <f t="shared" si="2286"/>
        <v>29</v>
      </c>
      <c r="AO1262" s="10" t="str">
        <f t="shared" si="2287"/>
        <v>61</v>
      </c>
      <c r="AP1262" s="13">
        <f t="shared" si="2318"/>
        <v>-38</v>
      </c>
      <c r="AQ1262" s="13">
        <f t="shared" si="2319"/>
        <v>12</v>
      </c>
      <c r="AR1262" s="13">
        <f t="shared" si="2288"/>
        <v>32</v>
      </c>
      <c r="AS1262" s="12" t="b">
        <f t="shared" si="2289"/>
        <v>0</v>
      </c>
      <c r="AT1262" s="10" t="str">
        <f t="shared" si="2290"/>
        <v>55</v>
      </c>
      <c r="AU1262" s="10" t="str">
        <f t="shared" si="2291"/>
        <v>17</v>
      </c>
      <c r="AV1262" s="10" t="str">
        <f t="shared" si="2292"/>
        <v>29</v>
      </c>
      <c r="AW1262" s="10" t="str">
        <f t="shared" si="2293"/>
        <v>61</v>
      </c>
      <c r="AX1262" s="13">
        <f t="shared" si="2294"/>
        <v>38</v>
      </c>
      <c r="AY1262" s="13">
        <f t="shared" si="2255"/>
        <v>-12</v>
      </c>
      <c r="AZ1262" s="13">
        <f t="shared" si="2295"/>
        <v>-32</v>
      </c>
      <c r="BA1262" s="12" t="b">
        <f t="shared" si="2296"/>
        <v>0</v>
      </c>
      <c r="BB1262" s="12" t="b">
        <f t="shared" si="2320"/>
        <v>0</v>
      </c>
      <c r="BC1262" t="b">
        <f>IF(OR((O1262,V1262,AD1262,AK1262,AS1262,BA1262)),TRUE,FALSE)</f>
        <v>0</v>
      </c>
      <c r="BD1262" t="str">
        <f t="shared" si="2321"/>
        <v>غير جميل</v>
      </c>
      <c r="BE1262" t="str">
        <f t="shared" si="2258"/>
        <v>غير جميل</v>
      </c>
      <c r="BF1262" t="str">
        <f t="shared" si="2259"/>
        <v>غير جميل</v>
      </c>
      <c r="BG1262" t="str">
        <f t="shared" si="2260"/>
        <v>غير جميل</v>
      </c>
      <c r="BH1262" t="str">
        <f t="shared" si="2261"/>
        <v>غير جميل</v>
      </c>
      <c r="BI1262" t="str">
        <f t="shared" si="2262"/>
        <v>غير جميل</v>
      </c>
      <c r="BJ1262" t="str">
        <f t="shared" si="2263"/>
        <v>غير جميل</v>
      </c>
      <c r="BK1262" t="str">
        <f t="shared" si="2322"/>
        <v>غير جميل</v>
      </c>
    </row>
    <row r="1263" spans="1:63" ht="15.75">
      <c r="A1263" s="6" t="s">
        <v>1241</v>
      </c>
      <c r="B1263" s="7" t="str">
        <f t="shared" ref="B1263:I1263" si="2342">MID($A1263,COLUMN(A1263),1)</f>
        <v>5</v>
      </c>
      <c r="C1263" s="7" t="str">
        <f t="shared" si="2342"/>
        <v>5</v>
      </c>
      <c r="D1263" s="7" t="str">
        <f t="shared" si="2342"/>
        <v>1</v>
      </c>
      <c r="E1263" s="7" t="str">
        <f t="shared" si="2342"/>
        <v>7</v>
      </c>
      <c r="F1263" s="7" t="str">
        <f t="shared" si="2342"/>
        <v>3</v>
      </c>
      <c r="G1263" s="7" t="str">
        <f t="shared" si="2342"/>
        <v>2</v>
      </c>
      <c r="H1263" s="7" t="str">
        <f t="shared" si="2342"/>
        <v>7</v>
      </c>
      <c r="I1263" s="7" t="str">
        <f t="shared" si="2342"/>
        <v>1</v>
      </c>
      <c r="J1263" s="8" t="str">
        <f t="shared" si="2252"/>
        <v>No</v>
      </c>
      <c r="K1263" s="3" t="str">
        <f t="shared" si="2253"/>
        <v>No</v>
      </c>
      <c r="M1263" s="10">
        <f t="shared" si="2273"/>
        <v>5</v>
      </c>
      <c r="N1263" s="10">
        <f t="shared" si="2306"/>
        <v>2</v>
      </c>
      <c r="O1263" s="12" t="b">
        <f t="shared" si="2257"/>
        <v>0</v>
      </c>
      <c r="P1263" s="10" t="str">
        <f t="shared" si="2274"/>
        <v>55</v>
      </c>
      <c r="Q1263" s="10" t="str">
        <f t="shared" si="2275"/>
        <v>17</v>
      </c>
      <c r="R1263" s="10" t="str">
        <f t="shared" si="2276"/>
        <v>32</v>
      </c>
      <c r="S1263" s="10" t="str">
        <f t="shared" si="2277"/>
        <v>71</v>
      </c>
      <c r="T1263" s="13" t="e">
        <f t="shared" si="2278"/>
        <v>#N/A</v>
      </c>
      <c r="U1263" s="13">
        <f t="shared" si="2279"/>
        <v>0</v>
      </c>
      <c r="V1263" s="12" t="b">
        <f t="shared" si="2254"/>
        <v>0</v>
      </c>
      <c r="W1263" s="10">
        <f t="shared" si="2280"/>
        <v>0</v>
      </c>
      <c r="X1263" s="10">
        <f t="shared" si="2307"/>
        <v>-4</v>
      </c>
      <c r="Y1263" s="10">
        <f t="shared" si="2308"/>
        <v>6</v>
      </c>
      <c r="Z1263" s="10">
        <f t="shared" si="2309"/>
        <v>-4</v>
      </c>
      <c r="AA1263" s="10">
        <f t="shared" si="2310"/>
        <v>-1</v>
      </c>
      <c r="AB1263" s="10">
        <f t="shared" si="2311"/>
        <v>5</v>
      </c>
      <c r="AC1263" s="10">
        <f t="shared" si="2312"/>
        <v>-6</v>
      </c>
      <c r="AD1263" s="12" t="b">
        <f t="shared" si="2281"/>
        <v>0</v>
      </c>
      <c r="AE1263" s="10">
        <f t="shared" si="2282"/>
        <v>4</v>
      </c>
      <c r="AF1263" s="10">
        <f t="shared" si="2313"/>
        <v>-6</v>
      </c>
      <c r="AG1263" s="10">
        <f t="shared" si="2314"/>
        <v>4</v>
      </c>
      <c r="AH1263" s="10">
        <f t="shared" si="2315"/>
        <v>1</v>
      </c>
      <c r="AI1263" s="10">
        <f t="shared" si="2316"/>
        <v>-5</v>
      </c>
      <c r="AJ1263" s="10">
        <f t="shared" si="2317"/>
        <v>6</v>
      </c>
      <c r="AK1263" s="12" t="b">
        <f t="shared" si="2283"/>
        <v>0</v>
      </c>
      <c r="AL1263" s="10" t="str">
        <f t="shared" si="2284"/>
        <v>55</v>
      </c>
      <c r="AM1263" s="10" t="str">
        <f t="shared" si="2285"/>
        <v>17</v>
      </c>
      <c r="AN1263" s="10" t="str">
        <f t="shared" si="2286"/>
        <v>32</v>
      </c>
      <c r="AO1263" s="10" t="str">
        <f t="shared" si="2287"/>
        <v>71</v>
      </c>
      <c r="AP1263" s="13">
        <f t="shared" si="2318"/>
        <v>-38</v>
      </c>
      <c r="AQ1263" s="13">
        <f t="shared" si="2319"/>
        <v>15</v>
      </c>
      <c r="AR1263" s="13">
        <f t="shared" si="2288"/>
        <v>39</v>
      </c>
      <c r="AS1263" s="12" t="b">
        <f t="shared" si="2289"/>
        <v>0</v>
      </c>
      <c r="AT1263" s="10" t="str">
        <f t="shared" si="2290"/>
        <v>55</v>
      </c>
      <c r="AU1263" s="10" t="str">
        <f t="shared" si="2291"/>
        <v>17</v>
      </c>
      <c r="AV1263" s="10" t="str">
        <f t="shared" si="2292"/>
        <v>32</v>
      </c>
      <c r="AW1263" s="10" t="str">
        <f t="shared" si="2293"/>
        <v>71</v>
      </c>
      <c r="AX1263" s="13">
        <f t="shared" si="2294"/>
        <v>38</v>
      </c>
      <c r="AY1263" s="13">
        <f t="shared" si="2255"/>
        <v>-15</v>
      </c>
      <c r="AZ1263" s="13">
        <f t="shared" si="2295"/>
        <v>-39</v>
      </c>
      <c r="BA1263" s="12" t="b">
        <f t="shared" si="2296"/>
        <v>0</v>
      </c>
      <c r="BB1263" s="12" t="b">
        <f t="shared" si="2320"/>
        <v>0</v>
      </c>
      <c r="BC1263" t="b">
        <f>IF(OR((O1263,V1263,AD1263,AK1263,AS1263,BA1263)),TRUE,FALSE)</f>
        <v>0</v>
      </c>
      <c r="BD1263" t="str">
        <f t="shared" si="2321"/>
        <v>غير جميل</v>
      </c>
      <c r="BE1263" t="str">
        <f t="shared" si="2258"/>
        <v>غير جميل</v>
      </c>
      <c r="BF1263" t="str">
        <f t="shared" si="2259"/>
        <v>غير جميل</v>
      </c>
      <c r="BG1263" t="str">
        <f t="shared" si="2260"/>
        <v>غير جميل</v>
      </c>
      <c r="BH1263" t="str">
        <f t="shared" si="2261"/>
        <v>غير جميل</v>
      </c>
      <c r="BI1263" t="str">
        <f t="shared" si="2262"/>
        <v>غير جميل</v>
      </c>
      <c r="BJ1263" t="str">
        <f t="shared" si="2263"/>
        <v>غير جميل</v>
      </c>
      <c r="BK1263" t="str">
        <f t="shared" si="2322"/>
        <v>غير جميل</v>
      </c>
    </row>
    <row r="1264" spans="1:63" ht="15.75">
      <c r="A1264" s="6" t="s">
        <v>1242</v>
      </c>
      <c r="B1264" s="7" t="str">
        <f t="shared" ref="B1264:I1264" si="2343">MID($A1264,COLUMN(A1264),1)</f>
        <v>5</v>
      </c>
      <c r="C1264" s="7" t="str">
        <f t="shared" si="2343"/>
        <v>5</v>
      </c>
      <c r="D1264" s="7" t="str">
        <f t="shared" si="2343"/>
        <v>1</v>
      </c>
      <c r="E1264" s="7" t="str">
        <f t="shared" si="2343"/>
        <v>7</v>
      </c>
      <c r="F1264" s="7" t="str">
        <f t="shared" si="2343"/>
        <v>3</v>
      </c>
      <c r="G1264" s="7" t="str">
        <f t="shared" si="2343"/>
        <v>3</v>
      </c>
      <c r="H1264" s="7" t="str">
        <f t="shared" si="2343"/>
        <v>5</v>
      </c>
      <c r="I1264" s="7" t="str">
        <f t="shared" si="2343"/>
        <v>8</v>
      </c>
      <c r="J1264" s="8" t="str">
        <f t="shared" si="2252"/>
        <v>No</v>
      </c>
      <c r="K1264" s="3" t="str">
        <f t="shared" si="2253"/>
        <v>No</v>
      </c>
      <c r="M1264" s="10">
        <f t="shared" si="2273"/>
        <v>5</v>
      </c>
      <c r="N1264" s="10">
        <f t="shared" si="2306"/>
        <v>3</v>
      </c>
      <c r="O1264" s="12" t="b">
        <f t="shared" si="2257"/>
        <v>0</v>
      </c>
      <c r="P1264" s="10" t="str">
        <f t="shared" si="2274"/>
        <v>55</v>
      </c>
      <c r="Q1264" s="10" t="str">
        <f t="shared" si="2275"/>
        <v>17</v>
      </c>
      <c r="R1264" s="10" t="str">
        <f t="shared" si="2276"/>
        <v>33</v>
      </c>
      <c r="S1264" s="10" t="str">
        <f t="shared" si="2277"/>
        <v>58</v>
      </c>
      <c r="T1264" s="13" t="e">
        <f t="shared" si="2278"/>
        <v>#N/A</v>
      </c>
      <c r="U1264" s="13">
        <f t="shared" si="2279"/>
        <v>0</v>
      </c>
      <c r="V1264" s="12" t="b">
        <f t="shared" si="2254"/>
        <v>0</v>
      </c>
      <c r="W1264" s="10">
        <f t="shared" si="2280"/>
        <v>0</v>
      </c>
      <c r="X1264" s="10">
        <f t="shared" si="2307"/>
        <v>-4</v>
      </c>
      <c r="Y1264" s="10">
        <f t="shared" si="2308"/>
        <v>6</v>
      </c>
      <c r="Z1264" s="10">
        <f t="shared" si="2309"/>
        <v>-4</v>
      </c>
      <c r="AA1264" s="10">
        <f t="shared" si="2310"/>
        <v>0</v>
      </c>
      <c r="AB1264" s="10">
        <f t="shared" si="2311"/>
        <v>2</v>
      </c>
      <c r="AC1264" s="10">
        <f t="shared" si="2312"/>
        <v>3</v>
      </c>
      <c r="AD1264" s="12" t="b">
        <f t="shared" si="2281"/>
        <v>0</v>
      </c>
      <c r="AE1264" s="10">
        <f t="shared" si="2282"/>
        <v>4</v>
      </c>
      <c r="AF1264" s="10">
        <f t="shared" si="2313"/>
        <v>-6</v>
      </c>
      <c r="AG1264" s="10">
        <f t="shared" si="2314"/>
        <v>4</v>
      </c>
      <c r="AH1264" s="10">
        <f t="shared" si="2315"/>
        <v>0</v>
      </c>
      <c r="AI1264" s="10">
        <f t="shared" si="2316"/>
        <v>-2</v>
      </c>
      <c r="AJ1264" s="10">
        <f t="shared" si="2317"/>
        <v>-3</v>
      </c>
      <c r="AK1264" s="12" t="b">
        <f t="shared" si="2283"/>
        <v>0</v>
      </c>
      <c r="AL1264" s="10" t="str">
        <f t="shared" si="2284"/>
        <v>55</v>
      </c>
      <c r="AM1264" s="10" t="str">
        <f t="shared" si="2285"/>
        <v>17</v>
      </c>
      <c r="AN1264" s="10" t="str">
        <f t="shared" si="2286"/>
        <v>33</v>
      </c>
      <c r="AO1264" s="10" t="str">
        <f t="shared" si="2287"/>
        <v>58</v>
      </c>
      <c r="AP1264" s="13">
        <f t="shared" si="2318"/>
        <v>-38</v>
      </c>
      <c r="AQ1264" s="13">
        <f t="shared" si="2319"/>
        <v>16</v>
      </c>
      <c r="AR1264" s="13">
        <f t="shared" si="2288"/>
        <v>25</v>
      </c>
      <c r="AS1264" s="12" t="b">
        <f t="shared" si="2289"/>
        <v>0</v>
      </c>
      <c r="AT1264" s="10" t="str">
        <f t="shared" si="2290"/>
        <v>55</v>
      </c>
      <c r="AU1264" s="10" t="str">
        <f t="shared" si="2291"/>
        <v>17</v>
      </c>
      <c r="AV1264" s="10" t="str">
        <f t="shared" si="2292"/>
        <v>33</v>
      </c>
      <c r="AW1264" s="10" t="str">
        <f t="shared" si="2293"/>
        <v>58</v>
      </c>
      <c r="AX1264" s="13">
        <f t="shared" si="2294"/>
        <v>38</v>
      </c>
      <c r="AY1264" s="13">
        <f t="shared" si="2255"/>
        <v>-16</v>
      </c>
      <c r="AZ1264" s="13">
        <f t="shared" si="2295"/>
        <v>-25</v>
      </c>
      <c r="BA1264" s="12" t="b">
        <f t="shared" si="2296"/>
        <v>0</v>
      </c>
      <c r="BB1264" s="12" t="b">
        <f t="shared" si="2320"/>
        <v>0</v>
      </c>
      <c r="BC1264" t="b">
        <f>IF(OR((O1264,V1264,AD1264,AK1264,AS1264,BA1264)),TRUE,FALSE)</f>
        <v>0</v>
      </c>
      <c r="BD1264" t="str">
        <f t="shared" si="2321"/>
        <v>غير جميل</v>
      </c>
      <c r="BE1264" t="str">
        <f t="shared" si="2258"/>
        <v>غير جميل</v>
      </c>
      <c r="BF1264" t="str">
        <f t="shared" si="2259"/>
        <v>غير جميل</v>
      </c>
      <c r="BG1264" t="str">
        <f t="shared" si="2260"/>
        <v>غير جميل</v>
      </c>
      <c r="BH1264" t="str">
        <f t="shared" si="2261"/>
        <v>غير جميل</v>
      </c>
      <c r="BI1264" t="str">
        <f t="shared" si="2262"/>
        <v>غير جميل</v>
      </c>
      <c r="BJ1264" t="str">
        <f t="shared" si="2263"/>
        <v>غير جميل</v>
      </c>
      <c r="BK1264" t="str">
        <f t="shared" si="2322"/>
        <v>غير جميل</v>
      </c>
    </row>
    <row r="1265" spans="1:63" ht="15.75">
      <c r="A1265" s="6" t="s">
        <v>1243</v>
      </c>
      <c r="B1265" s="7" t="str">
        <f t="shared" ref="B1265:I1265" si="2344">MID($A1265,COLUMN(A1265),1)</f>
        <v>5</v>
      </c>
      <c r="C1265" s="7" t="str">
        <f t="shared" si="2344"/>
        <v>5</v>
      </c>
      <c r="D1265" s="7" t="str">
        <f t="shared" si="2344"/>
        <v>1</v>
      </c>
      <c r="E1265" s="7" t="str">
        <f t="shared" si="2344"/>
        <v>7</v>
      </c>
      <c r="F1265" s="7" t="str">
        <f t="shared" si="2344"/>
        <v>3</v>
      </c>
      <c r="G1265" s="7" t="str">
        <f t="shared" si="2344"/>
        <v>4</v>
      </c>
      <c r="H1265" s="7" t="str">
        <f t="shared" si="2344"/>
        <v>3</v>
      </c>
      <c r="I1265" s="7" t="str">
        <f t="shared" si="2344"/>
        <v>0</v>
      </c>
      <c r="J1265" s="8" t="str">
        <f t="shared" si="2252"/>
        <v>No</v>
      </c>
      <c r="K1265" s="3" t="str">
        <f t="shared" si="2253"/>
        <v>No</v>
      </c>
      <c r="M1265" s="10">
        <f t="shared" si="2273"/>
        <v>5</v>
      </c>
      <c r="N1265" s="10">
        <f t="shared" si="2306"/>
        <v>2</v>
      </c>
      <c r="O1265" s="12" t="b">
        <f t="shared" si="2257"/>
        <v>0</v>
      </c>
      <c r="P1265" s="10" t="str">
        <f t="shared" si="2274"/>
        <v>55</v>
      </c>
      <c r="Q1265" s="10" t="str">
        <f t="shared" si="2275"/>
        <v>17</v>
      </c>
      <c r="R1265" s="10" t="str">
        <f t="shared" si="2276"/>
        <v>34</v>
      </c>
      <c r="S1265" s="10" t="str">
        <f t="shared" si="2277"/>
        <v>30</v>
      </c>
      <c r="T1265" s="13" t="e">
        <f t="shared" si="2278"/>
        <v>#N/A</v>
      </c>
      <c r="U1265" s="13">
        <f t="shared" si="2279"/>
        <v>0</v>
      </c>
      <c r="V1265" s="12" t="b">
        <f t="shared" si="2254"/>
        <v>0</v>
      </c>
      <c r="W1265" s="10">
        <f t="shared" si="2280"/>
        <v>0</v>
      </c>
      <c r="X1265" s="10">
        <f t="shared" si="2307"/>
        <v>-4</v>
      </c>
      <c r="Y1265" s="10">
        <f t="shared" si="2308"/>
        <v>6</v>
      </c>
      <c r="Z1265" s="10">
        <f t="shared" si="2309"/>
        <v>-4</v>
      </c>
      <c r="AA1265" s="10">
        <f t="shared" si="2310"/>
        <v>1</v>
      </c>
      <c r="AB1265" s="10">
        <f t="shared" si="2311"/>
        <v>-1</v>
      </c>
      <c r="AC1265" s="10">
        <f t="shared" si="2312"/>
        <v>-3</v>
      </c>
      <c r="AD1265" s="12" t="b">
        <f t="shared" si="2281"/>
        <v>0</v>
      </c>
      <c r="AE1265" s="10">
        <f t="shared" si="2282"/>
        <v>4</v>
      </c>
      <c r="AF1265" s="10">
        <f t="shared" si="2313"/>
        <v>-6</v>
      </c>
      <c r="AG1265" s="10">
        <f t="shared" si="2314"/>
        <v>4</v>
      </c>
      <c r="AH1265" s="10">
        <f t="shared" si="2315"/>
        <v>-1</v>
      </c>
      <c r="AI1265" s="10">
        <f t="shared" si="2316"/>
        <v>1</v>
      </c>
      <c r="AJ1265" s="10">
        <f t="shared" si="2317"/>
        <v>3</v>
      </c>
      <c r="AK1265" s="12" t="b">
        <f t="shared" si="2283"/>
        <v>0</v>
      </c>
      <c r="AL1265" s="10" t="str">
        <f t="shared" si="2284"/>
        <v>55</v>
      </c>
      <c r="AM1265" s="10" t="str">
        <f t="shared" si="2285"/>
        <v>17</v>
      </c>
      <c r="AN1265" s="10" t="str">
        <f t="shared" si="2286"/>
        <v>34</v>
      </c>
      <c r="AO1265" s="10" t="str">
        <f t="shared" si="2287"/>
        <v>30</v>
      </c>
      <c r="AP1265" s="13">
        <f t="shared" si="2318"/>
        <v>-38</v>
      </c>
      <c r="AQ1265" s="13">
        <f t="shared" si="2319"/>
        <v>17</v>
      </c>
      <c r="AR1265" s="13">
        <f t="shared" si="2288"/>
        <v>-4</v>
      </c>
      <c r="AS1265" s="12" t="b">
        <f t="shared" si="2289"/>
        <v>0</v>
      </c>
      <c r="AT1265" s="10" t="str">
        <f t="shared" si="2290"/>
        <v>55</v>
      </c>
      <c r="AU1265" s="10" t="str">
        <f t="shared" si="2291"/>
        <v>17</v>
      </c>
      <c r="AV1265" s="10" t="str">
        <f t="shared" si="2292"/>
        <v>34</v>
      </c>
      <c r="AW1265" s="10" t="str">
        <f t="shared" si="2293"/>
        <v>30</v>
      </c>
      <c r="AX1265" s="13">
        <f t="shared" si="2294"/>
        <v>38</v>
      </c>
      <c r="AY1265" s="13">
        <f t="shared" si="2255"/>
        <v>-17</v>
      </c>
      <c r="AZ1265" s="13">
        <f t="shared" si="2295"/>
        <v>4</v>
      </c>
      <c r="BA1265" s="12" t="b">
        <f t="shared" si="2296"/>
        <v>0</v>
      </c>
      <c r="BB1265" s="12" t="b">
        <f t="shared" si="2320"/>
        <v>0</v>
      </c>
      <c r="BC1265" t="b">
        <f>IF(OR((O1265,V1265,AD1265,AK1265,AS1265,BA1265)),TRUE,FALSE)</f>
        <v>0</v>
      </c>
      <c r="BD1265" t="str">
        <f t="shared" si="2321"/>
        <v>غير جميل</v>
      </c>
      <c r="BE1265" t="str">
        <f t="shared" si="2258"/>
        <v>غير جميل</v>
      </c>
      <c r="BF1265" t="str">
        <f t="shared" si="2259"/>
        <v>غير جميل</v>
      </c>
      <c r="BG1265" t="str">
        <f t="shared" si="2260"/>
        <v>غير جميل</v>
      </c>
      <c r="BH1265" t="str">
        <f t="shared" si="2261"/>
        <v>غير جميل</v>
      </c>
      <c r="BI1265" t="str">
        <f t="shared" si="2262"/>
        <v>غير جميل</v>
      </c>
      <c r="BJ1265" t="str">
        <f t="shared" si="2263"/>
        <v>غير جميل</v>
      </c>
      <c r="BK1265" t="str">
        <f t="shared" si="2322"/>
        <v>غير جميل</v>
      </c>
    </row>
    <row r="1266" spans="1:63" ht="15.75">
      <c r="A1266" s="6" t="s">
        <v>1244</v>
      </c>
      <c r="B1266" s="7" t="str">
        <f t="shared" ref="B1266:I1266" si="2345">MID($A1266,COLUMN(A1266),1)</f>
        <v>5</v>
      </c>
      <c r="C1266" s="7" t="str">
        <f t="shared" si="2345"/>
        <v>5</v>
      </c>
      <c r="D1266" s="7" t="str">
        <f t="shared" si="2345"/>
        <v>1</v>
      </c>
      <c r="E1266" s="7" t="str">
        <f t="shared" si="2345"/>
        <v>7</v>
      </c>
      <c r="F1266" s="7" t="str">
        <f t="shared" si="2345"/>
        <v>3</v>
      </c>
      <c r="G1266" s="7" t="str">
        <f t="shared" si="2345"/>
        <v>4</v>
      </c>
      <c r="H1266" s="7" t="str">
        <f t="shared" si="2345"/>
        <v>4</v>
      </c>
      <c r="I1266" s="7" t="str">
        <f t="shared" si="2345"/>
        <v>3</v>
      </c>
      <c r="J1266" s="8" t="str">
        <f t="shared" si="2252"/>
        <v>No</v>
      </c>
      <c r="K1266" s="3" t="str">
        <f t="shared" si="2253"/>
        <v>No</v>
      </c>
      <c r="M1266" s="10">
        <f t="shared" si="2273"/>
        <v>5</v>
      </c>
      <c r="N1266" s="10">
        <f t="shared" si="2306"/>
        <v>2</v>
      </c>
      <c r="O1266" s="12" t="b">
        <f t="shared" si="2257"/>
        <v>0</v>
      </c>
      <c r="P1266" s="10" t="str">
        <f t="shared" si="2274"/>
        <v>55</v>
      </c>
      <c r="Q1266" s="10" t="str">
        <f t="shared" si="2275"/>
        <v>17</v>
      </c>
      <c r="R1266" s="10" t="str">
        <f t="shared" si="2276"/>
        <v>34</v>
      </c>
      <c r="S1266" s="10" t="str">
        <f t="shared" si="2277"/>
        <v>43</v>
      </c>
      <c r="T1266" s="13" t="e">
        <f t="shared" si="2278"/>
        <v>#N/A</v>
      </c>
      <c r="U1266" s="13">
        <f t="shared" si="2279"/>
        <v>0</v>
      </c>
      <c r="V1266" s="12" t="b">
        <f t="shared" si="2254"/>
        <v>0</v>
      </c>
      <c r="W1266" s="10">
        <f t="shared" si="2280"/>
        <v>0</v>
      </c>
      <c r="X1266" s="10">
        <f t="shared" si="2307"/>
        <v>-4</v>
      </c>
      <c r="Y1266" s="10">
        <f t="shared" si="2308"/>
        <v>6</v>
      </c>
      <c r="Z1266" s="10">
        <f t="shared" si="2309"/>
        <v>-4</v>
      </c>
      <c r="AA1266" s="10">
        <f t="shared" si="2310"/>
        <v>1</v>
      </c>
      <c r="AB1266" s="10">
        <f t="shared" si="2311"/>
        <v>0</v>
      </c>
      <c r="AC1266" s="10">
        <f t="shared" si="2312"/>
        <v>-1</v>
      </c>
      <c r="AD1266" s="12" t="b">
        <f t="shared" si="2281"/>
        <v>0</v>
      </c>
      <c r="AE1266" s="10">
        <f t="shared" si="2282"/>
        <v>4</v>
      </c>
      <c r="AF1266" s="10">
        <f t="shared" si="2313"/>
        <v>-6</v>
      </c>
      <c r="AG1266" s="10">
        <f t="shared" si="2314"/>
        <v>4</v>
      </c>
      <c r="AH1266" s="10">
        <f t="shared" si="2315"/>
        <v>-1</v>
      </c>
      <c r="AI1266" s="10">
        <f t="shared" si="2316"/>
        <v>0</v>
      </c>
      <c r="AJ1266" s="10">
        <f t="shared" si="2317"/>
        <v>1</v>
      </c>
      <c r="AK1266" s="12" t="b">
        <f t="shared" si="2283"/>
        <v>0</v>
      </c>
      <c r="AL1266" s="10" t="str">
        <f t="shared" si="2284"/>
        <v>55</v>
      </c>
      <c r="AM1266" s="10" t="str">
        <f t="shared" si="2285"/>
        <v>17</v>
      </c>
      <c r="AN1266" s="10" t="str">
        <f t="shared" si="2286"/>
        <v>34</v>
      </c>
      <c r="AO1266" s="10" t="str">
        <f t="shared" si="2287"/>
        <v>43</v>
      </c>
      <c r="AP1266" s="13">
        <f t="shared" si="2318"/>
        <v>-38</v>
      </c>
      <c r="AQ1266" s="13">
        <f t="shared" si="2319"/>
        <v>17</v>
      </c>
      <c r="AR1266" s="13">
        <f t="shared" si="2288"/>
        <v>9</v>
      </c>
      <c r="AS1266" s="12" t="b">
        <f t="shared" si="2289"/>
        <v>0</v>
      </c>
      <c r="AT1266" s="10" t="str">
        <f t="shared" si="2290"/>
        <v>55</v>
      </c>
      <c r="AU1266" s="10" t="str">
        <f t="shared" si="2291"/>
        <v>17</v>
      </c>
      <c r="AV1266" s="10" t="str">
        <f t="shared" si="2292"/>
        <v>34</v>
      </c>
      <c r="AW1266" s="10" t="str">
        <f t="shared" si="2293"/>
        <v>43</v>
      </c>
      <c r="AX1266" s="13">
        <f t="shared" si="2294"/>
        <v>38</v>
      </c>
      <c r="AY1266" s="13">
        <f t="shared" si="2255"/>
        <v>-17</v>
      </c>
      <c r="AZ1266" s="13">
        <f t="shared" si="2295"/>
        <v>-9</v>
      </c>
      <c r="BA1266" s="12" t="b">
        <f t="shared" si="2296"/>
        <v>0</v>
      </c>
      <c r="BB1266" s="12" t="b">
        <f t="shared" si="2320"/>
        <v>0</v>
      </c>
      <c r="BC1266" t="b">
        <f>IF(OR((O1266,V1266,AD1266,AK1266,AS1266,BA1266)),TRUE,FALSE)</f>
        <v>0</v>
      </c>
      <c r="BD1266" t="str">
        <f t="shared" si="2321"/>
        <v>غير جميل</v>
      </c>
      <c r="BE1266" t="str">
        <f t="shared" si="2258"/>
        <v>غير جميل</v>
      </c>
      <c r="BF1266" t="str">
        <f t="shared" si="2259"/>
        <v>غير جميل</v>
      </c>
      <c r="BG1266" t="str">
        <f t="shared" si="2260"/>
        <v>غير جميل</v>
      </c>
      <c r="BH1266" t="str">
        <f t="shared" si="2261"/>
        <v>غير جميل</v>
      </c>
      <c r="BI1266" t="str">
        <f t="shared" si="2262"/>
        <v>غير جميل</v>
      </c>
      <c r="BJ1266" t="str">
        <f t="shared" si="2263"/>
        <v>غير جميل</v>
      </c>
      <c r="BK1266" t="str">
        <f t="shared" si="2322"/>
        <v>غير جميل</v>
      </c>
    </row>
    <row r="1267" spans="1:63" ht="15.75">
      <c r="A1267" s="6" t="s">
        <v>1245</v>
      </c>
      <c r="B1267" s="7" t="str">
        <f t="shared" ref="B1267:I1267" si="2346">MID($A1267,COLUMN(A1267),1)</f>
        <v>5</v>
      </c>
      <c r="C1267" s="7" t="str">
        <f t="shared" si="2346"/>
        <v>5</v>
      </c>
      <c r="D1267" s="7" t="str">
        <f t="shared" si="2346"/>
        <v>1</v>
      </c>
      <c r="E1267" s="7" t="str">
        <f t="shared" si="2346"/>
        <v>7</v>
      </c>
      <c r="F1267" s="7" t="str">
        <f t="shared" si="2346"/>
        <v>3</v>
      </c>
      <c r="G1267" s="7" t="str">
        <f t="shared" si="2346"/>
        <v>5</v>
      </c>
      <c r="H1267" s="7" t="str">
        <f t="shared" si="2346"/>
        <v>4</v>
      </c>
      <c r="I1267" s="7" t="str">
        <f t="shared" si="2346"/>
        <v>8</v>
      </c>
      <c r="J1267" s="8" t="str">
        <f t="shared" si="2252"/>
        <v>No</v>
      </c>
      <c r="K1267" s="3" t="str">
        <f t="shared" si="2253"/>
        <v>No</v>
      </c>
      <c r="M1267" s="10">
        <f t="shared" si="2273"/>
        <v>5</v>
      </c>
      <c r="N1267" s="10">
        <f t="shared" si="2306"/>
        <v>3</v>
      </c>
      <c r="O1267" s="12" t="b">
        <f t="shared" si="2257"/>
        <v>0</v>
      </c>
      <c r="P1267" s="10" t="str">
        <f t="shared" si="2274"/>
        <v>55</v>
      </c>
      <c r="Q1267" s="10" t="str">
        <f t="shared" si="2275"/>
        <v>17</v>
      </c>
      <c r="R1267" s="10" t="str">
        <f t="shared" si="2276"/>
        <v>35</v>
      </c>
      <c r="S1267" s="10" t="str">
        <f t="shared" si="2277"/>
        <v>48</v>
      </c>
      <c r="T1267" s="13" t="e">
        <f t="shared" si="2278"/>
        <v>#N/A</v>
      </c>
      <c r="U1267" s="13">
        <f t="shared" si="2279"/>
        <v>0</v>
      </c>
      <c r="V1267" s="12" t="b">
        <f t="shared" si="2254"/>
        <v>0</v>
      </c>
      <c r="W1267" s="10">
        <f t="shared" si="2280"/>
        <v>0</v>
      </c>
      <c r="X1267" s="10">
        <f t="shared" si="2307"/>
        <v>-4</v>
      </c>
      <c r="Y1267" s="10">
        <f t="shared" si="2308"/>
        <v>6</v>
      </c>
      <c r="Z1267" s="10">
        <f t="shared" si="2309"/>
        <v>-4</v>
      </c>
      <c r="AA1267" s="10">
        <f t="shared" si="2310"/>
        <v>2</v>
      </c>
      <c r="AB1267" s="10">
        <f t="shared" si="2311"/>
        <v>-1</v>
      </c>
      <c r="AC1267" s="10">
        <f t="shared" si="2312"/>
        <v>4</v>
      </c>
      <c r="AD1267" s="12" t="b">
        <f t="shared" si="2281"/>
        <v>0</v>
      </c>
      <c r="AE1267" s="10">
        <f t="shared" si="2282"/>
        <v>4</v>
      </c>
      <c r="AF1267" s="10">
        <f t="shared" si="2313"/>
        <v>-6</v>
      </c>
      <c r="AG1267" s="10">
        <f t="shared" si="2314"/>
        <v>4</v>
      </c>
      <c r="AH1267" s="10">
        <f t="shared" si="2315"/>
        <v>-2</v>
      </c>
      <c r="AI1267" s="10">
        <f t="shared" si="2316"/>
        <v>1</v>
      </c>
      <c r="AJ1267" s="10">
        <f t="shared" si="2317"/>
        <v>-4</v>
      </c>
      <c r="AK1267" s="12" t="b">
        <f t="shared" si="2283"/>
        <v>0</v>
      </c>
      <c r="AL1267" s="10" t="str">
        <f t="shared" si="2284"/>
        <v>55</v>
      </c>
      <c r="AM1267" s="10" t="str">
        <f t="shared" si="2285"/>
        <v>17</v>
      </c>
      <c r="AN1267" s="10" t="str">
        <f t="shared" si="2286"/>
        <v>35</v>
      </c>
      <c r="AO1267" s="10" t="str">
        <f t="shared" si="2287"/>
        <v>48</v>
      </c>
      <c r="AP1267" s="13">
        <f t="shared" si="2318"/>
        <v>-38</v>
      </c>
      <c r="AQ1267" s="13">
        <f t="shared" si="2319"/>
        <v>18</v>
      </c>
      <c r="AR1267" s="13">
        <f t="shared" si="2288"/>
        <v>13</v>
      </c>
      <c r="AS1267" s="12" t="b">
        <f t="shared" si="2289"/>
        <v>0</v>
      </c>
      <c r="AT1267" s="10" t="str">
        <f t="shared" si="2290"/>
        <v>55</v>
      </c>
      <c r="AU1267" s="10" t="str">
        <f t="shared" si="2291"/>
        <v>17</v>
      </c>
      <c r="AV1267" s="10" t="str">
        <f t="shared" si="2292"/>
        <v>35</v>
      </c>
      <c r="AW1267" s="10" t="str">
        <f t="shared" si="2293"/>
        <v>48</v>
      </c>
      <c r="AX1267" s="13">
        <f t="shared" si="2294"/>
        <v>38</v>
      </c>
      <c r="AY1267" s="13">
        <f t="shared" si="2255"/>
        <v>-18</v>
      </c>
      <c r="AZ1267" s="13">
        <f t="shared" si="2295"/>
        <v>-13</v>
      </c>
      <c r="BA1267" s="12" t="b">
        <f t="shared" si="2296"/>
        <v>0</v>
      </c>
      <c r="BB1267" s="12" t="b">
        <f t="shared" si="2320"/>
        <v>0</v>
      </c>
      <c r="BC1267" t="b">
        <f>IF(OR((O1267,V1267,AD1267,AK1267,AS1267,BA1267)),TRUE,FALSE)</f>
        <v>0</v>
      </c>
      <c r="BD1267" t="str">
        <f t="shared" si="2321"/>
        <v>غير جميل</v>
      </c>
      <c r="BE1267" t="str">
        <f t="shared" si="2258"/>
        <v>غير جميل</v>
      </c>
      <c r="BF1267" t="str">
        <f t="shared" si="2259"/>
        <v>غير جميل</v>
      </c>
      <c r="BG1267" t="str">
        <f t="shared" si="2260"/>
        <v>غير جميل</v>
      </c>
      <c r="BH1267" t="str">
        <f t="shared" si="2261"/>
        <v>غير جميل</v>
      </c>
      <c r="BI1267" t="str">
        <f t="shared" si="2262"/>
        <v>غير جميل</v>
      </c>
      <c r="BJ1267" t="str">
        <f t="shared" si="2263"/>
        <v>غير جميل</v>
      </c>
      <c r="BK1267" t="str">
        <f t="shared" si="2322"/>
        <v>غير جميل</v>
      </c>
    </row>
    <row r="1268" spans="1:63" ht="15.75">
      <c r="A1268" s="6" t="s">
        <v>1246</v>
      </c>
      <c r="B1268" s="7" t="str">
        <f t="shared" ref="B1268:I1268" si="2347">MID($A1268,COLUMN(A1268),1)</f>
        <v>5</v>
      </c>
      <c r="C1268" s="7" t="str">
        <f t="shared" si="2347"/>
        <v>5</v>
      </c>
      <c r="D1268" s="7" t="str">
        <f t="shared" si="2347"/>
        <v>1</v>
      </c>
      <c r="E1268" s="7" t="str">
        <f t="shared" si="2347"/>
        <v>7</v>
      </c>
      <c r="F1268" s="7" t="str">
        <f t="shared" si="2347"/>
        <v>4</v>
      </c>
      <c r="G1268" s="7" t="str">
        <f t="shared" si="2347"/>
        <v>1</v>
      </c>
      <c r="H1268" s="7" t="str">
        <f t="shared" si="2347"/>
        <v>5</v>
      </c>
      <c r="I1268" s="7" t="str">
        <f t="shared" si="2347"/>
        <v>5</v>
      </c>
      <c r="J1268" s="8" t="str">
        <f t="shared" si="2252"/>
        <v>No</v>
      </c>
      <c r="K1268" s="3" t="str">
        <f t="shared" si="2253"/>
        <v>No</v>
      </c>
      <c r="M1268" s="10">
        <f t="shared" si="2273"/>
        <v>5</v>
      </c>
      <c r="N1268" s="10">
        <f t="shared" si="2306"/>
        <v>4</v>
      </c>
      <c r="O1268" s="12" t="b">
        <f t="shared" si="2257"/>
        <v>0</v>
      </c>
      <c r="P1268" s="10" t="str">
        <f t="shared" si="2274"/>
        <v>55</v>
      </c>
      <c r="Q1268" s="10" t="str">
        <f t="shared" si="2275"/>
        <v>17</v>
      </c>
      <c r="R1268" s="10" t="str">
        <f t="shared" si="2276"/>
        <v>41</v>
      </c>
      <c r="S1268" s="10" t="str">
        <f t="shared" si="2277"/>
        <v>55</v>
      </c>
      <c r="T1268" s="13">
        <f t="shared" si="2278"/>
        <v>55</v>
      </c>
      <c r="U1268" s="13">
        <f t="shared" si="2279"/>
        <v>2</v>
      </c>
      <c r="V1268" s="12" t="b">
        <f t="shared" si="2254"/>
        <v>0</v>
      </c>
      <c r="W1268" s="10">
        <f t="shared" si="2280"/>
        <v>0</v>
      </c>
      <c r="X1268" s="10">
        <f t="shared" si="2307"/>
        <v>-4</v>
      </c>
      <c r="Y1268" s="10">
        <f t="shared" si="2308"/>
        <v>6</v>
      </c>
      <c r="Z1268" s="10">
        <f t="shared" si="2309"/>
        <v>-3</v>
      </c>
      <c r="AA1268" s="10">
        <f t="shared" si="2310"/>
        <v>-3</v>
      </c>
      <c r="AB1268" s="10">
        <f t="shared" si="2311"/>
        <v>4</v>
      </c>
      <c r="AC1268" s="10">
        <f t="shared" si="2312"/>
        <v>0</v>
      </c>
      <c r="AD1268" s="12" t="b">
        <f t="shared" si="2281"/>
        <v>0</v>
      </c>
      <c r="AE1268" s="10">
        <f t="shared" si="2282"/>
        <v>4</v>
      </c>
      <c r="AF1268" s="10">
        <f t="shared" si="2313"/>
        <v>-6</v>
      </c>
      <c r="AG1268" s="10">
        <f t="shared" si="2314"/>
        <v>3</v>
      </c>
      <c r="AH1268" s="10">
        <f t="shared" si="2315"/>
        <v>3</v>
      </c>
      <c r="AI1268" s="10">
        <f t="shared" si="2316"/>
        <v>-4</v>
      </c>
      <c r="AJ1268" s="10">
        <f t="shared" si="2317"/>
        <v>0</v>
      </c>
      <c r="AK1268" s="12" t="b">
        <f t="shared" si="2283"/>
        <v>0</v>
      </c>
      <c r="AL1268" s="10" t="str">
        <f t="shared" si="2284"/>
        <v>55</v>
      </c>
      <c r="AM1268" s="10" t="str">
        <f t="shared" si="2285"/>
        <v>17</v>
      </c>
      <c r="AN1268" s="10" t="str">
        <f t="shared" si="2286"/>
        <v>41</v>
      </c>
      <c r="AO1268" s="10" t="str">
        <f t="shared" si="2287"/>
        <v>55</v>
      </c>
      <c r="AP1268" s="13">
        <f t="shared" si="2318"/>
        <v>-38</v>
      </c>
      <c r="AQ1268" s="13">
        <f t="shared" si="2319"/>
        <v>24</v>
      </c>
      <c r="AR1268" s="13">
        <f t="shared" si="2288"/>
        <v>14</v>
      </c>
      <c r="AS1268" s="12" t="b">
        <f t="shared" si="2289"/>
        <v>0</v>
      </c>
      <c r="AT1268" s="10" t="str">
        <f t="shared" si="2290"/>
        <v>55</v>
      </c>
      <c r="AU1268" s="10" t="str">
        <f t="shared" si="2291"/>
        <v>17</v>
      </c>
      <c r="AV1268" s="10" t="str">
        <f t="shared" si="2292"/>
        <v>41</v>
      </c>
      <c r="AW1268" s="10" t="str">
        <f t="shared" si="2293"/>
        <v>55</v>
      </c>
      <c r="AX1268" s="13">
        <f t="shared" si="2294"/>
        <v>38</v>
      </c>
      <c r="AY1268" s="13">
        <f t="shared" si="2255"/>
        <v>-24</v>
      </c>
      <c r="AZ1268" s="13">
        <f t="shared" si="2295"/>
        <v>-14</v>
      </c>
      <c r="BA1268" s="12" t="b">
        <f t="shared" si="2296"/>
        <v>0</v>
      </c>
      <c r="BB1268" s="12" t="b">
        <f t="shared" si="2320"/>
        <v>0</v>
      </c>
      <c r="BC1268" t="b">
        <f>IF(OR((O1268,V1268,AD1268,AK1268,AS1268,BA1268)),TRUE,FALSE)</f>
        <v>0</v>
      </c>
      <c r="BD1268" t="str">
        <f t="shared" si="2321"/>
        <v>غير جميل</v>
      </c>
      <c r="BE1268" t="str">
        <f t="shared" si="2258"/>
        <v>غير جميل</v>
      </c>
      <c r="BF1268" t="str">
        <f t="shared" si="2259"/>
        <v>غير جميل</v>
      </c>
      <c r="BG1268" t="str">
        <f t="shared" si="2260"/>
        <v>غير جميل</v>
      </c>
      <c r="BH1268" t="str">
        <f t="shared" si="2261"/>
        <v>غير جميل</v>
      </c>
      <c r="BI1268" t="str">
        <f t="shared" si="2262"/>
        <v>غير جميل</v>
      </c>
      <c r="BJ1268" t="str">
        <f t="shared" si="2263"/>
        <v>غير جميل</v>
      </c>
      <c r="BK1268" t="str">
        <f t="shared" si="2322"/>
        <v>غير جميل</v>
      </c>
    </row>
    <row r="1269" spans="1:63" ht="15.75">
      <c r="A1269" s="6" t="s">
        <v>1247</v>
      </c>
      <c r="B1269" s="7" t="str">
        <f t="shared" ref="B1269:I1269" si="2348">MID($A1269,COLUMN(A1269),1)</f>
        <v>5</v>
      </c>
      <c r="C1269" s="7" t="str">
        <f t="shared" si="2348"/>
        <v>5</v>
      </c>
      <c r="D1269" s="7" t="str">
        <f t="shared" si="2348"/>
        <v>1</v>
      </c>
      <c r="E1269" s="7" t="str">
        <f t="shared" si="2348"/>
        <v>7</v>
      </c>
      <c r="F1269" s="7" t="str">
        <f t="shared" si="2348"/>
        <v>4</v>
      </c>
      <c r="G1269" s="7" t="str">
        <f t="shared" si="2348"/>
        <v>2</v>
      </c>
      <c r="H1269" s="7" t="str">
        <f t="shared" si="2348"/>
        <v>6</v>
      </c>
      <c r="I1269" s="7" t="str">
        <f t="shared" si="2348"/>
        <v>2</v>
      </c>
      <c r="J1269" s="8" t="str">
        <f t="shared" si="2252"/>
        <v>No</v>
      </c>
      <c r="K1269" s="3" t="str">
        <f t="shared" si="2253"/>
        <v>No</v>
      </c>
      <c r="M1269" s="10">
        <f t="shared" si="2273"/>
        <v>5</v>
      </c>
      <c r="N1269" s="10">
        <f t="shared" si="2306"/>
        <v>2</v>
      </c>
      <c r="O1269" s="12" t="b">
        <f t="shared" si="2257"/>
        <v>0</v>
      </c>
      <c r="P1269" s="10" t="str">
        <f t="shared" si="2274"/>
        <v>55</v>
      </c>
      <c r="Q1269" s="10" t="str">
        <f t="shared" si="2275"/>
        <v>17</v>
      </c>
      <c r="R1269" s="10" t="str">
        <f t="shared" si="2276"/>
        <v>42</v>
      </c>
      <c r="S1269" s="10" t="str">
        <f t="shared" si="2277"/>
        <v>62</v>
      </c>
      <c r="T1269" s="13" t="e">
        <f t="shared" si="2278"/>
        <v>#N/A</v>
      </c>
      <c r="U1269" s="13">
        <f t="shared" si="2279"/>
        <v>0</v>
      </c>
      <c r="V1269" s="12" t="b">
        <f t="shared" si="2254"/>
        <v>0</v>
      </c>
      <c r="W1269" s="10">
        <f t="shared" si="2280"/>
        <v>0</v>
      </c>
      <c r="X1269" s="10">
        <f t="shared" si="2307"/>
        <v>-4</v>
      </c>
      <c r="Y1269" s="10">
        <f t="shared" si="2308"/>
        <v>6</v>
      </c>
      <c r="Z1269" s="10">
        <f t="shared" si="2309"/>
        <v>-3</v>
      </c>
      <c r="AA1269" s="10">
        <f t="shared" si="2310"/>
        <v>-2</v>
      </c>
      <c r="AB1269" s="10">
        <f t="shared" si="2311"/>
        <v>4</v>
      </c>
      <c r="AC1269" s="10">
        <f t="shared" si="2312"/>
        <v>-4</v>
      </c>
      <c r="AD1269" s="12" t="b">
        <f t="shared" si="2281"/>
        <v>0</v>
      </c>
      <c r="AE1269" s="10">
        <f t="shared" si="2282"/>
        <v>4</v>
      </c>
      <c r="AF1269" s="10">
        <f t="shared" si="2313"/>
        <v>-6</v>
      </c>
      <c r="AG1269" s="10">
        <f t="shared" si="2314"/>
        <v>3</v>
      </c>
      <c r="AH1269" s="10">
        <f t="shared" si="2315"/>
        <v>2</v>
      </c>
      <c r="AI1269" s="10">
        <f t="shared" si="2316"/>
        <v>-4</v>
      </c>
      <c r="AJ1269" s="10">
        <f t="shared" si="2317"/>
        <v>4</v>
      </c>
      <c r="AK1269" s="12" t="b">
        <f t="shared" si="2283"/>
        <v>0</v>
      </c>
      <c r="AL1269" s="10" t="str">
        <f t="shared" si="2284"/>
        <v>55</v>
      </c>
      <c r="AM1269" s="10" t="str">
        <f t="shared" si="2285"/>
        <v>17</v>
      </c>
      <c r="AN1269" s="10" t="str">
        <f t="shared" si="2286"/>
        <v>42</v>
      </c>
      <c r="AO1269" s="10" t="str">
        <f t="shared" si="2287"/>
        <v>62</v>
      </c>
      <c r="AP1269" s="13">
        <f t="shared" si="2318"/>
        <v>-38</v>
      </c>
      <c r="AQ1269" s="13">
        <f t="shared" si="2319"/>
        <v>25</v>
      </c>
      <c r="AR1269" s="13">
        <f t="shared" si="2288"/>
        <v>20</v>
      </c>
      <c r="AS1269" s="12" t="b">
        <f t="shared" si="2289"/>
        <v>0</v>
      </c>
      <c r="AT1269" s="10" t="str">
        <f t="shared" si="2290"/>
        <v>55</v>
      </c>
      <c r="AU1269" s="10" t="str">
        <f t="shared" si="2291"/>
        <v>17</v>
      </c>
      <c r="AV1269" s="10" t="str">
        <f t="shared" si="2292"/>
        <v>42</v>
      </c>
      <c r="AW1269" s="10" t="str">
        <f t="shared" si="2293"/>
        <v>62</v>
      </c>
      <c r="AX1269" s="13">
        <f t="shared" si="2294"/>
        <v>38</v>
      </c>
      <c r="AY1269" s="13">
        <f t="shared" si="2255"/>
        <v>-25</v>
      </c>
      <c r="AZ1269" s="13">
        <f t="shared" si="2295"/>
        <v>-20</v>
      </c>
      <c r="BA1269" s="12" t="b">
        <f t="shared" si="2296"/>
        <v>0</v>
      </c>
      <c r="BB1269" s="12" t="b">
        <f t="shared" si="2320"/>
        <v>0</v>
      </c>
      <c r="BC1269" t="b">
        <f>IF(OR((O1269,V1269,AD1269,AK1269,AS1269,BA1269)),TRUE,FALSE)</f>
        <v>0</v>
      </c>
      <c r="BD1269" t="str">
        <f t="shared" si="2321"/>
        <v>غير جميل</v>
      </c>
      <c r="BE1269" t="str">
        <f t="shared" si="2258"/>
        <v>غير جميل</v>
      </c>
      <c r="BF1269" t="str">
        <f t="shared" si="2259"/>
        <v>غير جميل</v>
      </c>
      <c r="BG1269" t="str">
        <f t="shared" si="2260"/>
        <v>غير جميل</v>
      </c>
      <c r="BH1269" t="str">
        <f t="shared" si="2261"/>
        <v>غير جميل</v>
      </c>
      <c r="BI1269" t="str">
        <f t="shared" si="2262"/>
        <v>غير جميل</v>
      </c>
      <c r="BJ1269" t="str">
        <f t="shared" si="2263"/>
        <v>غير جميل</v>
      </c>
      <c r="BK1269" t="str">
        <f t="shared" si="2322"/>
        <v>غير جميل</v>
      </c>
    </row>
    <row r="1270" spans="1:63" ht="15.75">
      <c r="A1270" s="6" t="s">
        <v>1248</v>
      </c>
      <c r="B1270" s="7" t="str">
        <f t="shared" ref="B1270:I1270" si="2349">MID($A1270,COLUMN(A1270),1)</f>
        <v>5</v>
      </c>
      <c r="C1270" s="7" t="str">
        <f t="shared" si="2349"/>
        <v>5</v>
      </c>
      <c r="D1270" s="7" t="str">
        <f t="shared" si="2349"/>
        <v>1</v>
      </c>
      <c r="E1270" s="7" t="str">
        <f t="shared" si="2349"/>
        <v>7</v>
      </c>
      <c r="F1270" s="7" t="str">
        <f t="shared" si="2349"/>
        <v>4</v>
      </c>
      <c r="G1270" s="7" t="str">
        <f t="shared" si="2349"/>
        <v>7</v>
      </c>
      <c r="H1270" s="7" t="str">
        <f t="shared" si="2349"/>
        <v>8</v>
      </c>
      <c r="I1270" s="7" t="str">
        <f t="shared" si="2349"/>
        <v>8</v>
      </c>
      <c r="J1270" s="8" t="str">
        <f t="shared" si="2252"/>
        <v>No</v>
      </c>
      <c r="K1270" s="3" t="str">
        <f t="shared" si="2253"/>
        <v>No</v>
      </c>
      <c r="M1270" s="10">
        <f t="shared" si="2273"/>
        <v>5</v>
      </c>
      <c r="N1270" s="10">
        <f t="shared" si="2306"/>
        <v>2</v>
      </c>
      <c r="O1270" s="12" t="b">
        <f t="shared" si="2257"/>
        <v>0</v>
      </c>
      <c r="P1270" s="10" t="str">
        <f t="shared" si="2274"/>
        <v>55</v>
      </c>
      <c r="Q1270" s="10" t="str">
        <f t="shared" si="2275"/>
        <v>17</v>
      </c>
      <c r="R1270" s="10" t="str">
        <f t="shared" si="2276"/>
        <v>47</v>
      </c>
      <c r="S1270" s="10" t="str">
        <f t="shared" si="2277"/>
        <v>88</v>
      </c>
      <c r="T1270" s="13" t="e">
        <f t="shared" si="2278"/>
        <v>#N/A</v>
      </c>
      <c r="U1270" s="13">
        <f t="shared" si="2279"/>
        <v>0</v>
      </c>
      <c r="V1270" s="12" t="b">
        <f t="shared" si="2254"/>
        <v>0</v>
      </c>
      <c r="W1270" s="10">
        <f t="shared" si="2280"/>
        <v>0</v>
      </c>
      <c r="X1270" s="10">
        <f t="shared" si="2307"/>
        <v>-4</v>
      </c>
      <c r="Y1270" s="10">
        <f t="shared" si="2308"/>
        <v>6</v>
      </c>
      <c r="Z1270" s="10">
        <f t="shared" si="2309"/>
        <v>-3</v>
      </c>
      <c r="AA1270" s="10">
        <f t="shared" si="2310"/>
        <v>3</v>
      </c>
      <c r="AB1270" s="10">
        <f t="shared" si="2311"/>
        <v>1</v>
      </c>
      <c r="AC1270" s="10">
        <f t="shared" si="2312"/>
        <v>0</v>
      </c>
      <c r="AD1270" s="12" t="b">
        <f t="shared" si="2281"/>
        <v>0</v>
      </c>
      <c r="AE1270" s="10">
        <f t="shared" si="2282"/>
        <v>4</v>
      </c>
      <c r="AF1270" s="10">
        <f t="shared" si="2313"/>
        <v>-6</v>
      </c>
      <c r="AG1270" s="10">
        <f t="shared" si="2314"/>
        <v>3</v>
      </c>
      <c r="AH1270" s="10">
        <f t="shared" si="2315"/>
        <v>-3</v>
      </c>
      <c r="AI1270" s="10">
        <f t="shared" si="2316"/>
        <v>-1</v>
      </c>
      <c r="AJ1270" s="10">
        <f t="shared" si="2317"/>
        <v>0</v>
      </c>
      <c r="AK1270" s="12" t="b">
        <f t="shared" si="2283"/>
        <v>0</v>
      </c>
      <c r="AL1270" s="10" t="str">
        <f t="shared" si="2284"/>
        <v>55</v>
      </c>
      <c r="AM1270" s="10" t="str">
        <f t="shared" si="2285"/>
        <v>17</v>
      </c>
      <c r="AN1270" s="10" t="str">
        <f t="shared" si="2286"/>
        <v>47</v>
      </c>
      <c r="AO1270" s="10" t="str">
        <f t="shared" si="2287"/>
        <v>88</v>
      </c>
      <c r="AP1270" s="13">
        <f t="shared" si="2318"/>
        <v>-38</v>
      </c>
      <c r="AQ1270" s="13">
        <f t="shared" si="2319"/>
        <v>30</v>
      </c>
      <c r="AR1270" s="13">
        <f t="shared" si="2288"/>
        <v>41</v>
      </c>
      <c r="AS1270" s="12" t="b">
        <f t="shared" si="2289"/>
        <v>0</v>
      </c>
      <c r="AT1270" s="10" t="str">
        <f t="shared" si="2290"/>
        <v>55</v>
      </c>
      <c r="AU1270" s="10" t="str">
        <f t="shared" si="2291"/>
        <v>17</v>
      </c>
      <c r="AV1270" s="10" t="str">
        <f t="shared" si="2292"/>
        <v>47</v>
      </c>
      <c r="AW1270" s="10" t="str">
        <f t="shared" si="2293"/>
        <v>88</v>
      </c>
      <c r="AX1270" s="13">
        <f t="shared" si="2294"/>
        <v>38</v>
      </c>
      <c r="AY1270" s="13">
        <f t="shared" si="2255"/>
        <v>-30</v>
      </c>
      <c r="AZ1270" s="13">
        <f t="shared" si="2295"/>
        <v>-41</v>
      </c>
      <c r="BA1270" s="12" t="b">
        <f t="shared" si="2296"/>
        <v>0</v>
      </c>
      <c r="BB1270" s="12" t="b">
        <f t="shared" si="2320"/>
        <v>0</v>
      </c>
      <c r="BC1270" t="b">
        <f>IF(OR((O1270,V1270,AD1270,AK1270,AS1270,BA1270)),TRUE,FALSE)</f>
        <v>0</v>
      </c>
      <c r="BD1270" t="str">
        <f t="shared" si="2321"/>
        <v>غير جميل</v>
      </c>
      <c r="BE1270" t="str">
        <f t="shared" si="2258"/>
        <v>غير جميل</v>
      </c>
      <c r="BF1270" t="str">
        <f t="shared" si="2259"/>
        <v>غير جميل</v>
      </c>
      <c r="BG1270" t="str">
        <f t="shared" si="2260"/>
        <v>غير جميل</v>
      </c>
      <c r="BH1270" t="str">
        <f t="shared" si="2261"/>
        <v>غير جميل</v>
      </c>
      <c r="BI1270" t="str">
        <f t="shared" si="2262"/>
        <v>غير جميل</v>
      </c>
      <c r="BJ1270" t="str">
        <f t="shared" si="2263"/>
        <v>غير جميل</v>
      </c>
      <c r="BK1270" t="str">
        <f t="shared" si="2322"/>
        <v>غير جميل</v>
      </c>
    </row>
    <row r="1271" spans="1:63" ht="15.75">
      <c r="A1271" s="6" t="s">
        <v>1249</v>
      </c>
      <c r="B1271" s="7" t="str">
        <f t="shared" ref="B1271:I1271" si="2350">MID($A1271,COLUMN(A1271),1)</f>
        <v>5</v>
      </c>
      <c r="C1271" s="7" t="str">
        <f t="shared" si="2350"/>
        <v>5</v>
      </c>
      <c r="D1271" s="7" t="str">
        <f t="shared" si="2350"/>
        <v>1</v>
      </c>
      <c r="E1271" s="7" t="str">
        <f t="shared" si="2350"/>
        <v>7</v>
      </c>
      <c r="F1271" s="7" t="str">
        <f t="shared" si="2350"/>
        <v>4</v>
      </c>
      <c r="G1271" s="7" t="str">
        <f t="shared" si="2350"/>
        <v>9</v>
      </c>
      <c r="H1271" s="7" t="str">
        <f t="shared" si="2350"/>
        <v>5</v>
      </c>
      <c r="I1271" s="7" t="str">
        <f t="shared" si="2350"/>
        <v>1</v>
      </c>
      <c r="J1271" s="8" t="str">
        <f t="shared" si="2252"/>
        <v>No</v>
      </c>
      <c r="K1271" s="3" t="str">
        <f t="shared" si="2253"/>
        <v>No</v>
      </c>
      <c r="M1271" s="10">
        <f t="shared" si="2273"/>
        <v>5</v>
      </c>
      <c r="N1271" s="10">
        <f t="shared" si="2306"/>
        <v>3</v>
      </c>
      <c r="O1271" s="12" t="b">
        <f t="shared" si="2257"/>
        <v>0</v>
      </c>
      <c r="P1271" s="10" t="str">
        <f t="shared" si="2274"/>
        <v>55</v>
      </c>
      <c r="Q1271" s="10" t="str">
        <f t="shared" si="2275"/>
        <v>17</v>
      </c>
      <c r="R1271" s="10" t="str">
        <f t="shared" si="2276"/>
        <v>49</v>
      </c>
      <c r="S1271" s="10" t="str">
        <f t="shared" si="2277"/>
        <v>51</v>
      </c>
      <c r="T1271" s="13" t="e">
        <f t="shared" si="2278"/>
        <v>#N/A</v>
      </c>
      <c r="U1271" s="13">
        <f t="shared" si="2279"/>
        <v>0</v>
      </c>
      <c r="V1271" s="12" t="b">
        <f t="shared" si="2254"/>
        <v>0</v>
      </c>
      <c r="W1271" s="10">
        <f t="shared" si="2280"/>
        <v>0</v>
      </c>
      <c r="X1271" s="10">
        <f t="shared" si="2307"/>
        <v>-4</v>
      </c>
      <c r="Y1271" s="10">
        <f t="shared" si="2308"/>
        <v>6</v>
      </c>
      <c r="Z1271" s="10">
        <f t="shared" si="2309"/>
        <v>-3</v>
      </c>
      <c r="AA1271" s="10">
        <f t="shared" si="2310"/>
        <v>5</v>
      </c>
      <c r="AB1271" s="10">
        <f t="shared" si="2311"/>
        <v>-4</v>
      </c>
      <c r="AC1271" s="10">
        <f t="shared" si="2312"/>
        <v>-4</v>
      </c>
      <c r="AD1271" s="12" t="b">
        <f t="shared" si="2281"/>
        <v>0</v>
      </c>
      <c r="AE1271" s="10">
        <f t="shared" si="2282"/>
        <v>4</v>
      </c>
      <c r="AF1271" s="10">
        <f t="shared" si="2313"/>
        <v>-6</v>
      </c>
      <c r="AG1271" s="10">
        <f t="shared" si="2314"/>
        <v>3</v>
      </c>
      <c r="AH1271" s="10">
        <f t="shared" si="2315"/>
        <v>-5</v>
      </c>
      <c r="AI1271" s="10">
        <f t="shared" si="2316"/>
        <v>4</v>
      </c>
      <c r="AJ1271" s="10">
        <f t="shared" si="2317"/>
        <v>4</v>
      </c>
      <c r="AK1271" s="12" t="b">
        <f t="shared" si="2283"/>
        <v>0</v>
      </c>
      <c r="AL1271" s="10" t="str">
        <f t="shared" si="2284"/>
        <v>55</v>
      </c>
      <c r="AM1271" s="10" t="str">
        <f t="shared" si="2285"/>
        <v>17</v>
      </c>
      <c r="AN1271" s="10" t="str">
        <f t="shared" si="2286"/>
        <v>49</v>
      </c>
      <c r="AO1271" s="10" t="str">
        <f t="shared" si="2287"/>
        <v>51</v>
      </c>
      <c r="AP1271" s="13">
        <f t="shared" si="2318"/>
        <v>-38</v>
      </c>
      <c r="AQ1271" s="13">
        <f t="shared" si="2319"/>
        <v>32</v>
      </c>
      <c r="AR1271" s="13">
        <f t="shared" si="2288"/>
        <v>2</v>
      </c>
      <c r="AS1271" s="12" t="b">
        <f t="shared" si="2289"/>
        <v>0</v>
      </c>
      <c r="AT1271" s="10" t="str">
        <f t="shared" si="2290"/>
        <v>55</v>
      </c>
      <c r="AU1271" s="10" t="str">
        <f t="shared" si="2291"/>
        <v>17</v>
      </c>
      <c r="AV1271" s="10" t="str">
        <f t="shared" si="2292"/>
        <v>49</v>
      </c>
      <c r="AW1271" s="10" t="str">
        <f t="shared" si="2293"/>
        <v>51</v>
      </c>
      <c r="AX1271" s="13">
        <f t="shared" si="2294"/>
        <v>38</v>
      </c>
      <c r="AY1271" s="13">
        <f t="shared" si="2255"/>
        <v>-32</v>
      </c>
      <c r="AZ1271" s="13">
        <f t="shared" si="2295"/>
        <v>-2</v>
      </c>
      <c r="BA1271" s="12" t="b">
        <f t="shared" si="2296"/>
        <v>0</v>
      </c>
      <c r="BB1271" s="12" t="b">
        <f t="shared" si="2320"/>
        <v>0</v>
      </c>
      <c r="BC1271" t="b">
        <f>IF(OR((O1271,V1271,AD1271,AK1271,AS1271,BA1271)),TRUE,FALSE)</f>
        <v>0</v>
      </c>
      <c r="BD1271" t="str">
        <f t="shared" si="2321"/>
        <v>غير جميل</v>
      </c>
      <c r="BE1271" t="str">
        <f t="shared" si="2258"/>
        <v>غير جميل</v>
      </c>
      <c r="BF1271" t="str">
        <f t="shared" si="2259"/>
        <v>غير جميل</v>
      </c>
      <c r="BG1271" t="str">
        <f t="shared" si="2260"/>
        <v>غير جميل</v>
      </c>
      <c r="BH1271" t="str">
        <f t="shared" si="2261"/>
        <v>غير جميل</v>
      </c>
      <c r="BI1271" t="str">
        <f t="shared" si="2262"/>
        <v>غير جميل</v>
      </c>
      <c r="BJ1271" t="str">
        <f t="shared" si="2263"/>
        <v>غير جميل</v>
      </c>
      <c r="BK1271" t="str">
        <f t="shared" si="2322"/>
        <v>غير جميل</v>
      </c>
    </row>
    <row r="1272" spans="1:63" ht="15.75">
      <c r="A1272" s="6" t="s">
        <v>1250</v>
      </c>
      <c r="B1272" s="7" t="str">
        <f t="shared" ref="B1272:I1272" si="2351">MID($A1272,COLUMN(A1272),1)</f>
        <v>5</v>
      </c>
      <c r="C1272" s="7" t="str">
        <f t="shared" si="2351"/>
        <v>5</v>
      </c>
      <c r="D1272" s="7" t="str">
        <f t="shared" si="2351"/>
        <v>1</v>
      </c>
      <c r="E1272" s="7" t="str">
        <f t="shared" si="2351"/>
        <v>7</v>
      </c>
      <c r="F1272" s="7" t="str">
        <f t="shared" si="2351"/>
        <v>5</v>
      </c>
      <c r="G1272" s="7" t="str">
        <f t="shared" si="2351"/>
        <v>3</v>
      </c>
      <c r="H1272" s="7" t="str">
        <f t="shared" si="2351"/>
        <v>4</v>
      </c>
      <c r="I1272" s="7" t="str">
        <f t="shared" si="2351"/>
        <v>4</v>
      </c>
      <c r="J1272" s="8" t="str">
        <f t="shared" si="2252"/>
        <v>No</v>
      </c>
      <c r="K1272" s="3" t="str">
        <f t="shared" si="2253"/>
        <v>No</v>
      </c>
      <c r="M1272" s="10">
        <f t="shared" si="2273"/>
        <v>5</v>
      </c>
      <c r="N1272" s="10">
        <f t="shared" si="2306"/>
        <v>3</v>
      </c>
      <c r="O1272" s="12" t="b">
        <f t="shared" si="2257"/>
        <v>0</v>
      </c>
      <c r="P1272" s="10" t="str">
        <f t="shared" si="2274"/>
        <v>55</v>
      </c>
      <c r="Q1272" s="10" t="str">
        <f t="shared" si="2275"/>
        <v>17</v>
      </c>
      <c r="R1272" s="10" t="str">
        <f t="shared" si="2276"/>
        <v>53</v>
      </c>
      <c r="S1272" s="10" t="str">
        <f t="shared" si="2277"/>
        <v>44</v>
      </c>
      <c r="T1272" s="13" t="e">
        <f t="shared" si="2278"/>
        <v>#N/A</v>
      </c>
      <c r="U1272" s="13">
        <f t="shared" si="2279"/>
        <v>0</v>
      </c>
      <c r="V1272" s="12" t="b">
        <f t="shared" si="2254"/>
        <v>0</v>
      </c>
      <c r="W1272" s="10">
        <f t="shared" si="2280"/>
        <v>0</v>
      </c>
      <c r="X1272" s="10">
        <f t="shared" si="2307"/>
        <v>-4</v>
      </c>
      <c r="Y1272" s="10">
        <f t="shared" si="2308"/>
        <v>6</v>
      </c>
      <c r="Z1272" s="10">
        <f t="shared" si="2309"/>
        <v>-2</v>
      </c>
      <c r="AA1272" s="10">
        <f t="shared" si="2310"/>
        <v>-2</v>
      </c>
      <c r="AB1272" s="10">
        <f t="shared" si="2311"/>
        <v>1</v>
      </c>
      <c r="AC1272" s="10">
        <f t="shared" si="2312"/>
        <v>0</v>
      </c>
      <c r="AD1272" s="12" t="b">
        <f t="shared" si="2281"/>
        <v>0</v>
      </c>
      <c r="AE1272" s="10">
        <f t="shared" si="2282"/>
        <v>4</v>
      </c>
      <c r="AF1272" s="10">
        <f t="shared" si="2313"/>
        <v>-6</v>
      </c>
      <c r="AG1272" s="10">
        <f t="shared" si="2314"/>
        <v>2</v>
      </c>
      <c r="AH1272" s="10">
        <f t="shared" si="2315"/>
        <v>2</v>
      </c>
      <c r="AI1272" s="10">
        <f t="shared" si="2316"/>
        <v>-1</v>
      </c>
      <c r="AJ1272" s="10">
        <f t="shared" si="2317"/>
        <v>0</v>
      </c>
      <c r="AK1272" s="12" t="b">
        <f t="shared" si="2283"/>
        <v>0</v>
      </c>
      <c r="AL1272" s="10" t="str">
        <f t="shared" si="2284"/>
        <v>55</v>
      </c>
      <c r="AM1272" s="10" t="str">
        <f t="shared" si="2285"/>
        <v>17</v>
      </c>
      <c r="AN1272" s="10" t="str">
        <f t="shared" si="2286"/>
        <v>53</v>
      </c>
      <c r="AO1272" s="10" t="str">
        <f t="shared" si="2287"/>
        <v>44</v>
      </c>
      <c r="AP1272" s="13">
        <f t="shared" si="2318"/>
        <v>-38</v>
      </c>
      <c r="AQ1272" s="13">
        <f t="shared" si="2319"/>
        <v>36</v>
      </c>
      <c r="AR1272" s="13">
        <f t="shared" si="2288"/>
        <v>-9</v>
      </c>
      <c r="AS1272" s="12" t="b">
        <f t="shared" si="2289"/>
        <v>0</v>
      </c>
      <c r="AT1272" s="10" t="str">
        <f t="shared" si="2290"/>
        <v>55</v>
      </c>
      <c r="AU1272" s="10" t="str">
        <f t="shared" si="2291"/>
        <v>17</v>
      </c>
      <c r="AV1272" s="10" t="str">
        <f t="shared" si="2292"/>
        <v>53</v>
      </c>
      <c r="AW1272" s="10" t="str">
        <f t="shared" si="2293"/>
        <v>44</v>
      </c>
      <c r="AX1272" s="13">
        <f t="shared" si="2294"/>
        <v>38</v>
      </c>
      <c r="AY1272" s="13">
        <f t="shared" si="2255"/>
        <v>-36</v>
      </c>
      <c r="AZ1272" s="13">
        <f t="shared" si="2295"/>
        <v>9</v>
      </c>
      <c r="BA1272" s="12" t="b">
        <f t="shared" si="2296"/>
        <v>0</v>
      </c>
      <c r="BB1272" s="12" t="b">
        <f t="shared" si="2320"/>
        <v>0</v>
      </c>
      <c r="BC1272" t="b">
        <f>IF(OR((O1272,V1272,AD1272,AK1272,AS1272,BA1272)),TRUE,FALSE)</f>
        <v>0</v>
      </c>
      <c r="BD1272" t="str">
        <f t="shared" si="2321"/>
        <v>غير جميل</v>
      </c>
      <c r="BE1272" t="str">
        <f t="shared" si="2258"/>
        <v>غير جميل</v>
      </c>
      <c r="BF1272" t="str">
        <f t="shared" si="2259"/>
        <v>غير جميل</v>
      </c>
      <c r="BG1272" t="str">
        <f t="shared" si="2260"/>
        <v>غير جميل</v>
      </c>
      <c r="BH1272" t="str">
        <f t="shared" si="2261"/>
        <v>غير جميل</v>
      </c>
      <c r="BI1272" t="str">
        <f t="shared" si="2262"/>
        <v>غير جميل</v>
      </c>
      <c r="BJ1272" t="str">
        <f t="shared" si="2263"/>
        <v>غير جميل</v>
      </c>
      <c r="BK1272" t="str">
        <f t="shared" si="2322"/>
        <v>غير جميل</v>
      </c>
    </row>
    <row r="1273" spans="1:63" ht="15.75">
      <c r="A1273" s="6" t="s">
        <v>1251</v>
      </c>
      <c r="B1273" s="7" t="str">
        <f t="shared" ref="B1273:I1273" si="2352">MID($A1273,COLUMN(A1273),1)</f>
        <v>5</v>
      </c>
      <c r="C1273" s="7" t="str">
        <f t="shared" si="2352"/>
        <v>5</v>
      </c>
      <c r="D1273" s="7" t="str">
        <f t="shared" si="2352"/>
        <v>1</v>
      </c>
      <c r="E1273" s="7" t="str">
        <f t="shared" si="2352"/>
        <v>7</v>
      </c>
      <c r="F1273" s="7" t="str">
        <f t="shared" si="2352"/>
        <v>5</v>
      </c>
      <c r="G1273" s="7" t="str">
        <f t="shared" si="2352"/>
        <v>8</v>
      </c>
      <c r="H1273" s="7" t="str">
        <f t="shared" si="2352"/>
        <v>7</v>
      </c>
      <c r="I1273" s="7" t="str">
        <f t="shared" si="2352"/>
        <v>1</v>
      </c>
      <c r="J1273" s="8" t="str">
        <f t="shared" si="2252"/>
        <v>No</v>
      </c>
      <c r="K1273" s="3" t="str">
        <f t="shared" si="2253"/>
        <v>No</v>
      </c>
      <c r="M1273" s="10">
        <f t="shared" si="2273"/>
        <v>5</v>
      </c>
      <c r="N1273" s="10">
        <f t="shared" si="2306"/>
        <v>3</v>
      </c>
      <c r="O1273" s="12" t="b">
        <f t="shared" si="2257"/>
        <v>0</v>
      </c>
      <c r="P1273" s="10" t="str">
        <f t="shared" si="2274"/>
        <v>55</v>
      </c>
      <c r="Q1273" s="10" t="str">
        <f t="shared" si="2275"/>
        <v>17</v>
      </c>
      <c r="R1273" s="10" t="str">
        <f t="shared" si="2276"/>
        <v>58</v>
      </c>
      <c r="S1273" s="10" t="str">
        <f t="shared" si="2277"/>
        <v>71</v>
      </c>
      <c r="T1273" s="13" t="e">
        <f t="shared" si="2278"/>
        <v>#N/A</v>
      </c>
      <c r="U1273" s="13">
        <f t="shared" si="2279"/>
        <v>0</v>
      </c>
      <c r="V1273" s="12" t="b">
        <f t="shared" si="2254"/>
        <v>0</v>
      </c>
      <c r="W1273" s="10">
        <f t="shared" si="2280"/>
        <v>0</v>
      </c>
      <c r="X1273" s="10">
        <f t="shared" si="2307"/>
        <v>-4</v>
      </c>
      <c r="Y1273" s="10">
        <f t="shared" si="2308"/>
        <v>6</v>
      </c>
      <c r="Z1273" s="10">
        <f t="shared" si="2309"/>
        <v>-2</v>
      </c>
      <c r="AA1273" s="10">
        <f t="shared" si="2310"/>
        <v>3</v>
      </c>
      <c r="AB1273" s="10">
        <f t="shared" si="2311"/>
        <v>-1</v>
      </c>
      <c r="AC1273" s="10">
        <f t="shared" si="2312"/>
        <v>-6</v>
      </c>
      <c r="AD1273" s="12" t="b">
        <f t="shared" si="2281"/>
        <v>0</v>
      </c>
      <c r="AE1273" s="10">
        <f t="shared" si="2282"/>
        <v>4</v>
      </c>
      <c r="AF1273" s="10">
        <f t="shared" si="2313"/>
        <v>-6</v>
      </c>
      <c r="AG1273" s="10">
        <f t="shared" si="2314"/>
        <v>2</v>
      </c>
      <c r="AH1273" s="10">
        <f t="shared" si="2315"/>
        <v>-3</v>
      </c>
      <c r="AI1273" s="10">
        <f t="shared" si="2316"/>
        <v>1</v>
      </c>
      <c r="AJ1273" s="10">
        <f t="shared" si="2317"/>
        <v>6</v>
      </c>
      <c r="AK1273" s="12" t="b">
        <f t="shared" si="2283"/>
        <v>0</v>
      </c>
      <c r="AL1273" s="10" t="str">
        <f t="shared" si="2284"/>
        <v>55</v>
      </c>
      <c r="AM1273" s="10" t="str">
        <f t="shared" si="2285"/>
        <v>17</v>
      </c>
      <c r="AN1273" s="10" t="str">
        <f t="shared" si="2286"/>
        <v>58</v>
      </c>
      <c r="AO1273" s="10" t="str">
        <f t="shared" si="2287"/>
        <v>71</v>
      </c>
      <c r="AP1273" s="13">
        <f t="shared" si="2318"/>
        <v>-38</v>
      </c>
      <c r="AQ1273" s="13">
        <f t="shared" si="2319"/>
        <v>41</v>
      </c>
      <c r="AR1273" s="13">
        <f t="shared" si="2288"/>
        <v>13</v>
      </c>
      <c r="AS1273" s="12" t="b">
        <f t="shared" si="2289"/>
        <v>0</v>
      </c>
      <c r="AT1273" s="10" t="str">
        <f t="shared" si="2290"/>
        <v>55</v>
      </c>
      <c r="AU1273" s="10" t="str">
        <f t="shared" si="2291"/>
        <v>17</v>
      </c>
      <c r="AV1273" s="10" t="str">
        <f t="shared" si="2292"/>
        <v>58</v>
      </c>
      <c r="AW1273" s="10" t="str">
        <f t="shared" si="2293"/>
        <v>71</v>
      </c>
      <c r="AX1273" s="13">
        <f t="shared" si="2294"/>
        <v>38</v>
      </c>
      <c r="AY1273" s="13">
        <f t="shared" si="2255"/>
        <v>-41</v>
      </c>
      <c r="AZ1273" s="13">
        <f t="shared" si="2295"/>
        <v>-13</v>
      </c>
      <c r="BA1273" s="12" t="b">
        <f t="shared" si="2296"/>
        <v>0</v>
      </c>
      <c r="BB1273" s="12" t="b">
        <f t="shared" si="2320"/>
        <v>0</v>
      </c>
      <c r="BC1273" t="b">
        <f>IF(OR((O1273,V1273,AD1273,AK1273,AS1273,BA1273)),TRUE,FALSE)</f>
        <v>0</v>
      </c>
      <c r="BD1273" t="str">
        <f t="shared" si="2321"/>
        <v>غير جميل</v>
      </c>
      <c r="BE1273" t="str">
        <f t="shared" si="2258"/>
        <v>غير جميل</v>
      </c>
      <c r="BF1273" t="str">
        <f t="shared" si="2259"/>
        <v>غير جميل</v>
      </c>
      <c r="BG1273" t="str">
        <f t="shared" si="2260"/>
        <v>غير جميل</v>
      </c>
      <c r="BH1273" t="str">
        <f t="shared" si="2261"/>
        <v>غير جميل</v>
      </c>
      <c r="BI1273" t="str">
        <f t="shared" si="2262"/>
        <v>غير جميل</v>
      </c>
      <c r="BJ1273" t="str">
        <f t="shared" si="2263"/>
        <v>غير جميل</v>
      </c>
      <c r="BK1273" t="str">
        <f t="shared" si="2322"/>
        <v>غير جميل</v>
      </c>
    </row>
    <row r="1274" spans="1:63" ht="15.75">
      <c r="A1274" s="6" t="s">
        <v>1252</v>
      </c>
      <c r="B1274" s="7" t="str">
        <f t="shared" ref="B1274:I1274" si="2353">MID($A1274,COLUMN(A1274),1)</f>
        <v>5</v>
      </c>
      <c r="C1274" s="7" t="str">
        <f t="shared" si="2353"/>
        <v>5</v>
      </c>
      <c r="D1274" s="7" t="str">
        <f t="shared" si="2353"/>
        <v>1</v>
      </c>
      <c r="E1274" s="7" t="str">
        <f t="shared" si="2353"/>
        <v>7</v>
      </c>
      <c r="F1274" s="7" t="str">
        <f t="shared" si="2353"/>
        <v>5</v>
      </c>
      <c r="G1274" s="7" t="str">
        <f t="shared" si="2353"/>
        <v>9</v>
      </c>
      <c r="H1274" s="7" t="str">
        <f t="shared" si="2353"/>
        <v>8</v>
      </c>
      <c r="I1274" s="7" t="str">
        <f t="shared" si="2353"/>
        <v>6</v>
      </c>
      <c r="J1274" s="8" t="str">
        <f t="shared" si="2252"/>
        <v>No</v>
      </c>
      <c r="K1274" s="3" t="str">
        <f t="shared" si="2253"/>
        <v>No</v>
      </c>
      <c r="M1274" s="10">
        <f t="shared" si="2273"/>
        <v>5</v>
      </c>
      <c r="N1274" s="10">
        <f t="shared" si="2306"/>
        <v>3</v>
      </c>
      <c r="O1274" s="12" t="b">
        <f t="shared" si="2257"/>
        <v>0</v>
      </c>
      <c r="P1274" s="10" t="str">
        <f t="shared" si="2274"/>
        <v>55</v>
      </c>
      <c r="Q1274" s="10" t="str">
        <f t="shared" si="2275"/>
        <v>17</v>
      </c>
      <c r="R1274" s="10" t="str">
        <f t="shared" si="2276"/>
        <v>59</v>
      </c>
      <c r="S1274" s="10" t="str">
        <f t="shared" si="2277"/>
        <v>86</v>
      </c>
      <c r="T1274" s="13" t="e">
        <f t="shared" si="2278"/>
        <v>#N/A</v>
      </c>
      <c r="U1274" s="13">
        <f t="shared" si="2279"/>
        <v>0</v>
      </c>
      <c r="V1274" s="12" t="b">
        <f t="shared" si="2254"/>
        <v>0</v>
      </c>
      <c r="W1274" s="10">
        <f t="shared" si="2280"/>
        <v>0</v>
      </c>
      <c r="X1274" s="10">
        <f t="shared" si="2307"/>
        <v>-4</v>
      </c>
      <c r="Y1274" s="10">
        <f t="shared" si="2308"/>
        <v>6</v>
      </c>
      <c r="Z1274" s="10">
        <f t="shared" si="2309"/>
        <v>-2</v>
      </c>
      <c r="AA1274" s="10">
        <f t="shared" si="2310"/>
        <v>4</v>
      </c>
      <c r="AB1274" s="10">
        <f t="shared" si="2311"/>
        <v>-1</v>
      </c>
      <c r="AC1274" s="10">
        <f t="shared" si="2312"/>
        <v>-2</v>
      </c>
      <c r="AD1274" s="12" t="b">
        <f t="shared" si="2281"/>
        <v>0</v>
      </c>
      <c r="AE1274" s="10">
        <f t="shared" si="2282"/>
        <v>4</v>
      </c>
      <c r="AF1274" s="10">
        <f t="shared" si="2313"/>
        <v>-6</v>
      </c>
      <c r="AG1274" s="10">
        <f t="shared" si="2314"/>
        <v>2</v>
      </c>
      <c r="AH1274" s="10">
        <f t="shared" si="2315"/>
        <v>-4</v>
      </c>
      <c r="AI1274" s="10">
        <f t="shared" si="2316"/>
        <v>1</v>
      </c>
      <c r="AJ1274" s="10">
        <f t="shared" si="2317"/>
        <v>2</v>
      </c>
      <c r="AK1274" s="12" t="b">
        <f t="shared" si="2283"/>
        <v>0</v>
      </c>
      <c r="AL1274" s="10" t="str">
        <f t="shared" si="2284"/>
        <v>55</v>
      </c>
      <c r="AM1274" s="10" t="str">
        <f t="shared" si="2285"/>
        <v>17</v>
      </c>
      <c r="AN1274" s="10" t="str">
        <f t="shared" si="2286"/>
        <v>59</v>
      </c>
      <c r="AO1274" s="10" t="str">
        <f t="shared" si="2287"/>
        <v>86</v>
      </c>
      <c r="AP1274" s="13">
        <f t="shared" si="2318"/>
        <v>-38</v>
      </c>
      <c r="AQ1274" s="13">
        <f t="shared" si="2319"/>
        <v>42</v>
      </c>
      <c r="AR1274" s="13">
        <f t="shared" si="2288"/>
        <v>27</v>
      </c>
      <c r="AS1274" s="12" t="b">
        <f t="shared" si="2289"/>
        <v>0</v>
      </c>
      <c r="AT1274" s="10" t="str">
        <f t="shared" si="2290"/>
        <v>55</v>
      </c>
      <c r="AU1274" s="10" t="str">
        <f t="shared" si="2291"/>
        <v>17</v>
      </c>
      <c r="AV1274" s="10" t="str">
        <f t="shared" si="2292"/>
        <v>59</v>
      </c>
      <c r="AW1274" s="10" t="str">
        <f t="shared" si="2293"/>
        <v>86</v>
      </c>
      <c r="AX1274" s="13">
        <f t="shared" si="2294"/>
        <v>38</v>
      </c>
      <c r="AY1274" s="13">
        <f t="shared" si="2255"/>
        <v>-42</v>
      </c>
      <c r="AZ1274" s="13">
        <f t="shared" si="2295"/>
        <v>-27</v>
      </c>
      <c r="BA1274" s="12" t="b">
        <f t="shared" si="2296"/>
        <v>0</v>
      </c>
      <c r="BB1274" s="12" t="b">
        <f t="shared" si="2320"/>
        <v>0</v>
      </c>
      <c r="BC1274" t="b">
        <f>IF(OR((O1274,V1274,AD1274,AK1274,AS1274,BA1274)),TRUE,FALSE)</f>
        <v>0</v>
      </c>
      <c r="BD1274" t="str">
        <f t="shared" si="2321"/>
        <v>غير جميل</v>
      </c>
      <c r="BE1274" t="str">
        <f t="shared" si="2258"/>
        <v>غير جميل</v>
      </c>
      <c r="BF1274" t="str">
        <f t="shared" si="2259"/>
        <v>غير جميل</v>
      </c>
      <c r="BG1274" t="str">
        <f t="shared" si="2260"/>
        <v>غير جميل</v>
      </c>
      <c r="BH1274" t="str">
        <f t="shared" si="2261"/>
        <v>غير جميل</v>
      </c>
      <c r="BI1274" t="str">
        <f t="shared" si="2262"/>
        <v>غير جميل</v>
      </c>
      <c r="BJ1274" t="str">
        <f t="shared" si="2263"/>
        <v>غير جميل</v>
      </c>
      <c r="BK1274" t="str">
        <f t="shared" si="2322"/>
        <v>غير جميل</v>
      </c>
    </row>
    <row r="1275" spans="1:63" ht="15.75">
      <c r="A1275" s="6" t="s">
        <v>1253</v>
      </c>
      <c r="B1275" s="7" t="str">
        <f t="shared" ref="B1275:I1275" si="2354">MID($A1275,COLUMN(A1275),1)</f>
        <v>5</v>
      </c>
      <c r="C1275" s="7" t="str">
        <f t="shared" si="2354"/>
        <v>5</v>
      </c>
      <c r="D1275" s="7" t="str">
        <f t="shared" si="2354"/>
        <v>1</v>
      </c>
      <c r="E1275" s="7" t="str">
        <f t="shared" si="2354"/>
        <v>7</v>
      </c>
      <c r="F1275" s="7" t="str">
        <f t="shared" si="2354"/>
        <v>6</v>
      </c>
      <c r="G1275" s="7" t="str">
        <f t="shared" si="2354"/>
        <v>0</v>
      </c>
      <c r="H1275" s="7" t="str">
        <f t="shared" si="2354"/>
        <v>5</v>
      </c>
      <c r="I1275" s="7" t="str">
        <f t="shared" si="2354"/>
        <v>0</v>
      </c>
      <c r="J1275" s="8" t="str">
        <f t="shared" si="2252"/>
        <v>No</v>
      </c>
      <c r="K1275" s="3" t="str">
        <f t="shared" si="2253"/>
        <v>No</v>
      </c>
      <c r="M1275" s="10">
        <f t="shared" si="2273"/>
        <v>5</v>
      </c>
      <c r="N1275" s="10">
        <f t="shared" si="2306"/>
        <v>3</v>
      </c>
      <c r="O1275" s="12" t="b">
        <f t="shared" si="2257"/>
        <v>0</v>
      </c>
      <c r="P1275" s="10" t="str">
        <f t="shared" si="2274"/>
        <v>55</v>
      </c>
      <c r="Q1275" s="10" t="str">
        <f t="shared" si="2275"/>
        <v>17</v>
      </c>
      <c r="R1275" s="10" t="str">
        <f t="shared" si="2276"/>
        <v>60</v>
      </c>
      <c r="S1275" s="10" t="str">
        <f t="shared" si="2277"/>
        <v>50</v>
      </c>
      <c r="T1275" s="13" t="e">
        <f t="shared" si="2278"/>
        <v>#N/A</v>
      </c>
      <c r="U1275" s="13">
        <f t="shared" si="2279"/>
        <v>0</v>
      </c>
      <c r="V1275" s="12" t="b">
        <f t="shared" si="2254"/>
        <v>0</v>
      </c>
      <c r="W1275" s="10">
        <f t="shared" si="2280"/>
        <v>0</v>
      </c>
      <c r="X1275" s="10">
        <f t="shared" si="2307"/>
        <v>-4</v>
      </c>
      <c r="Y1275" s="10">
        <f t="shared" si="2308"/>
        <v>6</v>
      </c>
      <c r="Z1275" s="10">
        <f t="shared" si="2309"/>
        <v>-1</v>
      </c>
      <c r="AA1275" s="10">
        <f t="shared" si="2310"/>
        <v>-6</v>
      </c>
      <c r="AB1275" s="10">
        <f t="shared" si="2311"/>
        <v>5</v>
      </c>
      <c r="AC1275" s="10">
        <f t="shared" si="2312"/>
        <v>-5</v>
      </c>
      <c r="AD1275" s="12" t="b">
        <f t="shared" si="2281"/>
        <v>0</v>
      </c>
      <c r="AE1275" s="10">
        <f t="shared" si="2282"/>
        <v>4</v>
      </c>
      <c r="AF1275" s="10">
        <f t="shared" si="2313"/>
        <v>-6</v>
      </c>
      <c r="AG1275" s="10">
        <f t="shared" si="2314"/>
        <v>1</v>
      </c>
      <c r="AH1275" s="10">
        <f t="shared" si="2315"/>
        <v>6</v>
      </c>
      <c r="AI1275" s="10">
        <f t="shared" si="2316"/>
        <v>-5</v>
      </c>
      <c r="AJ1275" s="10">
        <f t="shared" si="2317"/>
        <v>5</v>
      </c>
      <c r="AK1275" s="12" t="b">
        <f t="shared" si="2283"/>
        <v>0</v>
      </c>
      <c r="AL1275" s="10" t="str">
        <f t="shared" si="2284"/>
        <v>55</v>
      </c>
      <c r="AM1275" s="10" t="str">
        <f t="shared" si="2285"/>
        <v>17</v>
      </c>
      <c r="AN1275" s="10" t="str">
        <f t="shared" si="2286"/>
        <v>60</v>
      </c>
      <c r="AO1275" s="10" t="str">
        <f t="shared" si="2287"/>
        <v>50</v>
      </c>
      <c r="AP1275" s="13">
        <f t="shared" si="2318"/>
        <v>-38</v>
      </c>
      <c r="AQ1275" s="13">
        <f t="shared" si="2319"/>
        <v>43</v>
      </c>
      <c r="AR1275" s="13">
        <f t="shared" si="2288"/>
        <v>-10</v>
      </c>
      <c r="AS1275" s="12" t="b">
        <f t="shared" si="2289"/>
        <v>0</v>
      </c>
      <c r="AT1275" s="10" t="str">
        <f t="shared" si="2290"/>
        <v>55</v>
      </c>
      <c r="AU1275" s="10" t="str">
        <f t="shared" si="2291"/>
        <v>17</v>
      </c>
      <c r="AV1275" s="10" t="str">
        <f t="shared" si="2292"/>
        <v>60</v>
      </c>
      <c r="AW1275" s="10" t="str">
        <f t="shared" si="2293"/>
        <v>50</v>
      </c>
      <c r="AX1275" s="13">
        <f t="shared" si="2294"/>
        <v>38</v>
      </c>
      <c r="AY1275" s="13">
        <f t="shared" si="2255"/>
        <v>-43</v>
      </c>
      <c r="AZ1275" s="13">
        <f t="shared" si="2295"/>
        <v>10</v>
      </c>
      <c r="BA1275" s="12" t="b">
        <f t="shared" si="2296"/>
        <v>0</v>
      </c>
      <c r="BB1275" s="12" t="b">
        <f t="shared" si="2320"/>
        <v>0</v>
      </c>
      <c r="BC1275" t="b">
        <f>IF(OR((O1275,V1275,AD1275,AK1275,AS1275,BA1275)),TRUE,FALSE)</f>
        <v>0</v>
      </c>
      <c r="BD1275" t="str">
        <f t="shared" si="2321"/>
        <v>غير جميل</v>
      </c>
      <c r="BE1275" t="str">
        <f t="shared" si="2258"/>
        <v>غير جميل</v>
      </c>
      <c r="BF1275" t="str">
        <f t="shared" si="2259"/>
        <v>غير جميل</v>
      </c>
      <c r="BG1275" t="str">
        <f t="shared" si="2260"/>
        <v>غير جميل</v>
      </c>
      <c r="BH1275" t="str">
        <f t="shared" si="2261"/>
        <v>غير جميل</v>
      </c>
      <c r="BI1275" t="str">
        <f t="shared" si="2262"/>
        <v>غير جميل</v>
      </c>
      <c r="BJ1275" t="str">
        <f t="shared" si="2263"/>
        <v>غير جميل</v>
      </c>
      <c r="BK1275" t="str">
        <f t="shared" si="2322"/>
        <v>غير جميل</v>
      </c>
    </row>
    <row r="1276" spans="1:63" ht="15.75">
      <c r="A1276" s="6" t="s">
        <v>1254</v>
      </c>
      <c r="B1276" s="7" t="str">
        <f t="shared" ref="B1276:I1276" si="2355">MID($A1276,COLUMN(A1276),1)</f>
        <v>5</v>
      </c>
      <c r="C1276" s="7" t="str">
        <f t="shared" si="2355"/>
        <v>5</v>
      </c>
      <c r="D1276" s="7" t="str">
        <f t="shared" si="2355"/>
        <v>1</v>
      </c>
      <c r="E1276" s="7" t="str">
        <f t="shared" si="2355"/>
        <v>7</v>
      </c>
      <c r="F1276" s="7" t="str">
        <f t="shared" si="2355"/>
        <v>6</v>
      </c>
      <c r="G1276" s="7" t="str">
        <f t="shared" si="2355"/>
        <v>0</v>
      </c>
      <c r="H1276" s="7" t="str">
        <f t="shared" si="2355"/>
        <v>8</v>
      </c>
      <c r="I1276" s="7" t="str">
        <f t="shared" si="2355"/>
        <v>8</v>
      </c>
      <c r="J1276" s="8" t="str">
        <f t="shared" si="2252"/>
        <v>No</v>
      </c>
      <c r="K1276" s="3" t="str">
        <f t="shared" si="2253"/>
        <v>No</v>
      </c>
      <c r="M1276" s="10">
        <f t="shared" si="2273"/>
        <v>5</v>
      </c>
      <c r="N1276" s="10">
        <f t="shared" si="2306"/>
        <v>2</v>
      </c>
      <c r="O1276" s="12" t="b">
        <f t="shared" si="2257"/>
        <v>0</v>
      </c>
      <c r="P1276" s="10" t="str">
        <f t="shared" si="2274"/>
        <v>55</v>
      </c>
      <c r="Q1276" s="10" t="str">
        <f t="shared" si="2275"/>
        <v>17</v>
      </c>
      <c r="R1276" s="10" t="str">
        <f t="shared" si="2276"/>
        <v>60</v>
      </c>
      <c r="S1276" s="10" t="str">
        <f t="shared" si="2277"/>
        <v>88</v>
      </c>
      <c r="T1276" s="13" t="e">
        <f t="shared" si="2278"/>
        <v>#N/A</v>
      </c>
      <c r="U1276" s="13">
        <f t="shared" si="2279"/>
        <v>0</v>
      </c>
      <c r="V1276" s="12" t="b">
        <f t="shared" si="2254"/>
        <v>0</v>
      </c>
      <c r="W1276" s="10">
        <f t="shared" si="2280"/>
        <v>0</v>
      </c>
      <c r="X1276" s="10">
        <f t="shared" si="2307"/>
        <v>-4</v>
      </c>
      <c r="Y1276" s="10">
        <f t="shared" si="2308"/>
        <v>6</v>
      </c>
      <c r="Z1276" s="10">
        <f t="shared" si="2309"/>
        <v>-1</v>
      </c>
      <c r="AA1276" s="10">
        <f t="shared" si="2310"/>
        <v>-6</v>
      </c>
      <c r="AB1276" s="10">
        <f t="shared" si="2311"/>
        <v>8</v>
      </c>
      <c r="AC1276" s="10">
        <f t="shared" si="2312"/>
        <v>0</v>
      </c>
      <c r="AD1276" s="12" t="b">
        <f t="shared" si="2281"/>
        <v>0</v>
      </c>
      <c r="AE1276" s="10">
        <f t="shared" si="2282"/>
        <v>4</v>
      </c>
      <c r="AF1276" s="10">
        <f t="shared" si="2313"/>
        <v>-6</v>
      </c>
      <c r="AG1276" s="10">
        <f t="shared" si="2314"/>
        <v>1</v>
      </c>
      <c r="AH1276" s="10">
        <f t="shared" si="2315"/>
        <v>6</v>
      </c>
      <c r="AI1276" s="10">
        <f t="shared" si="2316"/>
        <v>-8</v>
      </c>
      <c r="AJ1276" s="10">
        <f t="shared" si="2317"/>
        <v>0</v>
      </c>
      <c r="AK1276" s="12" t="b">
        <f t="shared" si="2283"/>
        <v>0</v>
      </c>
      <c r="AL1276" s="10" t="str">
        <f t="shared" si="2284"/>
        <v>55</v>
      </c>
      <c r="AM1276" s="10" t="str">
        <f t="shared" si="2285"/>
        <v>17</v>
      </c>
      <c r="AN1276" s="10" t="str">
        <f t="shared" si="2286"/>
        <v>60</v>
      </c>
      <c r="AO1276" s="10" t="str">
        <f t="shared" si="2287"/>
        <v>88</v>
      </c>
      <c r="AP1276" s="13">
        <f t="shared" si="2318"/>
        <v>-38</v>
      </c>
      <c r="AQ1276" s="13">
        <f t="shared" si="2319"/>
        <v>43</v>
      </c>
      <c r="AR1276" s="13">
        <f t="shared" si="2288"/>
        <v>28</v>
      </c>
      <c r="AS1276" s="12" t="b">
        <f t="shared" si="2289"/>
        <v>0</v>
      </c>
      <c r="AT1276" s="10" t="str">
        <f t="shared" si="2290"/>
        <v>55</v>
      </c>
      <c r="AU1276" s="10" t="str">
        <f t="shared" si="2291"/>
        <v>17</v>
      </c>
      <c r="AV1276" s="10" t="str">
        <f t="shared" si="2292"/>
        <v>60</v>
      </c>
      <c r="AW1276" s="10" t="str">
        <f t="shared" si="2293"/>
        <v>88</v>
      </c>
      <c r="AX1276" s="13">
        <f t="shared" si="2294"/>
        <v>38</v>
      </c>
      <c r="AY1276" s="13">
        <f t="shared" si="2255"/>
        <v>-43</v>
      </c>
      <c r="AZ1276" s="13">
        <f t="shared" si="2295"/>
        <v>-28</v>
      </c>
      <c r="BA1276" s="12" t="b">
        <f t="shared" si="2296"/>
        <v>0</v>
      </c>
      <c r="BB1276" s="12" t="b">
        <f t="shared" si="2320"/>
        <v>0</v>
      </c>
      <c r="BC1276" t="b">
        <f>IF(OR((O1276,V1276,AD1276,AK1276,AS1276,BA1276)),TRUE,FALSE)</f>
        <v>0</v>
      </c>
      <c r="BD1276" t="str">
        <f t="shared" si="2321"/>
        <v>غير جميل</v>
      </c>
      <c r="BE1276" t="str">
        <f t="shared" si="2258"/>
        <v>غير جميل</v>
      </c>
      <c r="BF1276" t="str">
        <f t="shared" si="2259"/>
        <v>غير جميل</v>
      </c>
      <c r="BG1276" t="str">
        <f t="shared" si="2260"/>
        <v>غير جميل</v>
      </c>
      <c r="BH1276" t="str">
        <f t="shared" si="2261"/>
        <v>غير جميل</v>
      </c>
      <c r="BI1276" t="str">
        <f t="shared" si="2262"/>
        <v>غير جميل</v>
      </c>
      <c r="BJ1276" t="str">
        <f t="shared" si="2263"/>
        <v>غير جميل</v>
      </c>
      <c r="BK1276" t="str">
        <f t="shared" si="2322"/>
        <v>غير جميل</v>
      </c>
    </row>
    <row r="1277" spans="1:63" ht="15.75">
      <c r="A1277" s="6" t="s">
        <v>1255</v>
      </c>
      <c r="B1277" s="7" t="str">
        <f t="shared" ref="B1277:I1277" si="2356">MID($A1277,COLUMN(A1277),1)</f>
        <v>5</v>
      </c>
      <c r="C1277" s="7" t="str">
        <f t="shared" si="2356"/>
        <v>5</v>
      </c>
      <c r="D1277" s="7" t="str">
        <f t="shared" si="2356"/>
        <v>1</v>
      </c>
      <c r="E1277" s="7" t="str">
        <f t="shared" si="2356"/>
        <v>7</v>
      </c>
      <c r="F1277" s="7" t="str">
        <f t="shared" si="2356"/>
        <v>6</v>
      </c>
      <c r="G1277" s="7" t="str">
        <f t="shared" si="2356"/>
        <v>1</v>
      </c>
      <c r="H1277" s="7" t="str">
        <f t="shared" si="2356"/>
        <v>0</v>
      </c>
      <c r="I1277" s="7" t="str">
        <f t="shared" si="2356"/>
        <v>9</v>
      </c>
      <c r="J1277" s="8" t="str">
        <f t="shared" si="2252"/>
        <v>No</v>
      </c>
      <c r="K1277" s="3" t="str">
        <f t="shared" si="2253"/>
        <v>No</v>
      </c>
      <c r="M1277" s="10">
        <f t="shared" si="2273"/>
        <v>5</v>
      </c>
      <c r="N1277" s="10">
        <f t="shared" si="2306"/>
        <v>2</v>
      </c>
      <c r="O1277" s="12" t="b">
        <f t="shared" si="2257"/>
        <v>0</v>
      </c>
      <c r="P1277" s="10" t="str">
        <f t="shared" si="2274"/>
        <v>55</v>
      </c>
      <c r="Q1277" s="10" t="str">
        <f t="shared" si="2275"/>
        <v>17</v>
      </c>
      <c r="R1277" s="10" t="str">
        <f t="shared" si="2276"/>
        <v>61</v>
      </c>
      <c r="S1277" s="10" t="str">
        <f t="shared" si="2277"/>
        <v>09</v>
      </c>
      <c r="T1277" s="13" t="e">
        <f t="shared" si="2278"/>
        <v>#N/A</v>
      </c>
      <c r="U1277" s="13">
        <f t="shared" si="2279"/>
        <v>0</v>
      </c>
      <c r="V1277" s="12" t="b">
        <f t="shared" si="2254"/>
        <v>0</v>
      </c>
      <c r="W1277" s="10">
        <f t="shared" si="2280"/>
        <v>0</v>
      </c>
      <c r="X1277" s="10">
        <f t="shared" si="2307"/>
        <v>-4</v>
      </c>
      <c r="Y1277" s="10">
        <f t="shared" si="2308"/>
        <v>6</v>
      </c>
      <c r="Z1277" s="10">
        <f t="shared" si="2309"/>
        <v>-1</v>
      </c>
      <c r="AA1277" s="10">
        <f t="shared" si="2310"/>
        <v>-5</v>
      </c>
      <c r="AB1277" s="10">
        <f t="shared" si="2311"/>
        <v>-1</v>
      </c>
      <c r="AC1277" s="10">
        <f t="shared" si="2312"/>
        <v>9</v>
      </c>
      <c r="AD1277" s="12" t="b">
        <f t="shared" si="2281"/>
        <v>0</v>
      </c>
      <c r="AE1277" s="10">
        <f t="shared" si="2282"/>
        <v>4</v>
      </c>
      <c r="AF1277" s="10">
        <f t="shared" si="2313"/>
        <v>-6</v>
      </c>
      <c r="AG1277" s="10">
        <f t="shared" si="2314"/>
        <v>1</v>
      </c>
      <c r="AH1277" s="10">
        <f t="shared" si="2315"/>
        <v>5</v>
      </c>
      <c r="AI1277" s="10">
        <f t="shared" si="2316"/>
        <v>1</v>
      </c>
      <c r="AJ1277" s="10">
        <f t="shared" si="2317"/>
        <v>-9</v>
      </c>
      <c r="AK1277" s="12" t="b">
        <f t="shared" si="2283"/>
        <v>0</v>
      </c>
      <c r="AL1277" s="10" t="str">
        <f t="shared" si="2284"/>
        <v>55</v>
      </c>
      <c r="AM1277" s="10" t="str">
        <f t="shared" si="2285"/>
        <v>17</v>
      </c>
      <c r="AN1277" s="10" t="str">
        <f t="shared" si="2286"/>
        <v>61</v>
      </c>
      <c r="AO1277" s="10" t="str">
        <f t="shared" si="2287"/>
        <v>09</v>
      </c>
      <c r="AP1277" s="13">
        <f t="shared" si="2318"/>
        <v>-38</v>
      </c>
      <c r="AQ1277" s="13">
        <f t="shared" si="2319"/>
        <v>44</v>
      </c>
      <c r="AR1277" s="13">
        <f t="shared" si="2288"/>
        <v>-52</v>
      </c>
      <c r="AS1277" s="12" t="b">
        <f t="shared" si="2289"/>
        <v>0</v>
      </c>
      <c r="AT1277" s="10" t="str">
        <f t="shared" si="2290"/>
        <v>55</v>
      </c>
      <c r="AU1277" s="10" t="str">
        <f t="shared" si="2291"/>
        <v>17</v>
      </c>
      <c r="AV1277" s="10" t="str">
        <f t="shared" si="2292"/>
        <v>61</v>
      </c>
      <c r="AW1277" s="10" t="str">
        <f t="shared" si="2293"/>
        <v>09</v>
      </c>
      <c r="AX1277" s="13">
        <f t="shared" si="2294"/>
        <v>38</v>
      </c>
      <c r="AY1277" s="13">
        <f t="shared" si="2255"/>
        <v>-44</v>
      </c>
      <c r="AZ1277" s="13">
        <f t="shared" si="2295"/>
        <v>52</v>
      </c>
      <c r="BA1277" s="12" t="b">
        <f t="shared" si="2296"/>
        <v>0</v>
      </c>
      <c r="BB1277" s="12" t="b">
        <f t="shared" si="2320"/>
        <v>0</v>
      </c>
      <c r="BC1277" t="b">
        <f>IF(OR((O1277,V1277,AD1277,AK1277,AS1277,BA1277)),TRUE,FALSE)</f>
        <v>0</v>
      </c>
      <c r="BD1277" t="str">
        <f t="shared" si="2321"/>
        <v>غير جميل</v>
      </c>
      <c r="BE1277" t="str">
        <f t="shared" si="2258"/>
        <v>غير جميل</v>
      </c>
      <c r="BF1277" t="str">
        <f t="shared" si="2259"/>
        <v>غير جميل</v>
      </c>
      <c r="BG1277" t="str">
        <f t="shared" si="2260"/>
        <v>غير جميل</v>
      </c>
      <c r="BH1277" t="str">
        <f t="shared" si="2261"/>
        <v>غير جميل</v>
      </c>
      <c r="BI1277" t="str">
        <f t="shared" si="2262"/>
        <v>غير جميل</v>
      </c>
      <c r="BJ1277" t="str">
        <f t="shared" si="2263"/>
        <v>غير جميل</v>
      </c>
      <c r="BK1277" t="str">
        <f t="shared" si="2322"/>
        <v>غير جميل</v>
      </c>
    </row>
    <row r="1278" spans="1:63" ht="15.75">
      <c r="A1278" s="6" t="s">
        <v>1256</v>
      </c>
      <c r="B1278" s="7" t="str">
        <f t="shared" ref="B1278:I1278" si="2357">MID($A1278,COLUMN(A1278),1)</f>
        <v>5</v>
      </c>
      <c r="C1278" s="7" t="str">
        <f t="shared" si="2357"/>
        <v>5</v>
      </c>
      <c r="D1278" s="7" t="str">
        <f t="shared" si="2357"/>
        <v>1</v>
      </c>
      <c r="E1278" s="7" t="str">
        <f t="shared" si="2357"/>
        <v>7</v>
      </c>
      <c r="F1278" s="7" t="str">
        <f t="shared" si="2357"/>
        <v>6</v>
      </c>
      <c r="G1278" s="7" t="str">
        <f t="shared" si="2357"/>
        <v>1</v>
      </c>
      <c r="H1278" s="7" t="str">
        <f t="shared" si="2357"/>
        <v>6</v>
      </c>
      <c r="I1278" s="7" t="str">
        <f t="shared" si="2357"/>
        <v>6</v>
      </c>
      <c r="J1278" s="8" t="str">
        <f t="shared" si="2252"/>
        <v>No</v>
      </c>
      <c r="K1278" s="3" t="str">
        <f t="shared" si="2253"/>
        <v>No</v>
      </c>
      <c r="M1278" s="10">
        <f t="shared" si="2273"/>
        <v>6</v>
      </c>
      <c r="N1278" s="10">
        <f t="shared" si="2306"/>
        <v>3</v>
      </c>
      <c r="O1278" s="12" t="b">
        <f t="shared" si="2257"/>
        <v>0</v>
      </c>
      <c r="P1278" s="10" t="str">
        <f t="shared" si="2274"/>
        <v>55</v>
      </c>
      <c r="Q1278" s="10" t="str">
        <f t="shared" si="2275"/>
        <v>17</v>
      </c>
      <c r="R1278" s="10" t="str">
        <f t="shared" si="2276"/>
        <v>61</v>
      </c>
      <c r="S1278" s="10" t="str">
        <f t="shared" si="2277"/>
        <v>66</v>
      </c>
      <c r="T1278" s="13" t="e">
        <f t="shared" si="2278"/>
        <v>#N/A</v>
      </c>
      <c r="U1278" s="13">
        <f t="shared" si="2279"/>
        <v>0</v>
      </c>
      <c r="V1278" s="12" t="b">
        <f t="shared" si="2254"/>
        <v>0</v>
      </c>
      <c r="W1278" s="10">
        <f t="shared" si="2280"/>
        <v>0</v>
      </c>
      <c r="X1278" s="10">
        <f t="shared" si="2307"/>
        <v>-4</v>
      </c>
      <c r="Y1278" s="10">
        <f t="shared" si="2308"/>
        <v>6</v>
      </c>
      <c r="Z1278" s="10">
        <f t="shared" si="2309"/>
        <v>-1</v>
      </c>
      <c r="AA1278" s="10">
        <f t="shared" si="2310"/>
        <v>-5</v>
      </c>
      <c r="AB1278" s="10">
        <f t="shared" si="2311"/>
        <v>5</v>
      </c>
      <c r="AC1278" s="10">
        <f t="shared" si="2312"/>
        <v>0</v>
      </c>
      <c r="AD1278" s="12" t="b">
        <f t="shared" si="2281"/>
        <v>0</v>
      </c>
      <c r="AE1278" s="10">
        <f t="shared" si="2282"/>
        <v>4</v>
      </c>
      <c r="AF1278" s="10">
        <f t="shared" si="2313"/>
        <v>-6</v>
      </c>
      <c r="AG1278" s="10">
        <f t="shared" si="2314"/>
        <v>1</v>
      </c>
      <c r="AH1278" s="10">
        <f t="shared" si="2315"/>
        <v>5</v>
      </c>
      <c r="AI1278" s="10">
        <f t="shared" si="2316"/>
        <v>-5</v>
      </c>
      <c r="AJ1278" s="10">
        <f t="shared" si="2317"/>
        <v>0</v>
      </c>
      <c r="AK1278" s="12" t="b">
        <f t="shared" si="2283"/>
        <v>0</v>
      </c>
      <c r="AL1278" s="10" t="str">
        <f t="shared" si="2284"/>
        <v>55</v>
      </c>
      <c r="AM1278" s="10" t="str">
        <f t="shared" si="2285"/>
        <v>17</v>
      </c>
      <c r="AN1278" s="10" t="str">
        <f t="shared" si="2286"/>
        <v>61</v>
      </c>
      <c r="AO1278" s="10" t="str">
        <f t="shared" si="2287"/>
        <v>66</v>
      </c>
      <c r="AP1278" s="13">
        <f t="shared" si="2318"/>
        <v>-38</v>
      </c>
      <c r="AQ1278" s="13">
        <f t="shared" si="2319"/>
        <v>44</v>
      </c>
      <c r="AR1278" s="13">
        <f t="shared" si="2288"/>
        <v>5</v>
      </c>
      <c r="AS1278" s="12" t="b">
        <f t="shared" si="2289"/>
        <v>0</v>
      </c>
      <c r="AT1278" s="10" t="str">
        <f t="shared" si="2290"/>
        <v>55</v>
      </c>
      <c r="AU1278" s="10" t="str">
        <f t="shared" si="2291"/>
        <v>17</v>
      </c>
      <c r="AV1278" s="10" t="str">
        <f t="shared" si="2292"/>
        <v>61</v>
      </c>
      <c r="AW1278" s="10" t="str">
        <f t="shared" si="2293"/>
        <v>66</v>
      </c>
      <c r="AX1278" s="13">
        <f t="shared" si="2294"/>
        <v>38</v>
      </c>
      <c r="AY1278" s="13">
        <f t="shared" si="2255"/>
        <v>-44</v>
      </c>
      <c r="AZ1278" s="13">
        <f t="shared" si="2295"/>
        <v>-5</v>
      </c>
      <c r="BA1278" s="12" t="b">
        <f t="shared" si="2296"/>
        <v>0</v>
      </c>
      <c r="BB1278" s="12" t="b">
        <f t="shared" si="2320"/>
        <v>0</v>
      </c>
      <c r="BC1278" t="b">
        <f>IF(OR((O1278,V1278,AD1278,AK1278,AS1278,BA1278)),TRUE,FALSE)</f>
        <v>0</v>
      </c>
      <c r="BD1278" t="str">
        <f t="shared" si="2321"/>
        <v>غير جميل</v>
      </c>
      <c r="BE1278" t="str">
        <f t="shared" si="2258"/>
        <v>غير جميل</v>
      </c>
      <c r="BF1278" t="str">
        <f t="shared" si="2259"/>
        <v>غير جميل</v>
      </c>
      <c r="BG1278" t="str">
        <f t="shared" si="2260"/>
        <v>غير جميل</v>
      </c>
      <c r="BH1278" t="str">
        <f t="shared" si="2261"/>
        <v>غير جميل</v>
      </c>
      <c r="BI1278" t="str">
        <f t="shared" si="2262"/>
        <v>غير جميل</v>
      </c>
      <c r="BJ1278" t="str">
        <f t="shared" si="2263"/>
        <v>غير جميل</v>
      </c>
      <c r="BK1278" t="str">
        <f t="shared" si="2322"/>
        <v>غير جميل</v>
      </c>
    </row>
    <row r="1279" spans="1:63" ht="15.75">
      <c r="A1279" s="6" t="s">
        <v>1257</v>
      </c>
      <c r="B1279" s="7" t="str">
        <f t="shared" ref="B1279:I1279" si="2358">MID($A1279,COLUMN(A1279),1)</f>
        <v>5</v>
      </c>
      <c r="C1279" s="7" t="str">
        <f t="shared" si="2358"/>
        <v>5</v>
      </c>
      <c r="D1279" s="7" t="str">
        <f t="shared" si="2358"/>
        <v>1</v>
      </c>
      <c r="E1279" s="7" t="str">
        <f t="shared" si="2358"/>
        <v>7</v>
      </c>
      <c r="F1279" s="7" t="str">
        <f t="shared" si="2358"/>
        <v>6</v>
      </c>
      <c r="G1279" s="7" t="str">
        <f t="shared" si="2358"/>
        <v>1</v>
      </c>
      <c r="H1279" s="7" t="str">
        <f t="shared" si="2358"/>
        <v>7</v>
      </c>
      <c r="I1279" s="7" t="str">
        <f t="shared" si="2358"/>
        <v>2</v>
      </c>
      <c r="J1279" s="8" t="str">
        <f t="shared" si="2252"/>
        <v>No</v>
      </c>
      <c r="K1279" s="3" t="str">
        <f t="shared" si="2253"/>
        <v>No</v>
      </c>
      <c r="M1279" s="10">
        <f t="shared" si="2273"/>
        <v>5</v>
      </c>
      <c r="N1279" s="10">
        <f t="shared" si="2306"/>
        <v>2</v>
      </c>
      <c r="O1279" s="12" t="b">
        <f t="shared" si="2257"/>
        <v>0</v>
      </c>
      <c r="P1279" s="10" t="str">
        <f t="shared" si="2274"/>
        <v>55</v>
      </c>
      <c r="Q1279" s="10" t="str">
        <f t="shared" si="2275"/>
        <v>17</v>
      </c>
      <c r="R1279" s="10" t="str">
        <f t="shared" si="2276"/>
        <v>61</v>
      </c>
      <c r="S1279" s="10" t="str">
        <f t="shared" si="2277"/>
        <v>72</v>
      </c>
      <c r="T1279" s="13" t="e">
        <f t="shared" si="2278"/>
        <v>#N/A</v>
      </c>
      <c r="U1279" s="13">
        <f t="shared" si="2279"/>
        <v>0</v>
      </c>
      <c r="V1279" s="12" t="b">
        <f t="shared" si="2254"/>
        <v>0</v>
      </c>
      <c r="W1279" s="10">
        <f t="shared" si="2280"/>
        <v>0</v>
      </c>
      <c r="X1279" s="10">
        <f t="shared" si="2307"/>
        <v>-4</v>
      </c>
      <c r="Y1279" s="10">
        <f t="shared" si="2308"/>
        <v>6</v>
      </c>
      <c r="Z1279" s="10">
        <f t="shared" si="2309"/>
        <v>-1</v>
      </c>
      <c r="AA1279" s="10">
        <f t="shared" si="2310"/>
        <v>-5</v>
      </c>
      <c r="AB1279" s="10">
        <f t="shared" si="2311"/>
        <v>6</v>
      </c>
      <c r="AC1279" s="10">
        <f t="shared" si="2312"/>
        <v>-5</v>
      </c>
      <c r="AD1279" s="12" t="b">
        <f t="shared" si="2281"/>
        <v>0</v>
      </c>
      <c r="AE1279" s="10">
        <f t="shared" si="2282"/>
        <v>4</v>
      </c>
      <c r="AF1279" s="10">
        <f t="shared" si="2313"/>
        <v>-6</v>
      </c>
      <c r="AG1279" s="10">
        <f t="shared" si="2314"/>
        <v>1</v>
      </c>
      <c r="AH1279" s="10">
        <f t="shared" si="2315"/>
        <v>5</v>
      </c>
      <c r="AI1279" s="10">
        <f t="shared" si="2316"/>
        <v>-6</v>
      </c>
      <c r="AJ1279" s="10">
        <f t="shared" si="2317"/>
        <v>5</v>
      </c>
      <c r="AK1279" s="12" t="b">
        <f t="shared" si="2283"/>
        <v>0</v>
      </c>
      <c r="AL1279" s="10" t="str">
        <f t="shared" si="2284"/>
        <v>55</v>
      </c>
      <c r="AM1279" s="10" t="str">
        <f t="shared" si="2285"/>
        <v>17</v>
      </c>
      <c r="AN1279" s="10" t="str">
        <f t="shared" si="2286"/>
        <v>61</v>
      </c>
      <c r="AO1279" s="10" t="str">
        <f t="shared" si="2287"/>
        <v>72</v>
      </c>
      <c r="AP1279" s="13">
        <f t="shared" si="2318"/>
        <v>-38</v>
      </c>
      <c r="AQ1279" s="13">
        <f t="shared" si="2319"/>
        <v>44</v>
      </c>
      <c r="AR1279" s="13">
        <f t="shared" si="2288"/>
        <v>11</v>
      </c>
      <c r="AS1279" s="12" t="b">
        <f t="shared" si="2289"/>
        <v>0</v>
      </c>
      <c r="AT1279" s="10" t="str">
        <f t="shared" si="2290"/>
        <v>55</v>
      </c>
      <c r="AU1279" s="10" t="str">
        <f t="shared" si="2291"/>
        <v>17</v>
      </c>
      <c r="AV1279" s="10" t="str">
        <f t="shared" si="2292"/>
        <v>61</v>
      </c>
      <c r="AW1279" s="10" t="str">
        <f t="shared" si="2293"/>
        <v>72</v>
      </c>
      <c r="AX1279" s="13">
        <f t="shared" si="2294"/>
        <v>38</v>
      </c>
      <c r="AY1279" s="13">
        <f t="shared" si="2255"/>
        <v>-44</v>
      </c>
      <c r="AZ1279" s="13">
        <f t="shared" si="2295"/>
        <v>-11</v>
      </c>
      <c r="BA1279" s="12" t="b">
        <f t="shared" si="2296"/>
        <v>0</v>
      </c>
      <c r="BB1279" s="12" t="b">
        <f t="shared" si="2320"/>
        <v>0</v>
      </c>
      <c r="BC1279" t="b">
        <f>IF(OR((O1279,V1279,AD1279,AK1279,AS1279,BA1279)),TRUE,FALSE)</f>
        <v>0</v>
      </c>
      <c r="BD1279" t="str">
        <f t="shared" si="2321"/>
        <v>غير جميل</v>
      </c>
      <c r="BE1279" t="str">
        <f t="shared" si="2258"/>
        <v>غير جميل</v>
      </c>
      <c r="BF1279" t="str">
        <f t="shared" si="2259"/>
        <v>غير جميل</v>
      </c>
      <c r="BG1279" t="str">
        <f t="shared" si="2260"/>
        <v>غير جميل</v>
      </c>
      <c r="BH1279" t="str">
        <f t="shared" si="2261"/>
        <v>غير جميل</v>
      </c>
      <c r="BI1279" t="str">
        <f t="shared" si="2262"/>
        <v>غير جميل</v>
      </c>
      <c r="BJ1279" t="str">
        <f t="shared" si="2263"/>
        <v>غير جميل</v>
      </c>
      <c r="BK1279" t="str">
        <f t="shared" si="2322"/>
        <v>غير جميل</v>
      </c>
    </row>
    <row r="1280" spans="1:63" ht="15.75">
      <c r="A1280" s="6" t="s">
        <v>1258</v>
      </c>
      <c r="B1280" s="7" t="str">
        <f t="shared" ref="B1280:I1280" si="2359">MID($A1280,COLUMN(A1280),1)</f>
        <v>5</v>
      </c>
      <c r="C1280" s="7" t="str">
        <f t="shared" si="2359"/>
        <v>5</v>
      </c>
      <c r="D1280" s="7" t="str">
        <f t="shared" si="2359"/>
        <v>1</v>
      </c>
      <c r="E1280" s="7" t="str">
        <f t="shared" si="2359"/>
        <v>7</v>
      </c>
      <c r="F1280" s="7" t="str">
        <f t="shared" si="2359"/>
        <v>6</v>
      </c>
      <c r="G1280" s="7" t="str">
        <f t="shared" si="2359"/>
        <v>3</v>
      </c>
      <c r="H1280" s="7" t="str">
        <f t="shared" si="2359"/>
        <v>8</v>
      </c>
      <c r="I1280" s="7" t="str">
        <f t="shared" si="2359"/>
        <v>4</v>
      </c>
      <c r="J1280" s="8" t="str">
        <f t="shared" si="2252"/>
        <v>No</v>
      </c>
      <c r="K1280" s="3" t="str">
        <f t="shared" si="2253"/>
        <v>No</v>
      </c>
      <c r="M1280" s="10">
        <f t="shared" si="2273"/>
        <v>5</v>
      </c>
      <c r="N1280" s="10">
        <f t="shared" si="2306"/>
        <v>2</v>
      </c>
      <c r="O1280" s="12" t="b">
        <f t="shared" si="2257"/>
        <v>0</v>
      </c>
      <c r="P1280" s="10" t="str">
        <f t="shared" si="2274"/>
        <v>55</v>
      </c>
      <c r="Q1280" s="10" t="str">
        <f t="shared" si="2275"/>
        <v>17</v>
      </c>
      <c r="R1280" s="10" t="str">
        <f t="shared" si="2276"/>
        <v>63</v>
      </c>
      <c r="S1280" s="10" t="str">
        <f t="shared" si="2277"/>
        <v>84</v>
      </c>
      <c r="T1280" s="13" t="e">
        <f t="shared" si="2278"/>
        <v>#N/A</v>
      </c>
      <c r="U1280" s="13">
        <f t="shared" si="2279"/>
        <v>0</v>
      </c>
      <c r="V1280" s="12" t="b">
        <f t="shared" si="2254"/>
        <v>0</v>
      </c>
      <c r="W1280" s="10">
        <f t="shared" si="2280"/>
        <v>0</v>
      </c>
      <c r="X1280" s="10">
        <f t="shared" si="2307"/>
        <v>-4</v>
      </c>
      <c r="Y1280" s="10">
        <f t="shared" si="2308"/>
        <v>6</v>
      </c>
      <c r="Z1280" s="10">
        <f t="shared" si="2309"/>
        <v>-1</v>
      </c>
      <c r="AA1280" s="10">
        <f t="shared" si="2310"/>
        <v>-3</v>
      </c>
      <c r="AB1280" s="10">
        <f t="shared" si="2311"/>
        <v>5</v>
      </c>
      <c r="AC1280" s="10">
        <f t="shared" si="2312"/>
        <v>-4</v>
      </c>
      <c r="AD1280" s="12" t="b">
        <f t="shared" si="2281"/>
        <v>0</v>
      </c>
      <c r="AE1280" s="10">
        <f t="shared" si="2282"/>
        <v>4</v>
      </c>
      <c r="AF1280" s="10">
        <f t="shared" si="2313"/>
        <v>-6</v>
      </c>
      <c r="AG1280" s="10">
        <f t="shared" si="2314"/>
        <v>1</v>
      </c>
      <c r="AH1280" s="10">
        <f t="shared" si="2315"/>
        <v>3</v>
      </c>
      <c r="AI1280" s="10">
        <f t="shared" si="2316"/>
        <v>-5</v>
      </c>
      <c r="AJ1280" s="10">
        <f t="shared" si="2317"/>
        <v>4</v>
      </c>
      <c r="AK1280" s="12" t="b">
        <f t="shared" si="2283"/>
        <v>0</v>
      </c>
      <c r="AL1280" s="10" t="str">
        <f t="shared" si="2284"/>
        <v>55</v>
      </c>
      <c r="AM1280" s="10" t="str">
        <f t="shared" si="2285"/>
        <v>17</v>
      </c>
      <c r="AN1280" s="10" t="str">
        <f t="shared" si="2286"/>
        <v>63</v>
      </c>
      <c r="AO1280" s="10" t="str">
        <f t="shared" si="2287"/>
        <v>84</v>
      </c>
      <c r="AP1280" s="13">
        <f t="shared" si="2318"/>
        <v>-38</v>
      </c>
      <c r="AQ1280" s="13">
        <f t="shared" si="2319"/>
        <v>46</v>
      </c>
      <c r="AR1280" s="13">
        <f t="shared" si="2288"/>
        <v>21</v>
      </c>
      <c r="AS1280" s="12" t="b">
        <f t="shared" si="2289"/>
        <v>0</v>
      </c>
      <c r="AT1280" s="10" t="str">
        <f t="shared" si="2290"/>
        <v>55</v>
      </c>
      <c r="AU1280" s="10" t="str">
        <f t="shared" si="2291"/>
        <v>17</v>
      </c>
      <c r="AV1280" s="10" t="str">
        <f t="shared" si="2292"/>
        <v>63</v>
      </c>
      <c r="AW1280" s="10" t="str">
        <f t="shared" si="2293"/>
        <v>84</v>
      </c>
      <c r="AX1280" s="13">
        <f t="shared" si="2294"/>
        <v>38</v>
      </c>
      <c r="AY1280" s="13">
        <f t="shared" si="2255"/>
        <v>-46</v>
      </c>
      <c r="AZ1280" s="13">
        <f t="shared" si="2295"/>
        <v>-21</v>
      </c>
      <c r="BA1280" s="12" t="b">
        <f t="shared" si="2296"/>
        <v>0</v>
      </c>
      <c r="BB1280" s="12" t="b">
        <f t="shared" si="2320"/>
        <v>0</v>
      </c>
      <c r="BC1280" t="b">
        <f>IF(OR((O1280,V1280,AD1280,AK1280,AS1280,BA1280)),TRUE,FALSE)</f>
        <v>0</v>
      </c>
      <c r="BD1280" t="str">
        <f t="shared" si="2321"/>
        <v>غير جميل</v>
      </c>
      <c r="BE1280" t="str">
        <f t="shared" si="2258"/>
        <v>غير جميل</v>
      </c>
      <c r="BF1280" t="str">
        <f t="shared" si="2259"/>
        <v>غير جميل</v>
      </c>
      <c r="BG1280" t="str">
        <f t="shared" si="2260"/>
        <v>غير جميل</v>
      </c>
      <c r="BH1280" t="str">
        <f t="shared" si="2261"/>
        <v>غير جميل</v>
      </c>
      <c r="BI1280" t="str">
        <f t="shared" si="2262"/>
        <v>غير جميل</v>
      </c>
      <c r="BJ1280" t="str">
        <f t="shared" si="2263"/>
        <v>غير جميل</v>
      </c>
      <c r="BK1280" t="str">
        <f t="shared" si="2322"/>
        <v>غير جميل</v>
      </c>
    </row>
    <row r="1281" spans="1:63" ht="15.75">
      <c r="A1281" s="6" t="s">
        <v>1259</v>
      </c>
      <c r="B1281" s="7" t="str">
        <f t="shared" ref="B1281:I1281" si="2360">MID($A1281,COLUMN(A1281),1)</f>
        <v>5</v>
      </c>
      <c r="C1281" s="7" t="str">
        <f t="shared" si="2360"/>
        <v>5</v>
      </c>
      <c r="D1281" s="7" t="str">
        <f t="shared" si="2360"/>
        <v>1</v>
      </c>
      <c r="E1281" s="7" t="str">
        <f t="shared" si="2360"/>
        <v>7</v>
      </c>
      <c r="F1281" s="7" t="str">
        <f t="shared" si="2360"/>
        <v>6</v>
      </c>
      <c r="G1281" s="7" t="str">
        <f t="shared" si="2360"/>
        <v>6</v>
      </c>
      <c r="H1281" s="7" t="str">
        <f t="shared" si="2360"/>
        <v>1</v>
      </c>
      <c r="I1281" s="7" t="str">
        <f t="shared" si="2360"/>
        <v>4</v>
      </c>
      <c r="J1281" s="8" t="str">
        <f t="shared" si="2252"/>
        <v>No</v>
      </c>
      <c r="K1281" s="3" t="str">
        <f t="shared" si="2253"/>
        <v>No</v>
      </c>
      <c r="M1281" s="10">
        <f t="shared" si="2273"/>
        <v>5</v>
      </c>
      <c r="N1281" s="10">
        <f t="shared" si="2306"/>
        <v>2</v>
      </c>
      <c r="O1281" s="12" t="b">
        <f t="shared" si="2257"/>
        <v>0</v>
      </c>
      <c r="P1281" s="10" t="str">
        <f t="shared" si="2274"/>
        <v>55</v>
      </c>
      <c r="Q1281" s="10" t="str">
        <f t="shared" si="2275"/>
        <v>17</v>
      </c>
      <c r="R1281" s="10" t="str">
        <f t="shared" si="2276"/>
        <v>66</v>
      </c>
      <c r="S1281" s="10" t="str">
        <f t="shared" si="2277"/>
        <v>14</v>
      </c>
      <c r="T1281" s="13" t="e">
        <f t="shared" si="2278"/>
        <v>#N/A</v>
      </c>
      <c r="U1281" s="13">
        <f t="shared" si="2279"/>
        <v>0</v>
      </c>
      <c r="V1281" s="12" t="b">
        <f t="shared" si="2254"/>
        <v>0</v>
      </c>
      <c r="W1281" s="10">
        <f t="shared" si="2280"/>
        <v>0</v>
      </c>
      <c r="X1281" s="10">
        <f t="shared" si="2307"/>
        <v>-4</v>
      </c>
      <c r="Y1281" s="10">
        <f t="shared" si="2308"/>
        <v>6</v>
      </c>
      <c r="Z1281" s="10">
        <f t="shared" si="2309"/>
        <v>-1</v>
      </c>
      <c r="AA1281" s="10">
        <f t="shared" si="2310"/>
        <v>0</v>
      </c>
      <c r="AB1281" s="10">
        <f t="shared" si="2311"/>
        <v>-5</v>
      </c>
      <c r="AC1281" s="10">
        <f t="shared" si="2312"/>
        <v>3</v>
      </c>
      <c r="AD1281" s="12" t="b">
        <f t="shared" si="2281"/>
        <v>0</v>
      </c>
      <c r="AE1281" s="10">
        <f t="shared" si="2282"/>
        <v>4</v>
      </c>
      <c r="AF1281" s="10">
        <f t="shared" si="2313"/>
        <v>-6</v>
      </c>
      <c r="AG1281" s="10">
        <f t="shared" si="2314"/>
        <v>1</v>
      </c>
      <c r="AH1281" s="10">
        <f t="shared" si="2315"/>
        <v>0</v>
      </c>
      <c r="AI1281" s="10">
        <f t="shared" si="2316"/>
        <v>5</v>
      </c>
      <c r="AJ1281" s="10">
        <f t="shared" si="2317"/>
        <v>-3</v>
      </c>
      <c r="AK1281" s="12" t="b">
        <f t="shared" si="2283"/>
        <v>0</v>
      </c>
      <c r="AL1281" s="10" t="str">
        <f t="shared" si="2284"/>
        <v>55</v>
      </c>
      <c r="AM1281" s="10" t="str">
        <f t="shared" si="2285"/>
        <v>17</v>
      </c>
      <c r="AN1281" s="10" t="str">
        <f t="shared" si="2286"/>
        <v>66</v>
      </c>
      <c r="AO1281" s="10" t="str">
        <f t="shared" si="2287"/>
        <v>14</v>
      </c>
      <c r="AP1281" s="13">
        <f t="shared" si="2318"/>
        <v>-38</v>
      </c>
      <c r="AQ1281" s="13">
        <f t="shared" si="2319"/>
        <v>49</v>
      </c>
      <c r="AR1281" s="13">
        <f t="shared" si="2288"/>
        <v>-52</v>
      </c>
      <c r="AS1281" s="12" t="b">
        <f t="shared" si="2289"/>
        <v>0</v>
      </c>
      <c r="AT1281" s="10" t="str">
        <f t="shared" si="2290"/>
        <v>55</v>
      </c>
      <c r="AU1281" s="10" t="str">
        <f t="shared" si="2291"/>
        <v>17</v>
      </c>
      <c r="AV1281" s="10" t="str">
        <f t="shared" si="2292"/>
        <v>66</v>
      </c>
      <c r="AW1281" s="10" t="str">
        <f t="shared" si="2293"/>
        <v>14</v>
      </c>
      <c r="AX1281" s="13">
        <f t="shared" si="2294"/>
        <v>38</v>
      </c>
      <c r="AY1281" s="13">
        <f t="shared" si="2255"/>
        <v>-49</v>
      </c>
      <c r="AZ1281" s="13">
        <f t="shared" si="2295"/>
        <v>52</v>
      </c>
      <c r="BA1281" s="12" t="b">
        <f t="shared" si="2296"/>
        <v>0</v>
      </c>
      <c r="BB1281" s="12" t="b">
        <f t="shared" si="2320"/>
        <v>0</v>
      </c>
      <c r="BC1281" t="b">
        <f>IF(OR((O1281,V1281,AD1281,AK1281,AS1281,BA1281)),TRUE,FALSE)</f>
        <v>0</v>
      </c>
      <c r="BD1281" t="str">
        <f t="shared" si="2321"/>
        <v>غير جميل</v>
      </c>
      <c r="BE1281" t="str">
        <f t="shared" si="2258"/>
        <v>غير جميل</v>
      </c>
      <c r="BF1281" t="str">
        <f t="shared" si="2259"/>
        <v>غير جميل</v>
      </c>
      <c r="BG1281" t="str">
        <f t="shared" si="2260"/>
        <v>غير جميل</v>
      </c>
      <c r="BH1281" t="str">
        <f t="shared" si="2261"/>
        <v>غير جميل</v>
      </c>
      <c r="BI1281" t="str">
        <f t="shared" si="2262"/>
        <v>غير جميل</v>
      </c>
      <c r="BJ1281" t="str">
        <f t="shared" si="2263"/>
        <v>غير جميل</v>
      </c>
      <c r="BK1281" t="str">
        <f t="shared" si="2322"/>
        <v>غير جميل</v>
      </c>
    </row>
    <row r="1282" spans="1:63" ht="15.75">
      <c r="A1282" s="6" t="s">
        <v>1260</v>
      </c>
      <c r="B1282" s="7" t="str">
        <f t="shared" ref="B1282:I1282" si="2361">MID($A1282,COLUMN(A1282),1)</f>
        <v>5</v>
      </c>
      <c r="C1282" s="7" t="str">
        <f t="shared" si="2361"/>
        <v>5</v>
      </c>
      <c r="D1282" s="7" t="str">
        <f t="shared" si="2361"/>
        <v>1</v>
      </c>
      <c r="E1282" s="7" t="str">
        <f t="shared" si="2361"/>
        <v>7</v>
      </c>
      <c r="F1282" s="7" t="str">
        <f t="shared" si="2361"/>
        <v>6</v>
      </c>
      <c r="G1282" s="7" t="str">
        <f t="shared" si="2361"/>
        <v>6</v>
      </c>
      <c r="H1282" s="7" t="str">
        <f t="shared" si="2361"/>
        <v>4</v>
      </c>
      <c r="I1282" s="7" t="str">
        <f t="shared" si="2361"/>
        <v>9</v>
      </c>
      <c r="J1282" s="8" t="str">
        <f t="shared" si="2252"/>
        <v>No</v>
      </c>
      <c r="K1282" s="3" t="str">
        <f t="shared" si="2253"/>
        <v>No</v>
      </c>
      <c r="M1282" s="10">
        <f t="shared" si="2273"/>
        <v>5</v>
      </c>
      <c r="N1282" s="10">
        <f t="shared" si="2306"/>
        <v>2</v>
      </c>
      <c r="O1282" s="12" t="b">
        <f t="shared" si="2257"/>
        <v>0</v>
      </c>
      <c r="P1282" s="10" t="str">
        <f t="shared" si="2274"/>
        <v>55</v>
      </c>
      <c r="Q1282" s="10" t="str">
        <f t="shared" si="2275"/>
        <v>17</v>
      </c>
      <c r="R1282" s="10" t="str">
        <f t="shared" si="2276"/>
        <v>66</v>
      </c>
      <c r="S1282" s="10" t="str">
        <f t="shared" si="2277"/>
        <v>49</v>
      </c>
      <c r="T1282" s="13" t="e">
        <f t="shared" si="2278"/>
        <v>#N/A</v>
      </c>
      <c r="U1282" s="13">
        <f t="shared" si="2279"/>
        <v>0</v>
      </c>
      <c r="V1282" s="12" t="b">
        <f t="shared" si="2254"/>
        <v>0</v>
      </c>
      <c r="W1282" s="10">
        <f t="shared" si="2280"/>
        <v>0</v>
      </c>
      <c r="X1282" s="10">
        <f t="shared" si="2307"/>
        <v>-4</v>
      </c>
      <c r="Y1282" s="10">
        <f t="shared" si="2308"/>
        <v>6</v>
      </c>
      <c r="Z1282" s="10">
        <f t="shared" si="2309"/>
        <v>-1</v>
      </c>
      <c r="AA1282" s="10">
        <f t="shared" si="2310"/>
        <v>0</v>
      </c>
      <c r="AB1282" s="10">
        <f t="shared" si="2311"/>
        <v>-2</v>
      </c>
      <c r="AC1282" s="10">
        <f t="shared" si="2312"/>
        <v>5</v>
      </c>
      <c r="AD1282" s="12" t="b">
        <f t="shared" si="2281"/>
        <v>0</v>
      </c>
      <c r="AE1282" s="10">
        <f t="shared" si="2282"/>
        <v>4</v>
      </c>
      <c r="AF1282" s="10">
        <f t="shared" si="2313"/>
        <v>-6</v>
      </c>
      <c r="AG1282" s="10">
        <f t="shared" si="2314"/>
        <v>1</v>
      </c>
      <c r="AH1282" s="10">
        <f t="shared" si="2315"/>
        <v>0</v>
      </c>
      <c r="AI1282" s="10">
        <f t="shared" si="2316"/>
        <v>2</v>
      </c>
      <c r="AJ1282" s="10">
        <f t="shared" si="2317"/>
        <v>-5</v>
      </c>
      <c r="AK1282" s="12" t="b">
        <f t="shared" si="2283"/>
        <v>0</v>
      </c>
      <c r="AL1282" s="10" t="str">
        <f t="shared" si="2284"/>
        <v>55</v>
      </c>
      <c r="AM1282" s="10" t="str">
        <f t="shared" si="2285"/>
        <v>17</v>
      </c>
      <c r="AN1282" s="10" t="str">
        <f t="shared" si="2286"/>
        <v>66</v>
      </c>
      <c r="AO1282" s="10" t="str">
        <f t="shared" si="2287"/>
        <v>49</v>
      </c>
      <c r="AP1282" s="13">
        <f t="shared" si="2318"/>
        <v>-38</v>
      </c>
      <c r="AQ1282" s="13">
        <f t="shared" si="2319"/>
        <v>49</v>
      </c>
      <c r="AR1282" s="13">
        <f t="shared" si="2288"/>
        <v>-17</v>
      </c>
      <c r="AS1282" s="12" t="b">
        <f t="shared" si="2289"/>
        <v>0</v>
      </c>
      <c r="AT1282" s="10" t="str">
        <f t="shared" si="2290"/>
        <v>55</v>
      </c>
      <c r="AU1282" s="10" t="str">
        <f t="shared" si="2291"/>
        <v>17</v>
      </c>
      <c r="AV1282" s="10" t="str">
        <f t="shared" si="2292"/>
        <v>66</v>
      </c>
      <c r="AW1282" s="10" t="str">
        <f t="shared" si="2293"/>
        <v>49</v>
      </c>
      <c r="AX1282" s="13">
        <f t="shared" si="2294"/>
        <v>38</v>
      </c>
      <c r="AY1282" s="13">
        <f t="shared" si="2255"/>
        <v>-49</v>
      </c>
      <c r="AZ1282" s="13">
        <f t="shared" si="2295"/>
        <v>17</v>
      </c>
      <c r="BA1282" s="12" t="b">
        <f t="shared" si="2296"/>
        <v>0</v>
      </c>
      <c r="BB1282" s="12" t="b">
        <f t="shared" si="2320"/>
        <v>0</v>
      </c>
      <c r="BC1282" t="b">
        <f>IF(OR((O1282,V1282,AD1282,AK1282,AS1282,BA1282)),TRUE,FALSE)</f>
        <v>0</v>
      </c>
      <c r="BD1282" t="str">
        <f t="shared" si="2321"/>
        <v>غير جميل</v>
      </c>
      <c r="BE1282" t="str">
        <f t="shared" si="2258"/>
        <v>غير جميل</v>
      </c>
      <c r="BF1282" t="str">
        <f t="shared" si="2259"/>
        <v>غير جميل</v>
      </c>
      <c r="BG1282" t="str">
        <f t="shared" si="2260"/>
        <v>غير جميل</v>
      </c>
      <c r="BH1282" t="str">
        <f t="shared" si="2261"/>
        <v>غير جميل</v>
      </c>
      <c r="BI1282" t="str">
        <f t="shared" si="2262"/>
        <v>غير جميل</v>
      </c>
      <c r="BJ1282" t="str">
        <f t="shared" si="2263"/>
        <v>غير جميل</v>
      </c>
      <c r="BK1282" t="str">
        <f t="shared" si="2322"/>
        <v>غير جميل</v>
      </c>
    </row>
    <row r="1283" spans="1:63" ht="15.75">
      <c r="A1283" s="6" t="s">
        <v>1261</v>
      </c>
      <c r="B1283" s="7" t="str">
        <f t="shared" ref="B1283:I1283" si="2362">MID($A1283,COLUMN(A1283),1)</f>
        <v>5</v>
      </c>
      <c r="C1283" s="7" t="str">
        <f t="shared" si="2362"/>
        <v>5</v>
      </c>
      <c r="D1283" s="7" t="str">
        <f t="shared" si="2362"/>
        <v>1</v>
      </c>
      <c r="E1283" s="7" t="str">
        <f t="shared" si="2362"/>
        <v>7</v>
      </c>
      <c r="F1283" s="7" t="str">
        <f t="shared" si="2362"/>
        <v>6</v>
      </c>
      <c r="G1283" s="7" t="str">
        <f t="shared" si="2362"/>
        <v>7</v>
      </c>
      <c r="H1283" s="7" t="str">
        <f t="shared" si="2362"/>
        <v>1</v>
      </c>
      <c r="I1283" s="7" t="str">
        <f t="shared" si="2362"/>
        <v>9</v>
      </c>
      <c r="J1283" s="8" t="str">
        <f t="shared" si="2252"/>
        <v>No</v>
      </c>
      <c r="K1283" s="3" t="str">
        <f t="shared" si="2253"/>
        <v>No</v>
      </c>
      <c r="M1283" s="10">
        <f t="shared" si="2273"/>
        <v>5</v>
      </c>
      <c r="N1283" s="10">
        <f t="shared" si="2306"/>
        <v>2</v>
      </c>
      <c r="O1283" s="12" t="b">
        <f t="shared" si="2257"/>
        <v>0</v>
      </c>
      <c r="P1283" s="10" t="str">
        <f t="shared" si="2274"/>
        <v>55</v>
      </c>
      <c r="Q1283" s="10" t="str">
        <f t="shared" si="2275"/>
        <v>17</v>
      </c>
      <c r="R1283" s="10" t="str">
        <f t="shared" si="2276"/>
        <v>67</v>
      </c>
      <c r="S1283" s="10" t="str">
        <f t="shared" si="2277"/>
        <v>19</v>
      </c>
      <c r="T1283" s="13" t="e">
        <f t="shared" si="2278"/>
        <v>#N/A</v>
      </c>
      <c r="U1283" s="13">
        <f t="shared" si="2279"/>
        <v>0</v>
      </c>
      <c r="V1283" s="12" t="b">
        <f t="shared" si="2254"/>
        <v>0</v>
      </c>
      <c r="W1283" s="10">
        <f t="shared" si="2280"/>
        <v>0</v>
      </c>
      <c r="X1283" s="10">
        <f t="shared" si="2307"/>
        <v>-4</v>
      </c>
      <c r="Y1283" s="10">
        <f t="shared" si="2308"/>
        <v>6</v>
      </c>
      <c r="Z1283" s="10">
        <f t="shared" si="2309"/>
        <v>-1</v>
      </c>
      <c r="AA1283" s="10">
        <f t="shared" si="2310"/>
        <v>1</v>
      </c>
      <c r="AB1283" s="10">
        <f t="shared" si="2311"/>
        <v>-6</v>
      </c>
      <c r="AC1283" s="10">
        <f t="shared" si="2312"/>
        <v>8</v>
      </c>
      <c r="AD1283" s="12" t="b">
        <f t="shared" si="2281"/>
        <v>0</v>
      </c>
      <c r="AE1283" s="10">
        <f t="shared" si="2282"/>
        <v>4</v>
      </c>
      <c r="AF1283" s="10">
        <f t="shared" si="2313"/>
        <v>-6</v>
      </c>
      <c r="AG1283" s="10">
        <f t="shared" si="2314"/>
        <v>1</v>
      </c>
      <c r="AH1283" s="10">
        <f t="shared" si="2315"/>
        <v>-1</v>
      </c>
      <c r="AI1283" s="10">
        <f t="shared" si="2316"/>
        <v>6</v>
      </c>
      <c r="AJ1283" s="10">
        <f t="shared" si="2317"/>
        <v>-8</v>
      </c>
      <c r="AK1283" s="12" t="b">
        <f t="shared" si="2283"/>
        <v>0</v>
      </c>
      <c r="AL1283" s="10" t="str">
        <f t="shared" si="2284"/>
        <v>55</v>
      </c>
      <c r="AM1283" s="10" t="str">
        <f t="shared" si="2285"/>
        <v>17</v>
      </c>
      <c r="AN1283" s="10" t="str">
        <f t="shared" si="2286"/>
        <v>67</v>
      </c>
      <c r="AO1283" s="10" t="str">
        <f t="shared" si="2287"/>
        <v>19</v>
      </c>
      <c r="AP1283" s="13">
        <f t="shared" si="2318"/>
        <v>-38</v>
      </c>
      <c r="AQ1283" s="13">
        <f t="shared" si="2319"/>
        <v>50</v>
      </c>
      <c r="AR1283" s="13">
        <f t="shared" si="2288"/>
        <v>-48</v>
      </c>
      <c r="AS1283" s="12" t="b">
        <f t="shared" si="2289"/>
        <v>0</v>
      </c>
      <c r="AT1283" s="10" t="str">
        <f t="shared" si="2290"/>
        <v>55</v>
      </c>
      <c r="AU1283" s="10" t="str">
        <f t="shared" si="2291"/>
        <v>17</v>
      </c>
      <c r="AV1283" s="10" t="str">
        <f t="shared" si="2292"/>
        <v>67</v>
      </c>
      <c r="AW1283" s="10" t="str">
        <f t="shared" si="2293"/>
        <v>19</v>
      </c>
      <c r="AX1283" s="13">
        <f t="shared" si="2294"/>
        <v>38</v>
      </c>
      <c r="AY1283" s="13">
        <f t="shared" si="2255"/>
        <v>-50</v>
      </c>
      <c r="AZ1283" s="13">
        <f t="shared" si="2295"/>
        <v>48</v>
      </c>
      <c r="BA1283" s="12" t="b">
        <f t="shared" si="2296"/>
        <v>0</v>
      </c>
      <c r="BB1283" s="12" t="b">
        <f t="shared" si="2320"/>
        <v>0</v>
      </c>
      <c r="BC1283" t="b">
        <f>IF(OR((O1283,V1283,AD1283,AK1283,AS1283,BA1283)),TRUE,FALSE)</f>
        <v>0</v>
      </c>
      <c r="BD1283" t="str">
        <f t="shared" si="2321"/>
        <v>غير جميل</v>
      </c>
      <c r="BE1283" t="str">
        <f t="shared" si="2258"/>
        <v>غير جميل</v>
      </c>
      <c r="BF1283" t="str">
        <f t="shared" si="2259"/>
        <v>غير جميل</v>
      </c>
      <c r="BG1283" t="str">
        <f t="shared" si="2260"/>
        <v>غير جميل</v>
      </c>
      <c r="BH1283" t="str">
        <f t="shared" si="2261"/>
        <v>غير جميل</v>
      </c>
      <c r="BI1283" t="str">
        <f t="shared" si="2262"/>
        <v>غير جميل</v>
      </c>
      <c r="BJ1283" t="str">
        <f t="shared" si="2263"/>
        <v>غير جميل</v>
      </c>
      <c r="BK1283" t="str">
        <f t="shared" si="2322"/>
        <v>غير جميل</v>
      </c>
    </row>
    <row r="1284" spans="1:63" ht="15.75">
      <c r="A1284" s="6" t="s">
        <v>1262</v>
      </c>
      <c r="B1284" s="7" t="str">
        <f t="shared" ref="B1284:I1284" si="2363">MID($A1284,COLUMN(A1284),1)</f>
        <v>5</v>
      </c>
      <c r="C1284" s="7" t="str">
        <f t="shared" si="2363"/>
        <v>5</v>
      </c>
      <c r="D1284" s="7" t="str">
        <f t="shared" si="2363"/>
        <v>1</v>
      </c>
      <c r="E1284" s="7" t="str">
        <f t="shared" si="2363"/>
        <v>7</v>
      </c>
      <c r="F1284" s="7" t="str">
        <f t="shared" si="2363"/>
        <v>6</v>
      </c>
      <c r="G1284" s="7" t="str">
        <f t="shared" si="2363"/>
        <v>8</v>
      </c>
      <c r="H1284" s="7" t="str">
        <f t="shared" si="2363"/>
        <v>1</v>
      </c>
      <c r="I1284" s="7" t="str">
        <f t="shared" si="2363"/>
        <v>3</v>
      </c>
      <c r="J1284" s="8" t="str">
        <f t="shared" si="2252"/>
        <v>No</v>
      </c>
      <c r="K1284" s="3" t="str">
        <f t="shared" si="2253"/>
        <v>No</v>
      </c>
      <c r="M1284" s="10">
        <f t="shared" si="2273"/>
        <v>5</v>
      </c>
      <c r="N1284" s="10">
        <f t="shared" si="2306"/>
        <v>2</v>
      </c>
      <c r="O1284" s="12" t="b">
        <f t="shared" si="2257"/>
        <v>0</v>
      </c>
      <c r="P1284" s="10" t="str">
        <f t="shared" si="2274"/>
        <v>55</v>
      </c>
      <c r="Q1284" s="10" t="str">
        <f t="shared" si="2275"/>
        <v>17</v>
      </c>
      <c r="R1284" s="10" t="str">
        <f t="shared" si="2276"/>
        <v>68</v>
      </c>
      <c r="S1284" s="10" t="str">
        <f t="shared" si="2277"/>
        <v>13</v>
      </c>
      <c r="T1284" s="13" t="e">
        <f t="shared" si="2278"/>
        <v>#N/A</v>
      </c>
      <c r="U1284" s="13">
        <f t="shared" si="2279"/>
        <v>0</v>
      </c>
      <c r="V1284" s="12" t="b">
        <f t="shared" si="2254"/>
        <v>0</v>
      </c>
      <c r="W1284" s="10">
        <f t="shared" si="2280"/>
        <v>0</v>
      </c>
      <c r="X1284" s="10">
        <f t="shared" si="2307"/>
        <v>-4</v>
      </c>
      <c r="Y1284" s="10">
        <f t="shared" si="2308"/>
        <v>6</v>
      </c>
      <c r="Z1284" s="10">
        <f t="shared" si="2309"/>
        <v>-1</v>
      </c>
      <c r="AA1284" s="10">
        <f t="shared" si="2310"/>
        <v>2</v>
      </c>
      <c r="AB1284" s="10">
        <f t="shared" si="2311"/>
        <v>-7</v>
      </c>
      <c r="AC1284" s="10">
        <f t="shared" si="2312"/>
        <v>2</v>
      </c>
      <c r="AD1284" s="12" t="b">
        <f t="shared" si="2281"/>
        <v>0</v>
      </c>
      <c r="AE1284" s="10">
        <f t="shared" si="2282"/>
        <v>4</v>
      </c>
      <c r="AF1284" s="10">
        <f t="shared" si="2313"/>
        <v>-6</v>
      </c>
      <c r="AG1284" s="10">
        <f t="shared" si="2314"/>
        <v>1</v>
      </c>
      <c r="AH1284" s="10">
        <f t="shared" si="2315"/>
        <v>-2</v>
      </c>
      <c r="AI1284" s="10">
        <f t="shared" si="2316"/>
        <v>7</v>
      </c>
      <c r="AJ1284" s="10">
        <f t="shared" si="2317"/>
        <v>-2</v>
      </c>
      <c r="AK1284" s="12" t="b">
        <f t="shared" si="2283"/>
        <v>0</v>
      </c>
      <c r="AL1284" s="10" t="str">
        <f t="shared" si="2284"/>
        <v>55</v>
      </c>
      <c r="AM1284" s="10" t="str">
        <f t="shared" si="2285"/>
        <v>17</v>
      </c>
      <c r="AN1284" s="10" t="str">
        <f t="shared" si="2286"/>
        <v>68</v>
      </c>
      <c r="AO1284" s="10" t="str">
        <f t="shared" si="2287"/>
        <v>13</v>
      </c>
      <c r="AP1284" s="13">
        <f t="shared" si="2318"/>
        <v>-38</v>
      </c>
      <c r="AQ1284" s="13">
        <f t="shared" si="2319"/>
        <v>51</v>
      </c>
      <c r="AR1284" s="13">
        <f t="shared" si="2288"/>
        <v>-55</v>
      </c>
      <c r="AS1284" s="12" t="b">
        <f t="shared" si="2289"/>
        <v>0</v>
      </c>
      <c r="AT1284" s="10" t="str">
        <f t="shared" si="2290"/>
        <v>55</v>
      </c>
      <c r="AU1284" s="10" t="str">
        <f t="shared" si="2291"/>
        <v>17</v>
      </c>
      <c r="AV1284" s="10" t="str">
        <f t="shared" si="2292"/>
        <v>68</v>
      </c>
      <c r="AW1284" s="10" t="str">
        <f t="shared" si="2293"/>
        <v>13</v>
      </c>
      <c r="AX1284" s="13">
        <f t="shared" si="2294"/>
        <v>38</v>
      </c>
      <c r="AY1284" s="13">
        <f t="shared" si="2255"/>
        <v>-51</v>
      </c>
      <c r="AZ1284" s="13">
        <f t="shared" si="2295"/>
        <v>55</v>
      </c>
      <c r="BA1284" s="12" t="b">
        <f t="shared" si="2296"/>
        <v>0</v>
      </c>
      <c r="BB1284" s="12" t="b">
        <f t="shared" si="2320"/>
        <v>0</v>
      </c>
      <c r="BC1284" t="b">
        <f>IF(OR((O1284,V1284,AD1284,AK1284,AS1284,BA1284)),TRUE,FALSE)</f>
        <v>0</v>
      </c>
      <c r="BD1284" t="str">
        <f t="shared" si="2321"/>
        <v>غير جميل</v>
      </c>
      <c r="BE1284" t="str">
        <f t="shared" si="2258"/>
        <v>غير جميل</v>
      </c>
      <c r="BF1284" t="str">
        <f t="shared" si="2259"/>
        <v>غير جميل</v>
      </c>
      <c r="BG1284" t="str">
        <f t="shared" si="2260"/>
        <v>غير جميل</v>
      </c>
      <c r="BH1284" t="str">
        <f t="shared" si="2261"/>
        <v>غير جميل</v>
      </c>
      <c r="BI1284" t="str">
        <f t="shared" si="2262"/>
        <v>غير جميل</v>
      </c>
      <c r="BJ1284" t="str">
        <f t="shared" si="2263"/>
        <v>غير جميل</v>
      </c>
      <c r="BK1284" t="str">
        <f t="shared" si="2322"/>
        <v>غير جميل</v>
      </c>
    </row>
    <row r="1285" spans="1:63" ht="15.75">
      <c r="A1285" s="6" t="s">
        <v>1263</v>
      </c>
      <c r="B1285" s="7" t="str">
        <f t="shared" ref="B1285:I1285" si="2364">MID($A1285,COLUMN(A1285),1)</f>
        <v>5</v>
      </c>
      <c r="C1285" s="7" t="str">
        <f t="shared" si="2364"/>
        <v>5</v>
      </c>
      <c r="D1285" s="7" t="str">
        <f t="shared" si="2364"/>
        <v>1</v>
      </c>
      <c r="E1285" s="7" t="str">
        <f t="shared" si="2364"/>
        <v>7</v>
      </c>
      <c r="F1285" s="7" t="str">
        <f t="shared" si="2364"/>
        <v>6</v>
      </c>
      <c r="G1285" s="7" t="str">
        <f t="shared" si="2364"/>
        <v>8</v>
      </c>
      <c r="H1285" s="7" t="str">
        <f t="shared" si="2364"/>
        <v>1</v>
      </c>
      <c r="I1285" s="7" t="str">
        <f t="shared" si="2364"/>
        <v>8</v>
      </c>
      <c r="J1285" s="8" t="str">
        <f t="shared" si="2252"/>
        <v>No</v>
      </c>
      <c r="K1285" s="3" t="str">
        <f t="shared" si="2253"/>
        <v>No</v>
      </c>
      <c r="M1285" s="10">
        <f t="shared" si="2273"/>
        <v>5</v>
      </c>
      <c r="N1285" s="10">
        <f t="shared" si="2306"/>
        <v>2</v>
      </c>
      <c r="O1285" s="12" t="b">
        <f t="shared" si="2257"/>
        <v>0</v>
      </c>
      <c r="P1285" s="10" t="str">
        <f t="shared" si="2274"/>
        <v>55</v>
      </c>
      <c r="Q1285" s="10" t="str">
        <f t="shared" si="2275"/>
        <v>17</v>
      </c>
      <c r="R1285" s="10" t="str">
        <f t="shared" si="2276"/>
        <v>68</v>
      </c>
      <c r="S1285" s="10" t="str">
        <f t="shared" si="2277"/>
        <v>18</v>
      </c>
      <c r="T1285" s="13" t="e">
        <f t="shared" si="2278"/>
        <v>#N/A</v>
      </c>
      <c r="U1285" s="13">
        <f t="shared" si="2279"/>
        <v>0</v>
      </c>
      <c r="V1285" s="12" t="b">
        <f t="shared" si="2254"/>
        <v>0</v>
      </c>
      <c r="W1285" s="10">
        <f t="shared" si="2280"/>
        <v>0</v>
      </c>
      <c r="X1285" s="10">
        <f t="shared" si="2307"/>
        <v>-4</v>
      </c>
      <c r="Y1285" s="10">
        <f t="shared" si="2308"/>
        <v>6</v>
      </c>
      <c r="Z1285" s="10">
        <f t="shared" si="2309"/>
        <v>-1</v>
      </c>
      <c r="AA1285" s="10">
        <f t="shared" si="2310"/>
        <v>2</v>
      </c>
      <c r="AB1285" s="10">
        <f t="shared" si="2311"/>
        <v>-7</v>
      </c>
      <c r="AC1285" s="10">
        <f t="shared" si="2312"/>
        <v>7</v>
      </c>
      <c r="AD1285" s="12" t="b">
        <f t="shared" si="2281"/>
        <v>0</v>
      </c>
      <c r="AE1285" s="10">
        <f t="shared" si="2282"/>
        <v>4</v>
      </c>
      <c r="AF1285" s="10">
        <f t="shared" si="2313"/>
        <v>-6</v>
      </c>
      <c r="AG1285" s="10">
        <f t="shared" si="2314"/>
        <v>1</v>
      </c>
      <c r="AH1285" s="10">
        <f t="shared" si="2315"/>
        <v>-2</v>
      </c>
      <c r="AI1285" s="10">
        <f t="shared" si="2316"/>
        <v>7</v>
      </c>
      <c r="AJ1285" s="10">
        <f t="shared" si="2317"/>
        <v>-7</v>
      </c>
      <c r="AK1285" s="12" t="b">
        <f t="shared" si="2283"/>
        <v>0</v>
      </c>
      <c r="AL1285" s="10" t="str">
        <f t="shared" si="2284"/>
        <v>55</v>
      </c>
      <c r="AM1285" s="10" t="str">
        <f t="shared" si="2285"/>
        <v>17</v>
      </c>
      <c r="AN1285" s="10" t="str">
        <f t="shared" si="2286"/>
        <v>68</v>
      </c>
      <c r="AO1285" s="10" t="str">
        <f t="shared" si="2287"/>
        <v>18</v>
      </c>
      <c r="AP1285" s="13">
        <f t="shared" si="2318"/>
        <v>-38</v>
      </c>
      <c r="AQ1285" s="13">
        <f t="shared" si="2319"/>
        <v>51</v>
      </c>
      <c r="AR1285" s="13">
        <f t="shared" si="2288"/>
        <v>-50</v>
      </c>
      <c r="AS1285" s="12" t="b">
        <f t="shared" si="2289"/>
        <v>0</v>
      </c>
      <c r="AT1285" s="10" t="str">
        <f t="shared" si="2290"/>
        <v>55</v>
      </c>
      <c r="AU1285" s="10" t="str">
        <f t="shared" si="2291"/>
        <v>17</v>
      </c>
      <c r="AV1285" s="10" t="str">
        <f t="shared" si="2292"/>
        <v>68</v>
      </c>
      <c r="AW1285" s="10" t="str">
        <f t="shared" si="2293"/>
        <v>18</v>
      </c>
      <c r="AX1285" s="13">
        <f t="shared" si="2294"/>
        <v>38</v>
      </c>
      <c r="AY1285" s="13">
        <f t="shared" si="2255"/>
        <v>-51</v>
      </c>
      <c r="AZ1285" s="13">
        <f t="shared" si="2295"/>
        <v>50</v>
      </c>
      <c r="BA1285" s="12" t="b">
        <f t="shared" si="2296"/>
        <v>0</v>
      </c>
      <c r="BB1285" s="12" t="b">
        <f t="shared" si="2320"/>
        <v>0</v>
      </c>
      <c r="BC1285" t="b">
        <f>IF(OR((O1285,V1285,AD1285,AK1285,AS1285,BA1285)),TRUE,FALSE)</f>
        <v>0</v>
      </c>
      <c r="BD1285" t="str">
        <f t="shared" si="2321"/>
        <v>غير جميل</v>
      </c>
      <c r="BE1285" t="str">
        <f t="shared" si="2258"/>
        <v>غير جميل</v>
      </c>
      <c r="BF1285" t="str">
        <f t="shared" si="2259"/>
        <v>غير جميل</v>
      </c>
      <c r="BG1285" t="str">
        <f t="shared" si="2260"/>
        <v>غير جميل</v>
      </c>
      <c r="BH1285" t="str">
        <f t="shared" si="2261"/>
        <v>غير جميل</v>
      </c>
      <c r="BI1285" t="str">
        <f t="shared" si="2262"/>
        <v>غير جميل</v>
      </c>
      <c r="BJ1285" t="str">
        <f t="shared" si="2263"/>
        <v>غير جميل</v>
      </c>
      <c r="BK1285" t="str">
        <f t="shared" si="2322"/>
        <v>غير جميل</v>
      </c>
    </row>
    <row r="1286" spans="1:63" ht="15.75">
      <c r="A1286" s="6" t="s">
        <v>1264</v>
      </c>
      <c r="B1286" s="7" t="str">
        <f t="shared" ref="B1286:I1286" si="2365">MID($A1286,COLUMN(A1286),1)</f>
        <v>5</v>
      </c>
      <c r="C1286" s="7" t="str">
        <f t="shared" si="2365"/>
        <v>5</v>
      </c>
      <c r="D1286" s="7" t="str">
        <f t="shared" si="2365"/>
        <v>1</v>
      </c>
      <c r="E1286" s="7" t="str">
        <f t="shared" si="2365"/>
        <v>7</v>
      </c>
      <c r="F1286" s="7" t="str">
        <f t="shared" si="2365"/>
        <v>6</v>
      </c>
      <c r="G1286" s="7" t="str">
        <f t="shared" si="2365"/>
        <v>8</v>
      </c>
      <c r="H1286" s="7" t="str">
        <f t="shared" si="2365"/>
        <v>6</v>
      </c>
      <c r="I1286" s="7" t="str">
        <f t="shared" si="2365"/>
        <v>2</v>
      </c>
      <c r="J1286" s="8" t="str">
        <f t="shared" si="2252"/>
        <v>No</v>
      </c>
      <c r="K1286" s="3" t="str">
        <f t="shared" si="2253"/>
        <v>No</v>
      </c>
      <c r="M1286" s="10">
        <f t="shared" si="2273"/>
        <v>5</v>
      </c>
      <c r="N1286" s="10">
        <f t="shared" si="2306"/>
        <v>2</v>
      </c>
      <c r="O1286" s="12" t="b">
        <f t="shared" si="2257"/>
        <v>0</v>
      </c>
      <c r="P1286" s="10" t="str">
        <f t="shared" si="2274"/>
        <v>55</v>
      </c>
      <c r="Q1286" s="10" t="str">
        <f t="shared" si="2275"/>
        <v>17</v>
      </c>
      <c r="R1286" s="10" t="str">
        <f t="shared" si="2276"/>
        <v>68</v>
      </c>
      <c r="S1286" s="10" t="str">
        <f t="shared" si="2277"/>
        <v>62</v>
      </c>
      <c r="T1286" s="13" t="e">
        <f t="shared" si="2278"/>
        <v>#N/A</v>
      </c>
      <c r="U1286" s="13">
        <f t="shared" si="2279"/>
        <v>0</v>
      </c>
      <c r="V1286" s="12" t="b">
        <f t="shared" si="2254"/>
        <v>0</v>
      </c>
      <c r="W1286" s="10">
        <f t="shared" si="2280"/>
        <v>0</v>
      </c>
      <c r="X1286" s="10">
        <f t="shared" si="2307"/>
        <v>-4</v>
      </c>
      <c r="Y1286" s="10">
        <f t="shared" si="2308"/>
        <v>6</v>
      </c>
      <c r="Z1286" s="10">
        <f t="shared" si="2309"/>
        <v>-1</v>
      </c>
      <c r="AA1286" s="10">
        <f t="shared" si="2310"/>
        <v>2</v>
      </c>
      <c r="AB1286" s="10">
        <f t="shared" si="2311"/>
        <v>-2</v>
      </c>
      <c r="AC1286" s="10">
        <f t="shared" si="2312"/>
        <v>-4</v>
      </c>
      <c r="AD1286" s="12" t="b">
        <f t="shared" si="2281"/>
        <v>0</v>
      </c>
      <c r="AE1286" s="10">
        <f t="shared" si="2282"/>
        <v>4</v>
      </c>
      <c r="AF1286" s="10">
        <f t="shared" si="2313"/>
        <v>-6</v>
      </c>
      <c r="AG1286" s="10">
        <f t="shared" si="2314"/>
        <v>1</v>
      </c>
      <c r="AH1286" s="10">
        <f t="shared" si="2315"/>
        <v>-2</v>
      </c>
      <c r="AI1286" s="10">
        <f t="shared" si="2316"/>
        <v>2</v>
      </c>
      <c r="AJ1286" s="10">
        <f t="shared" si="2317"/>
        <v>4</v>
      </c>
      <c r="AK1286" s="12" t="b">
        <f t="shared" si="2283"/>
        <v>0</v>
      </c>
      <c r="AL1286" s="10" t="str">
        <f t="shared" si="2284"/>
        <v>55</v>
      </c>
      <c r="AM1286" s="10" t="str">
        <f t="shared" si="2285"/>
        <v>17</v>
      </c>
      <c r="AN1286" s="10" t="str">
        <f t="shared" si="2286"/>
        <v>68</v>
      </c>
      <c r="AO1286" s="10" t="str">
        <f t="shared" si="2287"/>
        <v>62</v>
      </c>
      <c r="AP1286" s="13">
        <f t="shared" si="2318"/>
        <v>-38</v>
      </c>
      <c r="AQ1286" s="13">
        <f t="shared" si="2319"/>
        <v>51</v>
      </c>
      <c r="AR1286" s="13">
        <f t="shared" si="2288"/>
        <v>-6</v>
      </c>
      <c r="AS1286" s="12" t="b">
        <f t="shared" si="2289"/>
        <v>0</v>
      </c>
      <c r="AT1286" s="10" t="str">
        <f t="shared" si="2290"/>
        <v>55</v>
      </c>
      <c r="AU1286" s="10" t="str">
        <f t="shared" si="2291"/>
        <v>17</v>
      </c>
      <c r="AV1286" s="10" t="str">
        <f t="shared" si="2292"/>
        <v>68</v>
      </c>
      <c r="AW1286" s="10" t="str">
        <f t="shared" si="2293"/>
        <v>62</v>
      </c>
      <c r="AX1286" s="13">
        <f t="shared" si="2294"/>
        <v>38</v>
      </c>
      <c r="AY1286" s="13">
        <f t="shared" si="2255"/>
        <v>-51</v>
      </c>
      <c r="AZ1286" s="13">
        <f t="shared" si="2295"/>
        <v>6</v>
      </c>
      <c r="BA1286" s="12" t="b">
        <f t="shared" si="2296"/>
        <v>0</v>
      </c>
      <c r="BB1286" s="12" t="b">
        <f t="shared" si="2320"/>
        <v>0</v>
      </c>
      <c r="BC1286" t="b">
        <f>IF(OR((O1286,V1286,AD1286,AK1286,AS1286,BA1286)),TRUE,FALSE)</f>
        <v>0</v>
      </c>
      <c r="BD1286" t="str">
        <f t="shared" si="2321"/>
        <v>غير جميل</v>
      </c>
      <c r="BE1286" t="str">
        <f t="shared" si="2258"/>
        <v>غير جميل</v>
      </c>
      <c r="BF1286" t="str">
        <f t="shared" si="2259"/>
        <v>غير جميل</v>
      </c>
      <c r="BG1286" t="str">
        <f t="shared" si="2260"/>
        <v>غير جميل</v>
      </c>
      <c r="BH1286" t="str">
        <f t="shared" si="2261"/>
        <v>غير جميل</v>
      </c>
      <c r="BI1286" t="str">
        <f t="shared" si="2262"/>
        <v>غير جميل</v>
      </c>
      <c r="BJ1286" t="str">
        <f t="shared" si="2263"/>
        <v>غير جميل</v>
      </c>
      <c r="BK1286" t="str">
        <f t="shared" si="2322"/>
        <v>غير جميل</v>
      </c>
    </row>
    <row r="1287" spans="1:63" ht="15.75">
      <c r="A1287" s="6" t="s">
        <v>1265</v>
      </c>
      <c r="B1287" s="7" t="str">
        <f t="shared" ref="B1287:I1287" si="2366">MID($A1287,COLUMN(A1287),1)</f>
        <v>5</v>
      </c>
      <c r="C1287" s="7" t="str">
        <f t="shared" si="2366"/>
        <v>5</v>
      </c>
      <c r="D1287" s="7" t="str">
        <f t="shared" si="2366"/>
        <v>1</v>
      </c>
      <c r="E1287" s="7" t="str">
        <f t="shared" si="2366"/>
        <v>7</v>
      </c>
      <c r="F1287" s="7" t="str">
        <f t="shared" si="2366"/>
        <v>6</v>
      </c>
      <c r="G1287" s="7" t="str">
        <f t="shared" si="2366"/>
        <v>9</v>
      </c>
      <c r="H1287" s="7" t="str">
        <f t="shared" si="2366"/>
        <v>5</v>
      </c>
      <c r="I1287" s="7" t="str">
        <f t="shared" si="2366"/>
        <v>7</v>
      </c>
      <c r="J1287" s="8" t="str">
        <f t="shared" si="2252"/>
        <v>No</v>
      </c>
      <c r="K1287" s="3" t="str">
        <f t="shared" si="2253"/>
        <v>No</v>
      </c>
      <c r="M1287" s="10">
        <f t="shared" si="2273"/>
        <v>5</v>
      </c>
      <c r="N1287" s="10">
        <f t="shared" si="2306"/>
        <v>3</v>
      </c>
      <c r="O1287" s="12" t="b">
        <f t="shared" si="2257"/>
        <v>0</v>
      </c>
      <c r="P1287" s="10" t="str">
        <f t="shared" si="2274"/>
        <v>55</v>
      </c>
      <c r="Q1287" s="10" t="str">
        <f t="shared" si="2275"/>
        <v>17</v>
      </c>
      <c r="R1287" s="10" t="str">
        <f t="shared" si="2276"/>
        <v>69</v>
      </c>
      <c r="S1287" s="10" t="str">
        <f t="shared" si="2277"/>
        <v>57</v>
      </c>
      <c r="T1287" s="13" t="e">
        <f t="shared" si="2278"/>
        <v>#N/A</v>
      </c>
      <c r="U1287" s="13">
        <f t="shared" si="2279"/>
        <v>0</v>
      </c>
      <c r="V1287" s="12" t="b">
        <f t="shared" si="2254"/>
        <v>0</v>
      </c>
      <c r="W1287" s="10">
        <f t="shared" si="2280"/>
        <v>0</v>
      </c>
      <c r="X1287" s="10">
        <f t="shared" si="2307"/>
        <v>-4</v>
      </c>
      <c r="Y1287" s="10">
        <f t="shared" si="2308"/>
        <v>6</v>
      </c>
      <c r="Z1287" s="10">
        <f t="shared" si="2309"/>
        <v>-1</v>
      </c>
      <c r="AA1287" s="10">
        <f t="shared" si="2310"/>
        <v>3</v>
      </c>
      <c r="AB1287" s="10">
        <f t="shared" si="2311"/>
        <v>-4</v>
      </c>
      <c r="AC1287" s="10">
        <f t="shared" si="2312"/>
        <v>2</v>
      </c>
      <c r="AD1287" s="12" t="b">
        <f t="shared" si="2281"/>
        <v>0</v>
      </c>
      <c r="AE1287" s="10">
        <f t="shared" si="2282"/>
        <v>4</v>
      </c>
      <c r="AF1287" s="10">
        <f t="shared" si="2313"/>
        <v>-6</v>
      </c>
      <c r="AG1287" s="10">
        <f t="shared" si="2314"/>
        <v>1</v>
      </c>
      <c r="AH1287" s="10">
        <f t="shared" si="2315"/>
        <v>-3</v>
      </c>
      <c r="AI1287" s="10">
        <f t="shared" si="2316"/>
        <v>4</v>
      </c>
      <c r="AJ1287" s="10">
        <f t="shared" si="2317"/>
        <v>-2</v>
      </c>
      <c r="AK1287" s="12" t="b">
        <f t="shared" si="2283"/>
        <v>0</v>
      </c>
      <c r="AL1287" s="10" t="str">
        <f t="shared" si="2284"/>
        <v>55</v>
      </c>
      <c r="AM1287" s="10" t="str">
        <f t="shared" si="2285"/>
        <v>17</v>
      </c>
      <c r="AN1287" s="10" t="str">
        <f t="shared" si="2286"/>
        <v>69</v>
      </c>
      <c r="AO1287" s="10" t="str">
        <f t="shared" si="2287"/>
        <v>57</v>
      </c>
      <c r="AP1287" s="13">
        <f t="shared" si="2318"/>
        <v>-38</v>
      </c>
      <c r="AQ1287" s="13">
        <f t="shared" si="2319"/>
        <v>52</v>
      </c>
      <c r="AR1287" s="13">
        <f t="shared" si="2288"/>
        <v>-12</v>
      </c>
      <c r="AS1287" s="12" t="b">
        <f t="shared" si="2289"/>
        <v>0</v>
      </c>
      <c r="AT1287" s="10" t="str">
        <f t="shared" si="2290"/>
        <v>55</v>
      </c>
      <c r="AU1287" s="10" t="str">
        <f t="shared" si="2291"/>
        <v>17</v>
      </c>
      <c r="AV1287" s="10" t="str">
        <f t="shared" si="2292"/>
        <v>69</v>
      </c>
      <c r="AW1287" s="10" t="str">
        <f t="shared" si="2293"/>
        <v>57</v>
      </c>
      <c r="AX1287" s="13">
        <f t="shared" si="2294"/>
        <v>38</v>
      </c>
      <c r="AY1287" s="13">
        <f t="shared" si="2255"/>
        <v>-52</v>
      </c>
      <c r="AZ1287" s="13">
        <f t="shared" si="2295"/>
        <v>12</v>
      </c>
      <c r="BA1287" s="12" t="b">
        <f t="shared" si="2296"/>
        <v>0</v>
      </c>
      <c r="BB1287" s="12" t="b">
        <f t="shared" si="2320"/>
        <v>0</v>
      </c>
      <c r="BC1287" t="b">
        <f>IF(OR((O1287,V1287,AD1287,AK1287,AS1287,BA1287)),TRUE,FALSE)</f>
        <v>0</v>
      </c>
      <c r="BD1287" t="str">
        <f t="shared" si="2321"/>
        <v>غير جميل</v>
      </c>
      <c r="BE1287" t="str">
        <f t="shared" si="2258"/>
        <v>غير جميل</v>
      </c>
      <c r="BF1287" t="str">
        <f t="shared" si="2259"/>
        <v>غير جميل</v>
      </c>
      <c r="BG1287" t="str">
        <f t="shared" si="2260"/>
        <v>غير جميل</v>
      </c>
      <c r="BH1287" t="str">
        <f t="shared" si="2261"/>
        <v>غير جميل</v>
      </c>
      <c r="BI1287" t="str">
        <f t="shared" si="2262"/>
        <v>غير جميل</v>
      </c>
      <c r="BJ1287" t="str">
        <f t="shared" si="2263"/>
        <v>غير جميل</v>
      </c>
      <c r="BK1287" t="str">
        <f t="shared" si="2322"/>
        <v>غير جميل</v>
      </c>
    </row>
    <row r="1288" spans="1:63" ht="15.75">
      <c r="A1288" s="6" t="s">
        <v>1266</v>
      </c>
      <c r="B1288" s="7" t="str">
        <f t="shared" ref="B1288:I1288" si="2367">MID($A1288,COLUMN(A1288),1)</f>
        <v>5</v>
      </c>
      <c r="C1288" s="7" t="str">
        <f t="shared" si="2367"/>
        <v>5</v>
      </c>
      <c r="D1288" s="7" t="str">
        <f t="shared" si="2367"/>
        <v>1</v>
      </c>
      <c r="E1288" s="7" t="str">
        <f t="shared" si="2367"/>
        <v>7</v>
      </c>
      <c r="F1288" s="7" t="str">
        <f t="shared" si="2367"/>
        <v>7</v>
      </c>
      <c r="G1288" s="7" t="str">
        <f t="shared" si="2367"/>
        <v>0</v>
      </c>
      <c r="H1288" s="7" t="str">
        <f t="shared" si="2367"/>
        <v>2</v>
      </c>
      <c r="I1288" s="7" t="str">
        <f t="shared" si="2367"/>
        <v>6</v>
      </c>
      <c r="J1288" s="8" t="str">
        <f t="shared" ref="J1288:J1351" si="2368">IF(COUNTIF(B1288:I1288,MODE(--(B1288:I1288)))&gt;=5,"Ok","No")</f>
        <v>No</v>
      </c>
      <c r="K1288" s="3" t="str">
        <f t="shared" ref="K1288:K1351" si="2369">IF(OR(COUNTIF(B1288:I1288,0)&gt;=5,COUNTIF(B1288:I1288,1)&gt;=5,COUNTIF(B1288:I1288,2)&gt;=5,COUNTIF(B1288:I1288,3)&gt;=5,COUNTIF(B1288:I1288,4)&gt;=5,COUNTIF(B1288:I1288,5)&gt;=5,COUNTIF(B1288:I1288,6)&gt;=5,COUNTIF(B1288:I1288,7)&gt;=5,COUNTIF(B1288:I1288,8)&gt;=5,COUNTIF(B1288:I1288,9)&gt;=5),"Ok","No")</f>
        <v>No</v>
      </c>
      <c r="M1288" s="10">
        <f t="shared" si="2273"/>
        <v>5</v>
      </c>
      <c r="N1288" s="10">
        <f t="shared" si="2306"/>
        <v>2</v>
      </c>
      <c r="O1288" s="12" t="b">
        <f t="shared" si="2257"/>
        <v>0</v>
      </c>
      <c r="P1288" s="10" t="str">
        <f t="shared" si="2274"/>
        <v>55</v>
      </c>
      <c r="Q1288" s="10" t="str">
        <f t="shared" si="2275"/>
        <v>17</v>
      </c>
      <c r="R1288" s="10" t="str">
        <f t="shared" si="2276"/>
        <v>70</v>
      </c>
      <c r="S1288" s="10" t="str">
        <f t="shared" si="2277"/>
        <v>26</v>
      </c>
      <c r="T1288" s="13" t="e">
        <f t="shared" si="2278"/>
        <v>#N/A</v>
      </c>
      <c r="U1288" s="13">
        <f t="shared" si="2279"/>
        <v>0</v>
      </c>
      <c r="V1288" s="12" t="b">
        <f t="shared" ref="V1288:V1351" si="2370">IF(U1288&gt;=4,TRUE,FALSE)</f>
        <v>0</v>
      </c>
      <c r="W1288" s="10">
        <f t="shared" si="2280"/>
        <v>0</v>
      </c>
      <c r="X1288" s="10">
        <f t="shared" si="2307"/>
        <v>-4</v>
      </c>
      <c r="Y1288" s="10">
        <f t="shared" si="2308"/>
        <v>6</v>
      </c>
      <c r="Z1288" s="10">
        <f t="shared" si="2309"/>
        <v>0</v>
      </c>
      <c r="AA1288" s="10">
        <f t="shared" si="2310"/>
        <v>-7</v>
      </c>
      <c r="AB1288" s="10">
        <f t="shared" si="2311"/>
        <v>2</v>
      </c>
      <c r="AC1288" s="10">
        <f t="shared" si="2312"/>
        <v>4</v>
      </c>
      <c r="AD1288" s="12" t="b">
        <f t="shared" si="2281"/>
        <v>0</v>
      </c>
      <c r="AE1288" s="10">
        <f t="shared" si="2282"/>
        <v>4</v>
      </c>
      <c r="AF1288" s="10">
        <f t="shared" si="2313"/>
        <v>-6</v>
      </c>
      <c r="AG1288" s="10">
        <f t="shared" si="2314"/>
        <v>0</v>
      </c>
      <c r="AH1288" s="10">
        <f t="shared" si="2315"/>
        <v>7</v>
      </c>
      <c r="AI1288" s="10">
        <f t="shared" si="2316"/>
        <v>-2</v>
      </c>
      <c r="AJ1288" s="10">
        <f t="shared" si="2317"/>
        <v>-4</v>
      </c>
      <c r="AK1288" s="12" t="b">
        <f t="shared" si="2283"/>
        <v>0</v>
      </c>
      <c r="AL1288" s="10" t="str">
        <f t="shared" si="2284"/>
        <v>55</v>
      </c>
      <c r="AM1288" s="10" t="str">
        <f t="shared" si="2285"/>
        <v>17</v>
      </c>
      <c r="AN1288" s="10" t="str">
        <f t="shared" si="2286"/>
        <v>70</v>
      </c>
      <c r="AO1288" s="10" t="str">
        <f t="shared" si="2287"/>
        <v>26</v>
      </c>
      <c r="AP1288" s="13">
        <f t="shared" si="2318"/>
        <v>-38</v>
      </c>
      <c r="AQ1288" s="13">
        <f t="shared" si="2319"/>
        <v>53</v>
      </c>
      <c r="AR1288" s="13">
        <f t="shared" si="2288"/>
        <v>-44</v>
      </c>
      <c r="AS1288" s="12" t="b">
        <f t="shared" si="2289"/>
        <v>0</v>
      </c>
      <c r="AT1288" s="10" t="str">
        <f t="shared" si="2290"/>
        <v>55</v>
      </c>
      <c r="AU1288" s="10" t="str">
        <f t="shared" si="2291"/>
        <v>17</v>
      </c>
      <c r="AV1288" s="10" t="str">
        <f t="shared" si="2292"/>
        <v>70</v>
      </c>
      <c r="AW1288" s="10" t="str">
        <f t="shared" si="2293"/>
        <v>26</v>
      </c>
      <c r="AX1288" s="13">
        <f t="shared" si="2294"/>
        <v>38</v>
      </c>
      <c r="AY1288" s="13">
        <f t="shared" ref="AY1288:AY1351" si="2371">AU1288-AV1288</f>
        <v>-53</v>
      </c>
      <c r="AZ1288" s="13">
        <f t="shared" si="2295"/>
        <v>44</v>
      </c>
      <c r="BA1288" s="12" t="b">
        <f t="shared" si="2296"/>
        <v>0</v>
      </c>
      <c r="BB1288" s="12" t="b">
        <f t="shared" si="2320"/>
        <v>0</v>
      </c>
      <c r="BC1288" t="b">
        <f>IF(OR((O1288,V1288,AD1288,AK1288,AS1288,BA1288)),TRUE,FALSE)</f>
        <v>0</v>
      </c>
      <c r="BD1288" t="str">
        <f t="shared" si="2321"/>
        <v>غير جميل</v>
      </c>
      <c r="BE1288" t="str">
        <f t="shared" si="2258"/>
        <v>غير جميل</v>
      </c>
      <c r="BF1288" t="str">
        <f t="shared" si="2259"/>
        <v>غير جميل</v>
      </c>
      <c r="BG1288" t="str">
        <f t="shared" si="2260"/>
        <v>غير جميل</v>
      </c>
      <c r="BH1288" t="str">
        <f t="shared" si="2261"/>
        <v>غير جميل</v>
      </c>
      <c r="BI1288" t="str">
        <f t="shared" si="2262"/>
        <v>غير جميل</v>
      </c>
      <c r="BJ1288" t="str">
        <f t="shared" si="2263"/>
        <v>غير جميل</v>
      </c>
      <c r="BK1288" t="str">
        <f t="shared" si="2322"/>
        <v>غير جميل</v>
      </c>
    </row>
    <row r="1289" spans="1:63" ht="15.75">
      <c r="A1289" s="6" t="s">
        <v>1267</v>
      </c>
      <c r="B1289" s="7" t="str">
        <f t="shared" ref="B1289:I1289" si="2372">MID($A1289,COLUMN(A1289),1)</f>
        <v>5</v>
      </c>
      <c r="C1289" s="7" t="str">
        <f t="shared" si="2372"/>
        <v>5</v>
      </c>
      <c r="D1289" s="7" t="str">
        <f t="shared" si="2372"/>
        <v>1</v>
      </c>
      <c r="E1289" s="7" t="str">
        <f t="shared" si="2372"/>
        <v>7</v>
      </c>
      <c r="F1289" s="7" t="str">
        <f t="shared" si="2372"/>
        <v>7</v>
      </c>
      <c r="G1289" s="7" t="str">
        <f t="shared" si="2372"/>
        <v>3</v>
      </c>
      <c r="H1289" s="7" t="str">
        <f t="shared" si="2372"/>
        <v>8</v>
      </c>
      <c r="I1289" s="7" t="str">
        <f t="shared" si="2372"/>
        <v>2</v>
      </c>
      <c r="J1289" s="8" t="str">
        <f t="shared" si="2368"/>
        <v>No</v>
      </c>
      <c r="K1289" s="3" t="str">
        <f t="shared" si="2369"/>
        <v>No</v>
      </c>
      <c r="M1289" s="10">
        <f t="shared" si="2273"/>
        <v>5</v>
      </c>
      <c r="N1289" s="10">
        <f t="shared" si="2306"/>
        <v>2</v>
      </c>
      <c r="O1289" s="12" t="b">
        <f t="shared" ref="O1289:O1352" si="2373">IF(N1289&gt;4,TRUE,FALSE)</f>
        <v>0</v>
      </c>
      <c r="P1289" s="10" t="str">
        <f t="shared" si="2274"/>
        <v>55</v>
      </c>
      <c r="Q1289" s="10" t="str">
        <f t="shared" si="2275"/>
        <v>17</v>
      </c>
      <c r="R1289" s="10" t="str">
        <f t="shared" si="2276"/>
        <v>73</v>
      </c>
      <c r="S1289" s="10" t="str">
        <f t="shared" si="2277"/>
        <v>82</v>
      </c>
      <c r="T1289" s="13" t="e">
        <f t="shared" si="2278"/>
        <v>#N/A</v>
      </c>
      <c r="U1289" s="13">
        <f t="shared" si="2279"/>
        <v>0</v>
      </c>
      <c r="V1289" s="12" t="b">
        <f t="shared" si="2370"/>
        <v>0</v>
      </c>
      <c r="W1289" s="10">
        <f t="shared" si="2280"/>
        <v>0</v>
      </c>
      <c r="X1289" s="10">
        <f t="shared" si="2307"/>
        <v>-4</v>
      </c>
      <c r="Y1289" s="10">
        <f t="shared" si="2308"/>
        <v>6</v>
      </c>
      <c r="Z1289" s="10">
        <f t="shared" si="2309"/>
        <v>0</v>
      </c>
      <c r="AA1289" s="10">
        <f t="shared" si="2310"/>
        <v>-4</v>
      </c>
      <c r="AB1289" s="10">
        <f t="shared" si="2311"/>
        <v>5</v>
      </c>
      <c r="AC1289" s="10">
        <f t="shared" si="2312"/>
        <v>-6</v>
      </c>
      <c r="AD1289" s="12" t="b">
        <f t="shared" si="2281"/>
        <v>0</v>
      </c>
      <c r="AE1289" s="10">
        <f t="shared" si="2282"/>
        <v>4</v>
      </c>
      <c r="AF1289" s="10">
        <f t="shared" si="2313"/>
        <v>-6</v>
      </c>
      <c r="AG1289" s="10">
        <f t="shared" si="2314"/>
        <v>0</v>
      </c>
      <c r="AH1289" s="10">
        <f t="shared" si="2315"/>
        <v>4</v>
      </c>
      <c r="AI1289" s="10">
        <f t="shared" si="2316"/>
        <v>-5</v>
      </c>
      <c r="AJ1289" s="10">
        <f t="shared" si="2317"/>
        <v>6</v>
      </c>
      <c r="AK1289" s="12" t="b">
        <f t="shared" si="2283"/>
        <v>0</v>
      </c>
      <c r="AL1289" s="10" t="str">
        <f t="shared" si="2284"/>
        <v>55</v>
      </c>
      <c r="AM1289" s="10" t="str">
        <f t="shared" si="2285"/>
        <v>17</v>
      </c>
      <c r="AN1289" s="10" t="str">
        <f t="shared" si="2286"/>
        <v>73</v>
      </c>
      <c r="AO1289" s="10" t="str">
        <f t="shared" si="2287"/>
        <v>82</v>
      </c>
      <c r="AP1289" s="13">
        <f t="shared" si="2318"/>
        <v>-38</v>
      </c>
      <c r="AQ1289" s="13">
        <f t="shared" si="2319"/>
        <v>56</v>
      </c>
      <c r="AR1289" s="13">
        <f t="shared" si="2288"/>
        <v>9</v>
      </c>
      <c r="AS1289" s="12" t="b">
        <f t="shared" si="2289"/>
        <v>0</v>
      </c>
      <c r="AT1289" s="10" t="str">
        <f t="shared" si="2290"/>
        <v>55</v>
      </c>
      <c r="AU1289" s="10" t="str">
        <f t="shared" si="2291"/>
        <v>17</v>
      </c>
      <c r="AV1289" s="10" t="str">
        <f t="shared" si="2292"/>
        <v>73</v>
      </c>
      <c r="AW1289" s="10" t="str">
        <f t="shared" si="2293"/>
        <v>82</v>
      </c>
      <c r="AX1289" s="13">
        <f t="shared" si="2294"/>
        <v>38</v>
      </c>
      <c r="AY1289" s="13">
        <f t="shared" si="2371"/>
        <v>-56</v>
      </c>
      <c r="AZ1289" s="13">
        <f t="shared" si="2295"/>
        <v>-9</v>
      </c>
      <c r="BA1289" s="12" t="b">
        <f t="shared" si="2296"/>
        <v>0</v>
      </c>
      <c r="BB1289" s="12" t="b">
        <f t="shared" si="2320"/>
        <v>0</v>
      </c>
      <c r="BC1289" t="b">
        <f>IF(OR((O1289,V1289,AD1289,AK1289,AS1289,BA1289)),TRUE,FALSE)</f>
        <v>0</v>
      </c>
      <c r="BD1289" t="str">
        <f t="shared" si="2321"/>
        <v>غير جميل</v>
      </c>
      <c r="BE1289" t="str">
        <f t="shared" ref="BE1289:BE1352" si="2374">IF(O1289,$M$1,"غير جميل")</f>
        <v>غير جميل</v>
      </c>
      <c r="BF1289" t="str">
        <f t="shared" ref="BF1289:BF1352" si="2375">IF(V1289,$P$1,"غير جميل")</f>
        <v>غير جميل</v>
      </c>
      <c r="BG1289" t="str">
        <f t="shared" ref="BG1289:BG1352" si="2376">IF(AD1289,$W$1,"غير جميل")</f>
        <v>غير جميل</v>
      </c>
      <c r="BH1289" t="str">
        <f t="shared" ref="BH1289:BH1352" si="2377">IF(AK1289,$AE$1,"غير جميل")</f>
        <v>غير جميل</v>
      </c>
      <c r="BI1289" t="str">
        <f t="shared" ref="BI1289:BI1352" si="2378">IF(AS1289,$AL$1,"غير جميل")</f>
        <v>غير جميل</v>
      </c>
      <c r="BJ1289" t="str">
        <f t="shared" ref="BJ1289:BJ1352" si="2379">IF(BA1289,$AT$1,"غير جميل")</f>
        <v>غير جميل</v>
      </c>
      <c r="BK1289" t="str">
        <f t="shared" si="2322"/>
        <v>غير جميل</v>
      </c>
    </row>
    <row r="1290" spans="1:63" ht="15.75">
      <c r="A1290" s="6" t="s">
        <v>1268</v>
      </c>
      <c r="B1290" s="7" t="str">
        <f t="shared" ref="B1290:I1290" si="2380">MID($A1290,COLUMN(A1290),1)</f>
        <v>5</v>
      </c>
      <c r="C1290" s="7" t="str">
        <f t="shared" si="2380"/>
        <v>5</v>
      </c>
      <c r="D1290" s="7" t="str">
        <f t="shared" si="2380"/>
        <v>1</v>
      </c>
      <c r="E1290" s="7" t="str">
        <f t="shared" si="2380"/>
        <v>7</v>
      </c>
      <c r="F1290" s="7" t="str">
        <f t="shared" si="2380"/>
        <v>7</v>
      </c>
      <c r="G1290" s="7" t="str">
        <f t="shared" si="2380"/>
        <v>4</v>
      </c>
      <c r="H1290" s="7" t="str">
        <f t="shared" si="2380"/>
        <v>6</v>
      </c>
      <c r="I1290" s="7" t="str">
        <f t="shared" si="2380"/>
        <v>2</v>
      </c>
      <c r="J1290" s="8" t="str">
        <f t="shared" si="2368"/>
        <v>No</v>
      </c>
      <c r="K1290" s="3" t="str">
        <f t="shared" si="2369"/>
        <v>No</v>
      </c>
      <c r="M1290" s="10">
        <f t="shared" si="2273"/>
        <v>5</v>
      </c>
      <c r="N1290" s="10">
        <f t="shared" si="2306"/>
        <v>2</v>
      </c>
      <c r="O1290" s="12" t="b">
        <f t="shared" si="2373"/>
        <v>0</v>
      </c>
      <c r="P1290" s="10" t="str">
        <f t="shared" si="2274"/>
        <v>55</v>
      </c>
      <c r="Q1290" s="10" t="str">
        <f t="shared" si="2275"/>
        <v>17</v>
      </c>
      <c r="R1290" s="10" t="str">
        <f t="shared" si="2276"/>
        <v>74</v>
      </c>
      <c r="S1290" s="10" t="str">
        <f t="shared" si="2277"/>
        <v>62</v>
      </c>
      <c r="T1290" s="13" t="e">
        <f t="shared" si="2278"/>
        <v>#N/A</v>
      </c>
      <c r="U1290" s="13">
        <f t="shared" si="2279"/>
        <v>0</v>
      </c>
      <c r="V1290" s="12" t="b">
        <f t="shared" si="2370"/>
        <v>0</v>
      </c>
      <c r="W1290" s="10">
        <f t="shared" si="2280"/>
        <v>0</v>
      </c>
      <c r="X1290" s="10">
        <f t="shared" si="2307"/>
        <v>-4</v>
      </c>
      <c r="Y1290" s="10">
        <f t="shared" si="2308"/>
        <v>6</v>
      </c>
      <c r="Z1290" s="10">
        <f t="shared" si="2309"/>
        <v>0</v>
      </c>
      <c r="AA1290" s="10">
        <f t="shared" si="2310"/>
        <v>-3</v>
      </c>
      <c r="AB1290" s="10">
        <f t="shared" si="2311"/>
        <v>2</v>
      </c>
      <c r="AC1290" s="10">
        <f t="shared" si="2312"/>
        <v>-4</v>
      </c>
      <c r="AD1290" s="12" t="b">
        <f t="shared" si="2281"/>
        <v>0</v>
      </c>
      <c r="AE1290" s="10">
        <f t="shared" si="2282"/>
        <v>4</v>
      </c>
      <c r="AF1290" s="10">
        <f t="shared" si="2313"/>
        <v>-6</v>
      </c>
      <c r="AG1290" s="10">
        <f t="shared" si="2314"/>
        <v>0</v>
      </c>
      <c r="AH1290" s="10">
        <f t="shared" si="2315"/>
        <v>3</v>
      </c>
      <c r="AI1290" s="10">
        <f t="shared" si="2316"/>
        <v>-2</v>
      </c>
      <c r="AJ1290" s="10">
        <f t="shared" si="2317"/>
        <v>4</v>
      </c>
      <c r="AK1290" s="12" t="b">
        <f t="shared" si="2283"/>
        <v>0</v>
      </c>
      <c r="AL1290" s="10" t="str">
        <f t="shared" si="2284"/>
        <v>55</v>
      </c>
      <c r="AM1290" s="10" t="str">
        <f t="shared" si="2285"/>
        <v>17</v>
      </c>
      <c r="AN1290" s="10" t="str">
        <f t="shared" si="2286"/>
        <v>74</v>
      </c>
      <c r="AO1290" s="10" t="str">
        <f t="shared" si="2287"/>
        <v>62</v>
      </c>
      <c r="AP1290" s="13">
        <f t="shared" si="2318"/>
        <v>-38</v>
      </c>
      <c r="AQ1290" s="13">
        <f t="shared" si="2319"/>
        <v>57</v>
      </c>
      <c r="AR1290" s="13">
        <f t="shared" si="2288"/>
        <v>-12</v>
      </c>
      <c r="AS1290" s="12" t="b">
        <f t="shared" si="2289"/>
        <v>0</v>
      </c>
      <c r="AT1290" s="10" t="str">
        <f t="shared" si="2290"/>
        <v>55</v>
      </c>
      <c r="AU1290" s="10" t="str">
        <f t="shared" si="2291"/>
        <v>17</v>
      </c>
      <c r="AV1290" s="10" t="str">
        <f t="shared" si="2292"/>
        <v>74</v>
      </c>
      <c r="AW1290" s="10" t="str">
        <f t="shared" si="2293"/>
        <v>62</v>
      </c>
      <c r="AX1290" s="13">
        <f t="shared" si="2294"/>
        <v>38</v>
      </c>
      <c r="AY1290" s="13">
        <f t="shared" si="2371"/>
        <v>-57</v>
      </c>
      <c r="AZ1290" s="13">
        <f t="shared" si="2295"/>
        <v>12</v>
      </c>
      <c r="BA1290" s="12" t="b">
        <f t="shared" si="2296"/>
        <v>0</v>
      </c>
      <c r="BB1290" s="12" t="b">
        <f t="shared" si="2320"/>
        <v>0</v>
      </c>
      <c r="BC1290" t="b">
        <f>IF(OR((O1290,V1290,AD1290,AK1290,AS1290,BA1290)),TRUE,FALSE)</f>
        <v>0</v>
      </c>
      <c r="BD1290" t="str">
        <f t="shared" si="2321"/>
        <v>غير جميل</v>
      </c>
      <c r="BE1290" t="str">
        <f t="shared" si="2374"/>
        <v>غير جميل</v>
      </c>
      <c r="BF1290" t="str">
        <f t="shared" si="2375"/>
        <v>غير جميل</v>
      </c>
      <c r="BG1290" t="str">
        <f t="shared" si="2376"/>
        <v>غير جميل</v>
      </c>
      <c r="BH1290" t="str">
        <f t="shared" si="2377"/>
        <v>غير جميل</v>
      </c>
      <c r="BI1290" t="str">
        <f t="shared" si="2378"/>
        <v>غير جميل</v>
      </c>
      <c r="BJ1290" t="str">
        <f t="shared" si="2379"/>
        <v>غير جميل</v>
      </c>
      <c r="BK1290" t="str">
        <f t="shared" si="2322"/>
        <v>غير جميل</v>
      </c>
    </row>
    <row r="1291" spans="1:63" ht="15.75">
      <c r="A1291" s="6" t="s">
        <v>1269</v>
      </c>
      <c r="B1291" s="7" t="str">
        <f t="shared" ref="B1291:I1291" si="2381">MID($A1291,COLUMN(A1291),1)</f>
        <v>5</v>
      </c>
      <c r="C1291" s="7" t="str">
        <f t="shared" si="2381"/>
        <v>5</v>
      </c>
      <c r="D1291" s="7" t="str">
        <f t="shared" si="2381"/>
        <v>1</v>
      </c>
      <c r="E1291" s="7" t="str">
        <f t="shared" si="2381"/>
        <v>7</v>
      </c>
      <c r="F1291" s="7" t="str">
        <f t="shared" si="2381"/>
        <v>7</v>
      </c>
      <c r="G1291" s="7" t="str">
        <f t="shared" si="2381"/>
        <v>6</v>
      </c>
      <c r="H1291" s="7" t="str">
        <f t="shared" si="2381"/>
        <v>6</v>
      </c>
      <c r="I1291" s="7" t="str">
        <f t="shared" si="2381"/>
        <v>0</v>
      </c>
      <c r="J1291" s="8" t="str">
        <f t="shared" si="2368"/>
        <v>No</v>
      </c>
      <c r="K1291" s="3" t="str">
        <f t="shared" si="2369"/>
        <v>No</v>
      </c>
      <c r="M1291" s="10">
        <f t="shared" si="2273"/>
        <v>5</v>
      </c>
      <c r="N1291" s="10">
        <f t="shared" si="2306"/>
        <v>2</v>
      </c>
      <c r="O1291" s="12" t="b">
        <f t="shared" si="2373"/>
        <v>0</v>
      </c>
      <c r="P1291" s="10" t="str">
        <f t="shared" si="2274"/>
        <v>55</v>
      </c>
      <c r="Q1291" s="10" t="str">
        <f t="shared" si="2275"/>
        <v>17</v>
      </c>
      <c r="R1291" s="10" t="str">
        <f t="shared" si="2276"/>
        <v>76</v>
      </c>
      <c r="S1291" s="10" t="str">
        <f t="shared" si="2277"/>
        <v>60</v>
      </c>
      <c r="T1291" s="13" t="e">
        <f t="shared" si="2278"/>
        <v>#N/A</v>
      </c>
      <c r="U1291" s="13">
        <f t="shared" si="2279"/>
        <v>0</v>
      </c>
      <c r="V1291" s="12" t="b">
        <f t="shared" si="2370"/>
        <v>0</v>
      </c>
      <c r="W1291" s="10">
        <f t="shared" si="2280"/>
        <v>0</v>
      </c>
      <c r="X1291" s="10">
        <f t="shared" si="2307"/>
        <v>-4</v>
      </c>
      <c r="Y1291" s="10">
        <f t="shared" si="2308"/>
        <v>6</v>
      </c>
      <c r="Z1291" s="10">
        <f t="shared" si="2309"/>
        <v>0</v>
      </c>
      <c r="AA1291" s="10">
        <f t="shared" si="2310"/>
        <v>-1</v>
      </c>
      <c r="AB1291" s="10">
        <f t="shared" si="2311"/>
        <v>0</v>
      </c>
      <c r="AC1291" s="10">
        <f t="shared" si="2312"/>
        <v>-6</v>
      </c>
      <c r="AD1291" s="12" t="b">
        <f t="shared" si="2281"/>
        <v>0</v>
      </c>
      <c r="AE1291" s="10">
        <f t="shared" si="2282"/>
        <v>4</v>
      </c>
      <c r="AF1291" s="10">
        <f t="shared" si="2313"/>
        <v>-6</v>
      </c>
      <c r="AG1291" s="10">
        <f t="shared" si="2314"/>
        <v>0</v>
      </c>
      <c r="AH1291" s="10">
        <f t="shared" si="2315"/>
        <v>1</v>
      </c>
      <c r="AI1291" s="10">
        <f t="shared" si="2316"/>
        <v>0</v>
      </c>
      <c r="AJ1291" s="10">
        <f t="shared" si="2317"/>
        <v>6</v>
      </c>
      <c r="AK1291" s="12" t="b">
        <f t="shared" si="2283"/>
        <v>0</v>
      </c>
      <c r="AL1291" s="10" t="str">
        <f t="shared" si="2284"/>
        <v>55</v>
      </c>
      <c r="AM1291" s="10" t="str">
        <f t="shared" si="2285"/>
        <v>17</v>
      </c>
      <c r="AN1291" s="10" t="str">
        <f t="shared" si="2286"/>
        <v>76</v>
      </c>
      <c r="AO1291" s="10" t="str">
        <f t="shared" si="2287"/>
        <v>60</v>
      </c>
      <c r="AP1291" s="13">
        <f t="shared" si="2318"/>
        <v>-38</v>
      </c>
      <c r="AQ1291" s="13">
        <f t="shared" si="2319"/>
        <v>59</v>
      </c>
      <c r="AR1291" s="13">
        <f t="shared" si="2288"/>
        <v>-16</v>
      </c>
      <c r="AS1291" s="12" t="b">
        <f t="shared" si="2289"/>
        <v>0</v>
      </c>
      <c r="AT1291" s="10" t="str">
        <f t="shared" si="2290"/>
        <v>55</v>
      </c>
      <c r="AU1291" s="10" t="str">
        <f t="shared" si="2291"/>
        <v>17</v>
      </c>
      <c r="AV1291" s="10" t="str">
        <f t="shared" si="2292"/>
        <v>76</v>
      </c>
      <c r="AW1291" s="10" t="str">
        <f t="shared" si="2293"/>
        <v>60</v>
      </c>
      <c r="AX1291" s="13">
        <f t="shared" si="2294"/>
        <v>38</v>
      </c>
      <c r="AY1291" s="13">
        <f t="shared" si="2371"/>
        <v>-59</v>
      </c>
      <c r="AZ1291" s="13">
        <f t="shared" si="2295"/>
        <v>16</v>
      </c>
      <c r="BA1291" s="12" t="b">
        <f t="shared" si="2296"/>
        <v>0</v>
      </c>
      <c r="BB1291" s="12" t="b">
        <f t="shared" si="2320"/>
        <v>0</v>
      </c>
      <c r="BC1291" t="b">
        <f>IF(OR((O1291,V1291,AD1291,AK1291,AS1291,BA1291)),TRUE,FALSE)</f>
        <v>0</v>
      </c>
      <c r="BD1291" t="str">
        <f t="shared" si="2321"/>
        <v>غير جميل</v>
      </c>
      <c r="BE1291" t="str">
        <f t="shared" si="2374"/>
        <v>غير جميل</v>
      </c>
      <c r="BF1291" t="str">
        <f t="shared" si="2375"/>
        <v>غير جميل</v>
      </c>
      <c r="BG1291" t="str">
        <f t="shared" si="2376"/>
        <v>غير جميل</v>
      </c>
      <c r="BH1291" t="str">
        <f t="shared" si="2377"/>
        <v>غير جميل</v>
      </c>
      <c r="BI1291" t="str">
        <f t="shared" si="2378"/>
        <v>غير جميل</v>
      </c>
      <c r="BJ1291" t="str">
        <f t="shared" si="2379"/>
        <v>غير جميل</v>
      </c>
      <c r="BK1291" t="str">
        <f t="shared" si="2322"/>
        <v>غير جميل</v>
      </c>
    </row>
    <row r="1292" spans="1:63" ht="15.75">
      <c r="A1292" s="6" t="s">
        <v>1270</v>
      </c>
      <c r="B1292" s="7" t="str">
        <f t="shared" ref="B1292:I1292" si="2382">MID($A1292,COLUMN(A1292),1)</f>
        <v>5</v>
      </c>
      <c r="C1292" s="7" t="str">
        <f t="shared" si="2382"/>
        <v>5</v>
      </c>
      <c r="D1292" s="7" t="str">
        <f t="shared" si="2382"/>
        <v>1</v>
      </c>
      <c r="E1292" s="7" t="str">
        <f t="shared" si="2382"/>
        <v>7</v>
      </c>
      <c r="F1292" s="7" t="str">
        <f t="shared" si="2382"/>
        <v>7</v>
      </c>
      <c r="G1292" s="7" t="str">
        <f t="shared" si="2382"/>
        <v>6</v>
      </c>
      <c r="H1292" s="7" t="str">
        <f t="shared" si="2382"/>
        <v>8</v>
      </c>
      <c r="I1292" s="7" t="str">
        <f t="shared" si="2382"/>
        <v>3</v>
      </c>
      <c r="J1292" s="8" t="str">
        <f t="shared" si="2368"/>
        <v>No</v>
      </c>
      <c r="K1292" s="3" t="str">
        <f t="shared" si="2369"/>
        <v>No</v>
      </c>
      <c r="M1292" s="10">
        <f t="shared" si="2273"/>
        <v>5</v>
      </c>
      <c r="N1292" s="10">
        <f t="shared" si="2306"/>
        <v>2</v>
      </c>
      <c r="O1292" s="12" t="b">
        <f t="shared" si="2373"/>
        <v>0</v>
      </c>
      <c r="P1292" s="10" t="str">
        <f t="shared" si="2274"/>
        <v>55</v>
      </c>
      <c r="Q1292" s="10" t="str">
        <f t="shared" si="2275"/>
        <v>17</v>
      </c>
      <c r="R1292" s="10" t="str">
        <f t="shared" si="2276"/>
        <v>76</v>
      </c>
      <c r="S1292" s="10" t="str">
        <f t="shared" si="2277"/>
        <v>83</v>
      </c>
      <c r="T1292" s="13" t="e">
        <f t="shared" si="2278"/>
        <v>#N/A</v>
      </c>
      <c r="U1292" s="13">
        <f t="shared" si="2279"/>
        <v>0</v>
      </c>
      <c r="V1292" s="12" t="b">
        <f t="shared" si="2370"/>
        <v>0</v>
      </c>
      <c r="W1292" s="10">
        <f t="shared" si="2280"/>
        <v>0</v>
      </c>
      <c r="X1292" s="10">
        <f t="shared" si="2307"/>
        <v>-4</v>
      </c>
      <c r="Y1292" s="10">
        <f t="shared" si="2308"/>
        <v>6</v>
      </c>
      <c r="Z1292" s="10">
        <f t="shared" si="2309"/>
        <v>0</v>
      </c>
      <c r="AA1292" s="10">
        <f t="shared" si="2310"/>
        <v>-1</v>
      </c>
      <c r="AB1292" s="10">
        <f t="shared" si="2311"/>
        <v>2</v>
      </c>
      <c r="AC1292" s="10">
        <f t="shared" si="2312"/>
        <v>-5</v>
      </c>
      <c r="AD1292" s="12" t="b">
        <f t="shared" si="2281"/>
        <v>0</v>
      </c>
      <c r="AE1292" s="10">
        <f t="shared" si="2282"/>
        <v>4</v>
      </c>
      <c r="AF1292" s="10">
        <f t="shared" si="2313"/>
        <v>-6</v>
      </c>
      <c r="AG1292" s="10">
        <f t="shared" si="2314"/>
        <v>0</v>
      </c>
      <c r="AH1292" s="10">
        <f t="shared" si="2315"/>
        <v>1</v>
      </c>
      <c r="AI1292" s="10">
        <f t="shared" si="2316"/>
        <v>-2</v>
      </c>
      <c r="AJ1292" s="10">
        <f t="shared" si="2317"/>
        <v>5</v>
      </c>
      <c r="AK1292" s="12" t="b">
        <f t="shared" si="2283"/>
        <v>0</v>
      </c>
      <c r="AL1292" s="10" t="str">
        <f t="shared" si="2284"/>
        <v>55</v>
      </c>
      <c r="AM1292" s="10" t="str">
        <f t="shared" si="2285"/>
        <v>17</v>
      </c>
      <c r="AN1292" s="10" t="str">
        <f t="shared" si="2286"/>
        <v>76</v>
      </c>
      <c r="AO1292" s="10" t="str">
        <f t="shared" si="2287"/>
        <v>83</v>
      </c>
      <c r="AP1292" s="13">
        <f t="shared" si="2318"/>
        <v>-38</v>
      </c>
      <c r="AQ1292" s="13">
        <f t="shared" si="2319"/>
        <v>59</v>
      </c>
      <c r="AR1292" s="13">
        <f t="shared" si="2288"/>
        <v>7</v>
      </c>
      <c r="AS1292" s="12" t="b">
        <f t="shared" si="2289"/>
        <v>0</v>
      </c>
      <c r="AT1292" s="10" t="str">
        <f t="shared" si="2290"/>
        <v>55</v>
      </c>
      <c r="AU1292" s="10" t="str">
        <f t="shared" si="2291"/>
        <v>17</v>
      </c>
      <c r="AV1292" s="10" t="str">
        <f t="shared" si="2292"/>
        <v>76</v>
      </c>
      <c r="AW1292" s="10" t="str">
        <f t="shared" si="2293"/>
        <v>83</v>
      </c>
      <c r="AX1292" s="13">
        <f t="shared" si="2294"/>
        <v>38</v>
      </c>
      <c r="AY1292" s="13">
        <f t="shared" si="2371"/>
        <v>-59</v>
      </c>
      <c r="AZ1292" s="13">
        <f t="shared" si="2295"/>
        <v>-7</v>
      </c>
      <c r="BA1292" s="12" t="b">
        <f t="shared" si="2296"/>
        <v>0</v>
      </c>
      <c r="BB1292" s="12" t="b">
        <f t="shared" si="2320"/>
        <v>0</v>
      </c>
      <c r="BC1292" t="b">
        <f>IF(OR((O1292,V1292,AD1292,AK1292,AS1292,BA1292)),TRUE,FALSE)</f>
        <v>0</v>
      </c>
      <c r="BD1292" t="str">
        <f t="shared" si="2321"/>
        <v>غير جميل</v>
      </c>
      <c r="BE1292" t="str">
        <f t="shared" si="2374"/>
        <v>غير جميل</v>
      </c>
      <c r="BF1292" t="str">
        <f t="shared" si="2375"/>
        <v>غير جميل</v>
      </c>
      <c r="BG1292" t="str">
        <f t="shared" si="2376"/>
        <v>غير جميل</v>
      </c>
      <c r="BH1292" t="str">
        <f t="shared" si="2377"/>
        <v>غير جميل</v>
      </c>
      <c r="BI1292" t="str">
        <f t="shared" si="2378"/>
        <v>غير جميل</v>
      </c>
      <c r="BJ1292" t="str">
        <f t="shared" si="2379"/>
        <v>غير جميل</v>
      </c>
      <c r="BK1292" t="str">
        <f t="shared" si="2322"/>
        <v>غير جميل</v>
      </c>
    </row>
    <row r="1293" spans="1:63" ht="15.75">
      <c r="A1293" s="6" t="s">
        <v>1271</v>
      </c>
      <c r="B1293" s="7" t="str">
        <f t="shared" ref="B1293:I1293" si="2383">MID($A1293,COLUMN(A1293),1)</f>
        <v>5</v>
      </c>
      <c r="C1293" s="7" t="str">
        <f t="shared" si="2383"/>
        <v>5</v>
      </c>
      <c r="D1293" s="7" t="str">
        <f t="shared" si="2383"/>
        <v>1</v>
      </c>
      <c r="E1293" s="7" t="str">
        <f t="shared" si="2383"/>
        <v>7</v>
      </c>
      <c r="F1293" s="7" t="str">
        <f t="shared" si="2383"/>
        <v>8</v>
      </c>
      <c r="G1293" s="7" t="str">
        <f t="shared" si="2383"/>
        <v>0</v>
      </c>
      <c r="H1293" s="7" t="str">
        <f t="shared" si="2383"/>
        <v>1</v>
      </c>
      <c r="I1293" s="7" t="str">
        <f t="shared" si="2383"/>
        <v>6</v>
      </c>
      <c r="J1293" s="8" t="str">
        <f t="shared" si="2368"/>
        <v>No</v>
      </c>
      <c r="K1293" s="3" t="str">
        <f t="shared" si="2369"/>
        <v>No</v>
      </c>
      <c r="M1293" s="10">
        <f t="shared" si="2273"/>
        <v>5</v>
      </c>
      <c r="N1293" s="10">
        <f t="shared" si="2306"/>
        <v>2</v>
      </c>
      <c r="O1293" s="12" t="b">
        <f t="shared" si="2373"/>
        <v>0</v>
      </c>
      <c r="P1293" s="10" t="str">
        <f t="shared" si="2274"/>
        <v>55</v>
      </c>
      <c r="Q1293" s="10" t="str">
        <f t="shared" si="2275"/>
        <v>17</v>
      </c>
      <c r="R1293" s="10" t="str">
        <f t="shared" si="2276"/>
        <v>80</v>
      </c>
      <c r="S1293" s="10" t="str">
        <f t="shared" si="2277"/>
        <v>16</v>
      </c>
      <c r="T1293" s="13" t="e">
        <f t="shared" si="2278"/>
        <v>#N/A</v>
      </c>
      <c r="U1293" s="13">
        <f t="shared" si="2279"/>
        <v>0</v>
      </c>
      <c r="V1293" s="12" t="b">
        <f t="shared" si="2370"/>
        <v>0</v>
      </c>
      <c r="W1293" s="10">
        <f t="shared" si="2280"/>
        <v>0</v>
      </c>
      <c r="X1293" s="10">
        <f t="shared" si="2307"/>
        <v>-4</v>
      </c>
      <c r="Y1293" s="10">
        <f t="shared" si="2308"/>
        <v>6</v>
      </c>
      <c r="Z1293" s="10">
        <f t="shared" si="2309"/>
        <v>1</v>
      </c>
      <c r="AA1293" s="10">
        <f t="shared" si="2310"/>
        <v>-8</v>
      </c>
      <c r="AB1293" s="10">
        <f t="shared" si="2311"/>
        <v>1</v>
      </c>
      <c r="AC1293" s="10">
        <f t="shared" si="2312"/>
        <v>5</v>
      </c>
      <c r="AD1293" s="12" t="b">
        <f t="shared" si="2281"/>
        <v>0</v>
      </c>
      <c r="AE1293" s="10">
        <f t="shared" si="2282"/>
        <v>4</v>
      </c>
      <c r="AF1293" s="10">
        <f t="shared" si="2313"/>
        <v>-6</v>
      </c>
      <c r="AG1293" s="10">
        <f t="shared" si="2314"/>
        <v>-1</v>
      </c>
      <c r="AH1293" s="10">
        <f t="shared" si="2315"/>
        <v>8</v>
      </c>
      <c r="AI1293" s="10">
        <f t="shared" si="2316"/>
        <v>-1</v>
      </c>
      <c r="AJ1293" s="10">
        <f t="shared" si="2317"/>
        <v>-5</v>
      </c>
      <c r="AK1293" s="12" t="b">
        <f t="shared" si="2283"/>
        <v>0</v>
      </c>
      <c r="AL1293" s="10" t="str">
        <f t="shared" si="2284"/>
        <v>55</v>
      </c>
      <c r="AM1293" s="10" t="str">
        <f t="shared" si="2285"/>
        <v>17</v>
      </c>
      <c r="AN1293" s="10" t="str">
        <f t="shared" si="2286"/>
        <v>80</v>
      </c>
      <c r="AO1293" s="10" t="str">
        <f t="shared" si="2287"/>
        <v>16</v>
      </c>
      <c r="AP1293" s="13">
        <f t="shared" si="2318"/>
        <v>-38</v>
      </c>
      <c r="AQ1293" s="13">
        <f t="shared" si="2319"/>
        <v>63</v>
      </c>
      <c r="AR1293" s="13">
        <f t="shared" si="2288"/>
        <v>-64</v>
      </c>
      <c r="AS1293" s="12" t="b">
        <f t="shared" si="2289"/>
        <v>0</v>
      </c>
      <c r="AT1293" s="10" t="str">
        <f t="shared" si="2290"/>
        <v>55</v>
      </c>
      <c r="AU1293" s="10" t="str">
        <f t="shared" si="2291"/>
        <v>17</v>
      </c>
      <c r="AV1293" s="10" t="str">
        <f t="shared" si="2292"/>
        <v>80</v>
      </c>
      <c r="AW1293" s="10" t="str">
        <f t="shared" si="2293"/>
        <v>16</v>
      </c>
      <c r="AX1293" s="13">
        <f t="shared" si="2294"/>
        <v>38</v>
      </c>
      <c r="AY1293" s="13">
        <f t="shared" si="2371"/>
        <v>-63</v>
      </c>
      <c r="AZ1293" s="13">
        <f t="shared" si="2295"/>
        <v>64</v>
      </c>
      <c r="BA1293" s="12" t="b">
        <f t="shared" si="2296"/>
        <v>0</v>
      </c>
      <c r="BB1293" s="12" t="b">
        <f t="shared" si="2320"/>
        <v>0</v>
      </c>
      <c r="BC1293" t="b">
        <f>IF(OR((O1293,V1293,AD1293,AK1293,AS1293,BA1293)),TRUE,FALSE)</f>
        <v>0</v>
      </c>
      <c r="BD1293" t="str">
        <f t="shared" si="2321"/>
        <v>غير جميل</v>
      </c>
      <c r="BE1293" t="str">
        <f t="shared" si="2374"/>
        <v>غير جميل</v>
      </c>
      <c r="BF1293" t="str">
        <f t="shared" si="2375"/>
        <v>غير جميل</v>
      </c>
      <c r="BG1293" t="str">
        <f t="shared" si="2376"/>
        <v>غير جميل</v>
      </c>
      <c r="BH1293" t="str">
        <f t="shared" si="2377"/>
        <v>غير جميل</v>
      </c>
      <c r="BI1293" t="str">
        <f t="shared" si="2378"/>
        <v>غير جميل</v>
      </c>
      <c r="BJ1293" t="str">
        <f t="shared" si="2379"/>
        <v>غير جميل</v>
      </c>
      <c r="BK1293" t="str">
        <f t="shared" si="2322"/>
        <v>غير جميل</v>
      </c>
    </row>
    <row r="1294" spans="1:63" ht="15.75">
      <c r="A1294" s="6" t="s">
        <v>1272</v>
      </c>
      <c r="B1294" s="7" t="str">
        <f t="shared" ref="B1294:I1294" si="2384">MID($A1294,COLUMN(A1294),1)</f>
        <v>5</v>
      </c>
      <c r="C1294" s="7" t="str">
        <f t="shared" si="2384"/>
        <v>5</v>
      </c>
      <c r="D1294" s="7" t="str">
        <f t="shared" si="2384"/>
        <v>1</v>
      </c>
      <c r="E1294" s="7" t="str">
        <f t="shared" si="2384"/>
        <v>7</v>
      </c>
      <c r="F1294" s="7" t="str">
        <f t="shared" si="2384"/>
        <v>8</v>
      </c>
      <c r="G1294" s="7" t="str">
        <f t="shared" si="2384"/>
        <v>4</v>
      </c>
      <c r="H1294" s="7" t="str">
        <f t="shared" si="2384"/>
        <v>7</v>
      </c>
      <c r="I1294" s="7" t="str">
        <f t="shared" si="2384"/>
        <v>2</v>
      </c>
      <c r="J1294" s="8" t="str">
        <f t="shared" si="2368"/>
        <v>No</v>
      </c>
      <c r="K1294" s="3" t="str">
        <f t="shared" si="2369"/>
        <v>No</v>
      </c>
      <c r="M1294" s="10">
        <f t="shared" si="2273"/>
        <v>5</v>
      </c>
      <c r="N1294" s="10">
        <f t="shared" si="2306"/>
        <v>2</v>
      </c>
      <c r="O1294" s="12" t="b">
        <f t="shared" si="2373"/>
        <v>0</v>
      </c>
      <c r="P1294" s="10" t="str">
        <f t="shared" si="2274"/>
        <v>55</v>
      </c>
      <c r="Q1294" s="10" t="str">
        <f t="shared" si="2275"/>
        <v>17</v>
      </c>
      <c r="R1294" s="10" t="str">
        <f t="shared" si="2276"/>
        <v>84</v>
      </c>
      <c r="S1294" s="10" t="str">
        <f t="shared" si="2277"/>
        <v>72</v>
      </c>
      <c r="T1294" s="13" t="e">
        <f t="shared" si="2278"/>
        <v>#N/A</v>
      </c>
      <c r="U1294" s="13">
        <f t="shared" si="2279"/>
        <v>0</v>
      </c>
      <c r="V1294" s="12" t="b">
        <f t="shared" si="2370"/>
        <v>0</v>
      </c>
      <c r="W1294" s="10">
        <f t="shared" si="2280"/>
        <v>0</v>
      </c>
      <c r="X1294" s="10">
        <f t="shared" si="2307"/>
        <v>-4</v>
      </c>
      <c r="Y1294" s="10">
        <f t="shared" si="2308"/>
        <v>6</v>
      </c>
      <c r="Z1294" s="10">
        <f t="shared" si="2309"/>
        <v>1</v>
      </c>
      <c r="AA1294" s="10">
        <f t="shared" si="2310"/>
        <v>-4</v>
      </c>
      <c r="AB1294" s="10">
        <f t="shared" si="2311"/>
        <v>3</v>
      </c>
      <c r="AC1294" s="10">
        <f t="shared" si="2312"/>
        <v>-5</v>
      </c>
      <c r="AD1294" s="12" t="b">
        <f t="shared" si="2281"/>
        <v>0</v>
      </c>
      <c r="AE1294" s="10">
        <f t="shared" si="2282"/>
        <v>4</v>
      </c>
      <c r="AF1294" s="10">
        <f t="shared" si="2313"/>
        <v>-6</v>
      </c>
      <c r="AG1294" s="10">
        <f t="shared" si="2314"/>
        <v>-1</v>
      </c>
      <c r="AH1294" s="10">
        <f t="shared" si="2315"/>
        <v>4</v>
      </c>
      <c r="AI1294" s="10">
        <f t="shared" si="2316"/>
        <v>-3</v>
      </c>
      <c r="AJ1294" s="10">
        <f t="shared" si="2317"/>
        <v>5</v>
      </c>
      <c r="AK1294" s="12" t="b">
        <f t="shared" si="2283"/>
        <v>0</v>
      </c>
      <c r="AL1294" s="10" t="str">
        <f t="shared" si="2284"/>
        <v>55</v>
      </c>
      <c r="AM1294" s="10" t="str">
        <f t="shared" si="2285"/>
        <v>17</v>
      </c>
      <c r="AN1294" s="10" t="str">
        <f t="shared" si="2286"/>
        <v>84</v>
      </c>
      <c r="AO1294" s="10" t="str">
        <f t="shared" si="2287"/>
        <v>72</v>
      </c>
      <c r="AP1294" s="13">
        <f t="shared" si="2318"/>
        <v>-38</v>
      </c>
      <c r="AQ1294" s="13">
        <f t="shared" si="2319"/>
        <v>67</v>
      </c>
      <c r="AR1294" s="13">
        <f t="shared" si="2288"/>
        <v>-12</v>
      </c>
      <c r="AS1294" s="12" t="b">
        <f t="shared" si="2289"/>
        <v>0</v>
      </c>
      <c r="AT1294" s="10" t="str">
        <f t="shared" si="2290"/>
        <v>55</v>
      </c>
      <c r="AU1294" s="10" t="str">
        <f t="shared" si="2291"/>
        <v>17</v>
      </c>
      <c r="AV1294" s="10" t="str">
        <f t="shared" si="2292"/>
        <v>84</v>
      </c>
      <c r="AW1294" s="10" t="str">
        <f t="shared" si="2293"/>
        <v>72</v>
      </c>
      <c r="AX1294" s="13">
        <f t="shared" si="2294"/>
        <v>38</v>
      </c>
      <c r="AY1294" s="13">
        <f t="shared" si="2371"/>
        <v>-67</v>
      </c>
      <c r="AZ1294" s="13">
        <f t="shared" si="2295"/>
        <v>12</v>
      </c>
      <c r="BA1294" s="12" t="b">
        <f t="shared" si="2296"/>
        <v>0</v>
      </c>
      <c r="BB1294" s="12" t="b">
        <f t="shared" si="2320"/>
        <v>0</v>
      </c>
      <c r="BC1294" t="b">
        <f>IF(OR((O1294,V1294,AD1294,AK1294,AS1294,BA1294)),TRUE,FALSE)</f>
        <v>0</v>
      </c>
      <c r="BD1294" t="str">
        <f t="shared" si="2321"/>
        <v>غير جميل</v>
      </c>
      <c r="BE1294" t="str">
        <f t="shared" si="2374"/>
        <v>غير جميل</v>
      </c>
      <c r="BF1294" t="str">
        <f t="shared" si="2375"/>
        <v>غير جميل</v>
      </c>
      <c r="BG1294" t="str">
        <f t="shared" si="2376"/>
        <v>غير جميل</v>
      </c>
      <c r="BH1294" t="str">
        <f t="shared" si="2377"/>
        <v>غير جميل</v>
      </c>
      <c r="BI1294" t="str">
        <f t="shared" si="2378"/>
        <v>غير جميل</v>
      </c>
      <c r="BJ1294" t="str">
        <f t="shared" si="2379"/>
        <v>غير جميل</v>
      </c>
      <c r="BK1294" t="str">
        <f t="shared" si="2322"/>
        <v>غير جميل</v>
      </c>
    </row>
    <row r="1295" spans="1:63" ht="15.75">
      <c r="A1295" s="6" t="s">
        <v>1273</v>
      </c>
      <c r="B1295" s="7" t="str">
        <f t="shared" ref="B1295:I1295" si="2385">MID($A1295,COLUMN(A1295),1)</f>
        <v>5</v>
      </c>
      <c r="C1295" s="7" t="str">
        <f t="shared" si="2385"/>
        <v>5</v>
      </c>
      <c r="D1295" s="7" t="str">
        <f t="shared" si="2385"/>
        <v>1</v>
      </c>
      <c r="E1295" s="7" t="str">
        <f t="shared" si="2385"/>
        <v>7</v>
      </c>
      <c r="F1295" s="7" t="str">
        <f t="shared" si="2385"/>
        <v>8</v>
      </c>
      <c r="G1295" s="7" t="str">
        <f t="shared" si="2385"/>
        <v>8</v>
      </c>
      <c r="H1295" s="7" t="str">
        <f t="shared" si="2385"/>
        <v>2</v>
      </c>
      <c r="I1295" s="7" t="str">
        <f t="shared" si="2385"/>
        <v>6</v>
      </c>
      <c r="J1295" s="8" t="str">
        <f t="shared" si="2368"/>
        <v>No</v>
      </c>
      <c r="K1295" s="3" t="str">
        <f t="shared" si="2369"/>
        <v>No</v>
      </c>
      <c r="M1295" s="10">
        <f t="shared" si="2273"/>
        <v>5</v>
      </c>
      <c r="N1295" s="10">
        <f t="shared" si="2306"/>
        <v>2</v>
      </c>
      <c r="O1295" s="12" t="b">
        <f t="shared" si="2373"/>
        <v>0</v>
      </c>
      <c r="P1295" s="10" t="str">
        <f t="shared" si="2274"/>
        <v>55</v>
      </c>
      <c r="Q1295" s="10" t="str">
        <f t="shared" si="2275"/>
        <v>17</v>
      </c>
      <c r="R1295" s="10" t="str">
        <f t="shared" si="2276"/>
        <v>88</v>
      </c>
      <c r="S1295" s="10" t="str">
        <f t="shared" si="2277"/>
        <v>26</v>
      </c>
      <c r="T1295" s="13" t="e">
        <f t="shared" si="2278"/>
        <v>#N/A</v>
      </c>
      <c r="U1295" s="13">
        <f t="shared" si="2279"/>
        <v>0</v>
      </c>
      <c r="V1295" s="12" t="b">
        <f t="shared" si="2370"/>
        <v>0</v>
      </c>
      <c r="W1295" s="10">
        <f t="shared" si="2280"/>
        <v>0</v>
      </c>
      <c r="X1295" s="10">
        <f t="shared" si="2307"/>
        <v>-4</v>
      </c>
      <c r="Y1295" s="10">
        <f t="shared" si="2308"/>
        <v>6</v>
      </c>
      <c r="Z1295" s="10">
        <f t="shared" si="2309"/>
        <v>1</v>
      </c>
      <c r="AA1295" s="10">
        <f t="shared" si="2310"/>
        <v>0</v>
      </c>
      <c r="AB1295" s="10">
        <f t="shared" si="2311"/>
        <v>-6</v>
      </c>
      <c r="AC1295" s="10">
        <f t="shared" si="2312"/>
        <v>4</v>
      </c>
      <c r="AD1295" s="12" t="b">
        <f t="shared" si="2281"/>
        <v>0</v>
      </c>
      <c r="AE1295" s="10">
        <f t="shared" si="2282"/>
        <v>4</v>
      </c>
      <c r="AF1295" s="10">
        <f t="shared" si="2313"/>
        <v>-6</v>
      </c>
      <c r="AG1295" s="10">
        <f t="shared" si="2314"/>
        <v>-1</v>
      </c>
      <c r="AH1295" s="10">
        <f t="shared" si="2315"/>
        <v>0</v>
      </c>
      <c r="AI1295" s="10">
        <f t="shared" si="2316"/>
        <v>6</v>
      </c>
      <c r="AJ1295" s="10">
        <f t="shared" si="2317"/>
        <v>-4</v>
      </c>
      <c r="AK1295" s="12" t="b">
        <f t="shared" si="2283"/>
        <v>0</v>
      </c>
      <c r="AL1295" s="10" t="str">
        <f t="shared" si="2284"/>
        <v>55</v>
      </c>
      <c r="AM1295" s="10" t="str">
        <f t="shared" si="2285"/>
        <v>17</v>
      </c>
      <c r="AN1295" s="10" t="str">
        <f t="shared" si="2286"/>
        <v>88</v>
      </c>
      <c r="AO1295" s="10" t="str">
        <f t="shared" si="2287"/>
        <v>26</v>
      </c>
      <c r="AP1295" s="13">
        <f t="shared" si="2318"/>
        <v>-38</v>
      </c>
      <c r="AQ1295" s="13">
        <f t="shared" si="2319"/>
        <v>71</v>
      </c>
      <c r="AR1295" s="13">
        <f t="shared" si="2288"/>
        <v>-62</v>
      </c>
      <c r="AS1295" s="12" t="b">
        <f t="shared" si="2289"/>
        <v>0</v>
      </c>
      <c r="AT1295" s="10" t="str">
        <f t="shared" si="2290"/>
        <v>55</v>
      </c>
      <c r="AU1295" s="10" t="str">
        <f t="shared" si="2291"/>
        <v>17</v>
      </c>
      <c r="AV1295" s="10" t="str">
        <f t="shared" si="2292"/>
        <v>88</v>
      </c>
      <c r="AW1295" s="10" t="str">
        <f t="shared" si="2293"/>
        <v>26</v>
      </c>
      <c r="AX1295" s="13">
        <f t="shared" si="2294"/>
        <v>38</v>
      </c>
      <c r="AY1295" s="13">
        <f t="shared" si="2371"/>
        <v>-71</v>
      </c>
      <c r="AZ1295" s="13">
        <f t="shared" si="2295"/>
        <v>62</v>
      </c>
      <c r="BA1295" s="12" t="b">
        <f t="shared" si="2296"/>
        <v>0</v>
      </c>
      <c r="BB1295" s="12" t="b">
        <f t="shared" si="2320"/>
        <v>0</v>
      </c>
      <c r="BC1295" t="b">
        <f>IF(OR((O1295,V1295,AD1295,AK1295,AS1295,BA1295)),TRUE,FALSE)</f>
        <v>0</v>
      </c>
      <c r="BD1295" t="str">
        <f t="shared" si="2321"/>
        <v>غير جميل</v>
      </c>
      <c r="BE1295" t="str">
        <f t="shared" si="2374"/>
        <v>غير جميل</v>
      </c>
      <c r="BF1295" t="str">
        <f t="shared" si="2375"/>
        <v>غير جميل</v>
      </c>
      <c r="BG1295" t="str">
        <f t="shared" si="2376"/>
        <v>غير جميل</v>
      </c>
      <c r="BH1295" t="str">
        <f t="shared" si="2377"/>
        <v>غير جميل</v>
      </c>
      <c r="BI1295" t="str">
        <f t="shared" si="2378"/>
        <v>غير جميل</v>
      </c>
      <c r="BJ1295" t="str">
        <f t="shared" si="2379"/>
        <v>غير جميل</v>
      </c>
      <c r="BK1295" t="str">
        <f t="shared" si="2322"/>
        <v>غير جميل</v>
      </c>
    </row>
    <row r="1296" spans="1:63" ht="15.75">
      <c r="A1296" s="6" t="s">
        <v>1274</v>
      </c>
      <c r="B1296" s="7" t="str">
        <f t="shared" ref="B1296:I1296" si="2386">MID($A1296,COLUMN(A1296),1)</f>
        <v>5</v>
      </c>
      <c r="C1296" s="7" t="str">
        <f t="shared" si="2386"/>
        <v>5</v>
      </c>
      <c r="D1296" s="7" t="str">
        <f t="shared" si="2386"/>
        <v>1</v>
      </c>
      <c r="E1296" s="7" t="str">
        <f t="shared" si="2386"/>
        <v>8</v>
      </c>
      <c r="F1296" s="7" t="str">
        <f t="shared" si="2386"/>
        <v>0</v>
      </c>
      <c r="G1296" s="7" t="str">
        <f t="shared" si="2386"/>
        <v>7</v>
      </c>
      <c r="H1296" s="7" t="str">
        <f t="shared" si="2386"/>
        <v>3</v>
      </c>
      <c r="I1296" s="7" t="str">
        <f t="shared" si="2386"/>
        <v>8</v>
      </c>
      <c r="J1296" s="8" t="str">
        <f t="shared" si="2368"/>
        <v>No</v>
      </c>
      <c r="K1296" s="3" t="str">
        <f t="shared" si="2369"/>
        <v>No</v>
      </c>
      <c r="M1296" s="10">
        <f t="shared" si="2273"/>
        <v>5</v>
      </c>
      <c r="N1296" s="10">
        <f t="shared" si="2306"/>
        <v>2</v>
      </c>
      <c r="O1296" s="12" t="b">
        <f t="shared" si="2373"/>
        <v>0</v>
      </c>
      <c r="P1296" s="10" t="str">
        <f t="shared" si="2274"/>
        <v>55</v>
      </c>
      <c r="Q1296" s="10" t="str">
        <f t="shared" si="2275"/>
        <v>18</v>
      </c>
      <c r="R1296" s="10" t="str">
        <f t="shared" si="2276"/>
        <v>07</v>
      </c>
      <c r="S1296" s="10" t="str">
        <f t="shared" si="2277"/>
        <v>38</v>
      </c>
      <c r="T1296" s="13" t="e">
        <f t="shared" si="2278"/>
        <v>#N/A</v>
      </c>
      <c r="U1296" s="13">
        <f t="shared" si="2279"/>
        <v>0</v>
      </c>
      <c r="V1296" s="12" t="b">
        <f t="shared" si="2370"/>
        <v>0</v>
      </c>
      <c r="W1296" s="10">
        <f t="shared" si="2280"/>
        <v>0</v>
      </c>
      <c r="X1296" s="10">
        <f t="shared" si="2307"/>
        <v>-4</v>
      </c>
      <c r="Y1296" s="10">
        <f t="shared" si="2308"/>
        <v>7</v>
      </c>
      <c r="Z1296" s="10">
        <f t="shared" si="2309"/>
        <v>-8</v>
      </c>
      <c r="AA1296" s="10">
        <f t="shared" si="2310"/>
        <v>7</v>
      </c>
      <c r="AB1296" s="10">
        <f t="shared" si="2311"/>
        <v>-4</v>
      </c>
      <c r="AC1296" s="10">
        <f t="shared" si="2312"/>
        <v>5</v>
      </c>
      <c r="AD1296" s="12" t="b">
        <f t="shared" si="2281"/>
        <v>0</v>
      </c>
      <c r="AE1296" s="10">
        <f t="shared" si="2282"/>
        <v>4</v>
      </c>
      <c r="AF1296" s="10">
        <f t="shared" si="2313"/>
        <v>-7</v>
      </c>
      <c r="AG1296" s="10">
        <f t="shared" si="2314"/>
        <v>8</v>
      </c>
      <c r="AH1296" s="10">
        <f t="shared" si="2315"/>
        <v>-7</v>
      </c>
      <c r="AI1296" s="10">
        <f t="shared" si="2316"/>
        <v>4</v>
      </c>
      <c r="AJ1296" s="10">
        <f t="shared" si="2317"/>
        <v>-5</v>
      </c>
      <c r="AK1296" s="12" t="b">
        <f t="shared" si="2283"/>
        <v>0</v>
      </c>
      <c r="AL1296" s="10" t="str">
        <f t="shared" si="2284"/>
        <v>55</v>
      </c>
      <c r="AM1296" s="10" t="str">
        <f t="shared" si="2285"/>
        <v>18</v>
      </c>
      <c r="AN1296" s="10" t="str">
        <f t="shared" si="2286"/>
        <v>07</v>
      </c>
      <c r="AO1296" s="10" t="str">
        <f t="shared" si="2287"/>
        <v>38</v>
      </c>
      <c r="AP1296" s="13">
        <f t="shared" si="2318"/>
        <v>-37</v>
      </c>
      <c r="AQ1296" s="13">
        <f t="shared" si="2319"/>
        <v>-11</v>
      </c>
      <c r="AR1296" s="13">
        <f t="shared" si="2288"/>
        <v>31</v>
      </c>
      <c r="AS1296" s="12" t="b">
        <f t="shared" si="2289"/>
        <v>0</v>
      </c>
      <c r="AT1296" s="10" t="str">
        <f t="shared" si="2290"/>
        <v>55</v>
      </c>
      <c r="AU1296" s="10" t="str">
        <f t="shared" si="2291"/>
        <v>18</v>
      </c>
      <c r="AV1296" s="10" t="str">
        <f t="shared" si="2292"/>
        <v>07</v>
      </c>
      <c r="AW1296" s="10" t="str">
        <f t="shared" si="2293"/>
        <v>38</v>
      </c>
      <c r="AX1296" s="13">
        <f t="shared" si="2294"/>
        <v>37</v>
      </c>
      <c r="AY1296" s="13">
        <f t="shared" si="2371"/>
        <v>11</v>
      </c>
      <c r="AZ1296" s="13">
        <f t="shared" si="2295"/>
        <v>-31</v>
      </c>
      <c r="BA1296" s="12" t="b">
        <f t="shared" si="2296"/>
        <v>0</v>
      </c>
      <c r="BB1296" s="12" t="b">
        <f t="shared" si="2320"/>
        <v>0</v>
      </c>
      <c r="BC1296" t="b">
        <f>IF(OR((O1296,V1296,AD1296,AK1296,AS1296,BA1296)),TRUE,FALSE)</f>
        <v>0</v>
      </c>
      <c r="BD1296" t="str">
        <f t="shared" si="2321"/>
        <v>غير جميل</v>
      </c>
      <c r="BE1296" t="str">
        <f t="shared" si="2374"/>
        <v>غير جميل</v>
      </c>
      <c r="BF1296" t="str">
        <f t="shared" si="2375"/>
        <v>غير جميل</v>
      </c>
      <c r="BG1296" t="str">
        <f t="shared" si="2376"/>
        <v>غير جميل</v>
      </c>
      <c r="BH1296" t="str">
        <f t="shared" si="2377"/>
        <v>غير جميل</v>
      </c>
      <c r="BI1296" t="str">
        <f t="shared" si="2378"/>
        <v>غير جميل</v>
      </c>
      <c r="BJ1296" t="str">
        <f t="shared" si="2379"/>
        <v>غير جميل</v>
      </c>
      <c r="BK1296" t="str">
        <f t="shared" si="2322"/>
        <v>غير جميل</v>
      </c>
    </row>
    <row r="1297" spans="1:63" ht="15.75">
      <c r="A1297" s="6" t="s">
        <v>1275</v>
      </c>
      <c r="B1297" s="7" t="str">
        <f t="shared" ref="B1297:I1297" si="2387">MID($A1297,COLUMN(A1297),1)</f>
        <v>5</v>
      </c>
      <c r="C1297" s="7" t="str">
        <f t="shared" si="2387"/>
        <v>5</v>
      </c>
      <c r="D1297" s="7" t="str">
        <f t="shared" si="2387"/>
        <v>1</v>
      </c>
      <c r="E1297" s="7" t="str">
        <f t="shared" si="2387"/>
        <v>8</v>
      </c>
      <c r="F1297" s="7" t="str">
        <f t="shared" si="2387"/>
        <v>0</v>
      </c>
      <c r="G1297" s="7" t="str">
        <f t="shared" si="2387"/>
        <v>8</v>
      </c>
      <c r="H1297" s="7" t="str">
        <f t="shared" si="2387"/>
        <v>6</v>
      </c>
      <c r="I1297" s="7" t="str">
        <f t="shared" si="2387"/>
        <v>2</v>
      </c>
      <c r="J1297" s="8" t="str">
        <f t="shared" si="2368"/>
        <v>No</v>
      </c>
      <c r="K1297" s="3" t="str">
        <f t="shared" si="2369"/>
        <v>No</v>
      </c>
      <c r="M1297" s="10">
        <f t="shared" si="2273"/>
        <v>5</v>
      </c>
      <c r="N1297" s="10">
        <f t="shared" si="2306"/>
        <v>2</v>
      </c>
      <c r="O1297" s="12" t="b">
        <f t="shared" si="2373"/>
        <v>0</v>
      </c>
      <c r="P1297" s="10" t="str">
        <f t="shared" si="2274"/>
        <v>55</v>
      </c>
      <c r="Q1297" s="10" t="str">
        <f t="shared" si="2275"/>
        <v>18</v>
      </c>
      <c r="R1297" s="10" t="str">
        <f t="shared" si="2276"/>
        <v>08</v>
      </c>
      <c r="S1297" s="10" t="str">
        <f t="shared" si="2277"/>
        <v>62</v>
      </c>
      <c r="T1297" s="13" t="e">
        <f t="shared" si="2278"/>
        <v>#N/A</v>
      </c>
      <c r="U1297" s="13">
        <f t="shared" si="2279"/>
        <v>0</v>
      </c>
      <c r="V1297" s="12" t="b">
        <f t="shared" si="2370"/>
        <v>0</v>
      </c>
      <c r="W1297" s="10">
        <f t="shared" si="2280"/>
        <v>0</v>
      </c>
      <c r="X1297" s="10">
        <f t="shared" si="2307"/>
        <v>-4</v>
      </c>
      <c r="Y1297" s="10">
        <f t="shared" si="2308"/>
        <v>7</v>
      </c>
      <c r="Z1297" s="10">
        <f t="shared" si="2309"/>
        <v>-8</v>
      </c>
      <c r="AA1297" s="10">
        <f t="shared" si="2310"/>
        <v>8</v>
      </c>
      <c r="AB1297" s="10">
        <f t="shared" si="2311"/>
        <v>-2</v>
      </c>
      <c r="AC1297" s="10">
        <f t="shared" si="2312"/>
        <v>-4</v>
      </c>
      <c r="AD1297" s="12" t="b">
        <f t="shared" si="2281"/>
        <v>0</v>
      </c>
      <c r="AE1297" s="10">
        <f t="shared" si="2282"/>
        <v>4</v>
      </c>
      <c r="AF1297" s="10">
        <f t="shared" si="2313"/>
        <v>-7</v>
      </c>
      <c r="AG1297" s="10">
        <f t="shared" si="2314"/>
        <v>8</v>
      </c>
      <c r="AH1297" s="10">
        <f t="shared" si="2315"/>
        <v>-8</v>
      </c>
      <c r="AI1297" s="10">
        <f t="shared" si="2316"/>
        <v>2</v>
      </c>
      <c r="AJ1297" s="10">
        <f t="shared" si="2317"/>
        <v>4</v>
      </c>
      <c r="AK1297" s="12" t="b">
        <f t="shared" si="2283"/>
        <v>0</v>
      </c>
      <c r="AL1297" s="10" t="str">
        <f t="shared" si="2284"/>
        <v>55</v>
      </c>
      <c r="AM1297" s="10" t="str">
        <f t="shared" si="2285"/>
        <v>18</v>
      </c>
      <c r="AN1297" s="10" t="str">
        <f t="shared" si="2286"/>
        <v>08</v>
      </c>
      <c r="AO1297" s="10" t="str">
        <f t="shared" si="2287"/>
        <v>62</v>
      </c>
      <c r="AP1297" s="13">
        <f t="shared" si="2318"/>
        <v>-37</v>
      </c>
      <c r="AQ1297" s="13">
        <f t="shared" si="2319"/>
        <v>-10</v>
      </c>
      <c r="AR1297" s="13">
        <f t="shared" si="2288"/>
        <v>54</v>
      </c>
      <c r="AS1297" s="12" t="b">
        <f t="shared" si="2289"/>
        <v>0</v>
      </c>
      <c r="AT1297" s="10" t="str">
        <f t="shared" si="2290"/>
        <v>55</v>
      </c>
      <c r="AU1297" s="10" t="str">
        <f t="shared" si="2291"/>
        <v>18</v>
      </c>
      <c r="AV1297" s="10" t="str">
        <f t="shared" si="2292"/>
        <v>08</v>
      </c>
      <c r="AW1297" s="10" t="str">
        <f t="shared" si="2293"/>
        <v>62</v>
      </c>
      <c r="AX1297" s="13">
        <f t="shared" si="2294"/>
        <v>37</v>
      </c>
      <c r="AY1297" s="13">
        <f t="shared" si="2371"/>
        <v>10</v>
      </c>
      <c r="AZ1297" s="13">
        <f t="shared" si="2295"/>
        <v>-54</v>
      </c>
      <c r="BA1297" s="12" t="b">
        <f t="shared" si="2296"/>
        <v>0</v>
      </c>
      <c r="BB1297" s="12" t="b">
        <f t="shared" si="2320"/>
        <v>0</v>
      </c>
      <c r="BC1297" t="b">
        <f>IF(OR((O1297,V1297,AD1297,AK1297,AS1297,BA1297)),TRUE,FALSE)</f>
        <v>0</v>
      </c>
      <c r="BD1297" t="str">
        <f t="shared" si="2321"/>
        <v>غير جميل</v>
      </c>
      <c r="BE1297" t="str">
        <f t="shared" si="2374"/>
        <v>غير جميل</v>
      </c>
      <c r="BF1297" t="str">
        <f t="shared" si="2375"/>
        <v>غير جميل</v>
      </c>
      <c r="BG1297" t="str">
        <f t="shared" si="2376"/>
        <v>غير جميل</v>
      </c>
      <c r="BH1297" t="str">
        <f t="shared" si="2377"/>
        <v>غير جميل</v>
      </c>
      <c r="BI1297" t="str">
        <f t="shared" si="2378"/>
        <v>غير جميل</v>
      </c>
      <c r="BJ1297" t="str">
        <f t="shared" si="2379"/>
        <v>غير جميل</v>
      </c>
      <c r="BK1297" t="str">
        <f t="shared" si="2322"/>
        <v>غير جميل</v>
      </c>
    </row>
    <row r="1298" spans="1:63" ht="15.75">
      <c r="A1298" s="6" t="s">
        <v>1276</v>
      </c>
      <c r="B1298" s="7" t="str">
        <f t="shared" ref="B1298:I1298" si="2388">MID($A1298,COLUMN(A1298),1)</f>
        <v>5</v>
      </c>
      <c r="C1298" s="7" t="str">
        <f t="shared" si="2388"/>
        <v>5</v>
      </c>
      <c r="D1298" s="7" t="str">
        <f t="shared" si="2388"/>
        <v>1</v>
      </c>
      <c r="E1298" s="7" t="str">
        <f t="shared" si="2388"/>
        <v>8</v>
      </c>
      <c r="F1298" s="7" t="str">
        <f t="shared" si="2388"/>
        <v>0</v>
      </c>
      <c r="G1298" s="7" t="str">
        <f t="shared" si="2388"/>
        <v>9</v>
      </c>
      <c r="H1298" s="7" t="str">
        <f t="shared" si="2388"/>
        <v>2</v>
      </c>
      <c r="I1298" s="7" t="str">
        <f t="shared" si="2388"/>
        <v>4</v>
      </c>
      <c r="J1298" s="8" t="str">
        <f t="shared" si="2368"/>
        <v>No</v>
      </c>
      <c r="K1298" s="3" t="str">
        <f t="shared" si="2369"/>
        <v>No</v>
      </c>
      <c r="M1298" s="10">
        <f t="shared" ref="M1298:M1361" si="2389">MODE(--(B1298:I1298))</f>
        <v>5</v>
      </c>
      <c r="N1298" s="10">
        <f t="shared" si="2306"/>
        <v>2</v>
      </c>
      <c r="O1298" s="12" t="b">
        <f t="shared" si="2373"/>
        <v>0</v>
      </c>
      <c r="P1298" s="10" t="str">
        <f t="shared" ref="P1298:P1361" si="2390">B1298&amp;C1298</f>
        <v>55</v>
      </c>
      <c r="Q1298" s="10" t="str">
        <f t="shared" ref="Q1298:Q1361" si="2391">D1298&amp;E1298</f>
        <v>18</v>
      </c>
      <c r="R1298" s="10" t="str">
        <f t="shared" ref="R1298:R1361" si="2392">F1298&amp;G1298</f>
        <v>09</v>
      </c>
      <c r="S1298" s="10" t="str">
        <f t="shared" ref="S1298:S1361" si="2393">H1298&amp;I1298</f>
        <v>24</v>
      </c>
      <c r="T1298" s="13" t="e">
        <f t="shared" ref="T1298:T1361" si="2394">MODE(--(P1298:S1298))</f>
        <v>#N/A</v>
      </c>
      <c r="U1298" s="13">
        <f t="shared" ref="U1298:U1361" si="2395">COUNTIF(P1298:S1298,T1298)</f>
        <v>0</v>
      </c>
      <c r="V1298" s="12" t="b">
        <f t="shared" si="2370"/>
        <v>0</v>
      </c>
      <c r="W1298" s="10">
        <f t="shared" ref="W1298:W1361" si="2396">C1298-B1298</f>
        <v>0</v>
      </c>
      <c r="X1298" s="10">
        <f t="shared" si="2307"/>
        <v>-4</v>
      </c>
      <c r="Y1298" s="10">
        <f t="shared" si="2308"/>
        <v>7</v>
      </c>
      <c r="Z1298" s="10">
        <f t="shared" si="2309"/>
        <v>-8</v>
      </c>
      <c r="AA1298" s="10">
        <f t="shared" si="2310"/>
        <v>9</v>
      </c>
      <c r="AB1298" s="10">
        <f t="shared" si="2311"/>
        <v>-7</v>
      </c>
      <c r="AC1298" s="10">
        <f t="shared" si="2312"/>
        <v>2</v>
      </c>
      <c r="AD1298" s="12" t="b">
        <f t="shared" ref="AD1298:AD1361" si="2397">IF(AND(AND((AC1298=AB1298),(AB1298=AA1298),(AA1298=Z1298),(Z1298=Y1298),(Y1298=X1298),(X1298=W1298)),AC1298&lt;0),TRUE,FALSE)</f>
        <v>0</v>
      </c>
      <c r="AE1298" s="10">
        <f t="shared" ref="AE1298:AE1361" si="2398">C1298-D1298</f>
        <v>4</v>
      </c>
      <c r="AF1298" s="10">
        <f t="shared" si="2313"/>
        <v>-7</v>
      </c>
      <c r="AG1298" s="10">
        <f t="shared" si="2314"/>
        <v>8</v>
      </c>
      <c r="AH1298" s="10">
        <f t="shared" si="2315"/>
        <v>-9</v>
      </c>
      <c r="AI1298" s="10">
        <f t="shared" si="2316"/>
        <v>7</v>
      </c>
      <c r="AJ1298" s="10">
        <f t="shared" si="2317"/>
        <v>-2</v>
      </c>
      <c r="AK1298" s="12" t="b">
        <f t="shared" ref="AK1298:AK1361" si="2399">IF(AND(AND((AJ1298=AI1298),(AI1298=AH1298),(AH1298=AG1298),(AG1298=AF1298),(AF1298=AE1298)),AJ1298&lt;0),TRUE,FALSE)</f>
        <v>0</v>
      </c>
      <c r="AL1298" s="10" t="str">
        <f t="shared" ref="AL1298:AL1361" si="2400">B1298&amp;C1298</f>
        <v>55</v>
      </c>
      <c r="AM1298" s="10" t="str">
        <f t="shared" ref="AM1298:AM1361" si="2401">D1298&amp;E1298</f>
        <v>18</v>
      </c>
      <c r="AN1298" s="10" t="str">
        <f t="shared" ref="AN1298:AN1361" si="2402">F1298&amp;G1298</f>
        <v>09</v>
      </c>
      <c r="AO1298" s="10" t="str">
        <f t="shared" ref="AO1298:AO1361" si="2403">H1298&amp;I1298</f>
        <v>24</v>
      </c>
      <c r="AP1298" s="13">
        <f t="shared" si="2318"/>
        <v>-37</v>
      </c>
      <c r="AQ1298" s="13">
        <f t="shared" si="2319"/>
        <v>-9</v>
      </c>
      <c r="AR1298" s="13">
        <f t="shared" ref="AR1298:AR1361" si="2404">AO1298-AN1298</f>
        <v>15</v>
      </c>
      <c r="AS1298" s="12" t="b">
        <f t="shared" ref="AS1298:AS1361" si="2405">IF(AND(AND((AR1298=AQ1298),(AQ1298=AP1298)),AR1298&lt;0),TRUE,FALSE)</f>
        <v>0</v>
      </c>
      <c r="AT1298" s="10" t="str">
        <f t="shared" ref="AT1298:AT1361" si="2406">B1298&amp;C1298</f>
        <v>55</v>
      </c>
      <c r="AU1298" s="10" t="str">
        <f t="shared" ref="AU1298:AU1361" si="2407">D1298&amp;E1298</f>
        <v>18</v>
      </c>
      <c r="AV1298" s="10" t="str">
        <f t="shared" ref="AV1298:AV1361" si="2408">F1298&amp;G1298</f>
        <v>09</v>
      </c>
      <c r="AW1298" s="10" t="str">
        <f t="shared" ref="AW1298:AW1361" si="2409">H1298&amp;I1298</f>
        <v>24</v>
      </c>
      <c r="AX1298" s="13">
        <f t="shared" ref="AX1298:AX1361" si="2410">AT1298-AU1298</f>
        <v>37</v>
      </c>
      <c r="AY1298" s="13">
        <f t="shared" si="2371"/>
        <v>9</v>
      </c>
      <c r="AZ1298" s="13">
        <f t="shared" ref="AZ1298:AZ1361" si="2411">AV1298-AW1298</f>
        <v>-15</v>
      </c>
      <c r="BA1298" s="12" t="b">
        <f t="shared" ref="BA1298:BA1361" si="2412">IF(AND(AND((AZ1298=AY1298),(AY1298=AX1298)),AZ1298&lt;0),TRUE,FALSE)</f>
        <v>0</v>
      </c>
      <c r="BB1298" s="12" t="b">
        <f t="shared" si="2320"/>
        <v>0</v>
      </c>
      <c r="BC1298" t="b">
        <f>IF(OR((O1298,V1298,AD1298,AK1298,AS1298,BA1298)),TRUE,FALSE)</f>
        <v>0</v>
      </c>
      <c r="BD1298" t="str">
        <f t="shared" si="2321"/>
        <v>غير جميل</v>
      </c>
      <c r="BE1298" t="str">
        <f t="shared" si="2374"/>
        <v>غير جميل</v>
      </c>
      <c r="BF1298" t="str">
        <f t="shared" si="2375"/>
        <v>غير جميل</v>
      </c>
      <c r="BG1298" t="str">
        <f t="shared" si="2376"/>
        <v>غير جميل</v>
      </c>
      <c r="BH1298" t="str">
        <f t="shared" si="2377"/>
        <v>غير جميل</v>
      </c>
      <c r="BI1298" t="str">
        <f t="shared" si="2378"/>
        <v>غير جميل</v>
      </c>
      <c r="BJ1298" t="str">
        <f t="shared" si="2379"/>
        <v>غير جميل</v>
      </c>
      <c r="BK1298" t="str">
        <f t="shared" si="2322"/>
        <v>غير جميل</v>
      </c>
    </row>
    <row r="1299" spans="1:63" ht="15.75">
      <c r="A1299" s="6" t="s">
        <v>1277</v>
      </c>
      <c r="B1299" s="7" t="str">
        <f t="shared" ref="B1299:I1299" si="2413">MID($A1299,COLUMN(A1299),1)</f>
        <v>5</v>
      </c>
      <c r="C1299" s="7" t="str">
        <f t="shared" si="2413"/>
        <v>5</v>
      </c>
      <c r="D1299" s="7" t="str">
        <f t="shared" si="2413"/>
        <v>1</v>
      </c>
      <c r="E1299" s="7" t="str">
        <f t="shared" si="2413"/>
        <v>8</v>
      </c>
      <c r="F1299" s="7" t="str">
        <f t="shared" si="2413"/>
        <v>1</v>
      </c>
      <c r="G1299" s="7" t="str">
        <f t="shared" si="2413"/>
        <v>0</v>
      </c>
      <c r="H1299" s="7" t="str">
        <f t="shared" si="2413"/>
        <v>6</v>
      </c>
      <c r="I1299" s="7" t="str">
        <f t="shared" si="2413"/>
        <v>9</v>
      </c>
      <c r="J1299" s="8" t="str">
        <f t="shared" si="2368"/>
        <v>No</v>
      </c>
      <c r="K1299" s="3" t="str">
        <f t="shared" si="2369"/>
        <v>No</v>
      </c>
      <c r="M1299" s="10">
        <f t="shared" si="2389"/>
        <v>5</v>
      </c>
      <c r="N1299" s="10">
        <f t="shared" si="2306"/>
        <v>2</v>
      </c>
      <c r="O1299" s="12" t="b">
        <f t="shared" si="2373"/>
        <v>0</v>
      </c>
      <c r="P1299" s="10" t="str">
        <f t="shared" si="2390"/>
        <v>55</v>
      </c>
      <c r="Q1299" s="10" t="str">
        <f t="shared" si="2391"/>
        <v>18</v>
      </c>
      <c r="R1299" s="10" t="str">
        <f t="shared" si="2392"/>
        <v>10</v>
      </c>
      <c r="S1299" s="10" t="str">
        <f t="shared" si="2393"/>
        <v>69</v>
      </c>
      <c r="T1299" s="13" t="e">
        <f t="shared" si="2394"/>
        <v>#N/A</v>
      </c>
      <c r="U1299" s="13">
        <f t="shared" si="2395"/>
        <v>0</v>
      </c>
      <c r="V1299" s="12" t="b">
        <f t="shared" si="2370"/>
        <v>0</v>
      </c>
      <c r="W1299" s="10">
        <f t="shared" si="2396"/>
        <v>0</v>
      </c>
      <c r="X1299" s="10">
        <f t="shared" si="2307"/>
        <v>-4</v>
      </c>
      <c r="Y1299" s="10">
        <f t="shared" si="2308"/>
        <v>7</v>
      </c>
      <c r="Z1299" s="10">
        <f t="shared" si="2309"/>
        <v>-7</v>
      </c>
      <c r="AA1299" s="10">
        <f t="shared" si="2310"/>
        <v>-1</v>
      </c>
      <c r="AB1299" s="10">
        <f t="shared" si="2311"/>
        <v>6</v>
      </c>
      <c r="AC1299" s="10">
        <f t="shared" si="2312"/>
        <v>3</v>
      </c>
      <c r="AD1299" s="12" t="b">
        <f t="shared" si="2397"/>
        <v>0</v>
      </c>
      <c r="AE1299" s="10">
        <f t="shared" si="2398"/>
        <v>4</v>
      </c>
      <c r="AF1299" s="10">
        <f t="shared" si="2313"/>
        <v>-7</v>
      </c>
      <c r="AG1299" s="10">
        <f t="shared" si="2314"/>
        <v>7</v>
      </c>
      <c r="AH1299" s="10">
        <f t="shared" si="2315"/>
        <v>1</v>
      </c>
      <c r="AI1299" s="10">
        <f t="shared" si="2316"/>
        <v>-6</v>
      </c>
      <c r="AJ1299" s="10">
        <f t="shared" si="2317"/>
        <v>-3</v>
      </c>
      <c r="AK1299" s="12" t="b">
        <f t="shared" si="2399"/>
        <v>0</v>
      </c>
      <c r="AL1299" s="10" t="str">
        <f t="shared" si="2400"/>
        <v>55</v>
      </c>
      <c r="AM1299" s="10" t="str">
        <f t="shared" si="2401"/>
        <v>18</v>
      </c>
      <c r="AN1299" s="10" t="str">
        <f t="shared" si="2402"/>
        <v>10</v>
      </c>
      <c r="AO1299" s="10" t="str">
        <f t="shared" si="2403"/>
        <v>69</v>
      </c>
      <c r="AP1299" s="13">
        <f t="shared" si="2318"/>
        <v>-37</v>
      </c>
      <c r="AQ1299" s="13">
        <f t="shared" si="2319"/>
        <v>-8</v>
      </c>
      <c r="AR1299" s="13">
        <f t="shared" si="2404"/>
        <v>59</v>
      </c>
      <c r="AS1299" s="12" t="b">
        <f t="shared" si="2405"/>
        <v>0</v>
      </c>
      <c r="AT1299" s="10" t="str">
        <f t="shared" si="2406"/>
        <v>55</v>
      </c>
      <c r="AU1299" s="10" t="str">
        <f t="shared" si="2407"/>
        <v>18</v>
      </c>
      <c r="AV1299" s="10" t="str">
        <f t="shared" si="2408"/>
        <v>10</v>
      </c>
      <c r="AW1299" s="10" t="str">
        <f t="shared" si="2409"/>
        <v>69</v>
      </c>
      <c r="AX1299" s="13">
        <f t="shared" si="2410"/>
        <v>37</v>
      </c>
      <c r="AY1299" s="13">
        <f t="shared" si="2371"/>
        <v>8</v>
      </c>
      <c r="AZ1299" s="13">
        <f t="shared" si="2411"/>
        <v>-59</v>
      </c>
      <c r="BA1299" s="12" t="b">
        <f t="shared" si="2412"/>
        <v>0</v>
      </c>
      <c r="BB1299" s="12" t="b">
        <f t="shared" si="2320"/>
        <v>0</v>
      </c>
      <c r="BC1299" t="b">
        <f>IF(OR((O1299,V1299,AD1299,AK1299,AS1299,BA1299)),TRUE,FALSE)</f>
        <v>0</v>
      </c>
      <c r="BD1299" t="str">
        <f t="shared" si="2321"/>
        <v>غير جميل</v>
      </c>
      <c r="BE1299" t="str">
        <f t="shared" si="2374"/>
        <v>غير جميل</v>
      </c>
      <c r="BF1299" t="str">
        <f t="shared" si="2375"/>
        <v>غير جميل</v>
      </c>
      <c r="BG1299" t="str">
        <f t="shared" si="2376"/>
        <v>غير جميل</v>
      </c>
      <c r="BH1299" t="str">
        <f t="shared" si="2377"/>
        <v>غير جميل</v>
      </c>
      <c r="BI1299" t="str">
        <f t="shared" si="2378"/>
        <v>غير جميل</v>
      </c>
      <c r="BJ1299" t="str">
        <f t="shared" si="2379"/>
        <v>غير جميل</v>
      </c>
      <c r="BK1299" t="str">
        <f t="shared" si="2322"/>
        <v>غير جميل</v>
      </c>
    </row>
    <row r="1300" spans="1:63" ht="15.75">
      <c r="A1300" s="6" t="s">
        <v>1278</v>
      </c>
      <c r="B1300" s="7" t="str">
        <f t="shared" ref="B1300:I1300" si="2414">MID($A1300,COLUMN(A1300),1)</f>
        <v>5</v>
      </c>
      <c r="C1300" s="7" t="str">
        <f t="shared" si="2414"/>
        <v>5</v>
      </c>
      <c r="D1300" s="7" t="str">
        <f t="shared" si="2414"/>
        <v>1</v>
      </c>
      <c r="E1300" s="7" t="str">
        <f t="shared" si="2414"/>
        <v>8</v>
      </c>
      <c r="F1300" s="7" t="str">
        <f t="shared" si="2414"/>
        <v>1</v>
      </c>
      <c r="G1300" s="7" t="str">
        <f t="shared" si="2414"/>
        <v>0</v>
      </c>
      <c r="H1300" s="7" t="str">
        <f t="shared" si="2414"/>
        <v>7</v>
      </c>
      <c r="I1300" s="7" t="str">
        <f t="shared" si="2414"/>
        <v>4</v>
      </c>
      <c r="J1300" s="8" t="str">
        <f t="shared" si="2368"/>
        <v>No</v>
      </c>
      <c r="K1300" s="3" t="str">
        <f t="shared" si="2369"/>
        <v>No</v>
      </c>
      <c r="M1300" s="10">
        <f t="shared" si="2389"/>
        <v>5</v>
      </c>
      <c r="N1300" s="10">
        <f t="shared" si="2306"/>
        <v>2</v>
      </c>
      <c r="O1300" s="12" t="b">
        <f t="shared" si="2373"/>
        <v>0</v>
      </c>
      <c r="P1300" s="10" t="str">
        <f t="shared" si="2390"/>
        <v>55</v>
      </c>
      <c r="Q1300" s="10" t="str">
        <f t="shared" si="2391"/>
        <v>18</v>
      </c>
      <c r="R1300" s="10" t="str">
        <f t="shared" si="2392"/>
        <v>10</v>
      </c>
      <c r="S1300" s="10" t="str">
        <f t="shared" si="2393"/>
        <v>74</v>
      </c>
      <c r="T1300" s="13" t="e">
        <f t="shared" si="2394"/>
        <v>#N/A</v>
      </c>
      <c r="U1300" s="13">
        <f t="shared" si="2395"/>
        <v>0</v>
      </c>
      <c r="V1300" s="12" t="b">
        <f t="shared" si="2370"/>
        <v>0</v>
      </c>
      <c r="W1300" s="10">
        <f t="shared" si="2396"/>
        <v>0</v>
      </c>
      <c r="X1300" s="10">
        <f t="shared" si="2307"/>
        <v>-4</v>
      </c>
      <c r="Y1300" s="10">
        <f t="shared" si="2308"/>
        <v>7</v>
      </c>
      <c r="Z1300" s="10">
        <f t="shared" si="2309"/>
        <v>-7</v>
      </c>
      <c r="AA1300" s="10">
        <f t="shared" si="2310"/>
        <v>-1</v>
      </c>
      <c r="AB1300" s="10">
        <f t="shared" si="2311"/>
        <v>7</v>
      </c>
      <c r="AC1300" s="10">
        <f t="shared" si="2312"/>
        <v>-3</v>
      </c>
      <c r="AD1300" s="12" t="b">
        <f t="shared" si="2397"/>
        <v>0</v>
      </c>
      <c r="AE1300" s="10">
        <f t="shared" si="2398"/>
        <v>4</v>
      </c>
      <c r="AF1300" s="10">
        <f t="shared" si="2313"/>
        <v>-7</v>
      </c>
      <c r="AG1300" s="10">
        <f t="shared" si="2314"/>
        <v>7</v>
      </c>
      <c r="AH1300" s="10">
        <f t="shared" si="2315"/>
        <v>1</v>
      </c>
      <c r="AI1300" s="10">
        <f t="shared" si="2316"/>
        <v>-7</v>
      </c>
      <c r="AJ1300" s="10">
        <f t="shared" si="2317"/>
        <v>3</v>
      </c>
      <c r="AK1300" s="12" t="b">
        <f t="shared" si="2399"/>
        <v>0</v>
      </c>
      <c r="AL1300" s="10" t="str">
        <f t="shared" si="2400"/>
        <v>55</v>
      </c>
      <c r="AM1300" s="10" t="str">
        <f t="shared" si="2401"/>
        <v>18</v>
      </c>
      <c r="AN1300" s="10" t="str">
        <f t="shared" si="2402"/>
        <v>10</v>
      </c>
      <c r="AO1300" s="10" t="str">
        <f t="shared" si="2403"/>
        <v>74</v>
      </c>
      <c r="AP1300" s="13">
        <f t="shared" si="2318"/>
        <v>-37</v>
      </c>
      <c r="AQ1300" s="13">
        <f t="shared" si="2319"/>
        <v>-8</v>
      </c>
      <c r="AR1300" s="13">
        <f t="shared" si="2404"/>
        <v>64</v>
      </c>
      <c r="AS1300" s="12" t="b">
        <f t="shared" si="2405"/>
        <v>0</v>
      </c>
      <c r="AT1300" s="10" t="str">
        <f t="shared" si="2406"/>
        <v>55</v>
      </c>
      <c r="AU1300" s="10" t="str">
        <f t="shared" si="2407"/>
        <v>18</v>
      </c>
      <c r="AV1300" s="10" t="str">
        <f t="shared" si="2408"/>
        <v>10</v>
      </c>
      <c r="AW1300" s="10" t="str">
        <f t="shared" si="2409"/>
        <v>74</v>
      </c>
      <c r="AX1300" s="13">
        <f t="shared" si="2410"/>
        <v>37</v>
      </c>
      <c r="AY1300" s="13">
        <f t="shared" si="2371"/>
        <v>8</v>
      </c>
      <c r="AZ1300" s="13">
        <f t="shared" si="2411"/>
        <v>-64</v>
      </c>
      <c r="BA1300" s="12" t="b">
        <f t="shared" si="2412"/>
        <v>0</v>
      </c>
      <c r="BB1300" s="12" t="b">
        <f t="shared" si="2320"/>
        <v>0</v>
      </c>
      <c r="BC1300" t="b">
        <f>IF(OR((O1300,V1300,AD1300,AK1300,AS1300,BA1300)),TRUE,FALSE)</f>
        <v>0</v>
      </c>
      <c r="BD1300" t="str">
        <f t="shared" si="2321"/>
        <v>غير جميل</v>
      </c>
      <c r="BE1300" t="str">
        <f t="shared" si="2374"/>
        <v>غير جميل</v>
      </c>
      <c r="BF1300" t="str">
        <f t="shared" si="2375"/>
        <v>غير جميل</v>
      </c>
      <c r="BG1300" t="str">
        <f t="shared" si="2376"/>
        <v>غير جميل</v>
      </c>
      <c r="BH1300" t="str">
        <f t="shared" si="2377"/>
        <v>غير جميل</v>
      </c>
      <c r="BI1300" t="str">
        <f t="shared" si="2378"/>
        <v>غير جميل</v>
      </c>
      <c r="BJ1300" t="str">
        <f t="shared" si="2379"/>
        <v>غير جميل</v>
      </c>
      <c r="BK1300" t="str">
        <f t="shared" si="2322"/>
        <v>غير جميل</v>
      </c>
    </row>
    <row r="1301" spans="1:63" ht="15.75">
      <c r="A1301" s="6" t="s">
        <v>1279</v>
      </c>
      <c r="B1301" s="7" t="str">
        <f t="shared" ref="B1301:I1301" si="2415">MID($A1301,COLUMN(A1301),1)</f>
        <v>5</v>
      </c>
      <c r="C1301" s="7" t="str">
        <f t="shared" si="2415"/>
        <v>5</v>
      </c>
      <c r="D1301" s="7" t="str">
        <f t="shared" si="2415"/>
        <v>1</v>
      </c>
      <c r="E1301" s="7" t="str">
        <f t="shared" si="2415"/>
        <v>8</v>
      </c>
      <c r="F1301" s="7" t="str">
        <f t="shared" si="2415"/>
        <v>1</v>
      </c>
      <c r="G1301" s="7" t="str">
        <f t="shared" si="2415"/>
        <v>5</v>
      </c>
      <c r="H1301" s="7" t="str">
        <f t="shared" si="2415"/>
        <v>1</v>
      </c>
      <c r="I1301" s="7" t="str">
        <f t="shared" si="2415"/>
        <v>6</v>
      </c>
      <c r="J1301" s="8" t="str">
        <f t="shared" si="2368"/>
        <v>No</v>
      </c>
      <c r="K1301" s="3" t="str">
        <f t="shared" si="2369"/>
        <v>No</v>
      </c>
      <c r="M1301" s="10">
        <f t="shared" si="2389"/>
        <v>5</v>
      </c>
      <c r="N1301" s="10">
        <f t="shared" si="2306"/>
        <v>3</v>
      </c>
      <c r="O1301" s="12" t="b">
        <f t="shared" si="2373"/>
        <v>0</v>
      </c>
      <c r="P1301" s="10" t="str">
        <f t="shared" si="2390"/>
        <v>55</v>
      </c>
      <c r="Q1301" s="10" t="str">
        <f t="shared" si="2391"/>
        <v>18</v>
      </c>
      <c r="R1301" s="10" t="str">
        <f t="shared" si="2392"/>
        <v>15</v>
      </c>
      <c r="S1301" s="10" t="str">
        <f t="shared" si="2393"/>
        <v>16</v>
      </c>
      <c r="T1301" s="13" t="e">
        <f t="shared" si="2394"/>
        <v>#N/A</v>
      </c>
      <c r="U1301" s="13">
        <f t="shared" si="2395"/>
        <v>0</v>
      </c>
      <c r="V1301" s="12" t="b">
        <f t="shared" si="2370"/>
        <v>0</v>
      </c>
      <c r="W1301" s="10">
        <f t="shared" si="2396"/>
        <v>0</v>
      </c>
      <c r="X1301" s="10">
        <f t="shared" si="2307"/>
        <v>-4</v>
      </c>
      <c r="Y1301" s="10">
        <f t="shared" si="2308"/>
        <v>7</v>
      </c>
      <c r="Z1301" s="10">
        <f t="shared" si="2309"/>
        <v>-7</v>
      </c>
      <c r="AA1301" s="10">
        <f t="shared" si="2310"/>
        <v>4</v>
      </c>
      <c r="AB1301" s="10">
        <f t="shared" si="2311"/>
        <v>-4</v>
      </c>
      <c r="AC1301" s="10">
        <f t="shared" si="2312"/>
        <v>5</v>
      </c>
      <c r="AD1301" s="12" t="b">
        <f t="shared" si="2397"/>
        <v>0</v>
      </c>
      <c r="AE1301" s="10">
        <f t="shared" si="2398"/>
        <v>4</v>
      </c>
      <c r="AF1301" s="10">
        <f t="shared" si="2313"/>
        <v>-7</v>
      </c>
      <c r="AG1301" s="10">
        <f t="shared" si="2314"/>
        <v>7</v>
      </c>
      <c r="AH1301" s="10">
        <f t="shared" si="2315"/>
        <v>-4</v>
      </c>
      <c r="AI1301" s="10">
        <f t="shared" si="2316"/>
        <v>4</v>
      </c>
      <c r="AJ1301" s="10">
        <f t="shared" si="2317"/>
        <v>-5</v>
      </c>
      <c r="AK1301" s="12" t="b">
        <f t="shared" si="2399"/>
        <v>0</v>
      </c>
      <c r="AL1301" s="10" t="str">
        <f t="shared" si="2400"/>
        <v>55</v>
      </c>
      <c r="AM1301" s="10" t="str">
        <f t="shared" si="2401"/>
        <v>18</v>
      </c>
      <c r="AN1301" s="10" t="str">
        <f t="shared" si="2402"/>
        <v>15</v>
      </c>
      <c r="AO1301" s="10" t="str">
        <f t="shared" si="2403"/>
        <v>16</v>
      </c>
      <c r="AP1301" s="13">
        <f t="shared" si="2318"/>
        <v>-37</v>
      </c>
      <c r="AQ1301" s="13">
        <f t="shared" si="2319"/>
        <v>-3</v>
      </c>
      <c r="AR1301" s="13">
        <f t="shared" si="2404"/>
        <v>1</v>
      </c>
      <c r="AS1301" s="12" t="b">
        <f t="shared" si="2405"/>
        <v>0</v>
      </c>
      <c r="AT1301" s="10" t="str">
        <f t="shared" si="2406"/>
        <v>55</v>
      </c>
      <c r="AU1301" s="10" t="str">
        <f t="shared" si="2407"/>
        <v>18</v>
      </c>
      <c r="AV1301" s="10" t="str">
        <f t="shared" si="2408"/>
        <v>15</v>
      </c>
      <c r="AW1301" s="10" t="str">
        <f t="shared" si="2409"/>
        <v>16</v>
      </c>
      <c r="AX1301" s="13">
        <f t="shared" si="2410"/>
        <v>37</v>
      </c>
      <c r="AY1301" s="13">
        <f t="shared" si="2371"/>
        <v>3</v>
      </c>
      <c r="AZ1301" s="13">
        <f t="shared" si="2411"/>
        <v>-1</v>
      </c>
      <c r="BA1301" s="12" t="b">
        <f t="shared" si="2412"/>
        <v>0</v>
      </c>
      <c r="BB1301" s="12" t="b">
        <f t="shared" si="2320"/>
        <v>0</v>
      </c>
      <c r="BC1301" t="b">
        <f>IF(OR((O1301,V1301,AD1301,AK1301,AS1301,BA1301)),TRUE,FALSE)</f>
        <v>0</v>
      </c>
      <c r="BD1301" t="str">
        <f t="shared" si="2321"/>
        <v>غير جميل</v>
      </c>
      <c r="BE1301" t="str">
        <f t="shared" si="2374"/>
        <v>غير جميل</v>
      </c>
      <c r="BF1301" t="str">
        <f t="shared" si="2375"/>
        <v>غير جميل</v>
      </c>
      <c r="BG1301" t="str">
        <f t="shared" si="2376"/>
        <v>غير جميل</v>
      </c>
      <c r="BH1301" t="str">
        <f t="shared" si="2377"/>
        <v>غير جميل</v>
      </c>
      <c r="BI1301" t="str">
        <f t="shared" si="2378"/>
        <v>غير جميل</v>
      </c>
      <c r="BJ1301" t="str">
        <f t="shared" si="2379"/>
        <v>غير جميل</v>
      </c>
      <c r="BK1301" t="str">
        <f t="shared" si="2322"/>
        <v>غير جميل</v>
      </c>
    </row>
    <row r="1302" spans="1:63" ht="15.75">
      <c r="A1302" s="6" t="s">
        <v>1280</v>
      </c>
      <c r="B1302" s="7" t="str">
        <f t="shared" ref="B1302:I1302" si="2416">MID($A1302,COLUMN(A1302),1)</f>
        <v>5</v>
      </c>
      <c r="C1302" s="7" t="str">
        <f t="shared" si="2416"/>
        <v>5</v>
      </c>
      <c r="D1302" s="7" t="str">
        <f t="shared" si="2416"/>
        <v>1</v>
      </c>
      <c r="E1302" s="7" t="str">
        <f t="shared" si="2416"/>
        <v>8</v>
      </c>
      <c r="F1302" s="7" t="str">
        <f t="shared" si="2416"/>
        <v>1</v>
      </c>
      <c r="G1302" s="7" t="str">
        <f t="shared" si="2416"/>
        <v>6</v>
      </c>
      <c r="H1302" s="7" t="str">
        <f t="shared" si="2416"/>
        <v>1</v>
      </c>
      <c r="I1302" s="7" t="str">
        <f t="shared" si="2416"/>
        <v>9</v>
      </c>
      <c r="J1302" s="8" t="str">
        <f t="shared" si="2368"/>
        <v>No</v>
      </c>
      <c r="K1302" s="3" t="str">
        <f t="shared" si="2369"/>
        <v>No</v>
      </c>
      <c r="M1302" s="10">
        <f t="shared" si="2389"/>
        <v>1</v>
      </c>
      <c r="N1302" s="10">
        <f t="shared" si="2306"/>
        <v>3</v>
      </c>
      <c r="O1302" s="12" t="b">
        <f t="shared" si="2373"/>
        <v>0</v>
      </c>
      <c r="P1302" s="10" t="str">
        <f t="shared" si="2390"/>
        <v>55</v>
      </c>
      <c r="Q1302" s="10" t="str">
        <f t="shared" si="2391"/>
        <v>18</v>
      </c>
      <c r="R1302" s="10" t="str">
        <f t="shared" si="2392"/>
        <v>16</v>
      </c>
      <c r="S1302" s="10" t="str">
        <f t="shared" si="2393"/>
        <v>19</v>
      </c>
      <c r="T1302" s="13" t="e">
        <f t="shared" si="2394"/>
        <v>#N/A</v>
      </c>
      <c r="U1302" s="13">
        <f t="shared" si="2395"/>
        <v>0</v>
      </c>
      <c r="V1302" s="12" t="b">
        <f t="shared" si="2370"/>
        <v>0</v>
      </c>
      <c r="W1302" s="10">
        <f t="shared" si="2396"/>
        <v>0</v>
      </c>
      <c r="X1302" s="10">
        <f t="shared" si="2307"/>
        <v>-4</v>
      </c>
      <c r="Y1302" s="10">
        <f t="shared" si="2308"/>
        <v>7</v>
      </c>
      <c r="Z1302" s="10">
        <f t="shared" si="2309"/>
        <v>-7</v>
      </c>
      <c r="AA1302" s="10">
        <f t="shared" si="2310"/>
        <v>5</v>
      </c>
      <c r="AB1302" s="10">
        <f t="shared" si="2311"/>
        <v>-5</v>
      </c>
      <c r="AC1302" s="10">
        <f t="shared" si="2312"/>
        <v>8</v>
      </c>
      <c r="AD1302" s="12" t="b">
        <f t="shared" si="2397"/>
        <v>0</v>
      </c>
      <c r="AE1302" s="10">
        <f t="shared" si="2398"/>
        <v>4</v>
      </c>
      <c r="AF1302" s="10">
        <f t="shared" si="2313"/>
        <v>-7</v>
      </c>
      <c r="AG1302" s="10">
        <f t="shared" si="2314"/>
        <v>7</v>
      </c>
      <c r="AH1302" s="10">
        <f t="shared" si="2315"/>
        <v>-5</v>
      </c>
      <c r="AI1302" s="10">
        <f t="shared" si="2316"/>
        <v>5</v>
      </c>
      <c r="AJ1302" s="10">
        <f t="shared" si="2317"/>
        <v>-8</v>
      </c>
      <c r="AK1302" s="12" t="b">
        <f t="shared" si="2399"/>
        <v>0</v>
      </c>
      <c r="AL1302" s="10" t="str">
        <f t="shared" si="2400"/>
        <v>55</v>
      </c>
      <c r="AM1302" s="10" t="str">
        <f t="shared" si="2401"/>
        <v>18</v>
      </c>
      <c r="AN1302" s="10" t="str">
        <f t="shared" si="2402"/>
        <v>16</v>
      </c>
      <c r="AO1302" s="10" t="str">
        <f t="shared" si="2403"/>
        <v>19</v>
      </c>
      <c r="AP1302" s="13">
        <f t="shared" si="2318"/>
        <v>-37</v>
      </c>
      <c r="AQ1302" s="13">
        <f t="shared" si="2319"/>
        <v>-2</v>
      </c>
      <c r="AR1302" s="13">
        <f t="shared" si="2404"/>
        <v>3</v>
      </c>
      <c r="AS1302" s="12" t="b">
        <f t="shared" si="2405"/>
        <v>0</v>
      </c>
      <c r="AT1302" s="10" t="str">
        <f t="shared" si="2406"/>
        <v>55</v>
      </c>
      <c r="AU1302" s="10" t="str">
        <f t="shared" si="2407"/>
        <v>18</v>
      </c>
      <c r="AV1302" s="10" t="str">
        <f t="shared" si="2408"/>
        <v>16</v>
      </c>
      <c r="AW1302" s="10" t="str">
        <f t="shared" si="2409"/>
        <v>19</v>
      </c>
      <c r="AX1302" s="13">
        <f t="shared" si="2410"/>
        <v>37</v>
      </c>
      <c r="AY1302" s="13">
        <f t="shared" si="2371"/>
        <v>2</v>
      </c>
      <c r="AZ1302" s="13">
        <f t="shared" si="2411"/>
        <v>-3</v>
      </c>
      <c r="BA1302" s="12" t="b">
        <f t="shared" si="2412"/>
        <v>0</v>
      </c>
      <c r="BB1302" s="12" t="b">
        <f t="shared" si="2320"/>
        <v>0</v>
      </c>
      <c r="BC1302" t="b">
        <f>IF(OR((O1302,V1302,AD1302,AK1302,AS1302,BA1302)),TRUE,FALSE)</f>
        <v>0</v>
      </c>
      <c r="BD1302" t="str">
        <f t="shared" si="2321"/>
        <v>غير جميل</v>
      </c>
      <c r="BE1302" t="str">
        <f t="shared" si="2374"/>
        <v>غير جميل</v>
      </c>
      <c r="BF1302" t="str">
        <f t="shared" si="2375"/>
        <v>غير جميل</v>
      </c>
      <c r="BG1302" t="str">
        <f t="shared" si="2376"/>
        <v>غير جميل</v>
      </c>
      <c r="BH1302" t="str">
        <f t="shared" si="2377"/>
        <v>غير جميل</v>
      </c>
      <c r="BI1302" t="str">
        <f t="shared" si="2378"/>
        <v>غير جميل</v>
      </c>
      <c r="BJ1302" t="str">
        <f t="shared" si="2379"/>
        <v>غير جميل</v>
      </c>
      <c r="BK1302" t="str">
        <f t="shared" si="2322"/>
        <v>غير جميل</v>
      </c>
    </row>
    <row r="1303" spans="1:63" ht="15.75">
      <c r="A1303" s="6" t="s">
        <v>1281</v>
      </c>
      <c r="B1303" s="7" t="str">
        <f t="shared" ref="B1303:I1303" si="2417">MID($A1303,COLUMN(A1303),1)</f>
        <v>5</v>
      </c>
      <c r="C1303" s="7" t="str">
        <f t="shared" si="2417"/>
        <v>5</v>
      </c>
      <c r="D1303" s="7" t="str">
        <f t="shared" si="2417"/>
        <v>1</v>
      </c>
      <c r="E1303" s="7" t="str">
        <f t="shared" si="2417"/>
        <v>8</v>
      </c>
      <c r="F1303" s="7" t="str">
        <f t="shared" si="2417"/>
        <v>2</v>
      </c>
      <c r="G1303" s="7" t="str">
        <f t="shared" si="2417"/>
        <v>3</v>
      </c>
      <c r="H1303" s="7" t="str">
        <f t="shared" si="2417"/>
        <v>3</v>
      </c>
      <c r="I1303" s="7" t="str">
        <f t="shared" si="2417"/>
        <v>1</v>
      </c>
      <c r="J1303" s="8" t="str">
        <f t="shared" si="2368"/>
        <v>No</v>
      </c>
      <c r="K1303" s="3" t="str">
        <f t="shared" si="2369"/>
        <v>No</v>
      </c>
      <c r="M1303" s="10">
        <f t="shared" si="2389"/>
        <v>5</v>
      </c>
      <c r="N1303" s="10">
        <f t="shared" si="2306"/>
        <v>2</v>
      </c>
      <c r="O1303" s="12" t="b">
        <f t="shared" si="2373"/>
        <v>0</v>
      </c>
      <c r="P1303" s="10" t="str">
        <f t="shared" si="2390"/>
        <v>55</v>
      </c>
      <c r="Q1303" s="10" t="str">
        <f t="shared" si="2391"/>
        <v>18</v>
      </c>
      <c r="R1303" s="10" t="str">
        <f t="shared" si="2392"/>
        <v>23</v>
      </c>
      <c r="S1303" s="10" t="str">
        <f t="shared" si="2393"/>
        <v>31</v>
      </c>
      <c r="T1303" s="13" t="e">
        <f t="shared" si="2394"/>
        <v>#N/A</v>
      </c>
      <c r="U1303" s="13">
        <f t="shared" si="2395"/>
        <v>0</v>
      </c>
      <c r="V1303" s="12" t="b">
        <f t="shared" si="2370"/>
        <v>0</v>
      </c>
      <c r="W1303" s="10">
        <f t="shared" si="2396"/>
        <v>0</v>
      </c>
      <c r="X1303" s="10">
        <f t="shared" si="2307"/>
        <v>-4</v>
      </c>
      <c r="Y1303" s="10">
        <f t="shared" si="2308"/>
        <v>7</v>
      </c>
      <c r="Z1303" s="10">
        <f t="shared" si="2309"/>
        <v>-6</v>
      </c>
      <c r="AA1303" s="10">
        <f t="shared" si="2310"/>
        <v>1</v>
      </c>
      <c r="AB1303" s="10">
        <f t="shared" si="2311"/>
        <v>0</v>
      </c>
      <c r="AC1303" s="10">
        <f t="shared" si="2312"/>
        <v>-2</v>
      </c>
      <c r="AD1303" s="12" t="b">
        <f t="shared" si="2397"/>
        <v>0</v>
      </c>
      <c r="AE1303" s="10">
        <f t="shared" si="2398"/>
        <v>4</v>
      </c>
      <c r="AF1303" s="10">
        <f t="shared" si="2313"/>
        <v>-7</v>
      </c>
      <c r="AG1303" s="10">
        <f t="shared" si="2314"/>
        <v>6</v>
      </c>
      <c r="AH1303" s="10">
        <f t="shared" si="2315"/>
        <v>-1</v>
      </c>
      <c r="AI1303" s="10">
        <f t="shared" si="2316"/>
        <v>0</v>
      </c>
      <c r="AJ1303" s="10">
        <f t="shared" si="2317"/>
        <v>2</v>
      </c>
      <c r="AK1303" s="12" t="b">
        <f t="shared" si="2399"/>
        <v>0</v>
      </c>
      <c r="AL1303" s="10" t="str">
        <f t="shared" si="2400"/>
        <v>55</v>
      </c>
      <c r="AM1303" s="10" t="str">
        <f t="shared" si="2401"/>
        <v>18</v>
      </c>
      <c r="AN1303" s="10" t="str">
        <f t="shared" si="2402"/>
        <v>23</v>
      </c>
      <c r="AO1303" s="10" t="str">
        <f t="shared" si="2403"/>
        <v>31</v>
      </c>
      <c r="AP1303" s="13">
        <f t="shared" si="2318"/>
        <v>-37</v>
      </c>
      <c r="AQ1303" s="13">
        <f t="shared" si="2319"/>
        <v>5</v>
      </c>
      <c r="AR1303" s="13">
        <f t="shared" si="2404"/>
        <v>8</v>
      </c>
      <c r="AS1303" s="12" t="b">
        <f t="shared" si="2405"/>
        <v>0</v>
      </c>
      <c r="AT1303" s="10" t="str">
        <f t="shared" si="2406"/>
        <v>55</v>
      </c>
      <c r="AU1303" s="10" t="str">
        <f t="shared" si="2407"/>
        <v>18</v>
      </c>
      <c r="AV1303" s="10" t="str">
        <f t="shared" si="2408"/>
        <v>23</v>
      </c>
      <c r="AW1303" s="10" t="str">
        <f t="shared" si="2409"/>
        <v>31</v>
      </c>
      <c r="AX1303" s="13">
        <f t="shared" si="2410"/>
        <v>37</v>
      </c>
      <c r="AY1303" s="13">
        <f t="shared" si="2371"/>
        <v>-5</v>
      </c>
      <c r="AZ1303" s="13">
        <f t="shared" si="2411"/>
        <v>-8</v>
      </c>
      <c r="BA1303" s="12" t="b">
        <f t="shared" si="2412"/>
        <v>0</v>
      </c>
      <c r="BB1303" s="12" t="b">
        <f t="shared" si="2320"/>
        <v>0</v>
      </c>
      <c r="BC1303" t="b">
        <f>IF(OR((O1303,V1303,AD1303,AK1303,AS1303,BA1303)),TRUE,FALSE)</f>
        <v>0</v>
      </c>
      <c r="BD1303" t="str">
        <f t="shared" si="2321"/>
        <v>غير جميل</v>
      </c>
      <c r="BE1303" t="str">
        <f t="shared" si="2374"/>
        <v>غير جميل</v>
      </c>
      <c r="BF1303" t="str">
        <f t="shared" si="2375"/>
        <v>غير جميل</v>
      </c>
      <c r="BG1303" t="str">
        <f t="shared" si="2376"/>
        <v>غير جميل</v>
      </c>
      <c r="BH1303" t="str">
        <f t="shared" si="2377"/>
        <v>غير جميل</v>
      </c>
      <c r="BI1303" t="str">
        <f t="shared" si="2378"/>
        <v>غير جميل</v>
      </c>
      <c r="BJ1303" t="str">
        <f t="shared" si="2379"/>
        <v>غير جميل</v>
      </c>
      <c r="BK1303" t="str">
        <f t="shared" si="2322"/>
        <v>غير جميل</v>
      </c>
    </row>
    <row r="1304" spans="1:63" ht="15.75">
      <c r="A1304" s="6" t="s">
        <v>1282</v>
      </c>
      <c r="B1304" s="7" t="str">
        <f t="shared" ref="B1304:I1304" si="2418">MID($A1304,COLUMN(A1304),1)</f>
        <v>5</v>
      </c>
      <c r="C1304" s="7" t="str">
        <f t="shared" si="2418"/>
        <v>5</v>
      </c>
      <c r="D1304" s="7" t="str">
        <f t="shared" si="2418"/>
        <v>1</v>
      </c>
      <c r="E1304" s="7" t="str">
        <f t="shared" si="2418"/>
        <v>8</v>
      </c>
      <c r="F1304" s="7" t="str">
        <f t="shared" si="2418"/>
        <v>2</v>
      </c>
      <c r="G1304" s="7" t="str">
        <f t="shared" si="2418"/>
        <v>5</v>
      </c>
      <c r="H1304" s="7" t="str">
        <f t="shared" si="2418"/>
        <v>7</v>
      </c>
      <c r="I1304" s="7" t="str">
        <f t="shared" si="2418"/>
        <v>7</v>
      </c>
      <c r="J1304" s="8" t="str">
        <f t="shared" si="2368"/>
        <v>No</v>
      </c>
      <c r="K1304" s="3" t="str">
        <f t="shared" si="2369"/>
        <v>No</v>
      </c>
      <c r="M1304" s="10">
        <f t="shared" si="2389"/>
        <v>5</v>
      </c>
      <c r="N1304" s="10">
        <f t="shared" si="2306"/>
        <v>3</v>
      </c>
      <c r="O1304" s="12" t="b">
        <f t="shared" si="2373"/>
        <v>0</v>
      </c>
      <c r="P1304" s="10" t="str">
        <f t="shared" si="2390"/>
        <v>55</v>
      </c>
      <c r="Q1304" s="10" t="str">
        <f t="shared" si="2391"/>
        <v>18</v>
      </c>
      <c r="R1304" s="10" t="str">
        <f t="shared" si="2392"/>
        <v>25</v>
      </c>
      <c r="S1304" s="10" t="str">
        <f t="shared" si="2393"/>
        <v>77</v>
      </c>
      <c r="T1304" s="13" t="e">
        <f t="shared" si="2394"/>
        <v>#N/A</v>
      </c>
      <c r="U1304" s="13">
        <f t="shared" si="2395"/>
        <v>0</v>
      </c>
      <c r="V1304" s="12" t="b">
        <f t="shared" si="2370"/>
        <v>0</v>
      </c>
      <c r="W1304" s="10">
        <f t="shared" si="2396"/>
        <v>0</v>
      </c>
      <c r="X1304" s="10">
        <f t="shared" si="2307"/>
        <v>-4</v>
      </c>
      <c r="Y1304" s="10">
        <f t="shared" si="2308"/>
        <v>7</v>
      </c>
      <c r="Z1304" s="10">
        <f t="shared" si="2309"/>
        <v>-6</v>
      </c>
      <c r="AA1304" s="10">
        <f t="shared" si="2310"/>
        <v>3</v>
      </c>
      <c r="AB1304" s="10">
        <f t="shared" si="2311"/>
        <v>2</v>
      </c>
      <c r="AC1304" s="10">
        <f t="shared" si="2312"/>
        <v>0</v>
      </c>
      <c r="AD1304" s="12" t="b">
        <f t="shared" si="2397"/>
        <v>0</v>
      </c>
      <c r="AE1304" s="10">
        <f t="shared" si="2398"/>
        <v>4</v>
      </c>
      <c r="AF1304" s="10">
        <f t="shared" si="2313"/>
        <v>-7</v>
      </c>
      <c r="AG1304" s="10">
        <f t="shared" si="2314"/>
        <v>6</v>
      </c>
      <c r="AH1304" s="10">
        <f t="shared" si="2315"/>
        <v>-3</v>
      </c>
      <c r="AI1304" s="10">
        <f t="shared" si="2316"/>
        <v>-2</v>
      </c>
      <c r="AJ1304" s="10">
        <f t="shared" si="2317"/>
        <v>0</v>
      </c>
      <c r="AK1304" s="12" t="b">
        <f t="shared" si="2399"/>
        <v>0</v>
      </c>
      <c r="AL1304" s="10" t="str">
        <f t="shared" si="2400"/>
        <v>55</v>
      </c>
      <c r="AM1304" s="10" t="str">
        <f t="shared" si="2401"/>
        <v>18</v>
      </c>
      <c r="AN1304" s="10" t="str">
        <f t="shared" si="2402"/>
        <v>25</v>
      </c>
      <c r="AO1304" s="10" t="str">
        <f t="shared" si="2403"/>
        <v>77</v>
      </c>
      <c r="AP1304" s="13">
        <f t="shared" si="2318"/>
        <v>-37</v>
      </c>
      <c r="AQ1304" s="13">
        <f t="shared" si="2319"/>
        <v>7</v>
      </c>
      <c r="AR1304" s="13">
        <f t="shared" si="2404"/>
        <v>52</v>
      </c>
      <c r="AS1304" s="12" t="b">
        <f t="shared" si="2405"/>
        <v>0</v>
      </c>
      <c r="AT1304" s="10" t="str">
        <f t="shared" si="2406"/>
        <v>55</v>
      </c>
      <c r="AU1304" s="10" t="str">
        <f t="shared" si="2407"/>
        <v>18</v>
      </c>
      <c r="AV1304" s="10" t="str">
        <f t="shared" si="2408"/>
        <v>25</v>
      </c>
      <c r="AW1304" s="10" t="str">
        <f t="shared" si="2409"/>
        <v>77</v>
      </c>
      <c r="AX1304" s="13">
        <f t="shared" si="2410"/>
        <v>37</v>
      </c>
      <c r="AY1304" s="13">
        <f t="shared" si="2371"/>
        <v>-7</v>
      </c>
      <c r="AZ1304" s="13">
        <f t="shared" si="2411"/>
        <v>-52</v>
      </c>
      <c r="BA1304" s="12" t="b">
        <f t="shared" si="2412"/>
        <v>0</v>
      </c>
      <c r="BB1304" s="12" t="b">
        <f t="shared" si="2320"/>
        <v>0</v>
      </c>
      <c r="BC1304" t="b">
        <f>IF(OR((O1304,V1304,AD1304,AK1304,AS1304,BA1304)),TRUE,FALSE)</f>
        <v>0</v>
      </c>
      <c r="BD1304" t="str">
        <f t="shared" si="2321"/>
        <v>غير جميل</v>
      </c>
      <c r="BE1304" t="str">
        <f t="shared" si="2374"/>
        <v>غير جميل</v>
      </c>
      <c r="BF1304" t="str">
        <f t="shared" si="2375"/>
        <v>غير جميل</v>
      </c>
      <c r="BG1304" t="str">
        <f t="shared" si="2376"/>
        <v>غير جميل</v>
      </c>
      <c r="BH1304" t="str">
        <f t="shared" si="2377"/>
        <v>غير جميل</v>
      </c>
      <c r="BI1304" t="str">
        <f t="shared" si="2378"/>
        <v>غير جميل</v>
      </c>
      <c r="BJ1304" t="str">
        <f t="shared" si="2379"/>
        <v>غير جميل</v>
      </c>
      <c r="BK1304" t="str">
        <f t="shared" si="2322"/>
        <v>غير جميل</v>
      </c>
    </row>
    <row r="1305" spans="1:63" ht="15.75">
      <c r="A1305" s="6" t="s">
        <v>1283</v>
      </c>
      <c r="B1305" s="7" t="str">
        <f t="shared" ref="B1305:I1305" si="2419">MID($A1305,COLUMN(A1305),1)</f>
        <v>5</v>
      </c>
      <c r="C1305" s="7" t="str">
        <f t="shared" si="2419"/>
        <v>5</v>
      </c>
      <c r="D1305" s="7" t="str">
        <f t="shared" si="2419"/>
        <v>1</v>
      </c>
      <c r="E1305" s="7" t="str">
        <f t="shared" si="2419"/>
        <v>8</v>
      </c>
      <c r="F1305" s="7" t="str">
        <f t="shared" si="2419"/>
        <v>2</v>
      </c>
      <c r="G1305" s="7" t="str">
        <f t="shared" si="2419"/>
        <v>8</v>
      </c>
      <c r="H1305" s="7" t="str">
        <f t="shared" si="2419"/>
        <v>3</v>
      </c>
      <c r="I1305" s="7" t="str">
        <f t="shared" si="2419"/>
        <v>1</v>
      </c>
      <c r="J1305" s="8" t="str">
        <f t="shared" si="2368"/>
        <v>No</v>
      </c>
      <c r="K1305" s="3" t="str">
        <f t="shared" si="2369"/>
        <v>No</v>
      </c>
      <c r="M1305" s="10">
        <f t="shared" si="2389"/>
        <v>5</v>
      </c>
      <c r="N1305" s="10">
        <f t="shared" si="2306"/>
        <v>2</v>
      </c>
      <c r="O1305" s="12" t="b">
        <f t="shared" si="2373"/>
        <v>0</v>
      </c>
      <c r="P1305" s="10" t="str">
        <f t="shared" si="2390"/>
        <v>55</v>
      </c>
      <c r="Q1305" s="10" t="str">
        <f t="shared" si="2391"/>
        <v>18</v>
      </c>
      <c r="R1305" s="10" t="str">
        <f t="shared" si="2392"/>
        <v>28</v>
      </c>
      <c r="S1305" s="10" t="str">
        <f t="shared" si="2393"/>
        <v>31</v>
      </c>
      <c r="T1305" s="13" t="e">
        <f t="shared" si="2394"/>
        <v>#N/A</v>
      </c>
      <c r="U1305" s="13">
        <f t="shared" si="2395"/>
        <v>0</v>
      </c>
      <c r="V1305" s="12" t="b">
        <f t="shared" si="2370"/>
        <v>0</v>
      </c>
      <c r="W1305" s="10">
        <f t="shared" si="2396"/>
        <v>0</v>
      </c>
      <c r="X1305" s="10">
        <f t="shared" si="2307"/>
        <v>-4</v>
      </c>
      <c r="Y1305" s="10">
        <f t="shared" si="2308"/>
        <v>7</v>
      </c>
      <c r="Z1305" s="10">
        <f t="shared" si="2309"/>
        <v>-6</v>
      </c>
      <c r="AA1305" s="10">
        <f t="shared" si="2310"/>
        <v>6</v>
      </c>
      <c r="AB1305" s="10">
        <f t="shared" si="2311"/>
        <v>-5</v>
      </c>
      <c r="AC1305" s="10">
        <f t="shared" si="2312"/>
        <v>-2</v>
      </c>
      <c r="AD1305" s="12" t="b">
        <f t="shared" si="2397"/>
        <v>0</v>
      </c>
      <c r="AE1305" s="10">
        <f t="shared" si="2398"/>
        <v>4</v>
      </c>
      <c r="AF1305" s="10">
        <f t="shared" si="2313"/>
        <v>-7</v>
      </c>
      <c r="AG1305" s="10">
        <f t="shared" si="2314"/>
        <v>6</v>
      </c>
      <c r="AH1305" s="10">
        <f t="shared" si="2315"/>
        <v>-6</v>
      </c>
      <c r="AI1305" s="10">
        <f t="shared" si="2316"/>
        <v>5</v>
      </c>
      <c r="AJ1305" s="10">
        <f t="shared" si="2317"/>
        <v>2</v>
      </c>
      <c r="AK1305" s="12" t="b">
        <f t="shared" si="2399"/>
        <v>0</v>
      </c>
      <c r="AL1305" s="10" t="str">
        <f t="shared" si="2400"/>
        <v>55</v>
      </c>
      <c r="AM1305" s="10" t="str">
        <f t="shared" si="2401"/>
        <v>18</v>
      </c>
      <c r="AN1305" s="10" t="str">
        <f t="shared" si="2402"/>
        <v>28</v>
      </c>
      <c r="AO1305" s="10" t="str">
        <f t="shared" si="2403"/>
        <v>31</v>
      </c>
      <c r="AP1305" s="13">
        <f t="shared" si="2318"/>
        <v>-37</v>
      </c>
      <c r="AQ1305" s="13">
        <f t="shared" si="2319"/>
        <v>10</v>
      </c>
      <c r="AR1305" s="13">
        <f t="shared" si="2404"/>
        <v>3</v>
      </c>
      <c r="AS1305" s="12" t="b">
        <f t="shared" si="2405"/>
        <v>0</v>
      </c>
      <c r="AT1305" s="10" t="str">
        <f t="shared" si="2406"/>
        <v>55</v>
      </c>
      <c r="AU1305" s="10" t="str">
        <f t="shared" si="2407"/>
        <v>18</v>
      </c>
      <c r="AV1305" s="10" t="str">
        <f t="shared" si="2408"/>
        <v>28</v>
      </c>
      <c r="AW1305" s="10" t="str">
        <f t="shared" si="2409"/>
        <v>31</v>
      </c>
      <c r="AX1305" s="13">
        <f t="shared" si="2410"/>
        <v>37</v>
      </c>
      <c r="AY1305" s="13">
        <f t="shared" si="2371"/>
        <v>-10</v>
      </c>
      <c r="AZ1305" s="13">
        <f t="shared" si="2411"/>
        <v>-3</v>
      </c>
      <c r="BA1305" s="12" t="b">
        <f t="shared" si="2412"/>
        <v>0</v>
      </c>
      <c r="BB1305" s="12" t="b">
        <f t="shared" si="2320"/>
        <v>0</v>
      </c>
      <c r="BC1305" t="b">
        <f>IF(OR((O1305,V1305,AD1305,AK1305,AS1305,BA1305)),TRUE,FALSE)</f>
        <v>0</v>
      </c>
      <c r="BD1305" t="str">
        <f t="shared" si="2321"/>
        <v>غير جميل</v>
      </c>
      <c r="BE1305" t="str">
        <f t="shared" si="2374"/>
        <v>غير جميل</v>
      </c>
      <c r="BF1305" t="str">
        <f t="shared" si="2375"/>
        <v>غير جميل</v>
      </c>
      <c r="BG1305" t="str">
        <f t="shared" si="2376"/>
        <v>غير جميل</v>
      </c>
      <c r="BH1305" t="str">
        <f t="shared" si="2377"/>
        <v>غير جميل</v>
      </c>
      <c r="BI1305" t="str">
        <f t="shared" si="2378"/>
        <v>غير جميل</v>
      </c>
      <c r="BJ1305" t="str">
        <f t="shared" si="2379"/>
        <v>غير جميل</v>
      </c>
      <c r="BK1305" t="str">
        <f t="shared" si="2322"/>
        <v>غير جميل</v>
      </c>
    </row>
    <row r="1306" spans="1:63" ht="15.75">
      <c r="A1306" s="6" t="s">
        <v>1284</v>
      </c>
      <c r="B1306" s="7" t="str">
        <f t="shared" ref="B1306:I1306" si="2420">MID($A1306,COLUMN(A1306),1)</f>
        <v>5</v>
      </c>
      <c r="C1306" s="7" t="str">
        <f t="shared" si="2420"/>
        <v>5</v>
      </c>
      <c r="D1306" s="7" t="str">
        <f t="shared" si="2420"/>
        <v>1</v>
      </c>
      <c r="E1306" s="7" t="str">
        <f t="shared" si="2420"/>
        <v>8</v>
      </c>
      <c r="F1306" s="7" t="str">
        <f t="shared" si="2420"/>
        <v>2</v>
      </c>
      <c r="G1306" s="7" t="str">
        <f t="shared" si="2420"/>
        <v>8</v>
      </c>
      <c r="H1306" s="7" t="str">
        <f t="shared" si="2420"/>
        <v>5</v>
      </c>
      <c r="I1306" s="7" t="str">
        <f t="shared" si="2420"/>
        <v>4</v>
      </c>
      <c r="J1306" s="8" t="str">
        <f t="shared" si="2368"/>
        <v>No</v>
      </c>
      <c r="K1306" s="3" t="str">
        <f t="shared" si="2369"/>
        <v>No</v>
      </c>
      <c r="M1306" s="10">
        <f t="shared" si="2389"/>
        <v>5</v>
      </c>
      <c r="N1306" s="10">
        <f t="shared" si="2306"/>
        <v>3</v>
      </c>
      <c r="O1306" s="12" t="b">
        <f t="shared" si="2373"/>
        <v>0</v>
      </c>
      <c r="P1306" s="10" t="str">
        <f t="shared" si="2390"/>
        <v>55</v>
      </c>
      <c r="Q1306" s="10" t="str">
        <f t="shared" si="2391"/>
        <v>18</v>
      </c>
      <c r="R1306" s="10" t="str">
        <f t="shared" si="2392"/>
        <v>28</v>
      </c>
      <c r="S1306" s="10" t="str">
        <f t="shared" si="2393"/>
        <v>54</v>
      </c>
      <c r="T1306" s="13" t="e">
        <f t="shared" si="2394"/>
        <v>#N/A</v>
      </c>
      <c r="U1306" s="13">
        <f t="shared" si="2395"/>
        <v>0</v>
      </c>
      <c r="V1306" s="12" t="b">
        <f t="shared" si="2370"/>
        <v>0</v>
      </c>
      <c r="W1306" s="10">
        <f t="shared" si="2396"/>
        <v>0</v>
      </c>
      <c r="X1306" s="10">
        <f t="shared" si="2307"/>
        <v>-4</v>
      </c>
      <c r="Y1306" s="10">
        <f t="shared" si="2308"/>
        <v>7</v>
      </c>
      <c r="Z1306" s="10">
        <f t="shared" si="2309"/>
        <v>-6</v>
      </c>
      <c r="AA1306" s="10">
        <f t="shared" si="2310"/>
        <v>6</v>
      </c>
      <c r="AB1306" s="10">
        <f t="shared" si="2311"/>
        <v>-3</v>
      </c>
      <c r="AC1306" s="10">
        <f t="shared" si="2312"/>
        <v>-1</v>
      </c>
      <c r="AD1306" s="12" t="b">
        <f t="shared" si="2397"/>
        <v>0</v>
      </c>
      <c r="AE1306" s="10">
        <f t="shared" si="2398"/>
        <v>4</v>
      </c>
      <c r="AF1306" s="10">
        <f t="shared" si="2313"/>
        <v>-7</v>
      </c>
      <c r="AG1306" s="10">
        <f t="shared" si="2314"/>
        <v>6</v>
      </c>
      <c r="AH1306" s="10">
        <f t="shared" si="2315"/>
        <v>-6</v>
      </c>
      <c r="AI1306" s="10">
        <f t="shared" si="2316"/>
        <v>3</v>
      </c>
      <c r="AJ1306" s="10">
        <f t="shared" si="2317"/>
        <v>1</v>
      </c>
      <c r="AK1306" s="12" t="b">
        <f t="shared" si="2399"/>
        <v>0</v>
      </c>
      <c r="AL1306" s="10" t="str">
        <f t="shared" si="2400"/>
        <v>55</v>
      </c>
      <c r="AM1306" s="10" t="str">
        <f t="shared" si="2401"/>
        <v>18</v>
      </c>
      <c r="AN1306" s="10" t="str">
        <f t="shared" si="2402"/>
        <v>28</v>
      </c>
      <c r="AO1306" s="10" t="str">
        <f t="shared" si="2403"/>
        <v>54</v>
      </c>
      <c r="AP1306" s="13">
        <f t="shared" si="2318"/>
        <v>-37</v>
      </c>
      <c r="AQ1306" s="13">
        <f t="shared" si="2319"/>
        <v>10</v>
      </c>
      <c r="AR1306" s="13">
        <f t="shared" si="2404"/>
        <v>26</v>
      </c>
      <c r="AS1306" s="12" t="b">
        <f t="shared" si="2405"/>
        <v>0</v>
      </c>
      <c r="AT1306" s="10" t="str">
        <f t="shared" si="2406"/>
        <v>55</v>
      </c>
      <c r="AU1306" s="10" t="str">
        <f t="shared" si="2407"/>
        <v>18</v>
      </c>
      <c r="AV1306" s="10" t="str">
        <f t="shared" si="2408"/>
        <v>28</v>
      </c>
      <c r="AW1306" s="10" t="str">
        <f t="shared" si="2409"/>
        <v>54</v>
      </c>
      <c r="AX1306" s="13">
        <f t="shared" si="2410"/>
        <v>37</v>
      </c>
      <c r="AY1306" s="13">
        <f t="shared" si="2371"/>
        <v>-10</v>
      </c>
      <c r="AZ1306" s="13">
        <f t="shared" si="2411"/>
        <v>-26</v>
      </c>
      <c r="BA1306" s="12" t="b">
        <f t="shared" si="2412"/>
        <v>0</v>
      </c>
      <c r="BB1306" s="12" t="b">
        <f t="shared" si="2320"/>
        <v>0</v>
      </c>
      <c r="BC1306" t="b">
        <f>IF(OR((O1306,V1306,AD1306,AK1306,AS1306,BA1306)),TRUE,FALSE)</f>
        <v>0</v>
      </c>
      <c r="BD1306" t="str">
        <f t="shared" si="2321"/>
        <v>غير جميل</v>
      </c>
      <c r="BE1306" t="str">
        <f t="shared" si="2374"/>
        <v>غير جميل</v>
      </c>
      <c r="BF1306" t="str">
        <f t="shared" si="2375"/>
        <v>غير جميل</v>
      </c>
      <c r="BG1306" t="str">
        <f t="shared" si="2376"/>
        <v>غير جميل</v>
      </c>
      <c r="BH1306" t="str">
        <f t="shared" si="2377"/>
        <v>غير جميل</v>
      </c>
      <c r="BI1306" t="str">
        <f t="shared" si="2378"/>
        <v>غير جميل</v>
      </c>
      <c r="BJ1306" t="str">
        <f t="shared" si="2379"/>
        <v>غير جميل</v>
      </c>
      <c r="BK1306" t="str">
        <f t="shared" si="2322"/>
        <v>غير جميل</v>
      </c>
    </row>
    <row r="1307" spans="1:63" ht="15.75">
      <c r="A1307" s="6" t="s">
        <v>1285</v>
      </c>
      <c r="B1307" s="7" t="str">
        <f t="shared" ref="B1307:I1307" si="2421">MID($A1307,COLUMN(A1307),1)</f>
        <v>5</v>
      </c>
      <c r="C1307" s="7" t="str">
        <f t="shared" si="2421"/>
        <v>5</v>
      </c>
      <c r="D1307" s="7" t="str">
        <f t="shared" si="2421"/>
        <v>1</v>
      </c>
      <c r="E1307" s="7" t="str">
        <f t="shared" si="2421"/>
        <v>8</v>
      </c>
      <c r="F1307" s="7" t="str">
        <f t="shared" si="2421"/>
        <v>2</v>
      </c>
      <c r="G1307" s="7" t="str">
        <f t="shared" si="2421"/>
        <v>9</v>
      </c>
      <c r="H1307" s="7" t="str">
        <f t="shared" si="2421"/>
        <v>9</v>
      </c>
      <c r="I1307" s="7" t="str">
        <f t="shared" si="2421"/>
        <v>1</v>
      </c>
      <c r="J1307" s="8" t="str">
        <f t="shared" si="2368"/>
        <v>No</v>
      </c>
      <c r="K1307" s="3" t="str">
        <f t="shared" si="2369"/>
        <v>No</v>
      </c>
      <c r="M1307" s="10">
        <f t="shared" si="2389"/>
        <v>5</v>
      </c>
      <c r="N1307" s="10">
        <f t="shared" ref="N1307:N1370" si="2422">COUNTIF(B1307:I1307,M1307)</f>
        <v>2</v>
      </c>
      <c r="O1307" s="12" t="b">
        <f t="shared" si="2373"/>
        <v>0</v>
      </c>
      <c r="P1307" s="10" t="str">
        <f t="shared" si="2390"/>
        <v>55</v>
      </c>
      <c r="Q1307" s="10" t="str">
        <f t="shared" si="2391"/>
        <v>18</v>
      </c>
      <c r="R1307" s="10" t="str">
        <f t="shared" si="2392"/>
        <v>29</v>
      </c>
      <c r="S1307" s="10" t="str">
        <f t="shared" si="2393"/>
        <v>91</v>
      </c>
      <c r="T1307" s="13" t="e">
        <f t="shared" si="2394"/>
        <v>#N/A</v>
      </c>
      <c r="U1307" s="13">
        <f t="shared" si="2395"/>
        <v>0</v>
      </c>
      <c r="V1307" s="12" t="b">
        <f t="shared" si="2370"/>
        <v>0</v>
      </c>
      <c r="W1307" s="10">
        <f t="shared" si="2396"/>
        <v>0</v>
      </c>
      <c r="X1307" s="10">
        <f t="shared" ref="X1307:X1370" si="2423">D1307-C1307</f>
        <v>-4</v>
      </c>
      <c r="Y1307" s="10">
        <f t="shared" ref="Y1307:Y1370" si="2424">E1307-D1307</f>
        <v>7</v>
      </c>
      <c r="Z1307" s="10">
        <f t="shared" ref="Z1307:Z1370" si="2425">F1307-E1307</f>
        <v>-6</v>
      </c>
      <c r="AA1307" s="10">
        <f t="shared" ref="AA1307:AA1370" si="2426">G1307-F1307</f>
        <v>7</v>
      </c>
      <c r="AB1307" s="10">
        <f t="shared" ref="AB1307:AB1370" si="2427">H1307-G1307</f>
        <v>0</v>
      </c>
      <c r="AC1307" s="10">
        <f t="shared" ref="AC1307:AC1370" si="2428">I1307-H1307</f>
        <v>-8</v>
      </c>
      <c r="AD1307" s="12" t="b">
        <f t="shared" si="2397"/>
        <v>0</v>
      </c>
      <c r="AE1307" s="10">
        <f t="shared" si="2398"/>
        <v>4</v>
      </c>
      <c r="AF1307" s="10">
        <f t="shared" ref="AF1307:AF1370" si="2429">D1307-E1307</f>
        <v>-7</v>
      </c>
      <c r="AG1307" s="10">
        <f t="shared" ref="AG1307:AG1370" si="2430">E1307-F1307</f>
        <v>6</v>
      </c>
      <c r="AH1307" s="10">
        <f t="shared" ref="AH1307:AH1370" si="2431">F1307-G1307</f>
        <v>-7</v>
      </c>
      <c r="AI1307" s="10">
        <f t="shared" ref="AI1307:AI1370" si="2432">G1307-H1307</f>
        <v>0</v>
      </c>
      <c r="AJ1307" s="10">
        <f t="shared" ref="AJ1307:AJ1370" si="2433">H1307-I1307</f>
        <v>8</v>
      </c>
      <c r="AK1307" s="12" t="b">
        <f t="shared" si="2399"/>
        <v>0</v>
      </c>
      <c r="AL1307" s="10" t="str">
        <f t="shared" si="2400"/>
        <v>55</v>
      </c>
      <c r="AM1307" s="10" t="str">
        <f t="shared" si="2401"/>
        <v>18</v>
      </c>
      <c r="AN1307" s="10" t="str">
        <f t="shared" si="2402"/>
        <v>29</v>
      </c>
      <c r="AO1307" s="10" t="str">
        <f t="shared" si="2403"/>
        <v>91</v>
      </c>
      <c r="AP1307" s="13">
        <f t="shared" ref="AP1307:AP1370" si="2434">AM1307-AL1307</f>
        <v>-37</v>
      </c>
      <c r="AQ1307" s="13">
        <f t="shared" ref="AQ1307:AQ1370" si="2435">AN1307-AM1307</f>
        <v>11</v>
      </c>
      <c r="AR1307" s="13">
        <f t="shared" si="2404"/>
        <v>62</v>
      </c>
      <c r="AS1307" s="12" t="b">
        <f t="shared" si="2405"/>
        <v>0</v>
      </c>
      <c r="AT1307" s="10" t="str">
        <f t="shared" si="2406"/>
        <v>55</v>
      </c>
      <c r="AU1307" s="10" t="str">
        <f t="shared" si="2407"/>
        <v>18</v>
      </c>
      <c r="AV1307" s="10" t="str">
        <f t="shared" si="2408"/>
        <v>29</v>
      </c>
      <c r="AW1307" s="10" t="str">
        <f t="shared" si="2409"/>
        <v>91</v>
      </c>
      <c r="AX1307" s="13">
        <f t="shared" si="2410"/>
        <v>37</v>
      </c>
      <c r="AY1307" s="13">
        <f t="shared" si="2371"/>
        <v>-11</v>
      </c>
      <c r="AZ1307" s="13">
        <f t="shared" si="2411"/>
        <v>-62</v>
      </c>
      <c r="BA1307" s="12" t="b">
        <f t="shared" si="2412"/>
        <v>0</v>
      </c>
      <c r="BB1307" s="12" t="b">
        <f t="shared" ref="BB1307:BB1370" si="2436">IF(AND((B1307=C1307),(C1307=D1307),(D1307=E1307),(F1307=G1307),(G1307=H1307),(H1307=I1307)),TRUE,FALSE)</f>
        <v>0</v>
      </c>
      <c r="BC1307" t="b">
        <f>IF(OR((O1307,V1307,AD1307,AK1307,AS1307,BA1307)),TRUE,FALSE)</f>
        <v>0</v>
      </c>
      <c r="BD1307" t="str">
        <f t="shared" ref="BD1307:BD1370" si="2437">IF(O1307,$M$1,IF(V1307,$P$1,IF(AD1307,$W$1,IF(AK1307,$AE$1,IF(AS1307,$AL$1,IF(BA1307,$AT$1,IF(BB1307,$BB$1,"غير جميل")))))))</f>
        <v>غير جميل</v>
      </c>
      <c r="BE1307" t="str">
        <f t="shared" si="2374"/>
        <v>غير جميل</v>
      </c>
      <c r="BF1307" t="str">
        <f t="shared" si="2375"/>
        <v>غير جميل</v>
      </c>
      <c r="BG1307" t="str">
        <f t="shared" si="2376"/>
        <v>غير جميل</v>
      </c>
      <c r="BH1307" t="str">
        <f t="shared" si="2377"/>
        <v>غير جميل</v>
      </c>
      <c r="BI1307" t="str">
        <f t="shared" si="2378"/>
        <v>غير جميل</v>
      </c>
      <c r="BJ1307" t="str">
        <f t="shared" si="2379"/>
        <v>غير جميل</v>
      </c>
      <c r="BK1307" t="str">
        <f t="shared" ref="BK1307:BK1370" si="2438">IF(BB1307,$BB$1,"غير جميل")</f>
        <v>غير جميل</v>
      </c>
    </row>
    <row r="1308" spans="1:63" ht="15.75">
      <c r="A1308" s="6" t="s">
        <v>1286</v>
      </c>
      <c r="B1308" s="7" t="str">
        <f t="shared" ref="B1308:I1308" si="2439">MID($A1308,COLUMN(A1308),1)</f>
        <v>5</v>
      </c>
      <c r="C1308" s="7" t="str">
        <f t="shared" si="2439"/>
        <v>5</v>
      </c>
      <c r="D1308" s="7" t="str">
        <f t="shared" si="2439"/>
        <v>1</v>
      </c>
      <c r="E1308" s="7" t="str">
        <f t="shared" si="2439"/>
        <v>8</v>
      </c>
      <c r="F1308" s="7" t="str">
        <f t="shared" si="2439"/>
        <v>3</v>
      </c>
      <c r="G1308" s="7" t="str">
        <f t="shared" si="2439"/>
        <v>3</v>
      </c>
      <c r="H1308" s="7" t="str">
        <f t="shared" si="2439"/>
        <v>5</v>
      </c>
      <c r="I1308" s="7" t="str">
        <f t="shared" si="2439"/>
        <v>2</v>
      </c>
      <c r="J1308" s="8" t="str">
        <f t="shared" si="2368"/>
        <v>No</v>
      </c>
      <c r="K1308" s="3" t="str">
        <f t="shared" si="2369"/>
        <v>No</v>
      </c>
      <c r="M1308" s="10">
        <f t="shared" si="2389"/>
        <v>5</v>
      </c>
      <c r="N1308" s="10">
        <f t="shared" si="2422"/>
        <v>3</v>
      </c>
      <c r="O1308" s="12" t="b">
        <f t="shared" si="2373"/>
        <v>0</v>
      </c>
      <c r="P1308" s="10" t="str">
        <f t="shared" si="2390"/>
        <v>55</v>
      </c>
      <c r="Q1308" s="10" t="str">
        <f t="shared" si="2391"/>
        <v>18</v>
      </c>
      <c r="R1308" s="10" t="str">
        <f t="shared" si="2392"/>
        <v>33</v>
      </c>
      <c r="S1308" s="10" t="str">
        <f t="shared" si="2393"/>
        <v>52</v>
      </c>
      <c r="T1308" s="13" t="e">
        <f t="shared" si="2394"/>
        <v>#N/A</v>
      </c>
      <c r="U1308" s="13">
        <f t="shared" si="2395"/>
        <v>0</v>
      </c>
      <c r="V1308" s="12" t="b">
        <f t="shared" si="2370"/>
        <v>0</v>
      </c>
      <c r="W1308" s="10">
        <f t="shared" si="2396"/>
        <v>0</v>
      </c>
      <c r="X1308" s="10">
        <f t="shared" si="2423"/>
        <v>-4</v>
      </c>
      <c r="Y1308" s="10">
        <f t="shared" si="2424"/>
        <v>7</v>
      </c>
      <c r="Z1308" s="10">
        <f t="shared" si="2425"/>
        <v>-5</v>
      </c>
      <c r="AA1308" s="10">
        <f t="shared" si="2426"/>
        <v>0</v>
      </c>
      <c r="AB1308" s="10">
        <f t="shared" si="2427"/>
        <v>2</v>
      </c>
      <c r="AC1308" s="10">
        <f t="shared" si="2428"/>
        <v>-3</v>
      </c>
      <c r="AD1308" s="12" t="b">
        <f t="shared" si="2397"/>
        <v>0</v>
      </c>
      <c r="AE1308" s="10">
        <f t="shared" si="2398"/>
        <v>4</v>
      </c>
      <c r="AF1308" s="10">
        <f t="shared" si="2429"/>
        <v>-7</v>
      </c>
      <c r="AG1308" s="10">
        <f t="shared" si="2430"/>
        <v>5</v>
      </c>
      <c r="AH1308" s="10">
        <f t="shared" si="2431"/>
        <v>0</v>
      </c>
      <c r="AI1308" s="10">
        <f t="shared" si="2432"/>
        <v>-2</v>
      </c>
      <c r="AJ1308" s="10">
        <f t="shared" si="2433"/>
        <v>3</v>
      </c>
      <c r="AK1308" s="12" t="b">
        <f t="shared" si="2399"/>
        <v>0</v>
      </c>
      <c r="AL1308" s="10" t="str">
        <f t="shared" si="2400"/>
        <v>55</v>
      </c>
      <c r="AM1308" s="10" t="str">
        <f t="shared" si="2401"/>
        <v>18</v>
      </c>
      <c r="AN1308" s="10" t="str">
        <f t="shared" si="2402"/>
        <v>33</v>
      </c>
      <c r="AO1308" s="10" t="str">
        <f t="shared" si="2403"/>
        <v>52</v>
      </c>
      <c r="AP1308" s="13">
        <f t="shared" si="2434"/>
        <v>-37</v>
      </c>
      <c r="AQ1308" s="13">
        <f t="shared" si="2435"/>
        <v>15</v>
      </c>
      <c r="AR1308" s="13">
        <f t="shared" si="2404"/>
        <v>19</v>
      </c>
      <c r="AS1308" s="12" t="b">
        <f t="shared" si="2405"/>
        <v>0</v>
      </c>
      <c r="AT1308" s="10" t="str">
        <f t="shared" si="2406"/>
        <v>55</v>
      </c>
      <c r="AU1308" s="10" t="str">
        <f t="shared" si="2407"/>
        <v>18</v>
      </c>
      <c r="AV1308" s="10" t="str">
        <f t="shared" si="2408"/>
        <v>33</v>
      </c>
      <c r="AW1308" s="10" t="str">
        <f t="shared" si="2409"/>
        <v>52</v>
      </c>
      <c r="AX1308" s="13">
        <f t="shared" si="2410"/>
        <v>37</v>
      </c>
      <c r="AY1308" s="13">
        <f t="shared" si="2371"/>
        <v>-15</v>
      </c>
      <c r="AZ1308" s="13">
        <f t="shared" si="2411"/>
        <v>-19</v>
      </c>
      <c r="BA1308" s="12" t="b">
        <f t="shared" si="2412"/>
        <v>0</v>
      </c>
      <c r="BB1308" s="12" t="b">
        <f t="shared" si="2436"/>
        <v>0</v>
      </c>
      <c r="BC1308" t="b">
        <f>IF(OR((O1308,V1308,AD1308,AK1308,AS1308,BA1308)),TRUE,FALSE)</f>
        <v>0</v>
      </c>
      <c r="BD1308" t="str">
        <f t="shared" si="2437"/>
        <v>غير جميل</v>
      </c>
      <c r="BE1308" t="str">
        <f t="shared" si="2374"/>
        <v>غير جميل</v>
      </c>
      <c r="BF1308" t="str">
        <f t="shared" si="2375"/>
        <v>غير جميل</v>
      </c>
      <c r="BG1308" t="str">
        <f t="shared" si="2376"/>
        <v>غير جميل</v>
      </c>
      <c r="BH1308" t="str">
        <f t="shared" si="2377"/>
        <v>غير جميل</v>
      </c>
      <c r="BI1308" t="str">
        <f t="shared" si="2378"/>
        <v>غير جميل</v>
      </c>
      <c r="BJ1308" t="str">
        <f t="shared" si="2379"/>
        <v>غير جميل</v>
      </c>
      <c r="BK1308" t="str">
        <f t="shared" si="2438"/>
        <v>غير جميل</v>
      </c>
    </row>
    <row r="1309" spans="1:63" ht="15.75">
      <c r="A1309" s="6" t="s">
        <v>1287</v>
      </c>
      <c r="B1309" s="7" t="str">
        <f t="shared" ref="B1309:I1309" si="2440">MID($A1309,COLUMN(A1309),1)</f>
        <v>5</v>
      </c>
      <c r="C1309" s="7" t="str">
        <f t="shared" si="2440"/>
        <v>5</v>
      </c>
      <c r="D1309" s="7" t="str">
        <f t="shared" si="2440"/>
        <v>1</v>
      </c>
      <c r="E1309" s="7" t="str">
        <f t="shared" si="2440"/>
        <v>8</v>
      </c>
      <c r="F1309" s="7" t="str">
        <f t="shared" si="2440"/>
        <v>3</v>
      </c>
      <c r="G1309" s="7" t="str">
        <f t="shared" si="2440"/>
        <v>9</v>
      </c>
      <c r="H1309" s="7" t="str">
        <f t="shared" si="2440"/>
        <v>0</v>
      </c>
      <c r="I1309" s="7" t="str">
        <f t="shared" si="2440"/>
        <v>0</v>
      </c>
      <c r="J1309" s="8" t="str">
        <f t="shared" si="2368"/>
        <v>No</v>
      </c>
      <c r="K1309" s="3" t="str">
        <f t="shared" si="2369"/>
        <v>No</v>
      </c>
      <c r="M1309" s="10">
        <f t="shared" si="2389"/>
        <v>5</v>
      </c>
      <c r="N1309" s="10">
        <f t="shared" si="2422"/>
        <v>2</v>
      </c>
      <c r="O1309" s="12" t="b">
        <f t="shared" si="2373"/>
        <v>0</v>
      </c>
      <c r="P1309" s="10" t="str">
        <f t="shared" si="2390"/>
        <v>55</v>
      </c>
      <c r="Q1309" s="10" t="str">
        <f t="shared" si="2391"/>
        <v>18</v>
      </c>
      <c r="R1309" s="10" t="str">
        <f t="shared" si="2392"/>
        <v>39</v>
      </c>
      <c r="S1309" s="10" t="str">
        <f t="shared" si="2393"/>
        <v>00</v>
      </c>
      <c r="T1309" s="13" t="e">
        <f t="shared" si="2394"/>
        <v>#N/A</v>
      </c>
      <c r="U1309" s="13">
        <f t="shared" si="2395"/>
        <v>0</v>
      </c>
      <c r="V1309" s="12" t="b">
        <f t="shared" si="2370"/>
        <v>0</v>
      </c>
      <c r="W1309" s="10">
        <f t="shared" si="2396"/>
        <v>0</v>
      </c>
      <c r="X1309" s="10">
        <f t="shared" si="2423"/>
        <v>-4</v>
      </c>
      <c r="Y1309" s="10">
        <f t="shared" si="2424"/>
        <v>7</v>
      </c>
      <c r="Z1309" s="10">
        <f t="shared" si="2425"/>
        <v>-5</v>
      </c>
      <c r="AA1309" s="10">
        <f t="shared" si="2426"/>
        <v>6</v>
      </c>
      <c r="AB1309" s="10">
        <f t="shared" si="2427"/>
        <v>-9</v>
      </c>
      <c r="AC1309" s="10">
        <f t="shared" si="2428"/>
        <v>0</v>
      </c>
      <c r="AD1309" s="12" t="b">
        <f t="shared" si="2397"/>
        <v>0</v>
      </c>
      <c r="AE1309" s="10">
        <f t="shared" si="2398"/>
        <v>4</v>
      </c>
      <c r="AF1309" s="10">
        <f t="shared" si="2429"/>
        <v>-7</v>
      </c>
      <c r="AG1309" s="10">
        <f t="shared" si="2430"/>
        <v>5</v>
      </c>
      <c r="AH1309" s="10">
        <f t="shared" si="2431"/>
        <v>-6</v>
      </c>
      <c r="AI1309" s="10">
        <f t="shared" si="2432"/>
        <v>9</v>
      </c>
      <c r="AJ1309" s="10">
        <f t="shared" si="2433"/>
        <v>0</v>
      </c>
      <c r="AK1309" s="12" t="b">
        <f t="shared" si="2399"/>
        <v>0</v>
      </c>
      <c r="AL1309" s="10" t="str">
        <f t="shared" si="2400"/>
        <v>55</v>
      </c>
      <c r="AM1309" s="10" t="str">
        <f t="shared" si="2401"/>
        <v>18</v>
      </c>
      <c r="AN1309" s="10" t="str">
        <f t="shared" si="2402"/>
        <v>39</v>
      </c>
      <c r="AO1309" s="10" t="str">
        <f t="shared" si="2403"/>
        <v>00</v>
      </c>
      <c r="AP1309" s="13">
        <f t="shared" si="2434"/>
        <v>-37</v>
      </c>
      <c r="AQ1309" s="13">
        <f t="shared" si="2435"/>
        <v>21</v>
      </c>
      <c r="AR1309" s="13">
        <f t="shared" si="2404"/>
        <v>-39</v>
      </c>
      <c r="AS1309" s="12" t="b">
        <f t="shared" si="2405"/>
        <v>0</v>
      </c>
      <c r="AT1309" s="10" t="str">
        <f t="shared" si="2406"/>
        <v>55</v>
      </c>
      <c r="AU1309" s="10" t="str">
        <f t="shared" si="2407"/>
        <v>18</v>
      </c>
      <c r="AV1309" s="10" t="str">
        <f t="shared" si="2408"/>
        <v>39</v>
      </c>
      <c r="AW1309" s="10" t="str">
        <f t="shared" si="2409"/>
        <v>00</v>
      </c>
      <c r="AX1309" s="13">
        <f t="shared" si="2410"/>
        <v>37</v>
      </c>
      <c r="AY1309" s="13">
        <f t="shared" si="2371"/>
        <v>-21</v>
      </c>
      <c r="AZ1309" s="13">
        <f t="shared" si="2411"/>
        <v>39</v>
      </c>
      <c r="BA1309" s="12" t="b">
        <f t="shared" si="2412"/>
        <v>0</v>
      </c>
      <c r="BB1309" s="12" t="b">
        <f t="shared" si="2436"/>
        <v>0</v>
      </c>
      <c r="BC1309" t="b">
        <f>IF(OR((O1309,V1309,AD1309,AK1309,AS1309,BA1309)),TRUE,FALSE)</f>
        <v>0</v>
      </c>
      <c r="BD1309" t="str">
        <f t="shared" si="2437"/>
        <v>غير جميل</v>
      </c>
      <c r="BE1309" t="str">
        <f t="shared" si="2374"/>
        <v>غير جميل</v>
      </c>
      <c r="BF1309" t="str">
        <f t="shared" si="2375"/>
        <v>غير جميل</v>
      </c>
      <c r="BG1309" t="str">
        <f t="shared" si="2376"/>
        <v>غير جميل</v>
      </c>
      <c r="BH1309" t="str">
        <f t="shared" si="2377"/>
        <v>غير جميل</v>
      </c>
      <c r="BI1309" t="str">
        <f t="shared" si="2378"/>
        <v>غير جميل</v>
      </c>
      <c r="BJ1309" t="str">
        <f t="shared" si="2379"/>
        <v>غير جميل</v>
      </c>
      <c r="BK1309" t="str">
        <f t="shared" si="2438"/>
        <v>غير جميل</v>
      </c>
    </row>
    <row r="1310" spans="1:63" ht="15.75">
      <c r="A1310" s="6" t="s">
        <v>1288</v>
      </c>
      <c r="B1310" s="7" t="str">
        <f t="shared" ref="B1310:I1310" si="2441">MID($A1310,COLUMN(A1310),1)</f>
        <v>5</v>
      </c>
      <c r="C1310" s="7" t="str">
        <f t="shared" si="2441"/>
        <v>5</v>
      </c>
      <c r="D1310" s="7" t="str">
        <f t="shared" si="2441"/>
        <v>1</v>
      </c>
      <c r="E1310" s="7" t="str">
        <f t="shared" si="2441"/>
        <v>8</v>
      </c>
      <c r="F1310" s="7" t="str">
        <f t="shared" si="2441"/>
        <v>4</v>
      </c>
      <c r="G1310" s="7" t="str">
        <f t="shared" si="2441"/>
        <v>0</v>
      </c>
      <c r="H1310" s="7" t="str">
        <f t="shared" si="2441"/>
        <v>3</v>
      </c>
      <c r="I1310" s="7" t="str">
        <f t="shared" si="2441"/>
        <v>2</v>
      </c>
      <c r="J1310" s="8" t="str">
        <f t="shared" si="2368"/>
        <v>No</v>
      </c>
      <c r="K1310" s="3" t="str">
        <f t="shared" si="2369"/>
        <v>No</v>
      </c>
      <c r="M1310" s="10">
        <f t="shared" si="2389"/>
        <v>5</v>
      </c>
      <c r="N1310" s="10">
        <f t="shared" si="2422"/>
        <v>2</v>
      </c>
      <c r="O1310" s="12" t="b">
        <f t="shared" si="2373"/>
        <v>0</v>
      </c>
      <c r="P1310" s="10" t="str">
        <f t="shared" si="2390"/>
        <v>55</v>
      </c>
      <c r="Q1310" s="10" t="str">
        <f t="shared" si="2391"/>
        <v>18</v>
      </c>
      <c r="R1310" s="10" t="str">
        <f t="shared" si="2392"/>
        <v>40</v>
      </c>
      <c r="S1310" s="10" t="str">
        <f t="shared" si="2393"/>
        <v>32</v>
      </c>
      <c r="T1310" s="13" t="e">
        <f t="shared" si="2394"/>
        <v>#N/A</v>
      </c>
      <c r="U1310" s="13">
        <f t="shared" si="2395"/>
        <v>0</v>
      </c>
      <c r="V1310" s="12" t="b">
        <f t="shared" si="2370"/>
        <v>0</v>
      </c>
      <c r="W1310" s="10">
        <f t="shared" si="2396"/>
        <v>0</v>
      </c>
      <c r="X1310" s="10">
        <f t="shared" si="2423"/>
        <v>-4</v>
      </c>
      <c r="Y1310" s="10">
        <f t="shared" si="2424"/>
        <v>7</v>
      </c>
      <c r="Z1310" s="10">
        <f t="shared" si="2425"/>
        <v>-4</v>
      </c>
      <c r="AA1310" s="10">
        <f t="shared" si="2426"/>
        <v>-4</v>
      </c>
      <c r="AB1310" s="10">
        <f t="shared" si="2427"/>
        <v>3</v>
      </c>
      <c r="AC1310" s="10">
        <f t="shared" si="2428"/>
        <v>-1</v>
      </c>
      <c r="AD1310" s="12" t="b">
        <f t="shared" si="2397"/>
        <v>0</v>
      </c>
      <c r="AE1310" s="10">
        <f t="shared" si="2398"/>
        <v>4</v>
      </c>
      <c r="AF1310" s="10">
        <f t="shared" si="2429"/>
        <v>-7</v>
      </c>
      <c r="AG1310" s="10">
        <f t="shared" si="2430"/>
        <v>4</v>
      </c>
      <c r="AH1310" s="10">
        <f t="shared" si="2431"/>
        <v>4</v>
      </c>
      <c r="AI1310" s="10">
        <f t="shared" si="2432"/>
        <v>-3</v>
      </c>
      <c r="AJ1310" s="10">
        <f t="shared" si="2433"/>
        <v>1</v>
      </c>
      <c r="AK1310" s="12" t="b">
        <f t="shared" si="2399"/>
        <v>0</v>
      </c>
      <c r="AL1310" s="10" t="str">
        <f t="shared" si="2400"/>
        <v>55</v>
      </c>
      <c r="AM1310" s="10" t="str">
        <f t="shared" si="2401"/>
        <v>18</v>
      </c>
      <c r="AN1310" s="10" t="str">
        <f t="shared" si="2402"/>
        <v>40</v>
      </c>
      <c r="AO1310" s="10" t="str">
        <f t="shared" si="2403"/>
        <v>32</v>
      </c>
      <c r="AP1310" s="13">
        <f t="shared" si="2434"/>
        <v>-37</v>
      </c>
      <c r="AQ1310" s="13">
        <f t="shared" si="2435"/>
        <v>22</v>
      </c>
      <c r="AR1310" s="13">
        <f t="shared" si="2404"/>
        <v>-8</v>
      </c>
      <c r="AS1310" s="12" t="b">
        <f t="shared" si="2405"/>
        <v>0</v>
      </c>
      <c r="AT1310" s="10" t="str">
        <f t="shared" si="2406"/>
        <v>55</v>
      </c>
      <c r="AU1310" s="10" t="str">
        <f t="shared" si="2407"/>
        <v>18</v>
      </c>
      <c r="AV1310" s="10" t="str">
        <f t="shared" si="2408"/>
        <v>40</v>
      </c>
      <c r="AW1310" s="10" t="str">
        <f t="shared" si="2409"/>
        <v>32</v>
      </c>
      <c r="AX1310" s="13">
        <f t="shared" si="2410"/>
        <v>37</v>
      </c>
      <c r="AY1310" s="13">
        <f t="shared" si="2371"/>
        <v>-22</v>
      </c>
      <c r="AZ1310" s="13">
        <f t="shared" si="2411"/>
        <v>8</v>
      </c>
      <c r="BA1310" s="12" t="b">
        <f t="shared" si="2412"/>
        <v>0</v>
      </c>
      <c r="BB1310" s="12" t="b">
        <f t="shared" si="2436"/>
        <v>0</v>
      </c>
      <c r="BC1310" t="b">
        <f>IF(OR((O1310,V1310,AD1310,AK1310,AS1310,BA1310)),TRUE,FALSE)</f>
        <v>0</v>
      </c>
      <c r="BD1310" t="str">
        <f t="shared" si="2437"/>
        <v>غير جميل</v>
      </c>
      <c r="BE1310" t="str">
        <f t="shared" si="2374"/>
        <v>غير جميل</v>
      </c>
      <c r="BF1310" t="str">
        <f t="shared" si="2375"/>
        <v>غير جميل</v>
      </c>
      <c r="BG1310" t="str">
        <f t="shared" si="2376"/>
        <v>غير جميل</v>
      </c>
      <c r="BH1310" t="str">
        <f t="shared" si="2377"/>
        <v>غير جميل</v>
      </c>
      <c r="BI1310" t="str">
        <f t="shared" si="2378"/>
        <v>غير جميل</v>
      </c>
      <c r="BJ1310" t="str">
        <f t="shared" si="2379"/>
        <v>غير جميل</v>
      </c>
      <c r="BK1310" t="str">
        <f t="shared" si="2438"/>
        <v>غير جميل</v>
      </c>
    </row>
    <row r="1311" spans="1:63" ht="15.75">
      <c r="A1311" s="6" t="s">
        <v>1289</v>
      </c>
      <c r="B1311" s="7" t="str">
        <f t="shared" ref="B1311:I1311" si="2442">MID($A1311,COLUMN(A1311),1)</f>
        <v>5</v>
      </c>
      <c r="C1311" s="7" t="str">
        <f t="shared" si="2442"/>
        <v>5</v>
      </c>
      <c r="D1311" s="7" t="str">
        <f t="shared" si="2442"/>
        <v>1</v>
      </c>
      <c r="E1311" s="7" t="str">
        <f t="shared" si="2442"/>
        <v>8</v>
      </c>
      <c r="F1311" s="7" t="str">
        <f t="shared" si="2442"/>
        <v>4</v>
      </c>
      <c r="G1311" s="7" t="str">
        <f t="shared" si="2442"/>
        <v>1</v>
      </c>
      <c r="H1311" s="7" t="str">
        <f t="shared" si="2442"/>
        <v>2</v>
      </c>
      <c r="I1311" s="7" t="str">
        <f t="shared" si="2442"/>
        <v>1</v>
      </c>
      <c r="J1311" s="8" t="str">
        <f t="shared" si="2368"/>
        <v>No</v>
      </c>
      <c r="K1311" s="3" t="str">
        <f t="shared" si="2369"/>
        <v>No</v>
      </c>
      <c r="M1311" s="10">
        <f t="shared" si="2389"/>
        <v>1</v>
      </c>
      <c r="N1311" s="10">
        <f t="shared" si="2422"/>
        <v>3</v>
      </c>
      <c r="O1311" s="12" t="b">
        <f t="shared" si="2373"/>
        <v>0</v>
      </c>
      <c r="P1311" s="10" t="str">
        <f t="shared" si="2390"/>
        <v>55</v>
      </c>
      <c r="Q1311" s="10" t="str">
        <f t="shared" si="2391"/>
        <v>18</v>
      </c>
      <c r="R1311" s="10" t="str">
        <f t="shared" si="2392"/>
        <v>41</v>
      </c>
      <c r="S1311" s="10" t="str">
        <f t="shared" si="2393"/>
        <v>21</v>
      </c>
      <c r="T1311" s="13" t="e">
        <f t="shared" si="2394"/>
        <v>#N/A</v>
      </c>
      <c r="U1311" s="13">
        <f t="shared" si="2395"/>
        <v>0</v>
      </c>
      <c r="V1311" s="12" t="b">
        <f t="shared" si="2370"/>
        <v>0</v>
      </c>
      <c r="W1311" s="10">
        <f t="shared" si="2396"/>
        <v>0</v>
      </c>
      <c r="X1311" s="10">
        <f t="shared" si="2423"/>
        <v>-4</v>
      </c>
      <c r="Y1311" s="10">
        <f t="shared" si="2424"/>
        <v>7</v>
      </c>
      <c r="Z1311" s="10">
        <f t="shared" si="2425"/>
        <v>-4</v>
      </c>
      <c r="AA1311" s="10">
        <f t="shared" si="2426"/>
        <v>-3</v>
      </c>
      <c r="AB1311" s="10">
        <f t="shared" si="2427"/>
        <v>1</v>
      </c>
      <c r="AC1311" s="10">
        <f t="shared" si="2428"/>
        <v>-1</v>
      </c>
      <c r="AD1311" s="12" t="b">
        <f t="shared" si="2397"/>
        <v>0</v>
      </c>
      <c r="AE1311" s="10">
        <f t="shared" si="2398"/>
        <v>4</v>
      </c>
      <c r="AF1311" s="10">
        <f t="shared" si="2429"/>
        <v>-7</v>
      </c>
      <c r="AG1311" s="10">
        <f t="shared" si="2430"/>
        <v>4</v>
      </c>
      <c r="AH1311" s="10">
        <f t="shared" si="2431"/>
        <v>3</v>
      </c>
      <c r="AI1311" s="10">
        <f t="shared" si="2432"/>
        <v>-1</v>
      </c>
      <c r="AJ1311" s="10">
        <f t="shared" si="2433"/>
        <v>1</v>
      </c>
      <c r="AK1311" s="12" t="b">
        <f t="shared" si="2399"/>
        <v>0</v>
      </c>
      <c r="AL1311" s="10" t="str">
        <f t="shared" si="2400"/>
        <v>55</v>
      </c>
      <c r="AM1311" s="10" t="str">
        <f t="shared" si="2401"/>
        <v>18</v>
      </c>
      <c r="AN1311" s="10" t="str">
        <f t="shared" si="2402"/>
        <v>41</v>
      </c>
      <c r="AO1311" s="10" t="str">
        <f t="shared" si="2403"/>
        <v>21</v>
      </c>
      <c r="AP1311" s="13">
        <f t="shared" si="2434"/>
        <v>-37</v>
      </c>
      <c r="AQ1311" s="13">
        <f t="shared" si="2435"/>
        <v>23</v>
      </c>
      <c r="AR1311" s="13">
        <f t="shared" si="2404"/>
        <v>-20</v>
      </c>
      <c r="AS1311" s="12" t="b">
        <f t="shared" si="2405"/>
        <v>0</v>
      </c>
      <c r="AT1311" s="10" t="str">
        <f t="shared" si="2406"/>
        <v>55</v>
      </c>
      <c r="AU1311" s="10" t="str">
        <f t="shared" si="2407"/>
        <v>18</v>
      </c>
      <c r="AV1311" s="10" t="str">
        <f t="shared" si="2408"/>
        <v>41</v>
      </c>
      <c r="AW1311" s="10" t="str">
        <f t="shared" si="2409"/>
        <v>21</v>
      </c>
      <c r="AX1311" s="13">
        <f t="shared" si="2410"/>
        <v>37</v>
      </c>
      <c r="AY1311" s="13">
        <f t="shared" si="2371"/>
        <v>-23</v>
      </c>
      <c r="AZ1311" s="13">
        <f t="shared" si="2411"/>
        <v>20</v>
      </c>
      <c r="BA1311" s="12" t="b">
        <f t="shared" si="2412"/>
        <v>0</v>
      </c>
      <c r="BB1311" s="12" t="b">
        <f t="shared" si="2436"/>
        <v>0</v>
      </c>
      <c r="BC1311" t="b">
        <f>IF(OR((O1311,V1311,AD1311,AK1311,AS1311,BA1311)),TRUE,FALSE)</f>
        <v>0</v>
      </c>
      <c r="BD1311" t="str">
        <f t="shared" si="2437"/>
        <v>غير جميل</v>
      </c>
      <c r="BE1311" t="str">
        <f t="shared" si="2374"/>
        <v>غير جميل</v>
      </c>
      <c r="BF1311" t="str">
        <f t="shared" si="2375"/>
        <v>غير جميل</v>
      </c>
      <c r="BG1311" t="str">
        <f t="shared" si="2376"/>
        <v>غير جميل</v>
      </c>
      <c r="BH1311" t="str">
        <f t="shared" si="2377"/>
        <v>غير جميل</v>
      </c>
      <c r="BI1311" t="str">
        <f t="shared" si="2378"/>
        <v>غير جميل</v>
      </c>
      <c r="BJ1311" t="str">
        <f t="shared" si="2379"/>
        <v>غير جميل</v>
      </c>
      <c r="BK1311" t="str">
        <f t="shared" si="2438"/>
        <v>غير جميل</v>
      </c>
    </row>
    <row r="1312" spans="1:63" ht="15.75">
      <c r="A1312" s="6" t="s">
        <v>1290</v>
      </c>
      <c r="B1312" s="7" t="str">
        <f t="shared" ref="B1312:I1312" si="2443">MID($A1312,COLUMN(A1312),1)</f>
        <v>5</v>
      </c>
      <c r="C1312" s="7" t="str">
        <f t="shared" si="2443"/>
        <v>5</v>
      </c>
      <c r="D1312" s="7" t="str">
        <f t="shared" si="2443"/>
        <v>1</v>
      </c>
      <c r="E1312" s="7" t="str">
        <f t="shared" si="2443"/>
        <v>8</v>
      </c>
      <c r="F1312" s="7" t="str">
        <f t="shared" si="2443"/>
        <v>4</v>
      </c>
      <c r="G1312" s="7" t="str">
        <f t="shared" si="2443"/>
        <v>2</v>
      </c>
      <c r="H1312" s="7" t="str">
        <f t="shared" si="2443"/>
        <v>2</v>
      </c>
      <c r="I1312" s="7" t="str">
        <f t="shared" si="2443"/>
        <v>4</v>
      </c>
      <c r="J1312" s="8" t="str">
        <f t="shared" si="2368"/>
        <v>No</v>
      </c>
      <c r="K1312" s="3" t="str">
        <f t="shared" si="2369"/>
        <v>No</v>
      </c>
      <c r="M1312" s="10">
        <f t="shared" si="2389"/>
        <v>5</v>
      </c>
      <c r="N1312" s="10">
        <f t="shared" si="2422"/>
        <v>2</v>
      </c>
      <c r="O1312" s="12" t="b">
        <f t="shared" si="2373"/>
        <v>0</v>
      </c>
      <c r="P1312" s="10" t="str">
        <f t="shared" si="2390"/>
        <v>55</v>
      </c>
      <c r="Q1312" s="10" t="str">
        <f t="shared" si="2391"/>
        <v>18</v>
      </c>
      <c r="R1312" s="10" t="str">
        <f t="shared" si="2392"/>
        <v>42</v>
      </c>
      <c r="S1312" s="10" t="str">
        <f t="shared" si="2393"/>
        <v>24</v>
      </c>
      <c r="T1312" s="13" t="e">
        <f t="shared" si="2394"/>
        <v>#N/A</v>
      </c>
      <c r="U1312" s="13">
        <f t="shared" si="2395"/>
        <v>0</v>
      </c>
      <c r="V1312" s="12" t="b">
        <f t="shared" si="2370"/>
        <v>0</v>
      </c>
      <c r="W1312" s="10">
        <f t="shared" si="2396"/>
        <v>0</v>
      </c>
      <c r="X1312" s="10">
        <f t="shared" si="2423"/>
        <v>-4</v>
      </c>
      <c r="Y1312" s="10">
        <f t="shared" si="2424"/>
        <v>7</v>
      </c>
      <c r="Z1312" s="10">
        <f t="shared" si="2425"/>
        <v>-4</v>
      </c>
      <c r="AA1312" s="10">
        <f t="shared" si="2426"/>
        <v>-2</v>
      </c>
      <c r="AB1312" s="10">
        <f t="shared" si="2427"/>
        <v>0</v>
      </c>
      <c r="AC1312" s="10">
        <f t="shared" si="2428"/>
        <v>2</v>
      </c>
      <c r="AD1312" s="12" t="b">
        <f t="shared" si="2397"/>
        <v>0</v>
      </c>
      <c r="AE1312" s="10">
        <f t="shared" si="2398"/>
        <v>4</v>
      </c>
      <c r="AF1312" s="10">
        <f t="shared" si="2429"/>
        <v>-7</v>
      </c>
      <c r="AG1312" s="10">
        <f t="shared" si="2430"/>
        <v>4</v>
      </c>
      <c r="AH1312" s="10">
        <f t="shared" si="2431"/>
        <v>2</v>
      </c>
      <c r="AI1312" s="10">
        <f t="shared" si="2432"/>
        <v>0</v>
      </c>
      <c r="AJ1312" s="10">
        <f t="shared" si="2433"/>
        <v>-2</v>
      </c>
      <c r="AK1312" s="12" t="b">
        <f t="shared" si="2399"/>
        <v>0</v>
      </c>
      <c r="AL1312" s="10" t="str">
        <f t="shared" si="2400"/>
        <v>55</v>
      </c>
      <c r="AM1312" s="10" t="str">
        <f t="shared" si="2401"/>
        <v>18</v>
      </c>
      <c r="AN1312" s="10" t="str">
        <f t="shared" si="2402"/>
        <v>42</v>
      </c>
      <c r="AO1312" s="10" t="str">
        <f t="shared" si="2403"/>
        <v>24</v>
      </c>
      <c r="AP1312" s="13">
        <f t="shared" si="2434"/>
        <v>-37</v>
      </c>
      <c r="AQ1312" s="13">
        <f t="shared" si="2435"/>
        <v>24</v>
      </c>
      <c r="AR1312" s="13">
        <f t="shared" si="2404"/>
        <v>-18</v>
      </c>
      <c r="AS1312" s="12" t="b">
        <f t="shared" si="2405"/>
        <v>0</v>
      </c>
      <c r="AT1312" s="10" t="str">
        <f t="shared" si="2406"/>
        <v>55</v>
      </c>
      <c r="AU1312" s="10" t="str">
        <f t="shared" si="2407"/>
        <v>18</v>
      </c>
      <c r="AV1312" s="10" t="str">
        <f t="shared" si="2408"/>
        <v>42</v>
      </c>
      <c r="AW1312" s="10" t="str">
        <f t="shared" si="2409"/>
        <v>24</v>
      </c>
      <c r="AX1312" s="13">
        <f t="shared" si="2410"/>
        <v>37</v>
      </c>
      <c r="AY1312" s="13">
        <f t="shared" si="2371"/>
        <v>-24</v>
      </c>
      <c r="AZ1312" s="13">
        <f t="shared" si="2411"/>
        <v>18</v>
      </c>
      <c r="BA1312" s="12" t="b">
        <f t="shared" si="2412"/>
        <v>0</v>
      </c>
      <c r="BB1312" s="12" t="b">
        <f t="shared" si="2436"/>
        <v>0</v>
      </c>
      <c r="BC1312" t="b">
        <f>IF(OR((O1312,V1312,AD1312,AK1312,AS1312,BA1312)),TRUE,FALSE)</f>
        <v>0</v>
      </c>
      <c r="BD1312" t="str">
        <f t="shared" si="2437"/>
        <v>غير جميل</v>
      </c>
      <c r="BE1312" t="str">
        <f t="shared" si="2374"/>
        <v>غير جميل</v>
      </c>
      <c r="BF1312" t="str">
        <f t="shared" si="2375"/>
        <v>غير جميل</v>
      </c>
      <c r="BG1312" t="str">
        <f t="shared" si="2376"/>
        <v>غير جميل</v>
      </c>
      <c r="BH1312" t="str">
        <f t="shared" si="2377"/>
        <v>غير جميل</v>
      </c>
      <c r="BI1312" t="str">
        <f t="shared" si="2378"/>
        <v>غير جميل</v>
      </c>
      <c r="BJ1312" t="str">
        <f t="shared" si="2379"/>
        <v>غير جميل</v>
      </c>
      <c r="BK1312" t="str">
        <f t="shared" si="2438"/>
        <v>غير جميل</v>
      </c>
    </row>
    <row r="1313" spans="1:63" ht="15.75">
      <c r="A1313" s="6" t="s">
        <v>1291</v>
      </c>
      <c r="B1313" s="7" t="str">
        <f t="shared" ref="B1313:I1313" si="2444">MID($A1313,COLUMN(A1313),1)</f>
        <v>5</v>
      </c>
      <c r="C1313" s="7" t="str">
        <f t="shared" si="2444"/>
        <v>5</v>
      </c>
      <c r="D1313" s="7" t="str">
        <f t="shared" si="2444"/>
        <v>1</v>
      </c>
      <c r="E1313" s="7" t="str">
        <f t="shared" si="2444"/>
        <v>8</v>
      </c>
      <c r="F1313" s="7" t="str">
        <f t="shared" si="2444"/>
        <v>5</v>
      </c>
      <c r="G1313" s="7" t="str">
        <f t="shared" si="2444"/>
        <v>3</v>
      </c>
      <c r="H1313" s="7" t="str">
        <f t="shared" si="2444"/>
        <v>7</v>
      </c>
      <c r="I1313" s="7" t="str">
        <f t="shared" si="2444"/>
        <v>7</v>
      </c>
      <c r="J1313" s="8" t="str">
        <f t="shared" si="2368"/>
        <v>No</v>
      </c>
      <c r="K1313" s="3" t="str">
        <f t="shared" si="2369"/>
        <v>No</v>
      </c>
      <c r="M1313" s="10">
        <f t="shared" si="2389"/>
        <v>5</v>
      </c>
      <c r="N1313" s="10">
        <f t="shared" si="2422"/>
        <v>3</v>
      </c>
      <c r="O1313" s="12" t="b">
        <f t="shared" si="2373"/>
        <v>0</v>
      </c>
      <c r="P1313" s="10" t="str">
        <f t="shared" si="2390"/>
        <v>55</v>
      </c>
      <c r="Q1313" s="10" t="str">
        <f t="shared" si="2391"/>
        <v>18</v>
      </c>
      <c r="R1313" s="10" t="str">
        <f t="shared" si="2392"/>
        <v>53</v>
      </c>
      <c r="S1313" s="10" t="str">
        <f t="shared" si="2393"/>
        <v>77</v>
      </c>
      <c r="T1313" s="13" t="e">
        <f t="shared" si="2394"/>
        <v>#N/A</v>
      </c>
      <c r="U1313" s="13">
        <f t="shared" si="2395"/>
        <v>0</v>
      </c>
      <c r="V1313" s="12" t="b">
        <f t="shared" si="2370"/>
        <v>0</v>
      </c>
      <c r="W1313" s="10">
        <f t="shared" si="2396"/>
        <v>0</v>
      </c>
      <c r="X1313" s="10">
        <f t="shared" si="2423"/>
        <v>-4</v>
      </c>
      <c r="Y1313" s="10">
        <f t="shared" si="2424"/>
        <v>7</v>
      </c>
      <c r="Z1313" s="10">
        <f t="shared" si="2425"/>
        <v>-3</v>
      </c>
      <c r="AA1313" s="10">
        <f t="shared" si="2426"/>
        <v>-2</v>
      </c>
      <c r="AB1313" s="10">
        <f t="shared" si="2427"/>
        <v>4</v>
      </c>
      <c r="AC1313" s="10">
        <f t="shared" si="2428"/>
        <v>0</v>
      </c>
      <c r="AD1313" s="12" t="b">
        <f t="shared" si="2397"/>
        <v>0</v>
      </c>
      <c r="AE1313" s="10">
        <f t="shared" si="2398"/>
        <v>4</v>
      </c>
      <c r="AF1313" s="10">
        <f t="shared" si="2429"/>
        <v>-7</v>
      </c>
      <c r="AG1313" s="10">
        <f t="shared" si="2430"/>
        <v>3</v>
      </c>
      <c r="AH1313" s="10">
        <f t="shared" si="2431"/>
        <v>2</v>
      </c>
      <c r="AI1313" s="10">
        <f t="shared" si="2432"/>
        <v>-4</v>
      </c>
      <c r="AJ1313" s="10">
        <f t="shared" si="2433"/>
        <v>0</v>
      </c>
      <c r="AK1313" s="12" t="b">
        <f t="shared" si="2399"/>
        <v>0</v>
      </c>
      <c r="AL1313" s="10" t="str">
        <f t="shared" si="2400"/>
        <v>55</v>
      </c>
      <c r="AM1313" s="10" t="str">
        <f t="shared" si="2401"/>
        <v>18</v>
      </c>
      <c r="AN1313" s="10" t="str">
        <f t="shared" si="2402"/>
        <v>53</v>
      </c>
      <c r="AO1313" s="10" t="str">
        <f t="shared" si="2403"/>
        <v>77</v>
      </c>
      <c r="AP1313" s="13">
        <f t="shared" si="2434"/>
        <v>-37</v>
      </c>
      <c r="AQ1313" s="13">
        <f t="shared" si="2435"/>
        <v>35</v>
      </c>
      <c r="AR1313" s="13">
        <f t="shared" si="2404"/>
        <v>24</v>
      </c>
      <c r="AS1313" s="12" t="b">
        <f t="shared" si="2405"/>
        <v>0</v>
      </c>
      <c r="AT1313" s="10" t="str">
        <f t="shared" si="2406"/>
        <v>55</v>
      </c>
      <c r="AU1313" s="10" t="str">
        <f t="shared" si="2407"/>
        <v>18</v>
      </c>
      <c r="AV1313" s="10" t="str">
        <f t="shared" si="2408"/>
        <v>53</v>
      </c>
      <c r="AW1313" s="10" t="str">
        <f t="shared" si="2409"/>
        <v>77</v>
      </c>
      <c r="AX1313" s="13">
        <f t="shared" si="2410"/>
        <v>37</v>
      </c>
      <c r="AY1313" s="13">
        <f t="shared" si="2371"/>
        <v>-35</v>
      </c>
      <c r="AZ1313" s="13">
        <f t="shared" si="2411"/>
        <v>-24</v>
      </c>
      <c r="BA1313" s="12" t="b">
        <f t="shared" si="2412"/>
        <v>0</v>
      </c>
      <c r="BB1313" s="12" t="b">
        <f t="shared" si="2436"/>
        <v>0</v>
      </c>
      <c r="BC1313" t="b">
        <f>IF(OR((O1313,V1313,AD1313,AK1313,AS1313,BA1313)),TRUE,FALSE)</f>
        <v>0</v>
      </c>
      <c r="BD1313" t="str">
        <f t="shared" si="2437"/>
        <v>غير جميل</v>
      </c>
      <c r="BE1313" t="str">
        <f t="shared" si="2374"/>
        <v>غير جميل</v>
      </c>
      <c r="BF1313" t="str">
        <f t="shared" si="2375"/>
        <v>غير جميل</v>
      </c>
      <c r="BG1313" t="str">
        <f t="shared" si="2376"/>
        <v>غير جميل</v>
      </c>
      <c r="BH1313" t="str">
        <f t="shared" si="2377"/>
        <v>غير جميل</v>
      </c>
      <c r="BI1313" t="str">
        <f t="shared" si="2378"/>
        <v>غير جميل</v>
      </c>
      <c r="BJ1313" t="str">
        <f t="shared" si="2379"/>
        <v>غير جميل</v>
      </c>
      <c r="BK1313" t="str">
        <f t="shared" si="2438"/>
        <v>غير جميل</v>
      </c>
    </row>
    <row r="1314" spans="1:63" ht="15.75">
      <c r="A1314" s="6" t="s">
        <v>1292</v>
      </c>
      <c r="B1314" s="7" t="str">
        <f t="shared" ref="B1314:I1314" si="2445">MID($A1314,COLUMN(A1314),1)</f>
        <v>5</v>
      </c>
      <c r="C1314" s="7" t="str">
        <f t="shared" si="2445"/>
        <v>5</v>
      </c>
      <c r="D1314" s="7" t="str">
        <f t="shared" si="2445"/>
        <v>1</v>
      </c>
      <c r="E1314" s="7" t="str">
        <f t="shared" si="2445"/>
        <v>8</v>
      </c>
      <c r="F1314" s="7" t="str">
        <f t="shared" si="2445"/>
        <v>5</v>
      </c>
      <c r="G1314" s="7" t="str">
        <f t="shared" si="2445"/>
        <v>4</v>
      </c>
      <c r="H1314" s="7" t="str">
        <f t="shared" si="2445"/>
        <v>0</v>
      </c>
      <c r="I1314" s="7" t="str">
        <f t="shared" si="2445"/>
        <v>3</v>
      </c>
      <c r="J1314" s="8" t="str">
        <f t="shared" si="2368"/>
        <v>No</v>
      </c>
      <c r="K1314" s="3" t="str">
        <f t="shared" si="2369"/>
        <v>No</v>
      </c>
      <c r="M1314" s="10">
        <f t="shared" si="2389"/>
        <v>5</v>
      </c>
      <c r="N1314" s="10">
        <f t="shared" si="2422"/>
        <v>3</v>
      </c>
      <c r="O1314" s="12" t="b">
        <f t="shared" si="2373"/>
        <v>0</v>
      </c>
      <c r="P1314" s="10" t="str">
        <f t="shared" si="2390"/>
        <v>55</v>
      </c>
      <c r="Q1314" s="10" t="str">
        <f t="shared" si="2391"/>
        <v>18</v>
      </c>
      <c r="R1314" s="10" t="str">
        <f t="shared" si="2392"/>
        <v>54</v>
      </c>
      <c r="S1314" s="10" t="str">
        <f t="shared" si="2393"/>
        <v>03</v>
      </c>
      <c r="T1314" s="13" t="e">
        <f t="shared" si="2394"/>
        <v>#N/A</v>
      </c>
      <c r="U1314" s="13">
        <f t="shared" si="2395"/>
        <v>0</v>
      </c>
      <c r="V1314" s="12" t="b">
        <f t="shared" si="2370"/>
        <v>0</v>
      </c>
      <c r="W1314" s="10">
        <f t="shared" si="2396"/>
        <v>0</v>
      </c>
      <c r="X1314" s="10">
        <f t="shared" si="2423"/>
        <v>-4</v>
      </c>
      <c r="Y1314" s="10">
        <f t="shared" si="2424"/>
        <v>7</v>
      </c>
      <c r="Z1314" s="10">
        <f t="shared" si="2425"/>
        <v>-3</v>
      </c>
      <c r="AA1314" s="10">
        <f t="shared" si="2426"/>
        <v>-1</v>
      </c>
      <c r="AB1314" s="10">
        <f t="shared" si="2427"/>
        <v>-4</v>
      </c>
      <c r="AC1314" s="10">
        <f t="shared" si="2428"/>
        <v>3</v>
      </c>
      <c r="AD1314" s="12" t="b">
        <f t="shared" si="2397"/>
        <v>0</v>
      </c>
      <c r="AE1314" s="10">
        <f t="shared" si="2398"/>
        <v>4</v>
      </c>
      <c r="AF1314" s="10">
        <f t="shared" si="2429"/>
        <v>-7</v>
      </c>
      <c r="AG1314" s="10">
        <f t="shared" si="2430"/>
        <v>3</v>
      </c>
      <c r="AH1314" s="10">
        <f t="shared" si="2431"/>
        <v>1</v>
      </c>
      <c r="AI1314" s="10">
        <f t="shared" si="2432"/>
        <v>4</v>
      </c>
      <c r="AJ1314" s="10">
        <f t="shared" si="2433"/>
        <v>-3</v>
      </c>
      <c r="AK1314" s="12" t="b">
        <f t="shared" si="2399"/>
        <v>0</v>
      </c>
      <c r="AL1314" s="10" t="str">
        <f t="shared" si="2400"/>
        <v>55</v>
      </c>
      <c r="AM1314" s="10" t="str">
        <f t="shared" si="2401"/>
        <v>18</v>
      </c>
      <c r="AN1314" s="10" t="str">
        <f t="shared" si="2402"/>
        <v>54</v>
      </c>
      <c r="AO1314" s="10" t="str">
        <f t="shared" si="2403"/>
        <v>03</v>
      </c>
      <c r="AP1314" s="13">
        <f t="shared" si="2434"/>
        <v>-37</v>
      </c>
      <c r="AQ1314" s="13">
        <f t="shared" si="2435"/>
        <v>36</v>
      </c>
      <c r="AR1314" s="13">
        <f t="shared" si="2404"/>
        <v>-51</v>
      </c>
      <c r="AS1314" s="12" t="b">
        <f t="shared" si="2405"/>
        <v>0</v>
      </c>
      <c r="AT1314" s="10" t="str">
        <f t="shared" si="2406"/>
        <v>55</v>
      </c>
      <c r="AU1314" s="10" t="str">
        <f t="shared" si="2407"/>
        <v>18</v>
      </c>
      <c r="AV1314" s="10" t="str">
        <f t="shared" si="2408"/>
        <v>54</v>
      </c>
      <c r="AW1314" s="10" t="str">
        <f t="shared" si="2409"/>
        <v>03</v>
      </c>
      <c r="AX1314" s="13">
        <f t="shared" si="2410"/>
        <v>37</v>
      </c>
      <c r="AY1314" s="13">
        <f t="shared" si="2371"/>
        <v>-36</v>
      </c>
      <c r="AZ1314" s="13">
        <f t="shared" si="2411"/>
        <v>51</v>
      </c>
      <c r="BA1314" s="12" t="b">
        <f t="shared" si="2412"/>
        <v>0</v>
      </c>
      <c r="BB1314" s="12" t="b">
        <f t="shared" si="2436"/>
        <v>0</v>
      </c>
      <c r="BC1314" t="b">
        <f>IF(OR((O1314,V1314,AD1314,AK1314,AS1314,BA1314)),TRUE,FALSE)</f>
        <v>0</v>
      </c>
      <c r="BD1314" t="str">
        <f t="shared" si="2437"/>
        <v>غير جميل</v>
      </c>
      <c r="BE1314" t="str">
        <f t="shared" si="2374"/>
        <v>غير جميل</v>
      </c>
      <c r="BF1314" t="str">
        <f t="shared" si="2375"/>
        <v>غير جميل</v>
      </c>
      <c r="BG1314" t="str">
        <f t="shared" si="2376"/>
        <v>غير جميل</v>
      </c>
      <c r="BH1314" t="str">
        <f t="shared" si="2377"/>
        <v>غير جميل</v>
      </c>
      <c r="BI1314" t="str">
        <f t="shared" si="2378"/>
        <v>غير جميل</v>
      </c>
      <c r="BJ1314" t="str">
        <f t="shared" si="2379"/>
        <v>غير جميل</v>
      </c>
      <c r="BK1314" t="str">
        <f t="shared" si="2438"/>
        <v>غير جميل</v>
      </c>
    </row>
    <row r="1315" spans="1:63" ht="15.75">
      <c r="A1315" s="6" t="s">
        <v>1293</v>
      </c>
      <c r="B1315" s="7" t="str">
        <f t="shared" ref="B1315:I1315" si="2446">MID($A1315,COLUMN(A1315),1)</f>
        <v>5</v>
      </c>
      <c r="C1315" s="7" t="str">
        <f t="shared" si="2446"/>
        <v>5</v>
      </c>
      <c r="D1315" s="7" t="str">
        <f t="shared" si="2446"/>
        <v>1</v>
      </c>
      <c r="E1315" s="7" t="str">
        <f t="shared" si="2446"/>
        <v>8</v>
      </c>
      <c r="F1315" s="7" t="str">
        <f t="shared" si="2446"/>
        <v>5</v>
      </c>
      <c r="G1315" s="7" t="str">
        <f t="shared" si="2446"/>
        <v>4</v>
      </c>
      <c r="H1315" s="7" t="str">
        <f t="shared" si="2446"/>
        <v>4</v>
      </c>
      <c r="I1315" s="7" t="str">
        <f t="shared" si="2446"/>
        <v>9</v>
      </c>
      <c r="J1315" s="8" t="str">
        <f t="shared" si="2368"/>
        <v>No</v>
      </c>
      <c r="K1315" s="3" t="str">
        <f t="shared" si="2369"/>
        <v>No</v>
      </c>
      <c r="M1315" s="10">
        <f t="shared" si="2389"/>
        <v>5</v>
      </c>
      <c r="N1315" s="10">
        <f t="shared" si="2422"/>
        <v>3</v>
      </c>
      <c r="O1315" s="12" t="b">
        <f t="shared" si="2373"/>
        <v>0</v>
      </c>
      <c r="P1315" s="10" t="str">
        <f t="shared" si="2390"/>
        <v>55</v>
      </c>
      <c r="Q1315" s="10" t="str">
        <f t="shared" si="2391"/>
        <v>18</v>
      </c>
      <c r="R1315" s="10" t="str">
        <f t="shared" si="2392"/>
        <v>54</v>
      </c>
      <c r="S1315" s="10" t="str">
        <f t="shared" si="2393"/>
        <v>49</v>
      </c>
      <c r="T1315" s="13" t="e">
        <f t="shared" si="2394"/>
        <v>#N/A</v>
      </c>
      <c r="U1315" s="13">
        <f t="shared" si="2395"/>
        <v>0</v>
      </c>
      <c r="V1315" s="12" t="b">
        <f t="shared" si="2370"/>
        <v>0</v>
      </c>
      <c r="W1315" s="10">
        <f t="shared" si="2396"/>
        <v>0</v>
      </c>
      <c r="X1315" s="10">
        <f t="shared" si="2423"/>
        <v>-4</v>
      </c>
      <c r="Y1315" s="10">
        <f t="shared" si="2424"/>
        <v>7</v>
      </c>
      <c r="Z1315" s="10">
        <f t="shared" si="2425"/>
        <v>-3</v>
      </c>
      <c r="AA1315" s="10">
        <f t="shared" si="2426"/>
        <v>-1</v>
      </c>
      <c r="AB1315" s="10">
        <f t="shared" si="2427"/>
        <v>0</v>
      </c>
      <c r="AC1315" s="10">
        <f t="shared" si="2428"/>
        <v>5</v>
      </c>
      <c r="AD1315" s="12" t="b">
        <f t="shared" si="2397"/>
        <v>0</v>
      </c>
      <c r="AE1315" s="10">
        <f t="shared" si="2398"/>
        <v>4</v>
      </c>
      <c r="AF1315" s="10">
        <f t="shared" si="2429"/>
        <v>-7</v>
      </c>
      <c r="AG1315" s="10">
        <f t="shared" si="2430"/>
        <v>3</v>
      </c>
      <c r="AH1315" s="10">
        <f t="shared" si="2431"/>
        <v>1</v>
      </c>
      <c r="AI1315" s="10">
        <f t="shared" si="2432"/>
        <v>0</v>
      </c>
      <c r="AJ1315" s="10">
        <f t="shared" si="2433"/>
        <v>-5</v>
      </c>
      <c r="AK1315" s="12" t="b">
        <f t="shared" si="2399"/>
        <v>0</v>
      </c>
      <c r="AL1315" s="10" t="str">
        <f t="shared" si="2400"/>
        <v>55</v>
      </c>
      <c r="AM1315" s="10" t="str">
        <f t="shared" si="2401"/>
        <v>18</v>
      </c>
      <c r="AN1315" s="10" t="str">
        <f t="shared" si="2402"/>
        <v>54</v>
      </c>
      <c r="AO1315" s="10" t="str">
        <f t="shared" si="2403"/>
        <v>49</v>
      </c>
      <c r="AP1315" s="13">
        <f t="shared" si="2434"/>
        <v>-37</v>
      </c>
      <c r="AQ1315" s="13">
        <f t="shared" si="2435"/>
        <v>36</v>
      </c>
      <c r="AR1315" s="13">
        <f t="shared" si="2404"/>
        <v>-5</v>
      </c>
      <c r="AS1315" s="12" t="b">
        <f t="shared" si="2405"/>
        <v>0</v>
      </c>
      <c r="AT1315" s="10" t="str">
        <f t="shared" si="2406"/>
        <v>55</v>
      </c>
      <c r="AU1315" s="10" t="str">
        <f t="shared" si="2407"/>
        <v>18</v>
      </c>
      <c r="AV1315" s="10" t="str">
        <f t="shared" si="2408"/>
        <v>54</v>
      </c>
      <c r="AW1315" s="10" t="str">
        <f t="shared" si="2409"/>
        <v>49</v>
      </c>
      <c r="AX1315" s="13">
        <f t="shared" si="2410"/>
        <v>37</v>
      </c>
      <c r="AY1315" s="13">
        <f t="shared" si="2371"/>
        <v>-36</v>
      </c>
      <c r="AZ1315" s="13">
        <f t="shared" si="2411"/>
        <v>5</v>
      </c>
      <c r="BA1315" s="12" t="b">
        <f t="shared" si="2412"/>
        <v>0</v>
      </c>
      <c r="BB1315" s="12" t="b">
        <f t="shared" si="2436"/>
        <v>0</v>
      </c>
      <c r="BC1315" t="b">
        <f>IF(OR((O1315,V1315,AD1315,AK1315,AS1315,BA1315)),TRUE,FALSE)</f>
        <v>0</v>
      </c>
      <c r="BD1315" t="str">
        <f t="shared" si="2437"/>
        <v>غير جميل</v>
      </c>
      <c r="BE1315" t="str">
        <f t="shared" si="2374"/>
        <v>غير جميل</v>
      </c>
      <c r="BF1315" t="str">
        <f t="shared" si="2375"/>
        <v>غير جميل</v>
      </c>
      <c r="BG1315" t="str">
        <f t="shared" si="2376"/>
        <v>غير جميل</v>
      </c>
      <c r="BH1315" t="str">
        <f t="shared" si="2377"/>
        <v>غير جميل</v>
      </c>
      <c r="BI1315" t="str">
        <f t="shared" si="2378"/>
        <v>غير جميل</v>
      </c>
      <c r="BJ1315" t="str">
        <f t="shared" si="2379"/>
        <v>غير جميل</v>
      </c>
      <c r="BK1315" t="str">
        <f t="shared" si="2438"/>
        <v>غير جميل</v>
      </c>
    </row>
    <row r="1316" spans="1:63" ht="15.75">
      <c r="A1316" s="6" t="s">
        <v>1294</v>
      </c>
      <c r="B1316" s="7" t="str">
        <f t="shared" ref="B1316:I1316" si="2447">MID($A1316,COLUMN(A1316),1)</f>
        <v>5</v>
      </c>
      <c r="C1316" s="7" t="str">
        <f t="shared" si="2447"/>
        <v>5</v>
      </c>
      <c r="D1316" s="7" t="str">
        <f t="shared" si="2447"/>
        <v>1</v>
      </c>
      <c r="E1316" s="7" t="str">
        <f t="shared" si="2447"/>
        <v>8</v>
      </c>
      <c r="F1316" s="7" t="str">
        <f t="shared" si="2447"/>
        <v>6</v>
      </c>
      <c r="G1316" s="7" t="str">
        <f t="shared" si="2447"/>
        <v>1</v>
      </c>
      <c r="H1316" s="7" t="str">
        <f t="shared" si="2447"/>
        <v>0</v>
      </c>
      <c r="I1316" s="7" t="str">
        <f t="shared" si="2447"/>
        <v>5</v>
      </c>
      <c r="J1316" s="8" t="str">
        <f t="shared" si="2368"/>
        <v>No</v>
      </c>
      <c r="K1316" s="3" t="str">
        <f t="shared" si="2369"/>
        <v>No</v>
      </c>
      <c r="M1316" s="10">
        <f t="shared" si="2389"/>
        <v>5</v>
      </c>
      <c r="N1316" s="10">
        <f t="shared" si="2422"/>
        <v>3</v>
      </c>
      <c r="O1316" s="12" t="b">
        <f t="shared" si="2373"/>
        <v>0</v>
      </c>
      <c r="P1316" s="10" t="str">
        <f t="shared" si="2390"/>
        <v>55</v>
      </c>
      <c r="Q1316" s="10" t="str">
        <f t="shared" si="2391"/>
        <v>18</v>
      </c>
      <c r="R1316" s="10" t="str">
        <f t="shared" si="2392"/>
        <v>61</v>
      </c>
      <c r="S1316" s="10" t="str">
        <f t="shared" si="2393"/>
        <v>05</v>
      </c>
      <c r="T1316" s="13" t="e">
        <f t="shared" si="2394"/>
        <v>#N/A</v>
      </c>
      <c r="U1316" s="13">
        <f t="shared" si="2395"/>
        <v>0</v>
      </c>
      <c r="V1316" s="12" t="b">
        <f t="shared" si="2370"/>
        <v>0</v>
      </c>
      <c r="W1316" s="10">
        <f t="shared" si="2396"/>
        <v>0</v>
      </c>
      <c r="X1316" s="10">
        <f t="shared" si="2423"/>
        <v>-4</v>
      </c>
      <c r="Y1316" s="10">
        <f t="shared" si="2424"/>
        <v>7</v>
      </c>
      <c r="Z1316" s="10">
        <f t="shared" si="2425"/>
        <v>-2</v>
      </c>
      <c r="AA1316" s="10">
        <f t="shared" si="2426"/>
        <v>-5</v>
      </c>
      <c r="AB1316" s="10">
        <f t="shared" si="2427"/>
        <v>-1</v>
      </c>
      <c r="AC1316" s="10">
        <f t="shared" si="2428"/>
        <v>5</v>
      </c>
      <c r="AD1316" s="12" t="b">
        <f t="shared" si="2397"/>
        <v>0</v>
      </c>
      <c r="AE1316" s="10">
        <f t="shared" si="2398"/>
        <v>4</v>
      </c>
      <c r="AF1316" s="10">
        <f t="shared" si="2429"/>
        <v>-7</v>
      </c>
      <c r="AG1316" s="10">
        <f t="shared" si="2430"/>
        <v>2</v>
      </c>
      <c r="AH1316" s="10">
        <f t="shared" si="2431"/>
        <v>5</v>
      </c>
      <c r="AI1316" s="10">
        <f t="shared" si="2432"/>
        <v>1</v>
      </c>
      <c r="AJ1316" s="10">
        <f t="shared" si="2433"/>
        <v>-5</v>
      </c>
      <c r="AK1316" s="12" t="b">
        <f t="shared" si="2399"/>
        <v>0</v>
      </c>
      <c r="AL1316" s="10" t="str">
        <f t="shared" si="2400"/>
        <v>55</v>
      </c>
      <c r="AM1316" s="10" t="str">
        <f t="shared" si="2401"/>
        <v>18</v>
      </c>
      <c r="AN1316" s="10" t="str">
        <f t="shared" si="2402"/>
        <v>61</v>
      </c>
      <c r="AO1316" s="10" t="str">
        <f t="shared" si="2403"/>
        <v>05</v>
      </c>
      <c r="AP1316" s="13">
        <f t="shared" si="2434"/>
        <v>-37</v>
      </c>
      <c r="AQ1316" s="13">
        <f t="shared" si="2435"/>
        <v>43</v>
      </c>
      <c r="AR1316" s="13">
        <f t="shared" si="2404"/>
        <v>-56</v>
      </c>
      <c r="AS1316" s="12" t="b">
        <f t="shared" si="2405"/>
        <v>0</v>
      </c>
      <c r="AT1316" s="10" t="str">
        <f t="shared" si="2406"/>
        <v>55</v>
      </c>
      <c r="AU1316" s="10" t="str">
        <f t="shared" si="2407"/>
        <v>18</v>
      </c>
      <c r="AV1316" s="10" t="str">
        <f t="shared" si="2408"/>
        <v>61</v>
      </c>
      <c r="AW1316" s="10" t="str">
        <f t="shared" si="2409"/>
        <v>05</v>
      </c>
      <c r="AX1316" s="13">
        <f t="shared" si="2410"/>
        <v>37</v>
      </c>
      <c r="AY1316" s="13">
        <f t="shared" si="2371"/>
        <v>-43</v>
      </c>
      <c r="AZ1316" s="13">
        <f t="shared" si="2411"/>
        <v>56</v>
      </c>
      <c r="BA1316" s="12" t="b">
        <f t="shared" si="2412"/>
        <v>0</v>
      </c>
      <c r="BB1316" s="12" t="b">
        <f t="shared" si="2436"/>
        <v>0</v>
      </c>
      <c r="BC1316" t="b">
        <f>IF(OR((O1316,V1316,AD1316,AK1316,AS1316,BA1316)),TRUE,FALSE)</f>
        <v>0</v>
      </c>
      <c r="BD1316" t="str">
        <f t="shared" si="2437"/>
        <v>غير جميل</v>
      </c>
      <c r="BE1316" t="str">
        <f t="shared" si="2374"/>
        <v>غير جميل</v>
      </c>
      <c r="BF1316" t="str">
        <f t="shared" si="2375"/>
        <v>غير جميل</v>
      </c>
      <c r="BG1316" t="str">
        <f t="shared" si="2376"/>
        <v>غير جميل</v>
      </c>
      <c r="BH1316" t="str">
        <f t="shared" si="2377"/>
        <v>غير جميل</v>
      </c>
      <c r="BI1316" t="str">
        <f t="shared" si="2378"/>
        <v>غير جميل</v>
      </c>
      <c r="BJ1316" t="str">
        <f t="shared" si="2379"/>
        <v>غير جميل</v>
      </c>
      <c r="BK1316" t="str">
        <f t="shared" si="2438"/>
        <v>غير جميل</v>
      </c>
    </row>
    <row r="1317" spans="1:63" ht="15.75">
      <c r="A1317" s="6" t="s">
        <v>1295</v>
      </c>
      <c r="B1317" s="7" t="str">
        <f t="shared" ref="B1317:I1317" si="2448">MID($A1317,COLUMN(A1317),1)</f>
        <v>5</v>
      </c>
      <c r="C1317" s="7" t="str">
        <f t="shared" si="2448"/>
        <v>5</v>
      </c>
      <c r="D1317" s="7" t="str">
        <f t="shared" si="2448"/>
        <v>1</v>
      </c>
      <c r="E1317" s="7" t="str">
        <f t="shared" si="2448"/>
        <v>8</v>
      </c>
      <c r="F1317" s="7" t="str">
        <f t="shared" si="2448"/>
        <v>6</v>
      </c>
      <c r="G1317" s="7" t="str">
        <f t="shared" si="2448"/>
        <v>3</v>
      </c>
      <c r="H1317" s="7" t="str">
        <f t="shared" si="2448"/>
        <v>9</v>
      </c>
      <c r="I1317" s="7" t="str">
        <f t="shared" si="2448"/>
        <v>8</v>
      </c>
      <c r="J1317" s="8" t="str">
        <f t="shared" si="2368"/>
        <v>No</v>
      </c>
      <c r="K1317" s="3" t="str">
        <f t="shared" si="2369"/>
        <v>No</v>
      </c>
      <c r="M1317" s="10">
        <f t="shared" si="2389"/>
        <v>5</v>
      </c>
      <c r="N1317" s="10">
        <f t="shared" si="2422"/>
        <v>2</v>
      </c>
      <c r="O1317" s="12" t="b">
        <f t="shared" si="2373"/>
        <v>0</v>
      </c>
      <c r="P1317" s="10" t="str">
        <f t="shared" si="2390"/>
        <v>55</v>
      </c>
      <c r="Q1317" s="10" t="str">
        <f t="shared" si="2391"/>
        <v>18</v>
      </c>
      <c r="R1317" s="10" t="str">
        <f t="shared" si="2392"/>
        <v>63</v>
      </c>
      <c r="S1317" s="10" t="str">
        <f t="shared" si="2393"/>
        <v>98</v>
      </c>
      <c r="T1317" s="13" t="e">
        <f t="shared" si="2394"/>
        <v>#N/A</v>
      </c>
      <c r="U1317" s="13">
        <f t="shared" si="2395"/>
        <v>0</v>
      </c>
      <c r="V1317" s="12" t="b">
        <f t="shared" si="2370"/>
        <v>0</v>
      </c>
      <c r="W1317" s="10">
        <f t="shared" si="2396"/>
        <v>0</v>
      </c>
      <c r="X1317" s="10">
        <f t="shared" si="2423"/>
        <v>-4</v>
      </c>
      <c r="Y1317" s="10">
        <f t="shared" si="2424"/>
        <v>7</v>
      </c>
      <c r="Z1317" s="10">
        <f t="shared" si="2425"/>
        <v>-2</v>
      </c>
      <c r="AA1317" s="10">
        <f t="shared" si="2426"/>
        <v>-3</v>
      </c>
      <c r="AB1317" s="10">
        <f t="shared" si="2427"/>
        <v>6</v>
      </c>
      <c r="AC1317" s="10">
        <f t="shared" si="2428"/>
        <v>-1</v>
      </c>
      <c r="AD1317" s="12" t="b">
        <f t="shared" si="2397"/>
        <v>0</v>
      </c>
      <c r="AE1317" s="10">
        <f t="shared" si="2398"/>
        <v>4</v>
      </c>
      <c r="AF1317" s="10">
        <f t="shared" si="2429"/>
        <v>-7</v>
      </c>
      <c r="AG1317" s="10">
        <f t="shared" si="2430"/>
        <v>2</v>
      </c>
      <c r="AH1317" s="10">
        <f t="shared" si="2431"/>
        <v>3</v>
      </c>
      <c r="AI1317" s="10">
        <f t="shared" si="2432"/>
        <v>-6</v>
      </c>
      <c r="AJ1317" s="10">
        <f t="shared" si="2433"/>
        <v>1</v>
      </c>
      <c r="AK1317" s="12" t="b">
        <f t="shared" si="2399"/>
        <v>0</v>
      </c>
      <c r="AL1317" s="10" t="str">
        <f t="shared" si="2400"/>
        <v>55</v>
      </c>
      <c r="AM1317" s="10" t="str">
        <f t="shared" si="2401"/>
        <v>18</v>
      </c>
      <c r="AN1317" s="10" t="str">
        <f t="shared" si="2402"/>
        <v>63</v>
      </c>
      <c r="AO1317" s="10" t="str">
        <f t="shared" si="2403"/>
        <v>98</v>
      </c>
      <c r="AP1317" s="13">
        <f t="shared" si="2434"/>
        <v>-37</v>
      </c>
      <c r="AQ1317" s="13">
        <f t="shared" si="2435"/>
        <v>45</v>
      </c>
      <c r="AR1317" s="13">
        <f t="shared" si="2404"/>
        <v>35</v>
      </c>
      <c r="AS1317" s="12" t="b">
        <f t="shared" si="2405"/>
        <v>0</v>
      </c>
      <c r="AT1317" s="10" t="str">
        <f t="shared" si="2406"/>
        <v>55</v>
      </c>
      <c r="AU1317" s="10" t="str">
        <f t="shared" si="2407"/>
        <v>18</v>
      </c>
      <c r="AV1317" s="10" t="str">
        <f t="shared" si="2408"/>
        <v>63</v>
      </c>
      <c r="AW1317" s="10" t="str">
        <f t="shared" si="2409"/>
        <v>98</v>
      </c>
      <c r="AX1317" s="13">
        <f t="shared" si="2410"/>
        <v>37</v>
      </c>
      <c r="AY1317" s="13">
        <f t="shared" si="2371"/>
        <v>-45</v>
      </c>
      <c r="AZ1317" s="13">
        <f t="shared" si="2411"/>
        <v>-35</v>
      </c>
      <c r="BA1317" s="12" t="b">
        <f t="shared" si="2412"/>
        <v>0</v>
      </c>
      <c r="BB1317" s="12" t="b">
        <f t="shared" si="2436"/>
        <v>0</v>
      </c>
      <c r="BC1317" t="b">
        <f>IF(OR((O1317,V1317,AD1317,AK1317,AS1317,BA1317)),TRUE,FALSE)</f>
        <v>0</v>
      </c>
      <c r="BD1317" t="str">
        <f t="shared" si="2437"/>
        <v>غير جميل</v>
      </c>
      <c r="BE1317" t="str">
        <f t="shared" si="2374"/>
        <v>غير جميل</v>
      </c>
      <c r="BF1317" t="str">
        <f t="shared" si="2375"/>
        <v>غير جميل</v>
      </c>
      <c r="BG1317" t="str">
        <f t="shared" si="2376"/>
        <v>غير جميل</v>
      </c>
      <c r="BH1317" t="str">
        <f t="shared" si="2377"/>
        <v>غير جميل</v>
      </c>
      <c r="BI1317" t="str">
        <f t="shared" si="2378"/>
        <v>غير جميل</v>
      </c>
      <c r="BJ1317" t="str">
        <f t="shared" si="2379"/>
        <v>غير جميل</v>
      </c>
      <c r="BK1317" t="str">
        <f t="shared" si="2438"/>
        <v>غير جميل</v>
      </c>
    </row>
    <row r="1318" spans="1:63" ht="15.75">
      <c r="A1318" s="6" t="s">
        <v>1296</v>
      </c>
      <c r="B1318" s="7" t="str">
        <f t="shared" ref="B1318:I1318" si="2449">MID($A1318,COLUMN(A1318),1)</f>
        <v>5</v>
      </c>
      <c r="C1318" s="7" t="str">
        <f t="shared" si="2449"/>
        <v>5</v>
      </c>
      <c r="D1318" s="7" t="str">
        <f t="shared" si="2449"/>
        <v>1</v>
      </c>
      <c r="E1318" s="7" t="str">
        <f t="shared" si="2449"/>
        <v>8</v>
      </c>
      <c r="F1318" s="7" t="str">
        <f t="shared" si="2449"/>
        <v>6</v>
      </c>
      <c r="G1318" s="7" t="str">
        <f t="shared" si="2449"/>
        <v>5</v>
      </c>
      <c r="H1318" s="7" t="str">
        <f t="shared" si="2449"/>
        <v>3</v>
      </c>
      <c r="I1318" s="7" t="str">
        <f t="shared" si="2449"/>
        <v>1</v>
      </c>
      <c r="J1318" s="8" t="str">
        <f t="shared" si="2368"/>
        <v>No</v>
      </c>
      <c r="K1318" s="3" t="str">
        <f t="shared" si="2369"/>
        <v>No</v>
      </c>
      <c r="M1318" s="10">
        <f t="shared" si="2389"/>
        <v>5</v>
      </c>
      <c r="N1318" s="10">
        <f t="shared" si="2422"/>
        <v>3</v>
      </c>
      <c r="O1318" s="12" t="b">
        <f t="shared" si="2373"/>
        <v>0</v>
      </c>
      <c r="P1318" s="10" t="str">
        <f t="shared" si="2390"/>
        <v>55</v>
      </c>
      <c r="Q1318" s="10" t="str">
        <f t="shared" si="2391"/>
        <v>18</v>
      </c>
      <c r="R1318" s="10" t="str">
        <f t="shared" si="2392"/>
        <v>65</v>
      </c>
      <c r="S1318" s="10" t="str">
        <f t="shared" si="2393"/>
        <v>31</v>
      </c>
      <c r="T1318" s="13" t="e">
        <f t="shared" si="2394"/>
        <v>#N/A</v>
      </c>
      <c r="U1318" s="13">
        <f t="shared" si="2395"/>
        <v>0</v>
      </c>
      <c r="V1318" s="12" t="b">
        <f t="shared" si="2370"/>
        <v>0</v>
      </c>
      <c r="W1318" s="10">
        <f t="shared" si="2396"/>
        <v>0</v>
      </c>
      <c r="X1318" s="10">
        <f t="shared" si="2423"/>
        <v>-4</v>
      </c>
      <c r="Y1318" s="10">
        <f t="shared" si="2424"/>
        <v>7</v>
      </c>
      <c r="Z1318" s="10">
        <f t="shared" si="2425"/>
        <v>-2</v>
      </c>
      <c r="AA1318" s="10">
        <f t="shared" si="2426"/>
        <v>-1</v>
      </c>
      <c r="AB1318" s="10">
        <f t="shared" si="2427"/>
        <v>-2</v>
      </c>
      <c r="AC1318" s="10">
        <f t="shared" si="2428"/>
        <v>-2</v>
      </c>
      <c r="AD1318" s="12" t="b">
        <f t="shared" si="2397"/>
        <v>0</v>
      </c>
      <c r="AE1318" s="10">
        <f t="shared" si="2398"/>
        <v>4</v>
      </c>
      <c r="AF1318" s="10">
        <f t="shared" si="2429"/>
        <v>-7</v>
      </c>
      <c r="AG1318" s="10">
        <f t="shared" si="2430"/>
        <v>2</v>
      </c>
      <c r="AH1318" s="10">
        <f t="shared" si="2431"/>
        <v>1</v>
      </c>
      <c r="AI1318" s="10">
        <f t="shared" si="2432"/>
        <v>2</v>
      </c>
      <c r="AJ1318" s="10">
        <f t="shared" si="2433"/>
        <v>2</v>
      </c>
      <c r="AK1318" s="12" t="b">
        <f t="shared" si="2399"/>
        <v>0</v>
      </c>
      <c r="AL1318" s="10" t="str">
        <f t="shared" si="2400"/>
        <v>55</v>
      </c>
      <c r="AM1318" s="10" t="str">
        <f t="shared" si="2401"/>
        <v>18</v>
      </c>
      <c r="AN1318" s="10" t="str">
        <f t="shared" si="2402"/>
        <v>65</v>
      </c>
      <c r="AO1318" s="10" t="str">
        <f t="shared" si="2403"/>
        <v>31</v>
      </c>
      <c r="AP1318" s="13">
        <f t="shared" si="2434"/>
        <v>-37</v>
      </c>
      <c r="AQ1318" s="13">
        <f t="shared" si="2435"/>
        <v>47</v>
      </c>
      <c r="AR1318" s="13">
        <f t="shared" si="2404"/>
        <v>-34</v>
      </c>
      <c r="AS1318" s="12" t="b">
        <f t="shared" si="2405"/>
        <v>0</v>
      </c>
      <c r="AT1318" s="10" t="str">
        <f t="shared" si="2406"/>
        <v>55</v>
      </c>
      <c r="AU1318" s="10" t="str">
        <f t="shared" si="2407"/>
        <v>18</v>
      </c>
      <c r="AV1318" s="10" t="str">
        <f t="shared" si="2408"/>
        <v>65</v>
      </c>
      <c r="AW1318" s="10" t="str">
        <f t="shared" si="2409"/>
        <v>31</v>
      </c>
      <c r="AX1318" s="13">
        <f t="shared" si="2410"/>
        <v>37</v>
      </c>
      <c r="AY1318" s="13">
        <f t="shared" si="2371"/>
        <v>-47</v>
      </c>
      <c r="AZ1318" s="13">
        <f t="shared" si="2411"/>
        <v>34</v>
      </c>
      <c r="BA1318" s="12" t="b">
        <f t="shared" si="2412"/>
        <v>0</v>
      </c>
      <c r="BB1318" s="12" t="b">
        <f t="shared" si="2436"/>
        <v>0</v>
      </c>
      <c r="BC1318" t="b">
        <f>IF(OR((O1318,V1318,AD1318,AK1318,AS1318,BA1318)),TRUE,FALSE)</f>
        <v>0</v>
      </c>
      <c r="BD1318" t="str">
        <f t="shared" si="2437"/>
        <v>غير جميل</v>
      </c>
      <c r="BE1318" t="str">
        <f t="shared" si="2374"/>
        <v>غير جميل</v>
      </c>
      <c r="BF1318" t="str">
        <f t="shared" si="2375"/>
        <v>غير جميل</v>
      </c>
      <c r="BG1318" t="str">
        <f t="shared" si="2376"/>
        <v>غير جميل</v>
      </c>
      <c r="BH1318" t="str">
        <f t="shared" si="2377"/>
        <v>غير جميل</v>
      </c>
      <c r="BI1318" t="str">
        <f t="shared" si="2378"/>
        <v>غير جميل</v>
      </c>
      <c r="BJ1318" t="str">
        <f t="shared" si="2379"/>
        <v>غير جميل</v>
      </c>
      <c r="BK1318" t="str">
        <f t="shared" si="2438"/>
        <v>غير جميل</v>
      </c>
    </row>
    <row r="1319" spans="1:63" ht="15.75">
      <c r="A1319" s="6" t="s">
        <v>1297</v>
      </c>
      <c r="B1319" s="7" t="str">
        <f t="shared" ref="B1319:I1319" si="2450">MID($A1319,COLUMN(A1319),1)</f>
        <v>5</v>
      </c>
      <c r="C1319" s="7" t="str">
        <f t="shared" si="2450"/>
        <v>5</v>
      </c>
      <c r="D1319" s="7" t="str">
        <f t="shared" si="2450"/>
        <v>1</v>
      </c>
      <c r="E1319" s="7" t="str">
        <f t="shared" si="2450"/>
        <v>8</v>
      </c>
      <c r="F1319" s="7" t="str">
        <f t="shared" si="2450"/>
        <v>6</v>
      </c>
      <c r="G1319" s="7" t="str">
        <f t="shared" si="2450"/>
        <v>7</v>
      </c>
      <c r="H1319" s="7" t="str">
        <f t="shared" si="2450"/>
        <v>7</v>
      </c>
      <c r="I1319" s="7" t="str">
        <f t="shared" si="2450"/>
        <v>0</v>
      </c>
      <c r="J1319" s="8" t="str">
        <f t="shared" si="2368"/>
        <v>No</v>
      </c>
      <c r="K1319" s="3" t="str">
        <f t="shared" si="2369"/>
        <v>No</v>
      </c>
      <c r="M1319" s="10">
        <f t="shared" si="2389"/>
        <v>5</v>
      </c>
      <c r="N1319" s="10">
        <f t="shared" si="2422"/>
        <v>2</v>
      </c>
      <c r="O1319" s="12" t="b">
        <f t="shared" si="2373"/>
        <v>0</v>
      </c>
      <c r="P1319" s="10" t="str">
        <f t="shared" si="2390"/>
        <v>55</v>
      </c>
      <c r="Q1319" s="10" t="str">
        <f t="shared" si="2391"/>
        <v>18</v>
      </c>
      <c r="R1319" s="10" t="str">
        <f t="shared" si="2392"/>
        <v>67</v>
      </c>
      <c r="S1319" s="10" t="str">
        <f t="shared" si="2393"/>
        <v>70</v>
      </c>
      <c r="T1319" s="13" t="e">
        <f t="shared" si="2394"/>
        <v>#N/A</v>
      </c>
      <c r="U1319" s="13">
        <f t="shared" si="2395"/>
        <v>0</v>
      </c>
      <c r="V1319" s="12" t="b">
        <f t="shared" si="2370"/>
        <v>0</v>
      </c>
      <c r="W1319" s="10">
        <f t="shared" si="2396"/>
        <v>0</v>
      </c>
      <c r="X1319" s="10">
        <f t="shared" si="2423"/>
        <v>-4</v>
      </c>
      <c r="Y1319" s="10">
        <f t="shared" si="2424"/>
        <v>7</v>
      </c>
      <c r="Z1319" s="10">
        <f t="shared" si="2425"/>
        <v>-2</v>
      </c>
      <c r="AA1319" s="10">
        <f t="shared" si="2426"/>
        <v>1</v>
      </c>
      <c r="AB1319" s="10">
        <f t="shared" si="2427"/>
        <v>0</v>
      </c>
      <c r="AC1319" s="10">
        <f t="shared" si="2428"/>
        <v>-7</v>
      </c>
      <c r="AD1319" s="12" t="b">
        <f t="shared" si="2397"/>
        <v>0</v>
      </c>
      <c r="AE1319" s="10">
        <f t="shared" si="2398"/>
        <v>4</v>
      </c>
      <c r="AF1319" s="10">
        <f t="shared" si="2429"/>
        <v>-7</v>
      </c>
      <c r="AG1319" s="10">
        <f t="shared" si="2430"/>
        <v>2</v>
      </c>
      <c r="AH1319" s="10">
        <f t="shared" si="2431"/>
        <v>-1</v>
      </c>
      <c r="AI1319" s="10">
        <f t="shared" si="2432"/>
        <v>0</v>
      </c>
      <c r="AJ1319" s="10">
        <f t="shared" si="2433"/>
        <v>7</v>
      </c>
      <c r="AK1319" s="12" t="b">
        <f t="shared" si="2399"/>
        <v>0</v>
      </c>
      <c r="AL1319" s="10" t="str">
        <f t="shared" si="2400"/>
        <v>55</v>
      </c>
      <c r="AM1319" s="10" t="str">
        <f t="shared" si="2401"/>
        <v>18</v>
      </c>
      <c r="AN1319" s="10" t="str">
        <f t="shared" si="2402"/>
        <v>67</v>
      </c>
      <c r="AO1319" s="10" t="str">
        <f t="shared" si="2403"/>
        <v>70</v>
      </c>
      <c r="AP1319" s="13">
        <f t="shared" si="2434"/>
        <v>-37</v>
      </c>
      <c r="AQ1319" s="13">
        <f t="shared" si="2435"/>
        <v>49</v>
      </c>
      <c r="AR1319" s="13">
        <f t="shared" si="2404"/>
        <v>3</v>
      </c>
      <c r="AS1319" s="12" t="b">
        <f t="shared" si="2405"/>
        <v>0</v>
      </c>
      <c r="AT1319" s="10" t="str">
        <f t="shared" si="2406"/>
        <v>55</v>
      </c>
      <c r="AU1319" s="10" t="str">
        <f t="shared" si="2407"/>
        <v>18</v>
      </c>
      <c r="AV1319" s="10" t="str">
        <f t="shared" si="2408"/>
        <v>67</v>
      </c>
      <c r="AW1319" s="10" t="str">
        <f t="shared" si="2409"/>
        <v>70</v>
      </c>
      <c r="AX1319" s="13">
        <f t="shared" si="2410"/>
        <v>37</v>
      </c>
      <c r="AY1319" s="13">
        <f t="shared" si="2371"/>
        <v>-49</v>
      </c>
      <c r="AZ1319" s="13">
        <f t="shared" si="2411"/>
        <v>-3</v>
      </c>
      <c r="BA1319" s="12" t="b">
        <f t="shared" si="2412"/>
        <v>0</v>
      </c>
      <c r="BB1319" s="12" t="b">
        <f t="shared" si="2436"/>
        <v>0</v>
      </c>
      <c r="BC1319" t="b">
        <f>IF(OR((O1319,V1319,AD1319,AK1319,AS1319,BA1319)),TRUE,FALSE)</f>
        <v>0</v>
      </c>
      <c r="BD1319" t="str">
        <f t="shared" si="2437"/>
        <v>غير جميل</v>
      </c>
      <c r="BE1319" t="str">
        <f t="shared" si="2374"/>
        <v>غير جميل</v>
      </c>
      <c r="BF1319" t="str">
        <f t="shared" si="2375"/>
        <v>غير جميل</v>
      </c>
      <c r="BG1319" t="str">
        <f t="shared" si="2376"/>
        <v>غير جميل</v>
      </c>
      <c r="BH1319" t="str">
        <f t="shared" si="2377"/>
        <v>غير جميل</v>
      </c>
      <c r="BI1319" t="str">
        <f t="shared" si="2378"/>
        <v>غير جميل</v>
      </c>
      <c r="BJ1319" t="str">
        <f t="shared" si="2379"/>
        <v>غير جميل</v>
      </c>
      <c r="BK1319" t="str">
        <f t="shared" si="2438"/>
        <v>غير جميل</v>
      </c>
    </row>
    <row r="1320" spans="1:63" ht="15.75">
      <c r="A1320" s="6" t="s">
        <v>1298</v>
      </c>
      <c r="B1320" s="7" t="str">
        <f t="shared" ref="B1320:I1320" si="2451">MID($A1320,COLUMN(A1320),1)</f>
        <v>5</v>
      </c>
      <c r="C1320" s="7" t="str">
        <f t="shared" si="2451"/>
        <v>5</v>
      </c>
      <c r="D1320" s="7" t="str">
        <f t="shared" si="2451"/>
        <v>1</v>
      </c>
      <c r="E1320" s="7" t="str">
        <f t="shared" si="2451"/>
        <v>8</v>
      </c>
      <c r="F1320" s="7" t="str">
        <f t="shared" si="2451"/>
        <v>6</v>
      </c>
      <c r="G1320" s="7" t="str">
        <f t="shared" si="2451"/>
        <v>9</v>
      </c>
      <c r="H1320" s="7" t="str">
        <f t="shared" si="2451"/>
        <v>5</v>
      </c>
      <c r="I1320" s="7" t="str">
        <f t="shared" si="2451"/>
        <v>9</v>
      </c>
      <c r="J1320" s="8" t="str">
        <f t="shared" si="2368"/>
        <v>No</v>
      </c>
      <c r="K1320" s="3" t="str">
        <f t="shared" si="2369"/>
        <v>No</v>
      </c>
      <c r="M1320" s="10">
        <f t="shared" si="2389"/>
        <v>5</v>
      </c>
      <c r="N1320" s="10">
        <f t="shared" si="2422"/>
        <v>3</v>
      </c>
      <c r="O1320" s="12" t="b">
        <f t="shared" si="2373"/>
        <v>0</v>
      </c>
      <c r="P1320" s="10" t="str">
        <f t="shared" si="2390"/>
        <v>55</v>
      </c>
      <c r="Q1320" s="10" t="str">
        <f t="shared" si="2391"/>
        <v>18</v>
      </c>
      <c r="R1320" s="10" t="str">
        <f t="shared" si="2392"/>
        <v>69</v>
      </c>
      <c r="S1320" s="10" t="str">
        <f t="shared" si="2393"/>
        <v>59</v>
      </c>
      <c r="T1320" s="13" t="e">
        <f t="shared" si="2394"/>
        <v>#N/A</v>
      </c>
      <c r="U1320" s="13">
        <f t="shared" si="2395"/>
        <v>0</v>
      </c>
      <c r="V1320" s="12" t="b">
        <f t="shared" si="2370"/>
        <v>0</v>
      </c>
      <c r="W1320" s="10">
        <f t="shared" si="2396"/>
        <v>0</v>
      </c>
      <c r="X1320" s="10">
        <f t="shared" si="2423"/>
        <v>-4</v>
      </c>
      <c r="Y1320" s="10">
        <f t="shared" si="2424"/>
        <v>7</v>
      </c>
      <c r="Z1320" s="10">
        <f t="shared" si="2425"/>
        <v>-2</v>
      </c>
      <c r="AA1320" s="10">
        <f t="shared" si="2426"/>
        <v>3</v>
      </c>
      <c r="AB1320" s="10">
        <f t="shared" si="2427"/>
        <v>-4</v>
      </c>
      <c r="AC1320" s="10">
        <f t="shared" si="2428"/>
        <v>4</v>
      </c>
      <c r="AD1320" s="12" t="b">
        <f t="shared" si="2397"/>
        <v>0</v>
      </c>
      <c r="AE1320" s="10">
        <f t="shared" si="2398"/>
        <v>4</v>
      </c>
      <c r="AF1320" s="10">
        <f t="shared" si="2429"/>
        <v>-7</v>
      </c>
      <c r="AG1320" s="10">
        <f t="shared" si="2430"/>
        <v>2</v>
      </c>
      <c r="AH1320" s="10">
        <f t="shared" si="2431"/>
        <v>-3</v>
      </c>
      <c r="AI1320" s="10">
        <f t="shared" si="2432"/>
        <v>4</v>
      </c>
      <c r="AJ1320" s="10">
        <f t="shared" si="2433"/>
        <v>-4</v>
      </c>
      <c r="AK1320" s="12" t="b">
        <f t="shared" si="2399"/>
        <v>0</v>
      </c>
      <c r="AL1320" s="10" t="str">
        <f t="shared" si="2400"/>
        <v>55</v>
      </c>
      <c r="AM1320" s="10" t="str">
        <f t="shared" si="2401"/>
        <v>18</v>
      </c>
      <c r="AN1320" s="10" t="str">
        <f t="shared" si="2402"/>
        <v>69</v>
      </c>
      <c r="AO1320" s="10" t="str">
        <f t="shared" si="2403"/>
        <v>59</v>
      </c>
      <c r="AP1320" s="13">
        <f t="shared" si="2434"/>
        <v>-37</v>
      </c>
      <c r="AQ1320" s="13">
        <f t="shared" si="2435"/>
        <v>51</v>
      </c>
      <c r="AR1320" s="13">
        <f t="shared" si="2404"/>
        <v>-10</v>
      </c>
      <c r="AS1320" s="12" t="b">
        <f t="shared" si="2405"/>
        <v>0</v>
      </c>
      <c r="AT1320" s="10" t="str">
        <f t="shared" si="2406"/>
        <v>55</v>
      </c>
      <c r="AU1320" s="10" t="str">
        <f t="shared" si="2407"/>
        <v>18</v>
      </c>
      <c r="AV1320" s="10" t="str">
        <f t="shared" si="2408"/>
        <v>69</v>
      </c>
      <c r="AW1320" s="10" t="str">
        <f t="shared" si="2409"/>
        <v>59</v>
      </c>
      <c r="AX1320" s="13">
        <f t="shared" si="2410"/>
        <v>37</v>
      </c>
      <c r="AY1320" s="13">
        <f t="shared" si="2371"/>
        <v>-51</v>
      </c>
      <c r="AZ1320" s="13">
        <f t="shared" si="2411"/>
        <v>10</v>
      </c>
      <c r="BA1320" s="12" t="b">
        <f t="shared" si="2412"/>
        <v>0</v>
      </c>
      <c r="BB1320" s="12" t="b">
        <f t="shared" si="2436"/>
        <v>0</v>
      </c>
      <c r="BC1320" t="b">
        <f>IF(OR((O1320,V1320,AD1320,AK1320,AS1320,BA1320)),TRUE,FALSE)</f>
        <v>0</v>
      </c>
      <c r="BD1320" t="str">
        <f t="shared" si="2437"/>
        <v>غير جميل</v>
      </c>
      <c r="BE1320" t="str">
        <f t="shared" si="2374"/>
        <v>غير جميل</v>
      </c>
      <c r="BF1320" t="str">
        <f t="shared" si="2375"/>
        <v>غير جميل</v>
      </c>
      <c r="BG1320" t="str">
        <f t="shared" si="2376"/>
        <v>غير جميل</v>
      </c>
      <c r="BH1320" t="str">
        <f t="shared" si="2377"/>
        <v>غير جميل</v>
      </c>
      <c r="BI1320" t="str">
        <f t="shared" si="2378"/>
        <v>غير جميل</v>
      </c>
      <c r="BJ1320" t="str">
        <f t="shared" si="2379"/>
        <v>غير جميل</v>
      </c>
      <c r="BK1320" t="str">
        <f t="shared" si="2438"/>
        <v>غير جميل</v>
      </c>
    </row>
    <row r="1321" spans="1:63" ht="15.75">
      <c r="A1321" s="6" t="s">
        <v>1299</v>
      </c>
      <c r="B1321" s="7" t="str">
        <f t="shared" ref="B1321:I1321" si="2452">MID($A1321,COLUMN(A1321),1)</f>
        <v>5</v>
      </c>
      <c r="C1321" s="7" t="str">
        <f t="shared" si="2452"/>
        <v>5</v>
      </c>
      <c r="D1321" s="7" t="str">
        <f t="shared" si="2452"/>
        <v>1</v>
      </c>
      <c r="E1321" s="7" t="str">
        <f t="shared" si="2452"/>
        <v>8</v>
      </c>
      <c r="F1321" s="7" t="str">
        <f t="shared" si="2452"/>
        <v>7</v>
      </c>
      <c r="G1321" s="7" t="str">
        <f t="shared" si="2452"/>
        <v>0</v>
      </c>
      <c r="H1321" s="7" t="str">
        <f t="shared" si="2452"/>
        <v>0</v>
      </c>
      <c r="I1321" s="7" t="str">
        <f t="shared" si="2452"/>
        <v>7</v>
      </c>
      <c r="J1321" s="8" t="str">
        <f t="shared" si="2368"/>
        <v>No</v>
      </c>
      <c r="K1321" s="3" t="str">
        <f t="shared" si="2369"/>
        <v>No</v>
      </c>
      <c r="M1321" s="10">
        <f t="shared" si="2389"/>
        <v>5</v>
      </c>
      <c r="N1321" s="10">
        <f t="shared" si="2422"/>
        <v>2</v>
      </c>
      <c r="O1321" s="12" t="b">
        <f t="shared" si="2373"/>
        <v>0</v>
      </c>
      <c r="P1321" s="10" t="str">
        <f t="shared" si="2390"/>
        <v>55</v>
      </c>
      <c r="Q1321" s="10" t="str">
        <f t="shared" si="2391"/>
        <v>18</v>
      </c>
      <c r="R1321" s="10" t="str">
        <f t="shared" si="2392"/>
        <v>70</v>
      </c>
      <c r="S1321" s="10" t="str">
        <f t="shared" si="2393"/>
        <v>07</v>
      </c>
      <c r="T1321" s="13" t="e">
        <f t="shared" si="2394"/>
        <v>#N/A</v>
      </c>
      <c r="U1321" s="13">
        <f t="shared" si="2395"/>
        <v>0</v>
      </c>
      <c r="V1321" s="12" t="b">
        <f t="shared" si="2370"/>
        <v>0</v>
      </c>
      <c r="W1321" s="10">
        <f t="shared" si="2396"/>
        <v>0</v>
      </c>
      <c r="X1321" s="10">
        <f t="shared" si="2423"/>
        <v>-4</v>
      </c>
      <c r="Y1321" s="10">
        <f t="shared" si="2424"/>
        <v>7</v>
      </c>
      <c r="Z1321" s="10">
        <f t="shared" si="2425"/>
        <v>-1</v>
      </c>
      <c r="AA1321" s="10">
        <f t="shared" si="2426"/>
        <v>-7</v>
      </c>
      <c r="AB1321" s="10">
        <f t="shared" si="2427"/>
        <v>0</v>
      </c>
      <c r="AC1321" s="10">
        <f t="shared" si="2428"/>
        <v>7</v>
      </c>
      <c r="AD1321" s="12" t="b">
        <f t="shared" si="2397"/>
        <v>0</v>
      </c>
      <c r="AE1321" s="10">
        <f t="shared" si="2398"/>
        <v>4</v>
      </c>
      <c r="AF1321" s="10">
        <f t="shared" si="2429"/>
        <v>-7</v>
      </c>
      <c r="AG1321" s="10">
        <f t="shared" si="2430"/>
        <v>1</v>
      </c>
      <c r="AH1321" s="10">
        <f t="shared" si="2431"/>
        <v>7</v>
      </c>
      <c r="AI1321" s="10">
        <f t="shared" si="2432"/>
        <v>0</v>
      </c>
      <c r="AJ1321" s="10">
        <f t="shared" si="2433"/>
        <v>-7</v>
      </c>
      <c r="AK1321" s="12" t="b">
        <f t="shared" si="2399"/>
        <v>0</v>
      </c>
      <c r="AL1321" s="10" t="str">
        <f t="shared" si="2400"/>
        <v>55</v>
      </c>
      <c r="AM1321" s="10" t="str">
        <f t="shared" si="2401"/>
        <v>18</v>
      </c>
      <c r="AN1321" s="10" t="str">
        <f t="shared" si="2402"/>
        <v>70</v>
      </c>
      <c r="AO1321" s="10" t="str">
        <f t="shared" si="2403"/>
        <v>07</v>
      </c>
      <c r="AP1321" s="13">
        <f t="shared" si="2434"/>
        <v>-37</v>
      </c>
      <c r="AQ1321" s="13">
        <f t="shared" si="2435"/>
        <v>52</v>
      </c>
      <c r="AR1321" s="13">
        <f t="shared" si="2404"/>
        <v>-63</v>
      </c>
      <c r="AS1321" s="12" t="b">
        <f t="shared" si="2405"/>
        <v>0</v>
      </c>
      <c r="AT1321" s="10" t="str">
        <f t="shared" si="2406"/>
        <v>55</v>
      </c>
      <c r="AU1321" s="10" t="str">
        <f t="shared" si="2407"/>
        <v>18</v>
      </c>
      <c r="AV1321" s="10" t="str">
        <f t="shared" si="2408"/>
        <v>70</v>
      </c>
      <c r="AW1321" s="10" t="str">
        <f t="shared" si="2409"/>
        <v>07</v>
      </c>
      <c r="AX1321" s="13">
        <f t="shared" si="2410"/>
        <v>37</v>
      </c>
      <c r="AY1321" s="13">
        <f t="shared" si="2371"/>
        <v>-52</v>
      </c>
      <c r="AZ1321" s="13">
        <f t="shared" si="2411"/>
        <v>63</v>
      </c>
      <c r="BA1321" s="12" t="b">
        <f t="shared" si="2412"/>
        <v>0</v>
      </c>
      <c r="BB1321" s="12" t="b">
        <f t="shared" si="2436"/>
        <v>0</v>
      </c>
      <c r="BC1321" t="b">
        <f>IF(OR((O1321,V1321,AD1321,AK1321,AS1321,BA1321)),TRUE,FALSE)</f>
        <v>0</v>
      </c>
      <c r="BD1321" t="str">
        <f t="shared" si="2437"/>
        <v>غير جميل</v>
      </c>
      <c r="BE1321" t="str">
        <f t="shared" si="2374"/>
        <v>غير جميل</v>
      </c>
      <c r="BF1321" t="str">
        <f t="shared" si="2375"/>
        <v>غير جميل</v>
      </c>
      <c r="BG1321" t="str">
        <f t="shared" si="2376"/>
        <v>غير جميل</v>
      </c>
      <c r="BH1321" t="str">
        <f t="shared" si="2377"/>
        <v>غير جميل</v>
      </c>
      <c r="BI1321" t="str">
        <f t="shared" si="2378"/>
        <v>غير جميل</v>
      </c>
      <c r="BJ1321" t="str">
        <f t="shared" si="2379"/>
        <v>غير جميل</v>
      </c>
      <c r="BK1321" t="str">
        <f t="shared" si="2438"/>
        <v>غير جميل</v>
      </c>
    </row>
    <row r="1322" spans="1:63" ht="15.75">
      <c r="A1322" s="6" t="s">
        <v>1300</v>
      </c>
      <c r="B1322" s="7" t="str">
        <f t="shared" ref="B1322:I1322" si="2453">MID($A1322,COLUMN(A1322),1)</f>
        <v>5</v>
      </c>
      <c r="C1322" s="7" t="str">
        <f t="shared" si="2453"/>
        <v>5</v>
      </c>
      <c r="D1322" s="7" t="str">
        <f t="shared" si="2453"/>
        <v>1</v>
      </c>
      <c r="E1322" s="7" t="str">
        <f t="shared" si="2453"/>
        <v>8</v>
      </c>
      <c r="F1322" s="7" t="str">
        <f t="shared" si="2453"/>
        <v>7</v>
      </c>
      <c r="G1322" s="7" t="str">
        <f t="shared" si="2453"/>
        <v>2</v>
      </c>
      <c r="H1322" s="7" t="str">
        <f t="shared" si="2453"/>
        <v>2</v>
      </c>
      <c r="I1322" s="7" t="str">
        <f t="shared" si="2453"/>
        <v>7</v>
      </c>
      <c r="J1322" s="8" t="str">
        <f t="shared" si="2368"/>
        <v>No</v>
      </c>
      <c r="K1322" s="3" t="str">
        <f t="shared" si="2369"/>
        <v>No</v>
      </c>
      <c r="M1322" s="10">
        <f t="shared" si="2389"/>
        <v>5</v>
      </c>
      <c r="N1322" s="10">
        <f t="shared" si="2422"/>
        <v>2</v>
      </c>
      <c r="O1322" s="12" t="b">
        <f t="shared" si="2373"/>
        <v>0</v>
      </c>
      <c r="P1322" s="10" t="str">
        <f t="shared" si="2390"/>
        <v>55</v>
      </c>
      <c r="Q1322" s="10" t="str">
        <f t="shared" si="2391"/>
        <v>18</v>
      </c>
      <c r="R1322" s="10" t="str">
        <f t="shared" si="2392"/>
        <v>72</v>
      </c>
      <c r="S1322" s="10" t="str">
        <f t="shared" si="2393"/>
        <v>27</v>
      </c>
      <c r="T1322" s="13" t="e">
        <f t="shared" si="2394"/>
        <v>#N/A</v>
      </c>
      <c r="U1322" s="13">
        <f t="shared" si="2395"/>
        <v>0</v>
      </c>
      <c r="V1322" s="12" t="b">
        <f t="shared" si="2370"/>
        <v>0</v>
      </c>
      <c r="W1322" s="10">
        <f t="shared" si="2396"/>
        <v>0</v>
      </c>
      <c r="X1322" s="10">
        <f t="shared" si="2423"/>
        <v>-4</v>
      </c>
      <c r="Y1322" s="10">
        <f t="shared" si="2424"/>
        <v>7</v>
      </c>
      <c r="Z1322" s="10">
        <f t="shared" si="2425"/>
        <v>-1</v>
      </c>
      <c r="AA1322" s="10">
        <f t="shared" si="2426"/>
        <v>-5</v>
      </c>
      <c r="AB1322" s="10">
        <f t="shared" si="2427"/>
        <v>0</v>
      </c>
      <c r="AC1322" s="10">
        <f t="shared" si="2428"/>
        <v>5</v>
      </c>
      <c r="AD1322" s="12" t="b">
        <f t="shared" si="2397"/>
        <v>0</v>
      </c>
      <c r="AE1322" s="10">
        <f t="shared" si="2398"/>
        <v>4</v>
      </c>
      <c r="AF1322" s="10">
        <f t="shared" si="2429"/>
        <v>-7</v>
      </c>
      <c r="AG1322" s="10">
        <f t="shared" si="2430"/>
        <v>1</v>
      </c>
      <c r="AH1322" s="10">
        <f t="shared" si="2431"/>
        <v>5</v>
      </c>
      <c r="AI1322" s="10">
        <f t="shared" si="2432"/>
        <v>0</v>
      </c>
      <c r="AJ1322" s="10">
        <f t="shared" si="2433"/>
        <v>-5</v>
      </c>
      <c r="AK1322" s="12" t="b">
        <f t="shared" si="2399"/>
        <v>0</v>
      </c>
      <c r="AL1322" s="10" t="str">
        <f t="shared" si="2400"/>
        <v>55</v>
      </c>
      <c r="AM1322" s="10" t="str">
        <f t="shared" si="2401"/>
        <v>18</v>
      </c>
      <c r="AN1322" s="10" t="str">
        <f t="shared" si="2402"/>
        <v>72</v>
      </c>
      <c r="AO1322" s="10" t="str">
        <f t="shared" si="2403"/>
        <v>27</v>
      </c>
      <c r="AP1322" s="13">
        <f t="shared" si="2434"/>
        <v>-37</v>
      </c>
      <c r="AQ1322" s="13">
        <f t="shared" si="2435"/>
        <v>54</v>
      </c>
      <c r="AR1322" s="13">
        <f t="shared" si="2404"/>
        <v>-45</v>
      </c>
      <c r="AS1322" s="12" t="b">
        <f t="shared" si="2405"/>
        <v>0</v>
      </c>
      <c r="AT1322" s="10" t="str">
        <f t="shared" si="2406"/>
        <v>55</v>
      </c>
      <c r="AU1322" s="10" t="str">
        <f t="shared" si="2407"/>
        <v>18</v>
      </c>
      <c r="AV1322" s="10" t="str">
        <f t="shared" si="2408"/>
        <v>72</v>
      </c>
      <c r="AW1322" s="10" t="str">
        <f t="shared" si="2409"/>
        <v>27</v>
      </c>
      <c r="AX1322" s="13">
        <f t="shared" si="2410"/>
        <v>37</v>
      </c>
      <c r="AY1322" s="13">
        <f t="shared" si="2371"/>
        <v>-54</v>
      </c>
      <c r="AZ1322" s="13">
        <f t="shared" si="2411"/>
        <v>45</v>
      </c>
      <c r="BA1322" s="12" t="b">
        <f t="shared" si="2412"/>
        <v>0</v>
      </c>
      <c r="BB1322" s="12" t="b">
        <f t="shared" si="2436"/>
        <v>0</v>
      </c>
      <c r="BC1322" t="b">
        <f>IF(OR((O1322,V1322,AD1322,AK1322,AS1322,BA1322)),TRUE,FALSE)</f>
        <v>0</v>
      </c>
      <c r="BD1322" t="str">
        <f t="shared" si="2437"/>
        <v>غير جميل</v>
      </c>
      <c r="BE1322" t="str">
        <f t="shared" si="2374"/>
        <v>غير جميل</v>
      </c>
      <c r="BF1322" t="str">
        <f t="shared" si="2375"/>
        <v>غير جميل</v>
      </c>
      <c r="BG1322" t="str">
        <f t="shared" si="2376"/>
        <v>غير جميل</v>
      </c>
      <c r="BH1322" t="str">
        <f t="shared" si="2377"/>
        <v>غير جميل</v>
      </c>
      <c r="BI1322" t="str">
        <f t="shared" si="2378"/>
        <v>غير جميل</v>
      </c>
      <c r="BJ1322" t="str">
        <f t="shared" si="2379"/>
        <v>غير جميل</v>
      </c>
      <c r="BK1322" t="str">
        <f t="shared" si="2438"/>
        <v>غير جميل</v>
      </c>
    </row>
    <row r="1323" spans="1:63" ht="15.75">
      <c r="A1323" s="6" t="s">
        <v>1301</v>
      </c>
      <c r="B1323" s="7" t="str">
        <f t="shared" ref="B1323:I1323" si="2454">MID($A1323,COLUMN(A1323),1)</f>
        <v>5</v>
      </c>
      <c r="C1323" s="7" t="str">
        <f t="shared" si="2454"/>
        <v>5</v>
      </c>
      <c r="D1323" s="7" t="str">
        <f t="shared" si="2454"/>
        <v>1</v>
      </c>
      <c r="E1323" s="7" t="str">
        <f t="shared" si="2454"/>
        <v>8</v>
      </c>
      <c r="F1323" s="7" t="str">
        <f t="shared" si="2454"/>
        <v>7</v>
      </c>
      <c r="G1323" s="7" t="str">
        <f t="shared" si="2454"/>
        <v>6</v>
      </c>
      <c r="H1323" s="7" t="str">
        <f t="shared" si="2454"/>
        <v>3</v>
      </c>
      <c r="I1323" s="7" t="str">
        <f t="shared" si="2454"/>
        <v>7</v>
      </c>
      <c r="J1323" s="8" t="str">
        <f t="shared" si="2368"/>
        <v>No</v>
      </c>
      <c r="K1323" s="3" t="str">
        <f t="shared" si="2369"/>
        <v>No</v>
      </c>
      <c r="M1323" s="10">
        <f t="shared" si="2389"/>
        <v>5</v>
      </c>
      <c r="N1323" s="10">
        <f t="shared" si="2422"/>
        <v>2</v>
      </c>
      <c r="O1323" s="12" t="b">
        <f t="shared" si="2373"/>
        <v>0</v>
      </c>
      <c r="P1323" s="10" t="str">
        <f t="shared" si="2390"/>
        <v>55</v>
      </c>
      <c r="Q1323" s="10" t="str">
        <f t="shared" si="2391"/>
        <v>18</v>
      </c>
      <c r="R1323" s="10" t="str">
        <f t="shared" si="2392"/>
        <v>76</v>
      </c>
      <c r="S1323" s="10" t="str">
        <f t="shared" si="2393"/>
        <v>37</v>
      </c>
      <c r="T1323" s="13" t="e">
        <f t="shared" si="2394"/>
        <v>#N/A</v>
      </c>
      <c r="U1323" s="13">
        <f t="shared" si="2395"/>
        <v>0</v>
      </c>
      <c r="V1323" s="12" t="b">
        <f t="shared" si="2370"/>
        <v>0</v>
      </c>
      <c r="W1323" s="10">
        <f t="shared" si="2396"/>
        <v>0</v>
      </c>
      <c r="X1323" s="10">
        <f t="shared" si="2423"/>
        <v>-4</v>
      </c>
      <c r="Y1323" s="10">
        <f t="shared" si="2424"/>
        <v>7</v>
      </c>
      <c r="Z1323" s="10">
        <f t="shared" si="2425"/>
        <v>-1</v>
      </c>
      <c r="AA1323" s="10">
        <f t="shared" si="2426"/>
        <v>-1</v>
      </c>
      <c r="AB1323" s="10">
        <f t="shared" si="2427"/>
        <v>-3</v>
      </c>
      <c r="AC1323" s="10">
        <f t="shared" si="2428"/>
        <v>4</v>
      </c>
      <c r="AD1323" s="12" t="b">
        <f t="shared" si="2397"/>
        <v>0</v>
      </c>
      <c r="AE1323" s="10">
        <f t="shared" si="2398"/>
        <v>4</v>
      </c>
      <c r="AF1323" s="10">
        <f t="shared" si="2429"/>
        <v>-7</v>
      </c>
      <c r="AG1323" s="10">
        <f t="shared" si="2430"/>
        <v>1</v>
      </c>
      <c r="AH1323" s="10">
        <f t="shared" si="2431"/>
        <v>1</v>
      </c>
      <c r="AI1323" s="10">
        <f t="shared" si="2432"/>
        <v>3</v>
      </c>
      <c r="AJ1323" s="10">
        <f t="shared" si="2433"/>
        <v>-4</v>
      </c>
      <c r="AK1323" s="12" t="b">
        <f t="shared" si="2399"/>
        <v>0</v>
      </c>
      <c r="AL1323" s="10" t="str">
        <f t="shared" si="2400"/>
        <v>55</v>
      </c>
      <c r="AM1323" s="10" t="str">
        <f t="shared" si="2401"/>
        <v>18</v>
      </c>
      <c r="AN1323" s="10" t="str">
        <f t="shared" si="2402"/>
        <v>76</v>
      </c>
      <c r="AO1323" s="10" t="str">
        <f t="shared" si="2403"/>
        <v>37</v>
      </c>
      <c r="AP1323" s="13">
        <f t="shared" si="2434"/>
        <v>-37</v>
      </c>
      <c r="AQ1323" s="13">
        <f t="shared" si="2435"/>
        <v>58</v>
      </c>
      <c r="AR1323" s="13">
        <f t="shared" si="2404"/>
        <v>-39</v>
      </c>
      <c r="AS1323" s="12" t="b">
        <f t="shared" si="2405"/>
        <v>0</v>
      </c>
      <c r="AT1323" s="10" t="str">
        <f t="shared" si="2406"/>
        <v>55</v>
      </c>
      <c r="AU1323" s="10" t="str">
        <f t="shared" si="2407"/>
        <v>18</v>
      </c>
      <c r="AV1323" s="10" t="str">
        <f t="shared" si="2408"/>
        <v>76</v>
      </c>
      <c r="AW1323" s="10" t="str">
        <f t="shared" si="2409"/>
        <v>37</v>
      </c>
      <c r="AX1323" s="13">
        <f t="shared" si="2410"/>
        <v>37</v>
      </c>
      <c r="AY1323" s="13">
        <f t="shared" si="2371"/>
        <v>-58</v>
      </c>
      <c r="AZ1323" s="13">
        <f t="shared" si="2411"/>
        <v>39</v>
      </c>
      <c r="BA1323" s="12" t="b">
        <f t="shared" si="2412"/>
        <v>0</v>
      </c>
      <c r="BB1323" s="12" t="b">
        <f t="shared" si="2436"/>
        <v>0</v>
      </c>
      <c r="BC1323" t="b">
        <f>IF(OR((O1323,V1323,AD1323,AK1323,AS1323,BA1323)),TRUE,FALSE)</f>
        <v>0</v>
      </c>
      <c r="BD1323" t="str">
        <f t="shared" si="2437"/>
        <v>غير جميل</v>
      </c>
      <c r="BE1323" t="str">
        <f t="shared" si="2374"/>
        <v>غير جميل</v>
      </c>
      <c r="BF1323" t="str">
        <f t="shared" si="2375"/>
        <v>غير جميل</v>
      </c>
      <c r="BG1323" t="str">
        <f t="shared" si="2376"/>
        <v>غير جميل</v>
      </c>
      <c r="BH1323" t="str">
        <f t="shared" si="2377"/>
        <v>غير جميل</v>
      </c>
      <c r="BI1323" t="str">
        <f t="shared" si="2378"/>
        <v>غير جميل</v>
      </c>
      <c r="BJ1323" t="str">
        <f t="shared" si="2379"/>
        <v>غير جميل</v>
      </c>
      <c r="BK1323" t="str">
        <f t="shared" si="2438"/>
        <v>غير جميل</v>
      </c>
    </row>
    <row r="1324" spans="1:63" ht="15.75">
      <c r="A1324" s="6" t="s">
        <v>1302</v>
      </c>
      <c r="B1324" s="7" t="str">
        <f t="shared" ref="B1324:I1324" si="2455">MID($A1324,COLUMN(A1324),1)</f>
        <v>5</v>
      </c>
      <c r="C1324" s="7" t="str">
        <f t="shared" si="2455"/>
        <v>5</v>
      </c>
      <c r="D1324" s="7" t="str">
        <f t="shared" si="2455"/>
        <v>1</v>
      </c>
      <c r="E1324" s="7" t="str">
        <f t="shared" si="2455"/>
        <v>8</v>
      </c>
      <c r="F1324" s="7" t="str">
        <f t="shared" si="2455"/>
        <v>7</v>
      </c>
      <c r="G1324" s="7" t="str">
        <f t="shared" si="2455"/>
        <v>6</v>
      </c>
      <c r="H1324" s="7" t="str">
        <f t="shared" si="2455"/>
        <v>4</v>
      </c>
      <c r="I1324" s="7" t="str">
        <f t="shared" si="2455"/>
        <v>7</v>
      </c>
      <c r="J1324" s="8" t="str">
        <f t="shared" si="2368"/>
        <v>No</v>
      </c>
      <c r="K1324" s="3" t="str">
        <f t="shared" si="2369"/>
        <v>No</v>
      </c>
      <c r="M1324" s="10">
        <f t="shared" si="2389"/>
        <v>5</v>
      </c>
      <c r="N1324" s="10">
        <f t="shared" si="2422"/>
        <v>2</v>
      </c>
      <c r="O1324" s="12" t="b">
        <f t="shared" si="2373"/>
        <v>0</v>
      </c>
      <c r="P1324" s="10" t="str">
        <f t="shared" si="2390"/>
        <v>55</v>
      </c>
      <c r="Q1324" s="10" t="str">
        <f t="shared" si="2391"/>
        <v>18</v>
      </c>
      <c r="R1324" s="10" t="str">
        <f t="shared" si="2392"/>
        <v>76</v>
      </c>
      <c r="S1324" s="10" t="str">
        <f t="shared" si="2393"/>
        <v>47</v>
      </c>
      <c r="T1324" s="13" t="e">
        <f t="shared" si="2394"/>
        <v>#N/A</v>
      </c>
      <c r="U1324" s="13">
        <f t="shared" si="2395"/>
        <v>0</v>
      </c>
      <c r="V1324" s="12" t="b">
        <f t="shared" si="2370"/>
        <v>0</v>
      </c>
      <c r="W1324" s="10">
        <f t="shared" si="2396"/>
        <v>0</v>
      </c>
      <c r="X1324" s="10">
        <f t="shared" si="2423"/>
        <v>-4</v>
      </c>
      <c r="Y1324" s="10">
        <f t="shared" si="2424"/>
        <v>7</v>
      </c>
      <c r="Z1324" s="10">
        <f t="shared" si="2425"/>
        <v>-1</v>
      </c>
      <c r="AA1324" s="10">
        <f t="shared" si="2426"/>
        <v>-1</v>
      </c>
      <c r="AB1324" s="10">
        <f t="shared" si="2427"/>
        <v>-2</v>
      </c>
      <c r="AC1324" s="10">
        <f t="shared" si="2428"/>
        <v>3</v>
      </c>
      <c r="AD1324" s="12" t="b">
        <f t="shared" si="2397"/>
        <v>0</v>
      </c>
      <c r="AE1324" s="10">
        <f t="shared" si="2398"/>
        <v>4</v>
      </c>
      <c r="AF1324" s="10">
        <f t="shared" si="2429"/>
        <v>-7</v>
      </c>
      <c r="AG1324" s="10">
        <f t="shared" si="2430"/>
        <v>1</v>
      </c>
      <c r="AH1324" s="10">
        <f t="shared" si="2431"/>
        <v>1</v>
      </c>
      <c r="AI1324" s="10">
        <f t="shared" si="2432"/>
        <v>2</v>
      </c>
      <c r="AJ1324" s="10">
        <f t="shared" si="2433"/>
        <v>-3</v>
      </c>
      <c r="AK1324" s="12" t="b">
        <f t="shared" si="2399"/>
        <v>0</v>
      </c>
      <c r="AL1324" s="10" t="str">
        <f t="shared" si="2400"/>
        <v>55</v>
      </c>
      <c r="AM1324" s="10" t="str">
        <f t="shared" si="2401"/>
        <v>18</v>
      </c>
      <c r="AN1324" s="10" t="str">
        <f t="shared" si="2402"/>
        <v>76</v>
      </c>
      <c r="AO1324" s="10" t="str">
        <f t="shared" si="2403"/>
        <v>47</v>
      </c>
      <c r="AP1324" s="13">
        <f t="shared" si="2434"/>
        <v>-37</v>
      </c>
      <c r="AQ1324" s="13">
        <f t="shared" si="2435"/>
        <v>58</v>
      </c>
      <c r="AR1324" s="13">
        <f t="shared" si="2404"/>
        <v>-29</v>
      </c>
      <c r="AS1324" s="12" t="b">
        <f t="shared" si="2405"/>
        <v>0</v>
      </c>
      <c r="AT1324" s="10" t="str">
        <f t="shared" si="2406"/>
        <v>55</v>
      </c>
      <c r="AU1324" s="10" t="str">
        <f t="shared" si="2407"/>
        <v>18</v>
      </c>
      <c r="AV1324" s="10" t="str">
        <f t="shared" si="2408"/>
        <v>76</v>
      </c>
      <c r="AW1324" s="10" t="str">
        <f t="shared" si="2409"/>
        <v>47</v>
      </c>
      <c r="AX1324" s="13">
        <f t="shared" si="2410"/>
        <v>37</v>
      </c>
      <c r="AY1324" s="13">
        <f t="shared" si="2371"/>
        <v>-58</v>
      </c>
      <c r="AZ1324" s="13">
        <f t="shared" si="2411"/>
        <v>29</v>
      </c>
      <c r="BA1324" s="12" t="b">
        <f t="shared" si="2412"/>
        <v>0</v>
      </c>
      <c r="BB1324" s="12" t="b">
        <f t="shared" si="2436"/>
        <v>0</v>
      </c>
      <c r="BC1324" t="b">
        <f>IF(OR((O1324,V1324,AD1324,AK1324,AS1324,BA1324)),TRUE,FALSE)</f>
        <v>0</v>
      </c>
      <c r="BD1324" t="str">
        <f t="shared" si="2437"/>
        <v>غير جميل</v>
      </c>
      <c r="BE1324" t="str">
        <f t="shared" si="2374"/>
        <v>غير جميل</v>
      </c>
      <c r="BF1324" t="str">
        <f t="shared" si="2375"/>
        <v>غير جميل</v>
      </c>
      <c r="BG1324" t="str">
        <f t="shared" si="2376"/>
        <v>غير جميل</v>
      </c>
      <c r="BH1324" t="str">
        <f t="shared" si="2377"/>
        <v>غير جميل</v>
      </c>
      <c r="BI1324" t="str">
        <f t="shared" si="2378"/>
        <v>غير جميل</v>
      </c>
      <c r="BJ1324" t="str">
        <f t="shared" si="2379"/>
        <v>غير جميل</v>
      </c>
      <c r="BK1324" t="str">
        <f t="shared" si="2438"/>
        <v>غير جميل</v>
      </c>
    </row>
    <row r="1325" spans="1:63" ht="15.75">
      <c r="A1325" s="6" t="s">
        <v>1303</v>
      </c>
      <c r="B1325" s="7" t="str">
        <f t="shared" ref="B1325:I1325" si="2456">MID($A1325,COLUMN(A1325),1)</f>
        <v>5</v>
      </c>
      <c r="C1325" s="7" t="str">
        <f t="shared" si="2456"/>
        <v>5</v>
      </c>
      <c r="D1325" s="7" t="str">
        <f t="shared" si="2456"/>
        <v>1</v>
      </c>
      <c r="E1325" s="7" t="str">
        <f t="shared" si="2456"/>
        <v>8</v>
      </c>
      <c r="F1325" s="7" t="str">
        <f t="shared" si="2456"/>
        <v>7</v>
      </c>
      <c r="G1325" s="7" t="str">
        <f t="shared" si="2456"/>
        <v>7</v>
      </c>
      <c r="H1325" s="7" t="str">
        <f t="shared" si="2456"/>
        <v>6</v>
      </c>
      <c r="I1325" s="7" t="str">
        <f t="shared" si="2456"/>
        <v>7</v>
      </c>
      <c r="J1325" s="8" t="str">
        <f t="shared" si="2368"/>
        <v>No</v>
      </c>
      <c r="K1325" s="3" t="str">
        <f t="shared" si="2369"/>
        <v>No</v>
      </c>
      <c r="M1325" s="10">
        <f t="shared" si="2389"/>
        <v>7</v>
      </c>
      <c r="N1325" s="10">
        <f t="shared" si="2422"/>
        <v>3</v>
      </c>
      <c r="O1325" s="12" t="b">
        <f t="shared" si="2373"/>
        <v>0</v>
      </c>
      <c r="P1325" s="10" t="str">
        <f t="shared" si="2390"/>
        <v>55</v>
      </c>
      <c r="Q1325" s="10" t="str">
        <f t="shared" si="2391"/>
        <v>18</v>
      </c>
      <c r="R1325" s="10" t="str">
        <f t="shared" si="2392"/>
        <v>77</v>
      </c>
      <c r="S1325" s="10" t="str">
        <f t="shared" si="2393"/>
        <v>67</v>
      </c>
      <c r="T1325" s="13" t="e">
        <f t="shared" si="2394"/>
        <v>#N/A</v>
      </c>
      <c r="U1325" s="13">
        <f t="shared" si="2395"/>
        <v>0</v>
      </c>
      <c r="V1325" s="12" t="b">
        <f t="shared" si="2370"/>
        <v>0</v>
      </c>
      <c r="W1325" s="10">
        <f t="shared" si="2396"/>
        <v>0</v>
      </c>
      <c r="X1325" s="10">
        <f t="shared" si="2423"/>
        <v>-4</v>
      </c>
      <c r="Y1325" s="10">
        <f t="shared" si="2424"/>
        <v>7</v>
      </c>
      <c r="Z1325" s="10">
        <f t="shared" si="2425"/>
        <v>-1</v>
      </c>
      <c r="AA1325" s="10">
        <f t="shared" si="2426"/>
        <v>0</v>
      </c>
      <c r="AB1325" s="10">
        <f t="shared" si="2427"/>
        <v>-1</v>
      </c>
      <c r="AC1325" s="10">
        <f t="shared" si="2428"/>
        <v>1</v>
      </c>
      <c r="AD1325" s="12" t="b">
        <f t="shared" si="2397"/>
        <v>0</v>
      </c>
      <c r="AE1325" s="10">
        <f t="shared" si="2398"/>
        <v>4</v>
      </c>
      <c r="AF1325" s="10">
        <f t="shared" si="2429"/>
        <v>-7</v>
      </c>
      <c r="AG1325" s="10">
        <f t="shared" si="2430"/>
        <v>1</v>
      </c>
      <c r="AH1325" s="10">
        <f t="shared" si="2431"/>
        <v>0</v>
      </c>
      <c r="AI1325" s="10">
        <f t="shared" si="2432"/>
        <v>1</v>
      </c>
      <c r="AJ1325" s="10">
        <f t="shared" si="2433"/>
        <v>-1</v>
      </c>
      <c r="AK1325" s="12" t="b">
        <f t="shared" si="2399"/>
        <v>0</v>
      </c>
      <c r="AL1325" s="10" t="str">
        <f t="shared" si="2400"/>
        <v>55</v>
      </c>
      <c r="AM1325" s="10" t="str">
        <f t="shared" si="2401"/>
        <v>18</v>
      </c>
      <c r="AN1325" s="10" t="str">
        <f t="shared" si="2402"/>
        <v>77</v>
      </c>
      <c r="AO1325" s="10" t="str">
        <f t="shared" si="2403"/>
        <v>67</v>
      </c>
      <c r="AP1325" s="13">
        <f t="shared" si="2434"/>
        <v>-37</v>
      </c>
      <c r="AQ1325" s="13">
        <f t="shared" si="2435"/>
        <v>59</v>
      </c>
      <c r="AR1325" s="13">
        <f t="shared" si="2404"/>
        <v>-10</v>
      </c>
      <c r="AS1325" s="12" t="b">
        <f t="shared" si="2405"/>
        <v>0</v>
      </c>
      <c r="AT1325" s="10" t="str">
        <f t="shared" si="2406"/>
        <v>55</v>
      </c>
      <c r="AU1325" s="10" t="str">
        <f t="shared" si="2407"/>
        <v>18</v>
      </c>
      <c r="AV1325" s="10" t="str">
        <f t="shared" si="2408"/>
        <v>77</v>
      </c>
      <c r="AW1325" s="10" t="str">
        <f t="shared" si="2409"/>
        <v>67</v>
      </c>
      <c r="AX1325" s="13">
        <f t="shared" si="2410"/>
        <v>37</v>
      </c>
      <c r="AY1325" s="13">
        <f t="shared" si="2371"/>
        <v>-59</v>
      </c>
      <c r="AZ1325" s="13">
        <f t="shared" si="2411"/>
        <v>10</v>
      </c>
      <c r="BA1325" s="12" t="b">
        <f t="shared" si="2412"/>
        <v>0</v>
      </c>
      <c r="BB1325" s="12" t="b">
        <f t="shared" si="2436"/>
        <v>0</v>
      </c>
      <c r="BC1325" t="b">
        <f>IF(OR((O1325,V1325,AD1325,AK1325,AS1325,BA1325)),TRUE,FALSE)</f>
        <v>0</v>
      </c>
      <c r="BD1325" t="str">
        <f t="shared" si="2437"/>
        <v>غير جميل</v>
      </c>
      <c r="BE1325" t="str">
        <f t="shared" si="2374"/>
        <v>غير جميل</v>
      </c>
      <c r="BF1325" t="str">
        <f t="shared" si="2375"/>
        <v>غير جميل</v>
      </c>
      <c r="BG1325" t="str">
        <f t="shared" si="2376"/>
        <v>غير جميل</v>
      </c>
      <c r="BH1325" t="str">
        <f t="shared" si="2377"/>
        <v>غير جميل</v>
      </c>
      <c r="BI1325" t="str">
        <f t="shared" si="2378"/>
        <v>غير جميل</v>
      </c>
      <c r="BJ1325" t="str">
        <f t="shared" si="2379"/>
        <v>غير جميل</v>
      </c>
      <c r="BK1325" t="str">
        <f t="shared" si="2438"/>
        <v>غير جميل</v>
      </c>
    </row>
    <row r="1326" spans="1:63" ht="15.75">
      <c r="A1326" s="6" t="s">
        <v>1304</v>
      </c>
      <c r="B1326" s="7" t="str">
        <f t="shared" ref="B1326:I1326" si="2457">MID($A1326,COLUMN(A1326),1)</f>
        <v>5</v>
      </c>
      <c r="C1326" s="7" t="str">
        <f t="shared" si="2457"/>
        <v>5</v>
      </c>
      <c r="D1326" s="7" t="str">
        <f t="shared" si="2457"/>
        <v>1</v>
      </c>
      <c r="E1326" s="7" t="str">
        <f t="shared" si="2457"/>
        <v>8</v>
      </c>
      <c r="F1326" s="7" t="str">
        <f t="shared" si="2457"/>
        <v>7</v>
      </c>
      <c r="G1326" s="7" t="str">
        <f t="shared" si="2457"/>
        <v>8</v>
      </c>
      <c r="H1326" s="7" t="str">
        <f t="shared" si="2457"/>
        <v>6</v>
      </c>
      <c r="I1326" s="7" t="str">
        <f t="shared" si="2457"/>
        <v>1</v>
      </c>
      <c r="J1326" s="8" t="str">
        <f t="shared" si="2368"/>
        <v>No</v>
      </c>
      <c r="K1326" s="3" t="str">
        <f t="shared" si="2369"/>
        <v>No</v>
      </c>
      <c r="M1326" s="10">
        <f t="shared" si="2389"/>
        <v>5</v>
      </c>
      <c r="N1326" s="10">
        <f t="shared" si="2422"/>
        <v>2</v>
      </c>
      <c r="O1326" s="12" t="b">
        <f t="shared" si="2373"/>
        <v>0</v>
      </c>
      <c r="P1326" s="10" t="str">
        <f t="shared" si="2390"/>
        <v>55</v>
      </c>
      <c r="Q1326" s="10" t="str">
        <f t="shared" si="2391"/>
        <v>18</v>
      </c>
      <c r="R1326" s="10" t="str">
        <f t="shared" si="2392"/>
        <v>78</v>
      </c>
      <c r="S1326" s="10" t="str">
        <f t="shared" si="2393"/>
        <v>61</v>
      </c>
      <c r="T1326" s="13" t="e">
        <f t="shared" si="2394"/>
        <v>#N/A</v>
      </c>
      <c r="U1326" s="13">
        <f t="shared" si="2395"/>
        <v>0</v>
      </c>
      <c r="V1326" s="12" t="b">
        <f t="shared" si="2370"/>
        <v>0</v>
      </c>
      <c r="W1326" s="10">
        <f t="shared" si="2396"/>
        <v>0</v>
      </c>
      <c r="X1326" s="10">
        <f t="shared" si="2423"/>
        <v>-4</v>
      </c>
      <c r="Y1326" s="10">
        <f t="shared" si="2424"/>
        <v>7</v>
      </c>
      <c r="Z1326" s="10">
        <f t="shared" si="2425"/>
        <v>-1</v>
      </c>
      <c r="AA1326" s="10">
        <f t="shared" si="2426"/>
        <v>1</v>
      </c>
      <c r="AB1326" s="10">
        <f t="shared" si="2427"/>
        <v>-2</v>
      </c>
      <c r="AC1326" s="10">
        <f t="shared" si="2428"/>
        <v>-5</v>
      </c>
      <c r="AD1326" s="12" t="b">
        <f t="shared" si="2397"/>
        <v>0</v>
      </c>
      <c r="AE1326" s="10">
        <f t="shared" si="2398"/>
        <v>4</v>
      </c>
      <c r="AF1326" s="10">
        <f t="shared" si="2429"/>
        <v>-7</v>
      </c>
      <c r="AG1326" s="10">
        <f t="shared" si="2430"/>
        <v>1</v>
      </c>
      <c r="AH1326" s="10">
        <f t="shared" si="2431"/>
        <v>-1</v>
      </c>
      <c r="AI1326" s="10">
        <f t="shared" si="2432"/>
        <v>2</v>
      </c>
      <c r="AJ1326" s="10">
        <f t="shared" si="2433"/>
        <v>5</v>
      </c>
      <c r="AK1326" s="12" t="b">
        <f t="shared" si="2399"/>
        <v>0</v>
      </c>
      <c r="AL1326" s="10" t="str">
        <f t="shared" si="2400"/>
        <v>55</v>
      </c>
      <c r="AM1326" s="10" t="str">
        <f t="shared" si="2401"/>
        <v>18</v>
      </c>
      <c r="AN1326" s="10" t="str">
        <f t="shared" si="2402"/>
        <v>78</v>
      </c>
      <c r="AO1326" s="10" t="str">
        <f t="shared" si="2403"/>
        <v>61</v>
      </c>
      <c r="AP1326" s="13">
        <f t="shared" si="2434"/>
        <v>-37</v>
      </c>
      <c r="AQ1326" s="13">
        <f t="shared" si="2435"/>
        <v>60</v>
      </c>
      <c r="AR1326" s="13">
        <f t="shared" si="2404"/>
        <v>-17</v>
      </c>
      <c r="AS1326" s="12" t="b">
        <f t="shared" si="2405"/>
        <v>0</v>
      </c>
      <c r="AT1326" s="10" t="str">
        <f t="shared" si="2406"/>
        <v>55</v>
      </c>
      <c r="AU1326" s="10" t="str">
        <f t="shared" si="2407"/>
        <v>18</v>
      </c>
      <c r="AV1326" s="10" t="str">
        <f t="shared" si="2408"/>
        <v>78</v>
      </c>
      <c r="AW1326" s="10" t="str">
        <f t="shared" si="2409"/>
        <v>61</v>
      </c>
      <c r="AX1326" s="13">
        <f t="shared" si="2410"/>
        <v>37</v>
      </c>
      <c r="AY1326" s="13">
        <f t="shared" si="2371"/>
        <v>-60</v>
      </c>
      <c r="AZ1326" s="13">
        <f t="shared" si="2411"/>
        <v>17</v>
      </c>
      <c r="BA1326" s="12" t="b">
        <f t="shared" si="2412"/>
        <v>0</v>
      </c>
      <c r="BB1326" s="12" t="b">
        <f t="shared" si="2436"/>
        <v>0</v>
      </c>
      <c r="BC1326" t="b">
        <f>IF(OR((O1326,V1326,AD1326,AK1326,AS1326,BA1326)),TRUE,FALSE)</f>
        <v>0</v>
      </c>
      <c r="BD1326" t="str">
        <f t="shared" si="2437"/>
        <v>غير جميل</v>
      </c>
      <c r="BE1326" t="str">
        <f t="shared" si="2374"/>
        <v>غير جميل</v>
      </c>
      <c r="BF1326" t="str">
        <f t="shared" si="2375"/>
        <v>غير جميل</v>
      </c>
      <c r="BG1326" t="str">
        <f t="shared" si="2376"/>
        <v>غير جميل</v>
      </c>
      <c r="BH1326" t="str">
        <f t="shared" si="2377"/>
        <v>غير جميل</v>
      </c>
      <c r="BI1326" t="str">
        <f t="shared" si="2378"/>
        <v>غير جميل</v>
      </c>
      <c r="BJ1326" t="str">
        <f t="shared" si="2379"/>
        <v>غير جميل</v>
      </c>
      <c r="BK1326" t="str">
        <f t="shared" si="2438"/>
        <v>غير جميل</v>
      </c>
    </row>
    <row r="1327" spans="1:63" ht="15.75">
      <c r="A1327" s="6" t="s">
        <v>1305</v>
      </c>
      <c r="B1327" s="7" t="str">
        <f t="shared" ref="B1327:I1327" si="2458">MID($A1327,COLUMN(A1327),1)</f>
        <v>5</v>
      </c>
      <c r="C1327" s="7" t="str">
        <f t="shared" si="2458"/>
        <v>5</v>
      </c>
      <c r="D1327" s="7" t="str">
        <f t="shared" si="2458"/>
        <v>1</v>
      </c>
      <c r="E1327" s="7" t="str">
        <f t="shared" si="2458"/>
        <v>8</v>
      </c>
      <c r="F1327" s="7" t="str">
        <f t="shared" si="2458"/>
        <v>7</v>
      </c>
      <c r="G1327" s="7" t="str">
        <f t="shared" si="2458"/>
        <v>8</v>
      </c>
      <c r="H1327" s="7" t="str">
        <f t="shared" si="2458"/>
        <v>8</v>
      </c>
      <c r="I1327" s="7" t="str">
        <f t="shared" si="2458"/>
        <v>3</v>
      </c>
      <c r="J1327" s="8" t="str">
        <f t="shared" si="2368"/>
        <v>No</v>
      </c>
      <c r="K1327" s="3" t="str">
        <f t="shared" si="2369"/>
        <v>No</v>
      </c>
      <c r="M1327" s="10">
        <f t="shared" si="2389"/>
        <v>8</v>
      </c>
      <c r="N1327" s="10">
        <f t="shared" si="2422"/>
        <v>3</v>
      </c>
      <c r="O1327" s="12" t="b">
        <f t="shared" si="2373"/>
        <v>0</v>
      </c>
      <c r="P1327" s="10" t="str">
        <f t="shared" si="2390"/>
        <v>55</v>
      </c>
      <c r="Q1327" s="10" t="str">
        <f t="shared" si="2391"/>
        <v>18</v>
      </c>
      <c r="R1327" s="10" t="str">
        <f t="shared" si="2392"/>
        <v>78</v>
      </c>
      <c r="S1327" s="10" t="str">
        <f t="shared" si="2393"/>
        <v>83</v>
      </c>
      <c r="T1327" s="13" t="e">
        <f t="shared" si="2394"/>
        <v>#N/A</v>
      </c>
      <c r="U1327" s="13">
        <f t="shared" si="2395"/>
        <v>0</v>
      </c>
      <c r="V1327" s="12" t="b">
        <f t="shared" si="2370"/>
        <v>0</v>
      </c>
      <c r="W1327" s="10">
        <f t="shared" si="2396"/>
        <v>0</v>
      </c>
      <c r="X1327" s="10">
        <f t="shared" si="2423"/>
        <v>-4</v>
      </c>
      <c r="Y1327" s="10">
        <f t="shared" si="2424"/>
        <v>7</v>
      </c>
      <c r="Z1327" s="10">
        <f t="shared" si="2425"/>
        <v>-1</v>
      </c>
      <c r="AA1327" s="10">
        <f t="shared" si="2426"/>
        <v>1</v>
      </c>
      <c r="AB1327" s="10">
        <f t="shared" si="2427"/>
        <v>0</v>
      </c>
      <c r="AC1327" s="10">
        <f t="shared" si="2428"/>
        <v>-5</v>
      </c>
      <c r="AD1327" s="12" t="b">
        <f t="shared" si="2397"/>
        <v>0</v>
      </c>
      <c r="AE1327" s="10">
        <f t="shared" si="2398"/>
        <v>4</v>
      </c>
      <c r="AF1327" s="10">
        <f t="shared" si="2429"/>
        <v>-7</v>
      </c>
      <c r="AG1327" s="10">
        <f t="shared" si="2430"/>
        <v>1</v>
      </c>
      <c r="AH1327" s="10">
        <f t="shared" si="2431"/>
        <v>-1</v>
      </c>
      <c r="AI1327" s="10">
        <f t="shared" si="2432"/>
        <v>0</v>
      </c>
      <c r="AJ1327" s="10">
        <f t="shared" si="2433"/>
        <v>5</v>
      </c>
      <c r="AK1327" s="12" t="b">
        <f t="shared" si="2399"/>
        <v>0</v>
      </c>
      <c r="AL1327" s="10" t="str">
        <f t="shared" si="2400"/>
        <v>55</v>
      </c>
      <c r="AM1327" s="10" t="str">
        <f t="shared" si="2401"/>
        <v>18</v>
      </c>
      <c r="AN1327" s="10" t="str">
        <f t="shared" si="2402"/>
        <v>78</v>
      </c>
      <c r="AO1327" s="10" t="str">
        <f t="shared" si="2403"/>
        <v>83</v>
      </c>
      <c r="AP1327" s="13">
        <f t="shared" si="2434"/>
        <v>-37</v>
      </c>
      <c r="AQ1327" s="13">
        <f t="shared" si="2435"/>
        <v>60</v>
      </c>
      <c r="AR1327" s="13">
        <f t="shared" si="2404"/>
        <v>5</v>
      </c>
      <c r="AS1327" s="12" t="b">
        <f t="shared" si="2405"/>
        <v>0</v>
      </c>
      <c r="AT1327" s="10" t="str">
        <f t="shared" si="2406"/>
        <v>55</v>
      </c>
      <c r="AU1327" s="10" t="str">
        <f t="shared" si="2407"/>
        <v>18</v>
      </c>
      <c r="AV1327" s="10" t="str">
        <f t="shared" si="2408"/>
        <v>78</v>
      </c>
      <c r="AW1327" s="10" t="str">
        <f t="shared" si="2409"/>
        <v>83</v>
      </c>
      <c r="AX1327" s="13">
        <f t="shared" si="2410"/>
        <v>37</v>
      </c>
      <c r="AY1327" s="13">
        <f t="shared" si="2371"/>
        <v>-60</v>
      </c>
      <c r="AZ1327" s="13">
        <f t="shared" si="2411"/>
        <v>-5</v>
      </c>
      <c r="BA1327" s="12" t="b">
        <f t="shared" si="2412"/>
        <v>0</v>
      </c>
      <c r="BB1327" s="12" t="b">
        <f t="shared" si="2436"/>
        <v>0</v>
      </c>
      <c r="BC1327" t="b">
        <f>IF(OR((O1327,V1327,AD1327,AK1327,AS1327,BA1327)),TRUE,FALSE)</f>
        <v>0</v>
      </c>
      <c r="BD1327" t="str">
        <f t="shared" si="2437"/>
        <v>غير جميل</v>
      </c>
      <c r="BE1327" t="str">
        <f t="shared" si="2374"/>
        <v>غير جميل</v>
      </c>
      <c r="BF1327" t="str">
        <f t="shared" si="2375"/>
        <v>غير جميل</v>
      </c>
      <c r="BG1327" t="str">
        <f t="shared" si="2376"/>
        <v>غير جميل</v>
      </c>
      <c r="BH1327" t="str">
        <f t="shared" si="2377"/>
        <v>غير جميل</v>
      </c>
      <c r="BI1327" t="str">
        <f t="shared" si="2378"/>
        <v>غير جميل</v>
      </c>
      <c r="BJ1327" t="str">
        <f t="shared" si="2379"/>
        <v>غير جميل</v>
      </c>
      <c r="BK1327" t="str">
        <f t="shared" si="2438"/>
        <v>غير جميل</v>
      </c>
    </row>
    <row r="1328" spans="1:63" ht="15.75">
      <c r="A1328" s="6" t="s">
        <v>1306</v>
      </c>
      <c r="B1328" s="7" t="str">
        <f t="shared" ref="B1328:I1328" si="2459">MID($A1328,COLUMN(A1328),1)</f>
        <v>5</v>
      </c>
      <c r="C1328" s="7" t="str">
        <f t="shared" si="2459"/>
        <v>5</v>
      </c>
      <c r="D1328" s="7" t="str">
        <f t="shared" si="2459"/>
        <v>1</v>
      </c>
      <c r="E1328" s="7" t="str">
        <f t="shared" si="2459"/>
        <v>8</v>
      </c>
      <c r="F1328" s="7" t="str">
        <f t="shared" si="2459"/>
        <v>7</v>
      </c>
      <c r="G1328" s="7" t="str">
        <f t="shared" si="2459"/>
        <v>9</v>
      </c>
      <c r="H1328" s="7" t="str">
        <f t="shared" si="2459"/>
        <v>2</v>
      </c>
      <c r="I1328" s="7" t="str">
        <f t="shared" si="2459"/>
        <v>1</v>
      </c>
      <c r="J1328" s="8" t="str">
        <f t="shared" si="2368"/>
        <v>No</v>
      </c>
      <c r="K1328" s="3" t="str">
        <f t="shared" si="2369"/>
        <v>No</v>
      </c>
      <c r="M1328" s="10">
        <f t="shared" si="2389"/>
        <v>5</v>
      </c>
      <c r="N1328" s="10">
        <f t="shared" si="2422"/>
        <v>2</v>
      </c>
      <c r="O1328" s="12" t="b">
        <f t="shared" si="2373"/>
        <v>0</v>
      </c>
      <c r="P1328" s="10" t="str">
        <f t="shared" si="2390"/>
        <v>55</v>
      </c>
      <c r="Q1328" s="10" t="str">
        <f t="shared" si="2391"/>
        <v>18</v>
      </c>
      <c r="R1328" s="10" t="str">
        <f t="shared" si="2392"/>
        <v>79</v>
      </c>
      <c r="S1328" s="10" t="str">
        <f t="shared" si="2393"/>
        <v>21</v>
      </c>
      <c r="T1328" s="13" t="e">
        <f t="shared" si="2394"/>
        <v>#N/A</v>
      </c>
      <c r="U1328" s="13">
        <f t="shared" si="2395"/>
        <v>0</v>
      </c>
      <c r="V1328" s="12" t="b">
        <f t="shared" si="2370"/>
        <v>0</v>
      </c>
      <c r="W1328" s="10">
        <f t="shared" si="2396"/>
        <v>0</v>
      </c>
      <c r="X1328" s="10">
        <f t="shared" si="2423"/>
        <v>-4</v>
      </c>
      <c r="Y1328" s="10">
        <f t="shared" si="2424"/>
        <v>7</v>
      </c>
      <c r="Z1328" s="10">
        <f t="shared" si="2425"/>
        <v>-1</v>
      </c>
      <c r="AA1328" s="10">
        <f t="shared" si="2426"/>
        <v>2</v>
      </c>
      <c r="AB1328" s="10">
        <f t="shared" si="2427"/>
        <v>-7</v>
      </c>
      <c r="AC1328" s="10">
        <f t="shared" si="2428"/>
        <v>-1</v>
      </c>
      <c r="AD1328" s="12" t="b">
        <f t="shared" si="2397"/>
        <v>0</v>
      </c>
      <c r="AE1328" s="10">
        <f t="shared" si="2398"/>
        <v>4</v>
      </c>
      <c r="AF1328" s="10">
        <f t="shared" si="2429"/>
        <v>-7</v>
      </c>
      <c r="AG1328" s="10">
        <f t="shared" si="2430"/>
        <v>1</v>
      </c>
      <c r="AH1328" s="10">
        <f t="shared" si="2431"/>
        <v>-2</v>
      </c>
      <c r="AI1328" s="10">
        <f t="shared" si="2432"/>
        <v>7</v>
      </c>
      <c r="AJ1328" s="10">
        <f t="shared" si="2433"/>
        <v>1</v>
      </c>
      <c r="AK1328" s="12" t="b">
        <f t="shared" si="2399"/>
        <v>0</v>
      </c>
      <c r="AL1328" s="10" t="str">
        <f t="shared" si="2400"/>
        <v>55</v>
      </c>
      <c r="AM1328" s="10" t="str">
        <f t="shared" si="2401"/>
        <v>18</v>
      </c>
      <c r="AN1328" s="10" t="str">
        <f t="shared" si="2402"/>
        <v>79</v>
      </c>
      <c r="AO1328" s="10" t="str">
        <f t="shared" si="2403"/>
        <v>21</v>
      </c>
      <c r="AP1328" s="13">
        <f t="shared" si="2434"/>
        <v>-37</v>
      </c>
      <c r="AQ1328" s="13">
        <f t="shared" si="2435"/>
        <v>61</v>
      </c>
      <c r="AR1328" s="13">
        <f t="shared" si="2404"/>
        <v>-58</v>
      </c>
      <c r="AS1328" s="12" t="b">
        <f t="shared" si="2405"/>
        <v>0</v>
      </c>
      <c r="AT1328" s="10" t="str">
        <f t="shared" si="2406"/>
        <v>55</v>
      </c>
      <c r="AU1328" s="10" t="str">
        <f t="shared" si="2407"/>
        <v>18</v>
      </c>
      <c r="AV1328" s="10" t="str">
        <f t="shared" si="2408"/>
        <v>79</v>
      </c>
      <c r="AW1328" s="10" t="str">
        <f t="shared" si="2409"/>
        <v>21</v>
      </c>
      <c r="AX1328" s="13">
        <f t="shared" si="2410"/>
        <v>37</v>
      </c>
      <c r="AY1328" s="13">
        <f t="shared" si="2371"/>
        <v>-61</v>
      </c>
      <c r="AZ1328" s="13">
        <f t="shared" si="2411"/>
        <v>58</v>
      </c>
      <c r="BA1328" s="12" t="b">
        <f t="shared" si="2412"/>
        <v>0</v>
      </c>
      <c r="BB1328" s="12" t="b">
        <f t="shared" si="2436"/>
        <v>0</v>
      </c>
      <c r="BC1328" t="b">
        <f>IF(OR((O1328,V1328,AD1328,AK1328,AS1328,BA1328)),TRUE,FALSE)</f>
        <v>0</v>
      </c>
      <c r="BD1328" t="str">
        <f t="shared" si="2437"/>
        <v>غير جميل</v>
      </c>
      <c r="BE1328" t="str">
        <f t="shared" si="2374"/>
        <v>غير جميل</v>
      </c>
      <c r="BF1328" t="str">
        <f t="shared" si="2375"/>
        <v>غير جميل</v>
      </c>
      <c r="BG1328" t="str">
        <f t="shared" si="2376"/>
        <v>غير جميل</v>
      </c>
      <c r="BH1328" t="str">
        <f t="shared" si="2377"/>
        <v>غير جميل</v>
      </c>
      <c r="BI1328" t="str">
        <f t="shared" si="2378"/>
        <v>غير جميل</v>
      </c>
      <c r="BJ1328" t="str">
        <f t="shared" si="2379"/>
        <v>غير جميل</v>
      </c>
      <c r="BK1328" t="str">
        <f t="shared" si="2438"/>
        <v>غير جميل</v>
      </c>
    </row>
    <row r="1329" spans="1:63" ht="15.75">
      <c r="A1329" s="6" t="s">
        <v>1307</v>
      </c>
      <c r="B1329" s="7" t="str">
        <f t="shared" ref="B1329:I1329" si="2460">MID($A1329,COLUMN(A1329),1)</f>
        <v>5</v>
      </c>
      <c r="C1329" s="7" t="str">
        <f t="shared" si="2460"/>
        <v>5</v>
      </c>
      <c r="D1329" s="7" t="str">
        <f t="shared" si="2460"/>
        <v>1</v>
      </c>
      <c r="E1329" s="7" t="str">
        <f t="shared" si="2460"/>
        <v>8</v>
      </c>
      <c r="F1329" s="7" t="str">
        <f t="shared" si="2460"/>
        <v>7</v>
      </c>
      <c r="G1329" s="7" t="str">
        <f t="shared" si="2460"/>
        <v>9</v>
      </c>
      <c r="H1329" s="7" t="str">
        <f t="shared" si="2460"/>
        <v>8</v>
      </c>
      <c r="I1329" s="7" t="str">
        <f t="shared" si="2460"/>
        <v>8</v>
      </c>
      <c r="J1329" s="8" t="str">
        <f t="shared" si="2368"/>
        <v>No</v>
      </c>
      <c r="K1329" s="3" t="str">
        <f t="shared" si="2369"/>
        <v>No</v>
      </c>
      <c r="M1329" s="10">
        <f t="shared" si="2389"/>
        <v>8</v>
      </c>
      <c r="N1329" s="10">
        <f t="shared" si="2422"/>
        <v>3</v>
      </c>
      <c r="O1329" s="12" t="b">
        <f t="shared" si="2373"/>
        <v>0</v>
      </c>
      <c r="P1329" s="10" t="str">
        <f t="shared" si="2390"/>
        <v>55</v>
      </c>
      <c r="Q1329" s="10" t="str">
        <f t="shared" si="2391"/>
        <v>18</v>
      </c>
      <c r="R1329" s="10" t="str">
        <f t="shared" si="2392"/>
        <v>79</v>
      </c>
      <c r="S1329" s="10" t="str">
        <f t="shared" si="2393"/>
        <v>88</v>
      </c>
      <c r="T1329" s="13" t="e">
        <f t="shared" si="2394"/>
        <v>#N/A</v>
      </c>
      <c r="U1329" s="13">
        <f t="shared" si="2395"/>
        <v>0</v>
      </c>
      <c r="V1329" s="12" t="b">
        <f t="shared" si="2370"/>
        <v>0</v>
      </c>
      <c r="W1329" s="10">
        <f t="shared" si="2396"/>
        <v>0</v>
      </c>
      <c r="X1329" s="10">
        <f t="shared" si="2423"/>
        <v>-4</v>
      </c>
      <c r="Y1329" s="10">
        <f t="shared" si="2424"/>
        <v>7</v>
      </c>
      <c r="Z1329" s="10">
        <f t="shared" si="2425"/>
        <v>-1</v>
      </c>
      <c r="AA1329" s="10">
        <f t="shared" si="2426"/>
        <v>2</v>
      </c>
      <c r="AB1329" s="10">
        <f t="shared" si="2427"/>
        <v>-1</v>
      </c>
      <c r="AC1329" s="10">
        <f t="shared" si="2428"/>
        <v>0</v>
      </c>
      <c r="AD1329" s="12" t="b">
        <f t="shared" si="2397"/>
        <v>0</v>
      </c>
      <c r="AE1329" s="10">
        <f t="shared" si="2398"/>
        <v>4</v>
      </c>
      <c r="AF1329" s="10">
        <f t="shared" si="2429"/>
        <v>-7</v>
      </c>
      <c r="AG1329" s="10">
        <f t="shared" si="2430"/>
        <v>1</v>
      </c>
      <c r="AH1329" s="10">
        <f t="shared" si="2431"/>
        <v>-2</v>
      </c>
      <c r="AI1329" s="10">
        <f t="shared" si="2432"/>
        <v>1</v>
      </c>
      <c r="AJ1329" s="10">
        <f t="shared" si="2433"/>
        <v>0</v>
      </c>
      <c r="AK1329" s="12" t="b">
        <f t="shared" si="2399"/>
        <v>0</v>
      </c>
      <c r="AL1329" s="10" t="str">
        <f t="shared" si="2400"/>
        <v>55</v>
      </c>
      <c r="AM1329" s="10" t="str">
        <f t="shared" si="2401"/>
        <v>18</v>
      </c>
      <c r="AN1329" s="10" t="str">
        <f t="shared" si="2402"/>
        <v>79</v>
      </c>
      <c r="AO1329" s="10" t="str">
        <f t="shared" si="2403"/>
        <v>88</v>
      </c>
      <c r="AP1329" s="13">
        <f t="shared" si="2434"/>
        <v>-37</v>
      </c>
      <c r="AQ1329" s="13">
        <f t="shared" si="2435"/>
        <v>61</v>
      </c>
      <c r="AR1329" s="13">
        <f t="shared" si="2404"/>
        <v>9</v>
      </c>
      <c r="AS1329" s="12" t="b">
        <f t="shared" si="2405"/>
        <v>0</v>
      </c>
      <c r="AT1329" s="10" t="str">
        <f t="shared" si="2406"/>
        <v>55</v>
      </c>
      <c r="AU1329" s="10" t="str">
        <f t="shared" si="2407"/>
        <v>18</v>
      </c>
      <c r="AV1329" s="10" t="str">
        <f t="shared" si="2408"/>
        <v>79</v>
      </c>
      <c r="AW1329" s="10" t="str">
        <f t="shared" si="2409"/>
        <v>88</v>
      </c>
      <c r="AX1329" s="13">
        <f t="shared" si="2410"/>
        <v>37</v>
      </c>
      <c r="AY1329" s="13">
        <f t="shared" si="2371"/>
        <v>-61</v>
      </c>
      <c r="AZ1329" s="13">
        <f t="shared" si="2411"/>
        <v>-9</v>
      </c>
      <c r="BA1329" s="12" t="b">
        <f t="shared" si="2412"/>
        <v>0</v>
      </c>
      <c r="BB1329" s="12" t="b">
        <f t="shared" si="2436"/>
        <v>0</v>
      </c>
      <c r="BC1329" t="b">
        <f>IF(OR((O1329,V1329,AD1329,AK1329,AS1329,BA1329)),TRUE,FALSE)</f>
        <v>0</v>
      </c>
      <c r="BD1329" t="str">
        <f t="shared" si="2437"/>
        <v>غير جميل</v>
      </c>
      <c r="BE1329" t="str">
        <f t="shared" si="2374"/>
        <v>غير جميل</v>
      </c>
      <c r="BF1329" t="str">
        <f t="shared" si="2375"/>
        <v>غير جميل</v>
      </c>
      <c r="BG1329" t="str">
        <f t="shared" si="2376"/>
        <v>غير جميل</v>
      </c>
      <c r="BH1329" t="str">
        <f t="shared" si="2377"/>
        <v>غير جميل</v>
      </c>
      <c r="BI1329" t="str">
        <f t="shared" si="2378"/>
        <v>غير جميل</v>
      </c>
      <c r="BJ1329" t="str">
        <f t="shared" si="2379"/>
        <v>غير جميل</v>
      </c>
      <c r="BK1329" t="str">
        <f t="shared" si="2438"/>
        <v>غير جميل</v>
      </c>
    </row>
    <row r="1330" spans="1:63" ht="15.75">
      <c r="A1330" s="6" t="s">
        <v>1308</v>
      </c>
      <c r="B1330" s="7" t="str">
        <f t="shared" ref="B1330:I1330" si="2461">MID($A1330,COLUMN(A1330),1)</f>
        <v>5</v>
      </c>
      <c r="C1330" s="7" t="str">
        <f t="shared" si="2461"/>
        <v>5</v>
      </c>
      <c r="D1330" s="7" t="str">
        <f t="shared" si="2461"/>
        <v>1</v>
      </c>
      <c r="E1330" s="7" t="str">
        <f t="shared" si="2461"/>
        <v>8</v>
      </c>
      <c r="F1330" s="7" t="str">
        <f t="shared" si="2461"/>
        <v>8</v>
      </c>
      <c r="G1330" s="7" t="str">
        <f t="shared" si="2461"/>
        <v>2</v>
      </c>
      <c r="H1330" s="7" t="str">
        <f t="shared" si="2461"/>
        <v>4</v>
      </c>
      <c r="I1330" s="7" t="str">
        <f t="shared" si="2461"/>
        <v>3</v>
      </c>
      <c r="J1330" s="8" t="str">
        <f t="shared" si="2368"/>
        <v>No</v>
      </c>
      <c r="K1330" s="3" t="str">
        <f t="shared" si="2369"/>
        <v>No</v>
      </c>
      <c r="M1330" s="10">
        <f t="shared" si="2389"/>
        <v>5</v>
      </c>
      <c r="N1330" s="10">
        <f t="shared" si="2422"/>
        <v>2</v>
      </c>
      <c r="O1330" s="12" t="b">
        <f t="shared" si="2373"/>
        <v>0</v>
      </c>
      <c r="P1330" s="10" t="str">
        <f t="shared" si="2390"/>
        <v>55</v>
      </c>
      <c r="Q1330" s="10" t="str">
        <f t="shared" si="2391"/>
        <v>18</v>
      </c>
      <c r="R1330" s="10" t="str">
        <f t="shared" si="2392"/>
        <v>82</v>
      </c>
      <c r="S1330" s="10" t="str">
        <f t="shared" si="2393"/>
        <v>43</v>
      </c>
      <c r="T1330" s="13" t="e">
        <f t="shared" si="2394"/>
        <v>#N/A</v>
      </c>
      <c r="U1330" s="13">
        <f t="shared" si="2395"/>
        <v>0</v>
      </c>
      <c r="V1330" s="12" t="b">
        <f t="shared" si="2370"/>
        <v>0</v>
      </c>
      <c r="W1330" s="10">
        <f t="shared" si="2396"/>
        <v>0</v>
      </c>
      <c r="X1330" s="10">
        <f t="shared" si="2423"/>
        <v>-4</v>
      </c>
      <c r="Y1330" s="10">
        <f t="shared" si="2424"/>
        <v>7</v>
      </c>
      <c r="Z1330" s="10">
        <f t="shared" si="2425"/>
        <v>0</v>
      </c>
      <c r="AA1330" s="10">
        <f t="shared" si="2426"/>
        <v>-6</v>
      </c>
      <c r="AB1330" s="10">
        <f t="shared" si="2427"/>
        <v>2</v>
      </c>
      <c r="AC1330" s="10">
        <f t="shared" si="2428"/>
        <v>-1</v>
      </c>
      <c r="AD1330" s="12" t="b">
        <f t="shared" si="2397"/>
        <v>0</v>
      </c>
      <c r="AE1330" s="10">
        <f t="shared" si="2398"/>
        <v>4</v>
      </c>
      <c r="AF1330" s="10">
        <f t="shared" si="2429"/>
        <v>-7</v>
      </c>
      <c r="AG1330" s="10">
        <f t="shared" si="2430"/>
        <v>0</v>
      </c>
      <c r="AH1330" s="10">
        <f t="shared" si="2431"/>
        <v>6</v>
      </c>
      <c r="AI1330" s="10">
        <f t="shared" si="2432"/>
        <v>-2</v>
      </c>
      <c r="AJ1330" s="10">
        <f t="shared" si="2433"/>
        <v>1</v>
      </c>
      <c r="AK1330" s="12" t="b">
        <f t="shared" si="2399"/>
        <v>0</v>
      </c>
      <c r="AL1330" s="10" t="str">
        <f t="shared" si="2400"/>
        <v>55</v>
      </c>
      <c r="AM1330" s="10" t="str">
        <f t="shared" si="2401"/>
        <v>18</v>
      </c>
      <c r="AN1330" s="10" t="str">
        <f t="shared" si="2402"/>
        <v>82</v>
      </c>
      <c r="AO1330" s="10" t="str">
        <f t="shared" si="2403"/>
        <v>43</v>
      </c>
      <c r="AP1330" s="13">
        <f t="shared" si="2434"/>
        <v>-37</v>
      </c>
      <c r="AQ1330" s="13">
        <f t="shared" si="2435"/>
        <v>64</v>
      </c>
      <c r="AR1330" s="13">
        <f t="shared" si="2404"/>
        <v>-39</v>
      </c>
      <c r="AS1330" s="12" t="b">
        <f t="shared" si="2405"/>
        <v>0</v>
      </c>
      <c r="AT1330" s="10" t="str">
        <f t="shared" si="2406"/>
        <v>55</v>
      </c>
      <c r="AU1330" s="10" t="str">
        <f t="shared" si="2407"/>
        <v>18</v>
      </c>
      <c r="AV1330" s="10" t="str">
        <f t="shared" si="2408"/>
        <v>82</v>
      </c>
      <c r="AW1330" s="10" t="str">
        <f t="shared" si="2409"/>
        <v>43</v>
      </c>
      <c r="AX1330" s="13">
        <f t="shared" si="2410"/>
        <v>37</v>
      </c>
      <c r="AY1330" s="13">
        <f t="shared" si="2371"/>
        <v>-64</v>
      </c>
      <c r="AZ1330" s="13">
        <f t="shared" si="2411"/>
        <v>39</v>
      </c>
      <c r="BA1330" s="12" t="b">
        <f t="shared" si="2412"/>
        <v>0</v>
      </c>
      <c r="BB1330" s="12" t="b">
        <f t="shared" si="2436"/>
        <v>0</v>
      </c>
      <c r="BC1330" t="b">
        <f>IF(OR((O1330,V1330,AD1330,AK1330,AS1330,BA1330)),TRUE,FALSE)</f>
        <v>0</v>
      </c>
      <c r="BD1330" t="str">
        <f t="shared" si="2437"/>
        <v>غير جميل</v>
      </c>
      <c r="BE1330" t="str">
        <f t="shared" si="2374"/>
        <v>غير جميل</v>
      </c>
      <c r="BF1330" t="str">
        <f t="shared" si="2375"/>
        <v>غير جميل</v>
      </c>
      <c r="BG1330" t="str">
        <f t="shared" si="2376"/>
        <v>غير جميل</v>
      </c>
      <c r="BH1330" t="str">
        <f t="shared" si="2377"/>
        <v>غير جميل</v>
      </c>
      <c r="BI1330" t="str">
        <f t="shared" si="2378"/>
        <v>غير جميل</v>
      </c>
      <c r="BJ1330" t="str">
        <f t="shared" si="2379"/>
        <v>غير جميل</v>
      </c>
      <c r="BK1330" t="str">
        <f t="shared" si="2438"/>
        <v>غير جميل</v>
      </c>
    </row>
    <row r="1331" spans="1:63" ht="15.75">
      <c r="A1331" s="6" t="s">
        <v>1309</v>
      </c>
      <c r="B1331" s="7" t="str">
        <f t="shared" ref="B1331:I1331" si="2462">MID($A1331,COLUMN(A1331),1)</f>
        <v>5</v>
      </c>
      <c r="C1331" s="7" t="str">
        <f t="shared" si="2462"/>
        <v>5</v>
      </c>
      <c r="D1331" s="7" t="str">
        <f t="shared" si="2462"/>
        <v>1</v>
      </c>
      <c r="E1331" s="7" t="str">
        <f t="shared" si="2462"/>
        <v>8</v>
      </c>
      <c r="F1331" s="7" t="str">
        <f t="shared" si="2462"/>
        <v>8</v>
      </c>
      <c r="G1331" s="7" t="str">
        <f t="shared" si="2462"/>
        <v>3</v>
      </c>
      <c r="H1331" s="7" t="str">
        <f t="shared" si="2462"/>
        <v>1</v>
      </c>
      <c r="I1331" s="7" t="str">
        <f t="shared" si="2462"/>
        <v>2</v>
      </c>
      <c r="J1331" s="8" t="str">
        <f t="shared" si="2368"/>
        <v>No</v>
      </c>
      <c r="K1331" s="3" t="str">
        <f t="shared" si="2369"/>
        <v>No</v>
      </c>
      <c r="M1331" s="10">
        <f t="shared" si="2389"/>
        <v>5</v>
      </c>
      <c r="N1331" s="10">
        <f t="shared" si="2422"/>
        <v>2</v>
      </c>
      <c r="O1331" s="12" t="b">
        <f t="shared" si="2373"/>
        <v>0</v>
      </c>
      <c r="P1331" s="10" t="str">
        <f t="shared" si="2390"/>
        <v>55</v>
      </c>
      <c r="Q1331" s="10" t="str">
        <f t="shared" si="2391"/>
        <v>18</v>
      </c>
      <c r="R1331" s="10" t="str">
        <f t="shared" si="2392"/>
        <v>83</v>
      </c>
      <c r="S1331" s="10" t="str">
        <f t="shared" si="2393"/>
        <v>12</v>
      </c>
      <c r="T1331" s="13" t="e">
        <f t="shared" si="2394"/>
        <v>#N/A</v>
      </c>
      <c r="U1331" s="13">
        <f t="shared" si="2395"/>
        <v>0</v>
      </c>
      <c r="V1331" s="12" t="b">
        <f t="shared" si="2370"/>
        <v>0</v>
      </c>
      <c r="W1331" s="10">
        <f t="shared" si="2396"/>
        <v>0</v>
      </c>
      <c r="X1331" s="10">
        <f t="shared" si="2423"/>
        <v>-4</v>
      </c>
      <c r="Y1331" s="10">
        <f t="shared" si="2424"/>
        <v>7</v>
      </c>
      <c r="Z1331" s="10">
        <f t="shared" si="2425"/>
        <v>0</v>
      </c>
      <c r="AA1331" s="10">
        <f t="shared" si="2426"/>
        <v>-5</v>
      </c>
      <c r="AB1331" s="10">
        <f t="shared" si="2427"/>
        <v>-2</v>
      </c>
      <c r="AC1331" s="10">
        <f t="shared" si="2428"/>
        <v>1</v>
      </c>
      <c r="AD1331" s="12" t="b">
        <f t="shared" si="2397"/>
        <v>0</v>
      </c>
      <c r="AE1331" s="10">
        <f t="shared" si="2398"/>
        <v>4</v>
      </c>
      <c r="AF1331" s="10">
        <f t="shared" si="2429"/>
        <v>-7</v>
      </c>
      <c r="AG1331" s="10">
        <f t="shared" si="2430"/>
        <v>0</v>
      </c>
      <c r="AH1331" s="10">
        <f t="shared" si="2431"/>
        <v>5</v>
      </c>
      <c r="AI1331" s="10">
        <f t="shared" si="2432"/>
        <v>2</v>
      </c>
      <c r="AJ1331" s="10">
        <f t="shared" si="2433"/>
        <v>-1</v>
      </c>
      <c r="AK1331" s="12" t="b">
        <f t="shared" si="2399"/>
        <v>0</v>
      </c>
      <c r="AL1331" s="10" t="str">
        <f t="shared" si="2400"/>
        <v>55</v>
      </c>
      <c r="AM1331" s="10" t="str">
        <f t="shared" si="2401"/>
        <v>18</v>
      </c>
      <c r="AN1331" s="10" t="str">
        <f t="shared" si="2402"/>
        <v>83</v>
      </c>
      <c r="AO1331" s="10" t="str">
        <f t="shared" si="2403"/>
        <v>12</v>
      </c>
      <c r="AP1331" s="13">
        <f t="shared" si="2434"/>
        <v>-37</v>
      </c>
      <c r="AQ1331" s="13">
        <f t="shared" si="2435"/>
        <v>65</v>
      </c>
      <c r="AR1331" s="13">
        <f t="shared" si="2404"/>
        <v>-71</v>
      </c>
      <c r="AS1331" s="12" t="b">
        <f t="shared" si="2405"/>
        <v>0</v>
      </c>
      <c r="AT1331" s="10" t="str">
        <f t="shared" si="2406"/>
        <v>55</v>
      </c>
      <c r="AU1331" s="10" t="str">
        <f t="shared" si="2407"/>
        <v>18</v>
      </c>
      <c r="AV1331" s="10" t="str">
        <f t="shared" si="2408"/>
        <v>83</v>
      </c>
      <c r="AW1331" s="10" t="str">
        <f t="shared" si="2409"/>
        <v>12</v>
      </c>
      <c r="AX1331" s="13">
        <f t="shared" si="2410"/>
        <v>37</v>
      </c>
      <c r="AY1331" s="13">
        <f t="shared" si="2371"/>
        <v>-65</v>
      </c>
      <c r="AZ1331" s="13">
        <f t="shared" si="2411"/>
        <v>71</v>
      </c>
      <c r="BA1331" s="12" t="b">
        <f t="shared" si="2412"/>
        <v>0</v>
      </c>
      <c r="BB1331" s="12" t="b">
        <f t="shared" si="2436"/>
        <v>0</v>
      </c>
      <c r="BC1331" t="b">
        <f>IF(OR((O1331,V1331,AD1331,AK1331,AS1331,BA1331)),TRUE,FALSE)</f>
        <v>0</v>
      </c>
      <c r="BD1331" t="str">
        <f t="shared" si="2437"/>
        <v>غير جميل</v>
      </c>
      <c r="BE1331" t="str">
        <f t="shared" si="2374"/>
        <v>غير جميل</v>
      </c>
      <c r="BF1331" t="str">
        <f t="shared" si="2375"/>
        <v>غير جميل</v>
      </c>
      <c r="BG1331" t="str">
        <f t="shared" si="2376"/>
        <v>غير جميل</v>
      </c>
      <c r="BH1331" t="str">
        <f t="shared" si="2377"/>
        <v>غير جميل</v>
      </c>
      <c r="BI1331" t="str">
        <f t="shared" si="2378"/>
        <v>غير جميل</v>
      </c>
      <c r="BJ1331" t="str">
        <f t="shared" si="2379"/>
        <v>غير جميل</v>
      </c>
      <c r="BK1331" t="str">
        <f t="shared" si="2438"/>
        <v>غير جميل</v>
      </c>
    </row>
    <row r="1332" spans="1:63" ht="15.75">
      <c r="A1332" s="6" t="s">
        <v>1310</v>
      </c>
      <c r="B1332" s="7" t="str">
        <f t="shared" ref="B1332:I1332" si="2463">MID($A1332,COLUMN(A1332),1)</f>
        <v>5</v>
      </c>
      <c r="C1332" s="7" t="str">
        <f t="shared" si="2463"/>
        <v>5</v>
      </c>
      <c r="D1332" s="7" t="str">
        <f t="shared" si="2463"/>
        <v>1</v>
      </c>
      <c r="E1332" s="7" t="str">
        <f t="shared" si="2463"/>
        <v>8</v>
      </c>
      <c r="F1332" s="7" t="str">
        <f t="shared" si="2463"/>
        <v>8</v>
      </c>
      <c r="G1332" s="7" t="str">
        <f t="shared" si="2463"/>
        <v>4</v>
      </c>
      <c r="H1332" s="7" t="str">
        <f t="shared" si="2463"/>
        <v>0</v>
      </c>
      <c r="I1332" s="7" t="str">
        <f t="shared" si="2463"/>
        <v>5</v>
      </c>
      <c r="J1332" s="8" t="str">
        <f t="shared" si="2368"/>
        <v>No</v>
      </c>
      <c r="K1332" s="3" t="str">
        <f t="shared" si="2369"/>
        <v>No</v>
      </c>
      <c r="M1332" s="10">
        <f t="shared" si="2389"/>
        <v>5</v>
      </c>
      <c r="N1332" s="10">
        <f t="shared" si="2422"/>
        <v>3</v>
      </c>
      <c r="O1332" s="12" t="b">
        <f t="shared" si="2373"/>
        <v>0</v>
      </c>
      <c r="P1332" s="10" t="str">
        <f t="shared" si="2390"/>
        <v>55</v>
      </c>
      <c r="Q1332" s="10" t="str">
        <f t="shared" si="2391"/>
        <v>18</v>
      </c>
      <c r="R1332" s="10" t="str">
        <f t="shared" si="2392"/>
        <v>84</v>
      </c>
      <c r="S1332" s="10" t="str">
        <f t="shared" si="2393"/>
        <v>05</v>
      </c>
      <c r="T1332" s="13" t="e">
        <f t="shared" si="2394"/>
        <v>#N/A</v>
      </c>
      <c r="U1332" s="13">
        <f t="shared" si="2395"/>
        <v>0</v>
      </c>
      <c r="V1332" s="12" t="b">
        <f t="shared" si="2370"/>
        <v>0</v>
      </c>
      <c r="W1332" s="10">
        <f t="shared" si="2396"/>
        <v>0</v>
      </c>
      <c r="X1332" s="10">
        <f t="shared" si="2423"/>
        <v>-4</v>
      </c>
      <c r="Y1332" s="10">
        <f t="shared" si="2424"/>
        <v>7</v>
      </c>
      <c r="Z1332" s="10">
        <f t="shared" si="2425"/>
        <v>0</v>
      </c>
      <c r="AA1332" s="10">
        <f t="shared" si="2426"/>
        <v>-4</v>
      </c>
      <c r="AB1332" s="10">
        <f t="shared" si="2427"/>
        <v>-4</v>
      </c>
      <c r="AC1332" s="10">
        <f t="shared" si="2428"/>
        <v>5</v>
      </c>
      <c r="AD1332" s="12" t="b">
        <f t="shared" si="2397"/>
        <v>0</v>
      </c>
      <c r="AE1332" s="10">
        <f t="shared" si="2398"/>
        <v>4</v>
      </c>
      <c r="AF1332" s="10">
        <f t="shared" si="2429"/>
        <v>-7</v>
      </c>
      <c r="AG1332" s="10">
        <f t="shared" si="2430"/>
        <v>0</v>
      </c>
      <c r="AH1332" s="10">
        <f t="shared" si="2431"/>
        <v>4</v>
      </c>
      <c r="AI1332" s="10">
        <f t="shared" si="2432"/>
        <v>4</v>
      </c>
      <c r="AJ1332" s="10">
        <f t="shared" si="2433"/>
        <v>-5</v>
      </c>
      <c r="AK1332" s="12" t="b">
        <f t="shared" si="2399"/>
        <v>0</v>
      </c>
      <c r="AL1332" s="10" t="str">
        <f t="shared" si="2400"/>
        <v>55</v>
      </c>
      <c r="AM1332" s="10" t="str">
        <f t="shared" si="2401"/>
        <v>18</v>
      </c>
      <c r="AN1332" s="10" t="str">
        <f t="shared" si="2402"/>
        <v>84</v>
      </c>
      <c r="AO1332" s="10" t="str">
        <f t="shared" si="2403"/>
        <v>05</v>
      </c>
      <c r="AP1332" s="13">
        <f t="shared" si="2434"/>
        <v>-37</v>
      </c>
      <c r="AQ1332" s="13">
        <f t="shared" si="2435"/>
        <v>66</v>
      </c>
      <c r="AR1332" s="13">
        <f t="shared" si="2404"/>
        <v>-79</v>
      </c>
      <c r="AS1332" s="12" t="b">
        <f t="shared" si="2405"/>
        <v>0</v>
      </c>
      <c r="AT1332" s="10" t="str">
        <f t="shared" si="2406"/>
        <v>55</v>
      </c>
      <c r="AU1332" s="10" t="str">
        <f t="shared" si="2407"/>
        <v>18</v>
      </c>
      <c r="AV1332" s="10" t="str">
        <f t="shared" si="2408"/>
        <v>84</v>
      </c>
      <c r="AW1332" s="10" t="str">
        <f t="shared" si="2409"/>
        <v>05</v>
      </c>
      <c r="AX1332" s="13">
        <f t="shared" si="2410"/>
        <v>37</v>
      </c>
      <c r="AY1332" s="13">
        <f t="shared" si="2371"/>
        <v>-66</v>
      </c>
      <c r="AZ1332" s="13">
        <f t="shared" si="2411"/>
        <v>79</v>
      </c>
      <c r="BA1332" s="12" t="b">
        <f t="shared" si="2412"/>
        <v>0</v>
      </c>
      <c r="BB1332" s="12" t="b">
        <f t="shared" si="2436"/>
        <v>0</v>
      </c>
      <c r="BC1332" t="b">
        <f>IF(OR((O1332,V1332,AD1332,AK1332,AS1332,BA1332)),TRUE,FALSE)</f>
        <v>0</v>
      </c>
      <c r="BD1332" t="str">
        <f t="shared" si="2437"/>
        <v>غير جميل</v>
      </c>
      <c r="BE1332" t="str">
        <f t="shared" si="2374"/>
        <v>غير جميل</v>
      </c>
      <c r="BF1332" t="str">
        <f t="shared" si="2375"/>
        <v>غير جميل</v>
      </c>
      <c r="BG1332" t="str">
        <f t="shared" si="2376"/>
        <v>غير جميل</v>
      </c>
      <c r="BH1332" t="str">
        <f t="shared" si="2377"/>
        <v>غير جميل</v>
      </c>
      <c r="BI1332" t="str">
        <f t="shared" si="2378"/>
        <v>غير جميل</v>
      </c>
      <c r="BJ1332" t="str">
        <f t="shared" si="2379"/>
        <v>غير جميل</v>
      </c>
      <c r="BK1332" t="str">
        <f t="shared" si="2438"/>
        <v>غير جميل</v>
      </c>
    </row>
    <row r="1333" spans="1:63" ht="15.75">
      <c r="A1333" s="6" t="s">
        <v>1311</v>
      </c>
      <c r="B1333" s="7" t="str">
        <f t="shared" ref="B1333:I1333" si="2464">MID($A1333,COLUMN(A1333),1)</f>
        <v>5</v>
      </c>
      <c r="C1333" s="7" t="str">
        <f t="shared" si="2464"/>
        <v>5</v>
      </c>
      <c r="D1333" s="7" t="str">
        <f t="shared" si="2464"/>
        <v>1</v>
      </c>
      <c r="E1333" s="7" t="str">
        <f t="shared" si="2464"/>
        <v>8</v>
      </c>
      <c r="F1333" s="7" t="str">
        <f t="shared" si="2464"/>
        <v>9</v>
      </c>
      <c r="G1333" s="7" t="str">
        <f t="shared" si="2464"/>
        <v>0</v>
      </c>
      <c r="H1333" s="7" t="str">
        <f t="shared" si="2464"/>
        <v>8</v>
      </c>
      <c r="I1333" s="7" t="str">
        <f t="shared" si="2464"/>
        <v>0</v>
      </c>
      <c r="J1333" s="8" t="str">
        <f t="shared" si="2368"/>
        <v>No</v>
      </c>
      <c r="K1333" s="3" t="str">
        <f t="shared" si="2369"/>
        <v>No</v>
      </c>
      <c r="M1333" s="10">
        <f t="shared" si="2389"/>
        <v>5</v>
      </c>
      <c r="N1333" s="10">
        <f t="shared" si="2422"/>
        <v>2</v>
      </c>
      <c r="O1333" s="12" t="b">
        <f t="shared" si="2373"/>
        <v>0</v>
      </c>
      <c r="P1333" s="10" t="str">
        <f t="shared" si="2390"/>
        <v>55</v>
      </c>
      <c r="Q1333" s="10" t="str">
        <f t="shared" si="2391"/>
        <v>18</v>
      </c>
      <c r="R1333" s="10" t="str">
        <f t="shared" si="2392"/>
        <v>90</v>
      </c>
      <c r="S1333" s="10" t="str">
        <f t="shared" si="2393"/>
        <v>80</v>
      </c>
      <c r="T1333" s="13" t="e">
        <f t="shared" si="2394"/>
        <v>#N/A</v>
      </c>
      <c r="U1333" s="13">
        <f t="shared" si="2395"/>
        <v>0</v>
      </c>
      <c r="V1333" s="12" t="b">
        <f t="shared" si="2370"/>
        <v>0</v>
      </c>
      <c r="W1333" s="10">
        <f t="shared" si="2396"/>
        <v>0</v>
      </c>
      <c r="X1333" s="10">
        <f t="shared" si="2423"/>
        <v>-4</v>
      </c>
      <c r="Y1333" s="10">
        <f t="shared" si="2424"/>
        <v>7</v>
      </c>
      <c r="Z1333" s="10">
        <f t="shared" si="2425"/>
        <v>1</v>
      </c>
      <c r="AA1333" s="10">
        <f t="shared" si="2426"/>
        <v>-9</v>
      </c>
      <c r="AB1333" s="10">
        <f t="shared" si="2427"/>
        <v>8</v>
      </c>
      <c r="AC1333" s="10">
        <f t="shared" si="2428"/>
        <v>-8</v>
      </c>
      <c r="AD1333" s="12" t="b">
        <f t="shared" si="2397"/>
        <v>0</v>
      </c>
      <c r="AE1333" s="10">
        <f t="shared" si="2398"/>
        <v>4</v>
      </c>
      <c r="AF1333" s="10">
        <f t="shared" si="2429"/>
        <v>-7</v>
      </c>
      <c r="AG1333" s="10">
        <f t="shared" si="2430"/>
        <v>-1</v>
      </c>
      <c r="AH1333" s="10">
        <f t="shared" si="2431"/>
        <v>9</v>
      </c>
      <c r="AI1333" s="10">
        <f t="shared" si="2432"/>
        <v>-8</v>
      </c>
      <c r="AJ1333" s="10">
        <f t="shared" si="2433"/>
        <v>8</v>
      </c>
      <c r="AK1333" s="12" t="b">
        <f t="shared" si="2399"/>
        <v>0</v>
      </c>
      <c r="AL1333" s="10" t="str">
        <f t="shared" si="2400"/>
        <v>55</v>
      </c>
      <c r="AM1333" s="10" t="str">
        <f t="shared" si="2401"/>
        <v>18</v>
      </c>
      <c r="AN1333" s="10" t="str">
        <f t="shared" si="2402"/>
        <v>90</v>
      </c>
      <c r="AO1333" s="10" t="str">
        <f t="shared" si="2403"/>
        <v>80</v>
      </c>
      <c r="AP1333" s="13">
        <f t="shared" si="2434"/>
        <v>-37</v>
      </c>
      <c r="AQ1333" s="13">
        <f t="shared" si="2435"/>
        <v>72</v>
      </c>
      <c r="AR1333" s="13">
        <f t="shared" si="2404"/>
        <v>-10</v>
      </c>
      <c r="AS1333" s="12" t="b">
        <f t="shared" si="2405"/>
        <v>0</v>
      </c>
      <c r="AT1333" s="10" t="str">
        <f t="shared" si="2406"/>
        <v>55</v>
      </c>
      <c r="AU1333" s="10" t="str">
        <f t="shared" si="2407"/>
        <v>18</v>
      </c>
      <c r="AV1333" s="10" t="str">
        <f t="shared" si="2408"/>
        <v>90</v>
      </c>
      <c r="AW1333" s="10" t="str">
        <f t="shared" si="2409"/>
        <v>80</v>
      </c>
      <c r="AX1333" s="13">
        <f t="shared" si="2410"/>
        <v>37</v>
      </c>
      <c r="AY1333" s="13">
        <f t="shared" si="2371"/>
        <v>-72</v>
      </c>
      <c r="AZ1333" s="13">
        <f t="shared" si="2411"/>
        <v>10</v>
      </c>
      <c r="BA1333" s="12" t="b">
        <f t="shared" si="2412"/>
        <v>0</v>
      </c>
      <c r="BB1333" s="12" t="b">
        <f t="shared" si="2436"/>
        <v>0</v>
      </c>
      <c r="BC1333" t="b">
        <f>IF(OR((O1333,V1333,AD1333,AK1333,AS1333,BA1333)),TRUE,FALSE)</f>
        <v>0</v>
      </c>
      <c r="BD1333" t="str">
        <f t="shared" si="2437"/>
        <v>غير جميل</v>
      </c>
      <c r="BE1333" t="str">
        <f t="shared" si="2374"/>
        <v>غير جميل</v>
      </c>
      <c r="BF1333" t="str">
        <f t="shared" si="2375"/>
        <v>غير جميل</v>
      </c>
      <c r="BG1333" t="str">
        <f t="shared" si="2376"/>
        <v>غير جميل</v>
      </c>
      <c r="BH1333" t="str">
        <f t="shared" si="2377"/>
        <v>غير جميل</v>
      </c>
      <c r="BI1333" t="str">
        <f t="shared" si="2378"/>
        <v>غير جميل</v>
      </c>
      <c r="BJ1333" t="str">
        <f t="shared" si="2379"/>
        <v>غير جميل</v>
      </c>
      <c r="BK1333" t="str">
        <f t="shared" si="2438"/>
        <v>غير جميل</v>
      </c>
    </row>
    <row r="1334" spans="1:63" ht="15.75">
      <c r="A1334" s="6" t="s">
        <v>1312</v>
      </c>
      <c r="B1334" s="7" t="str">
        <f t="shared" ref="B1334:I1334" si="2465">MID($A1334,COLUMN(A1334),1)</f>
        <v>5</v>
      </c>
      <c r="C1334" s="7" t="str">
        <f t="shared" si="2465"/>
        <v>5</v>
      </c>
      <c r="D1334" s="7" t="str">
        <f t="shared" si="2465"/>
        <v>1</v>
      </c>
      <c r="E1334" s="7" t="str">
        <f t="shared" si="2465"/>
        <v>8</v>
      </c>
      <c r="F1334" s="7" t="str">
        <f t="shared" si="2465"/>
        <v>9</v>
      </c>
      <c r="G1334" s="7" t="str">
        <f t="shared" si="2465"/>
        <v>5</v>
      </c>
      <c r="H1334" s="7" t="str">
        <f t="shared" si="2465"/>
        <v>4</v>
      </c>
      <c r="I1334" s="7" t="str">
        <f t="shared" si="2465"/>
        <v>9</v>
      </c>
      <c r="J1334" s="8" t="str">
        <f t="shared" si="2368"/>
        <v>No</v>
      </c>
      <c r="K1334" s="3" t="str">
        <f t="shared" si="2369"/>
        <v>No</v>
      </c>
      <c r="M1334" s="10">
        <f t="shared" si="2389"/>
        <v>5</v>
      </c>
      <c r="N1334" s="10">
        <f t="shared" si="2422"/>
        <v>3</v>
      </c>
      <c r="O1334" s="12" t="b">
        <f t="shared" si="2373"/>
        <v>0</v>
      </c>
      <c r="P1334" s="10" t="str">
        <f t="shared" si="2390"/>
        <v>55</v>
      </c>
      <c r="Q1334" s="10" t="str">
        <f t="shared" si="2391"/>
        <v>18</v>
      </c>
      <c r="R1334" s="10" t="str">
        <f t="shared" si="2392"/>
        <v>95</v>
      </c>
      <c r="S1334" s="10" t="str">
        <f t="shared" si="2393"/>
        <v>49</v>
      </c>
      <c r="T1334" s="13" t="e">
        <f t="shared" si="2394"/>
        <v>#N/A</v>
      </c>
      <c r="U1334" s="13">
        <f t="shared" si="2395"/>
        <v>0</v>
      </c>
      <c r="V1334" s="12" t="b">
        <f t="shared" si="2370"/>
        <v>0</v>
      </c>
      <c r="W1334" s="10">
        <f t="shared" si="2396"/>
        <v>0</v>
      </c>
      <c r="X1334" s="10">
        <f t="shared" si="2423"/>
        <v>-4</v>
      </c>
      <c r="Y1334" s="10">
        <f t="shared" si="2424"/>
        <v>7</v>
      </c>
      <c r="Z1334" s="10">
        <f t="shared" si="2425"/>
        <v>1</v>
      </c>
      <c r="AA1334" s="10">
        <f t="shared" si="2426"/>
        <v>-4</v>
      </c>
      <c r="AB1334" s="10">
        <f t="shared" si="2427"/>
        <v>-1</v>
      </c>
      <c r="AC1334" s="10">
        <f t="shared" si="2428"/>
        <v>5</v>
      </c>
      <c r="AD1334" s="12" t="b">
        <f t="shared" si="2397"/>
        <v>0</v>
      </c>
      <c r="AE1334" s="10">
        <f t="shared" si="2398"/>
        <v>4</v>
      </c>
      <c r="AF1334" s="10">
        <f t="shared" si="2429"/>
        <v>-7</v>
      </c>
      <c r="AG1334" s="10">
        <f t="shared" si="2430"/>
        <v>-1</v>
      </c>
      <c r="AH1334" s="10">
        <f t="shared" si="2431"/>
        <v>4</v>
      </c>
      <c r="AI1334" s="10">
        <f t="shared" si="2432"/>
        <v>1</v>
      </c>
      <c r="AJ1334" s="10">
        <f t="shared" si="2433"/>
        <v>-5</v>
      </c>
      <c r="AK1334" s="12" t="b">
        <f t="shared" si="2399"/>
        <v>0</v>
      </c>
      <c r="AL1334" s="10" t="str">
        <f t="shared" si="2400"/>
        <v>55</v>
      </c>
      <c r="AM1334" s="10" t="str">
        <f t="shared" si="2401"/>
        <v>18</v>
      </c>
      <c r="AN1334" s="10" t="str">
        <f t="shared" si="2402"/>
        <v>95</v>
      </c>
      <c r="AO1334" s="10" t="str">
        <f t="shared" si="2403"/>
        <v>49</v>
      </c>
      <c r="AP1334" s="13">
        <f t="shared" si="2434"/>
        <v>-37</v>
      </c>
      <c r="AQ1334" s="13">
        <f t="shared" si="2435"/>
        <v>77</v>
      </c>
      <c r="AR1334" s="13">
        <f t="shared" si="2404"/>
        <v>-46</v>
      </c>
      <c r="AS1334" s="12" t="b">
        <f t="shared" si="2405"/>
        <v>0</v>
      </c>
      <c r="AT1334" s="10" t="str">
        <f t="shared" si="2406"/>
        <v>55</v>
      </c>
      <c r="AU1334" s="10" t="str">
        <f t="shared" si="2407"/>
        <v>18</v>
      </c>
      <c r="AV1334" s="10" t="str">
        <f t="shared" si="2408"/>
        <v>95</v>
      </c>
      <c r="AW1334" s="10" t="str">
        <f t="shared" si="2409"/>
        <v>49</v>
      </c>
      <c r="AX1334" s="13">
        <f t="shared" si="2410"/>
        <v>37</v>
      </c>
      <c r="AY1334" s="13">
        <f t="shared" si="2371"/>
        <v>-77</v>
      </c>
      <c r="AZ1334" s="13">
        <f t="shared" si="2411"/>
        <v>46</v>
      </c>
      <c r="BA1334" s="12" t="b">
        <f t="shared" si="2412"/>
        <v>0</v>
      </c>
      <c r="BB1334" s="12" t="b">
        <f t="shared" si="2436"/>
        <v>0</v>
      </c>
      <c r="BC1334" t="b">
        <f>IF(OR((O1334,V1334,AD1334,AK1334,AS1334,BA1334)),TRUE,FALSE)</f>
        <v>0</v>
      </c>
      <c r="BD1334" t="str">
        <f t="shared" si="2437"/>
        <v>غير جميل</v>
      </c>
      <c r="BE1334" t="str">
        <f t="shared" si="2374"/>
        <v>غير جميل</v>
      </c>
      <c r="BF1334" t="str">
        <f t="shared" si="2375"/>
        <v>غير جميل</v>
      </c>
      <c r="BG1334" t="str">
        <f t="shared" si="2376"/>
        <v>غير جميل</v>
      </c>
      <c r="BH1334" t="str">
        <f t="shared" si="2377"/>
        <v>غير جميل</v>
      </c>
      <c r="BI1334" t="str">
        <f t="shared" si="2378"/>
        <v>غير جميل</v>
      </c>
      <c r="BJ1334" t="str">
        <f t="shared" si="2379"/>
        <v>غير جميل</v>
      </c>
      <c r="BK1334" t="str">
        <f t="shared" si="2438"/>
        <v>غير جميل</v>
      </c>
    </row>
    <row r="1335" spans="1:63" ht="15.75">
      <c r="A1335" s="6" t="s">
        <v>1313</v>
      </c>
      <c r="B1335" s="7" t="str">
        <f t="shared" ref="B1335:I1335" si="2466">MID($A1335,COLUMN(A1335),1)</f>
        <v>5</v>
      </c>
      <c r="C1335" s="7" t="str">
        <f t="shared" si="2466"/>
        <v>5</v>
      </c>
      <c r="D1335" s="7" t="str">
        <f t="shared" si="2466"/>
        <v>1</v>
      </c>
      <c r="E1335" s="7" t="str">
        <f t="shared" si="2466"/>
        <v>8</v>
      </c>
      <c r="F1335" s="7" t="str">
        <f t="shared" si="2466"/>
        <v>9</v>
      </c>
      <c r="G1335" s="7" t="str">
        <f t="shared" si="2466"/>
        <v>6</v>
      </c>
      <c r="H1335" s="7" t="str">
        <f t="shared" si="2466"/>
        <v>0</v>
      </c>
      <c r="I1335" s="7" t="str">
        <f t="shared" si="2466"/>
        <v>4</v>
      </c>
      <c r="J1335" s="8" t="str">
        <f t="shared" si="2368"/>
        <v>No</v>
      </c>
      <c r="K1335" s="3" t="str">
        <f t="shared" si="2369"/>
        <v>No</v>
      </c>
      <c r="M1335" s="10">
        <f t="shared" si="2389"/>
        <v>5</v>
      </c>
      <c r="N1335" s="10">
        <f t="shared" si="2422"/>
        <v>2</v>
      </c>
      <c r="O1335" s="12" t="b">
        <f t="shared" si="2373"/>
        <v>0</v>
      </c>
      <c r="P1335" s="10" t="str">
        <f t="shared" si="2390"/>
        <v>55</v>
      </c>
      <c r="Q1335" s="10" t="str">
        <f t="shared" si="2391"/>
        <v>18</v>
      </c>
      <c r="R1335" s="10" t="str">
        <f t="shared" si="2392"/>
        <v>96</v>
      </c>
      <c r="S1335" s="10" t="str">
        <f t="shared" si="2393"/>
        <v>04</v>
      </c>
      <c r="T1335" s="13" t="e">
        <f t="shared" si="2394"/>
        <v>#N/A</v>
      </c>
      <c r="U1335" s="13">
        <f t="shared" si="2395"/>
        <v>0</v>
      </c>
      <c r="V1335" s="12" t="b">
        <f t="shared" si="2370"/>
        <v>0</v>
      </c>
      <c r="W1335" s="10">
        <f t="shared" si="2396"/>
        <v>0</v>
      </c>
      <c r="X1335" s="10">
        <f t="shared" si="2423"/>
        <v>-4</v>
      </c>
      <c r="Y1335" s="10">
        <f t="shared" si="2424"/>
        <v>7</v>
      </c>
      <c r="Z1335" s="10">
        <f t="shared" si="2425"/>
        <v>1</v>
      </c>
      <c r="AA1335" s="10">
        <f t="shared" si="2426"/>
        <v>-3</v>
      </c>
      <c r="AB1335" s="10">
        <f t="shared" si="2427"/>
        <v>-6</v>
      </c>
      <c r="AC1335" s="10">
        <f t="shared" si="2428"/>
        <v>4</v>
      </c>
      <c r="AD1335" s="12" t="b">
        <f t="shared" si="2397"/>
        <v>0</v>
      </c>
      <c r="AE1335" s="10">
        <f t="shared" si="2398"/>
        <v>4</v>
      </c>
      <c r="AF1335" s="10">
        <f t="shared" si="2429"/>
        <v>-7</v>
      </c>
      <c r="AG1335" s="10">
        <f t="shared" si="2430"/>
        <v>-1</v>
      </c>
      <c r="AH1335" s="10">
        <f t="shared" si="2431"/>
        <v>3</v>
      </c>
      <c r="AI1335" s="10">
        <f t="shared" si="2432"/>
        <v>6</v>
      </c>
      <c r="AJ1335" s="10">
        <f t="shared" si="2433"/>
        <v>-4</v>
      </c>
      <c r="AK1335" s="12" t="b">
        <f t="shared" si="2399"/>
        <v>0</v>
      </c>
      <c r="AL1335" s="10" t="str">
        <f t="shared" si="2400"/>
        <v>55</v>
      </c>
      <c r="AM1335" s="10" t="str">
        <f t="shared" si="2401"/>
        <v>18</v>
      </c>
      <c r="AN1335" s="10" t="str">
        <f t="shared" si="2402"/>
        <v>96</v>
      </c>
      <c r="AO1335" s="10" t="str">
        <f t="shared" si="2403"/>
        <v>04</v>
      </c>
      <c r="AP1335" s="13">
        <f t="shared" si="2434"/>
        <v>-37</v>
      </c>
      <c r="AQ1335" s="13">
        <f t="shared" si="2435"/>
        <v>78</v>
      </c>
      <c r="AR1335" s="13">
        <f t="shared" si="2404"/>
        <v>-92</v>
      </c>
      <c r="AS1335" s="12" t="b">
        <f t="shared" si="2405"/>
        <v>0</v>
      </c>
      <c r="AT1335" s="10" t="str">
        <f t="shared" si="2406"/>
        <v>55</v>
      </c>
      <c r="AU1335" s="10" t="str">
        <f t="shared" si="2407"/>
        <v>18</v>
      </c>
      <c r="AV1335" s="10" t="str">
        <f t="shared" si="2408"/>
        <v>96</v>
      </c>
      <c r="AW1335" s="10" t="str">
        <f t="shared" si="2409"/>
        <v>04</v>
      </c>
      <c r="AX1335" s="13">
        <f t="shared" si="2410"/>
        <v>37</v>
      </c>
      <c r="AY1335" s="13">
        <f t="shared" si="2371"/>
        <v>-78</v>
      </c>
      <c r="AZ1335" s="13">
        <f t="shared" si="2411"/>
        <v>92</v>
      </c>
      <c r="BA1335" s="12" t="b">
        <f t="shared" si="2412"/>
        <v>0</v>
      </c>
      <c r="BB1335" s="12" t="b">
        <f t="shared" si="2436"/>
        <v>0</v>
      </c>
      <c r="BC1335" t="b">
        <f>IF(OR((O1335,V1335,AD1335,AK1335,AS1335,BA1335)),TRUE,FALSE)</f>
        <v>0</v>
      </c>
      <c r="BD1335" t="str">
        <f t="shared" si="2437"/>
        <v>غير جميل</v>
      </c>
      <c r="BE1335" t="str">
        <f t="shared" si="2374"/>
        <v>غير جميل</v>
      </c>
      <c r="BF1335" t="str">
        <f t="shared" si="2375"/>
        <v>غير جميل</v>
      </c>
      <c r="BG1335" t="str">
        <f t="shared" si="2376"/>
        <v>غير جميل</v>
      </c>
      <c r="BH1335" t="str">
        <f t="shared" si="2377"/>
        <v>غير جميل</v>
      </c>
      <c r="BI1335" t="str">
        <f t="shared" si="2378"/>
        <v>غير جميل</v>
      </c>
      <c r="BJ1335" t="str">
        <f t="shared" si="2379"/>
        <v>غير جميل</v>
      </c>
      <c r="BK1335" t="str">
        <f t="shared" si="2438"/>
        <v>غير جميل</v>
      </c>
    </row>
    <row r="1336" spans="1:63" ht="15.75">
      <c r="A1336" s="6" t="s">
        <v>1314</v>
      </c>
      <c r="B1336" s="7" t="str">
        <f t="shared" ref="B1336:I1336" si="2467">MID($A1336,COLUMN(A1336),1)</f>
        <v>5</v>
      </c>
      <c r="C1336" s="7" t="str">
        <f t="shared" si="2467"/>
        <v>5</v>
      </c>
      <c r="D1336" s="7" t="str">
        <f t="shared" si="2467"/>
        <v>1</v>
      </c>
      <c r="E1336" s="7" t="str">
        <f t="shared" si="2467"/>
        <v>8</v>
      </c>
      <c r="F1336" s="7" t="str">
        <f t="shared" si="2467"/>
        <v>9</v>
      </c>
      <c r="G1336" s="7" t="str">
        <f t="shared" si="2467"/>
        <v>6</v>
      </c>
      <c r="H1336" s="7" t="str">
        <f t="shared" si="2467"/>
        <v>8</v>
      </c>
      <c r="I1336" s="7" t="str">
        <f t="shared" si="2467"/>
        <v>1</v>
      </c>
      <c r="J1336" s="8" t="str">
        <f t="shared" si="2368"/>
        <v>No</v>
      </c>
      <c r="K1336" s="3" t="str">
        <f t="shared" si="2369"/>
        <v>No</v>
      </c>
      <c r="M1336" s="10">
        <f t="shared" si="2389"/>
        <v>5</v>
      </c>
      <c r="N1336" s="10">
        <f t="shared" si="2422"/>
        <v>2</v>
      </c>
      <c r="O1336" s="12" t="b">
        <f t="shared" si="2373"/>
        <v>0</v>
      </c>
      <c r="P1336" s="10" t="str">
        <f t="shared" si="2390"/>
        <v>55</v>
      </c>
      <c r="Q1336" s="10" t="str">
        <f t="shared" si="2391"/>
        <v>18</v>
      </c>
      <c r="R1336" s="10" t="str">
        <f t="shared" si="2392"/>
        <v>96</v>
      </c>
      <c r="S1336" s="10" t="str">
        <f t="shared" si="2393"/>
        <v>81</v>
      </c>
      <c r="T1336" s="13" t="e">
        <f t="shared" si="2394"/>
        <v>#N/A</v>
      </c>
      <c r="U1336" s="13">
        <f t="shared" si="2395"/>
        <v>0</v>
      </c>
      <c r="V1336" s="12" t="b">
        <f t="shared" si="2370"/>
        <v>0</v>
      </c>
      <c r="W1336" s="10">
        <f t="shared" si="2396"/>
        <v>0</v>
      </c>
      <c r="X1336" s="10">
        <f t="shared" si="2423"/>
        <v>-4</v>
      </c>
      <c r="Y1336" s="10">
        <f t="shared" si="2424"/>
        <v>7</v>
      </c>
      <c r="Z1336" s="10">
        <f t="shared" si="2425"/>
        <v>1</v>
      </c>
      <c r="AA1336" s="10">
        <f t="shared" si="2426"/>
        <v>-3</v>
      </c>
      <c r="AB1336" s="10">
        <f t="shared" si="2427"/>
        <v>2</v>
      </c>
      <c r="AC1336" s="10">
        <f t="shared" si="2428"/>
        <v>-7</v>
      </c>
      <c r="AD1336" s="12" t="b">
        <f t="shared" si="2397"/>
        <v>0</v>
      </c>
      <c r="AE1336" s="10">
        <f t="shared" si="2398"/>
        <v>4</v>
      </c>
      <c r="AF1336" s="10">
        <f t="shared" si="2429"/>
        <v>-7</v>
      </c>
      <c r="AG1336" s="10">
        <f t="shared" si="2430"/>
        <v>-1</v>
      </c>
      <c r="AH1336" s="10">
        <f t="shared" si="2431"/>
        <v>3</v>
      </c>
      <c r="AI1336" s="10">
        <f t="shared" si="2432"/>
        <v>-2</v>
      </c>
      <c r="AJ1336" s="10">
        <f t="shared" si="2433"/>
        <v>7</v>
      </c>
      <c r="AK1336" s="12" t="b">
        <f t="shared" si="2399"/>
        <v>0</v>
      </c>
      <c r="AL1336" s="10" t="str">
        <f t="shared" si="2400"/>
        <v>55</v>
      </c>
      <c r="AM1336" s="10" t="str">
        <f t="shared" si="2401"/>
        <v>18</v>
      </c>
      <c r="AN1336" s="10" t="str">
        <f t="shared" si="2402"/>
        <v>96</v>
      </c>
      <c r="AO1336" s="10" t="str">
        <f t="shared" si="2403"/>
        <v>81</v>
      </c>
      <c r="AP1336" s="13">
        <f t="shared" si="2434"/>
        <v>-37</v>
      </c>
      <c r="AQ1336" s="13">
        <f t="shared" si="2435"/>
        <v>78</v>
      </c>
      <c r="AR1336" s="13">
        <f t="shared" si="2404"/>
        <v>-15</v>
      </c>
      <c r="AS1336" s="12" t="b">
        <f t="shared" si="2405"/>
        <v>0</v>
      </c>
      <c r="AT1336" s="10" t="str">
        <f t="shared" si="2406"/>
        <v>55</v>
      </c>
      <c r="AU1336" s="10" t="str">
        <f t="shared" si="2407"/>
        <v>18</v>
      </c>
      <c r="AV1336" s="10" t="str">
        <f t="shared" si="2408"/>
        <v>96</v>
      </c>
      <c r="AW1336" s="10" t="str">
        <f t="shared" si="2409"/>
        <v>81</v>
      </c>
      <c r="AX1336" s="13">
        <f t="shared" si="2410"/>
        <v>37</v>
      </c>
      <c r="AY1336" s="13">
        <f t="shared" si="2371"/>
        <v>-78</v>
      </c>
      <c r="AZ1336" s="13">
        <f t="shared" si="2411"/>
        <v>15</v>
      </c>
      <c r="BA1336" s="12" t="b">
        <f t="shared" si="2412"/>
        <v>0</v>
      </c>
      <c r="BB1336" s="12" t="b">
        <f t="shared" si="2436"/>
        <v>0</v>
      </c>
      <c r="BC1336" t="b">
        <f>IF(OR((O1336,V1336,AD1336,AK1336,AS1336,BA1336)),TRUE,FALSE)</f>
        <v>0</v>
      </c>
      <c r="BD1336" t="str">
        <f t="shared" si="2437"/>
        <v>غير جميل</v>
      </c>
      <c r="BE1336" t="str">
        <f t="shared" si="2374"/>
        <v>غير جميل</v>
      </c>
      <c r="BF1336" t="str">
        <f t="shared" si="2375"/>
        <v>غير جميل</v>
      </c>
      <c r="BG1336" t="str">
        <f t="shared" si="2376"/>
        <v>غير جميل</v>
      </c>
      <c r="BH1336" t="str">
        <f t="shared" si="2377"/>
        <v>غير جميل</v>
      </c>
      <c r="BI1336" t="str">
        <f t="shared" si="2378"/>
        <v>غير جميل</v>
      </c>
      <c r="BJ1336" t="str">
        <f t="shared" si="2379"/>
        <v>غير جميل</v>
      </c>
      <c r="BK1336" t="str">
        <f t="shared" si="2438"/>
        <v>غير جميل</v>
      </c>
    </row>
    <row r="1337" spans="1:63" ht="15.75">
      <c r="A1337" s="6" t="s">
        <v>1315</v>
      </c>
      <c r="B1337" s="7" t="str">
        <f t="shared" ref="B1337:I1337" si="2468">MID($A1337,COLUMN(A1337),1)</f>
        <v>5</v>
      </c>
      <c r="C1337" s="7" t="str">
        <f t="shared" si="2468"/>
        <v>5</v>
      </c>
      <c r="D1337" s="7" t="str">
        <f t="shared" si="2468"/>
        <v>1</v>
      </c>
      <c r="E1337" s="7" t="str">
        <f t="shared" si="2468"/>
        <v>8</v>
      </c>
      <c r="F1337" s="7" t="str">
        <f t="shared" si="2468"/>
        <v>9</v>
      </c>
      <c r="G1337" s="7" t="str">
        <f t="shared" si="2468"/>
        <v>7</v>
      </c>
      <c r="H1337" s="7" t="str">
        <f t="shared" si="2468"/>
        <v>1</v>
      </c>
      <c r="I1337" s="7" t="str">
        <f t="shared" si="2468"/>
        <v>5</v>
      </c>
      <c r="J1337" s="8" t="str">
        <f t="shared" si="2368"/>
        <v>No</v>
      </c>
      <c r="K1337" s="3" t="str">
        <f t="shared" si="2369"/>
        <v>No</v>
      </c>
      <c r="M1337" s="10">
        <f t="shared" si="2389"/>
        <v>5</v>
      </c>
      <c r="N1337" s="10">
        <f t="shared" si="2422"/>
        <v>3</v>
      </c>
      <c r="O1337" s="12" t="b">
        <f t="shared" si="2373"/>
        <v>0</v>
      </c>
      <c r="P1337" s="10" t="str">
        <f t="shared" si="2390"/>
        <v>55</v>
      </c>
      <c r="Q1337" s="10" t="str">
        <f t="shared" si="2391"/>
        <v>18</v>
      </c>
      <c r="R1337" s="10" t="str">
        <f t="shared" si="2392"/>
        <v>97</v>
      </c>
      <c r="S1337" s="10" t="str">
        <f t="shared" si="2393"/>
        <v>15</v>
      </c>
      <c r="T1337" s="13" t="e">
        <f t="shared" si="2394"/>
        <v>#N/A</v>
      </c>
      <c r="U1337" s="13">
        <f t="shared" si="2395"/>
        <v>0</v>
      </c>
      <c r="V1337" s="12" t="b">
        <f t="shared" si="2370"/>
        <v>0</v>
      </c>
      <c r="W1337" s="10">
        <f t="shared" si="2396"/>
        <v>0</v>
      </c>
      <c r="X1337" s="10">
        <f t="shared" si="2423"/>
        <v>-4</v>
      </c>
      <c r="Y1337" s="10">
        <f t="shared" si="2424"/>
        <v>7</v>
      </c>
      <c r="Z1337" s="10">
        <f t="shared" si="2425"/>
        <v>1</v>
      </c>
      <c r="AA1337" s="10">
        <f t="shared" si="2426"/>
        <v>-2</v>
      </c>
      <c r="AB1337" s="10">
        <f t="shared" si="2427"/>
        <v>-6</v>
      </c>
      <c r="AC1337" s="10">
        <f t="shared" si="2428"/>
        <v>4</v>
      </c>
      <c r="AD1337" s="12" t="b">
        <f t="shared" si="2397"/>
        <v>0</v>
      </c>
      <c r="AE1337" s="10">
        <f t="shared" si="2398"/>
        <v>4</v>
      </c>
      <c r="AF1337" s="10">
        <f t="shared" si="2429"/>
        <v>-7</v>
      </c>
      <c r="AG1337" s="10">
        <f t="shared" si="2430"/>
        <v>-1</v>
      </c>
      <c r="AH1337" s="10">
        <f t="shared" si="2431"/>
        <v>2</v>
      </c>
      <c r="AI1337" s="10">
        <f t="shared" si="2432"/>
        <v>6</v>
      </c>
      <c r="AJ1337" s="10">
        <f t="shared" si="2433"/>
        <v>-4</v>
      </c>
      <c r="AK1337" s="12" t="b">
        <f t="shared" si="2399"/>
        <v>0</v>
      </c>
      <c r="AL1337" s="10" t="str">
        <f t="shared" si="2400"/>
        <v>55</v>
      </c>
      <c r="AM1337" s="10" t="str">
        <f t="shared" si="2401"/>
        <v>18</v>
      </c>
      <c r="AN1337" s="10" t="str">
        <f t="shared" si="2402"/>
        <v>97</v>
      </c>
      <c r="AO1337" s="10" t="str">
        <f t="shared" si="2403"/>
        <v>15</v>
      </c>
      <c r="AP1337" s="13">
        <f t="shared" si="2434"/>
        <v>-37</v>
      </c>
      <c r="AQ1337" s="13">
        <f t="shared" si="2435"/>
        <v>79</v>
      </c>
      <c r="AR1337" s="13">
        <f t="shared" si="2404"/>
        <v>-82</v>
      </c>
      <c r="AS1337" s="12" t="b">
        <f t="shared" si="2405"/>
        <v>0</v>
      </c>
      <c r="AT1337" s="10" t="str">
        <f t="shared" si="2406"/>
        <v>55</v>
      </c>
      <c r="AU1337" s="10" t="str">
        <f t="shared" si="2407"/>
        <v>18</v>
      </c>
      <c r="AV1337" s="10" t="str">
        <f t="shared" si="2408"/>
        <v>97</v>
      </c>
      <c r="AW1337" s="10" t="str">
        <f t="shared" si="2409"/>
        <v>15</v>
      </c>
      <c r="AX1337" s="13">
        <f t="shared" si="2410"/>
        <v>37</v>
      </c>
      <c r="AY1337" s="13">
        <f t="shared" si="2371"/>
        <v>-79</v>
      </c>
      <c r="AZ1337" s="13">
        <f t="shared" si="2411"/>
        <v>82</v>
      </c>
      <c r="BA1337" s="12" t="b">
        <f t="shared" si="2412"/>
        <v>0</v>
      </c>
      <c r="BB1337" s="12" t="b">
        <f t="shared" si="2436"/>
        <v>0</v>
      </c>
      <c r="BC1337" t="b">
        <f>IF(OR((O1337,V1337,AD1337,AK1337,AS1337,BA1337)),TRUE,FALSE)</f>
        <v>0</v>
      </c>
      <c r="BD1337" t="str">
        <f t="shared" si="2437"/>
        <v>غير جميل</v>
      </c>
      <c r="BE1337" t="str">
        <f t="shared" si="2374"/>
        <v>غير جميل</v>
      </c>
      <c r="BF1337" t="str">
        <f t="shared" si="2375"/>
        <v>غير جميل</v>
      </c>
      <c r="BG1337" t="str">
        <f t="shared" si="2376"/>
        <v>غير جميل</v>
      </c>
      <c r="BH1337" t="str">
        <f t="shared" si="2377"/>
        <v>غير جميل</v>
      </c>
      <c r="BI1337" t="str">
        <f t="shared" si="2378"/>
        <v>غير جميل</v>
      </c>
      <c r="BJ1337" t="str">
        <f t="shared" si="2379"/>
        <v>غير جميل</v>
      </c>
      <c r="BK1337" t="str">
        <f t="shared" si="2438"/>
        <v>غير جميل</v>
      </c>
    </row>
    <row r="1338" spans="1:63" ht="15.75">
      <c r="A1338" s="6" t="s">
        <v>1316</v>
      </c>
      <c r="B1338" s="7" t="str">
        <f t="shared" ref="B1338:I1338" si="2469">MID($A1338,COLUMN(A1338),1)</f>
        <v>5</v>
      </c>
      <c r="C1338" s="7" t="str">
        <f t="shared" si="2469"/>
        <v>5</v>
      </c>
      <c r="D1338" s="7" t="str">
        <f t="shared" si="2469"/>
        <v>1</v>
      </c>
      <c r="E1338" s="7" t="str">
        <f t="shared" si="2469"/>
        <v>8</v>
      </c>
      <c r="F1338" s="7" t="str">
        <f t="shared" si="2469"/>
        <v>9</v>
      </c>
      <c r="G1338" s="7" t="str">
        <f t="shared" si="2469"/>
        <v>7</v>
      </c>
      <c r="H1338" s="7" t="str">
        <f t="shared" si="2469"/>
        <v>7</v>
      </c>
      <c r="I1338" s="7" t="str">
        <f t="shared" si="2469"/>
        <v>1</v>
      </c>
      <c r="J1338" s="8" t="str">
        <f t="shared" si="2368"/>
        <v>No</v>
      </c>
      <c r="K1338" s="3" t="str">
        <f t="shared" si="2369"/>
        <v>No</v>
      </c>
      <c r="M1338" s="10">
        <f t="shared" si="2389"/>
        <v>5</v>
      </c>
      <c r="N1338" s="10">
        <f t="shared" si="2422"/>
        <v>2</v>
      </c>
      <c r="O1338" s="12" t="b">
        <f t="shared" si="2373"/>
        <v>0</v>
      </c>
      <c r="P1338" s="10" t="str">
        <f t="shared" si="2390"/>
        <v>55</v>
      </c>
      <c r="Q1338" s="10" t="str">
        <f t="shared" si="2391"/>
        <v>18</v>
      </c>
      <c r="R1338" s="10" t="str">
        <f t="shared" si="2392"/>
        <v>97</v>
      </c>
      <c r="S1338" s="10" t="str">
        <f t="shared" si="2393"/>
        <v>71</v>
      </c>
      <c r="T1338" s="13" t="e">
        <f t="shared" si="2394"/>
        <v>#N/A</v>
      </c>
      <c r="U1338" s="13">
        <f t="shared" si="2395"/>
        <v>0</v>
      </c>
      <c r="V1338" s="12" t="b">
        <f t="shared" si="2370"/>
        <v>0</v>
      </c>
      <c r="W1338" s="10">
        <f t="shared" si="2396"/>
        <v>0</v>
      </c>
      <c r="X1338" s="10">
        <f t="shared" si="2423"/>
        <v>-4</v>
      </c>
      <c r="Y1338" s="10">
        <f t="shared" si="2424"/>
        <v>7</v>
      </c>
      <c r="Z1338" s="10">
        <f t="shared" si="2425"/>
        <v>1</v>
      </c>
      <c r="AA1338" s="10">
        <f t="shared" si="2426"/>
        <v>-2</v>
      </c>
      <c r="AB1338" s="10">
        <f t="shared" si="2427"/>
        <v>0</v>
      </c>
      <c r="AC1338" s="10">
        <f t="shared" si="2428"/>
        <v>-6</v>
      </c>
      <c r="AD1338" s="12" t="b">
        <f t="shared" si="2397"/>
        <v>0</v>
      </c>
      <c r="AE1338" s="10">
        <f t="shared" si="2398"/>
        <v>4</v>
      </c>
      <c r="AF1338" s="10">
        <f t="shared" si="2429"/>
        <v>-7</v>
      </c>
      <c r="AG1338" s="10">
        <f t="shared" si="2430"/>
        <v>-1</v>
      </c>
      <c r="AH1338" s="10">
        <f t="shared" si="2431"/>
        <v>2</v>
      </c>
      <c r="AI1338" s="10">
        <f t="shared" si="2432"/>
        <v>0</v>
      </c>
      <c r="AJ1338" s="10">
        <f t="shared" si="2433"/>
        <v>6</v>
      </c>
      <c r="AK1338" s="12" t="b">
        <f t="shared" si="2399"/>
        <v>0</v>
      </c>
      <c r="AL1338" s="10" t="str">
        <f t="shared" si="2400"/>
        <v>55</v>
      </c>
      <c r="AM1338" s="10" t="str">
        <f t="shared" si="2401"/>
        <v>18</v>
      </c>
      <c r="AN1338" s="10" t="str">
        <f t="shared" si="2402"/>
        <v>97</v>
      </c>
      <c r="AO1338" s="10" t="str">
        <f t="shared" si="2403"/>
        <v>71</v>
      </c>
      <c r="AP1338" s="13">
        <f t="shared" si="2434"/>
        <v>-37</v>
      </c>
      <c r="AQ1338" s="13">
        <f t="shared" si="2435"/>
        <v>79</v>
      </c>
      <c r="AR1338" s="13">
        <f t="shared" si="2404"/>
        <v>-26</v>
      </c>
      <c r="AS1338" s="12" t="b">
        <f t="shared" si="2405"/>
        <v>0</v>
      </c>
      <c r="AT1338" s="10" t="str">
        <f t="shared" si="2406"/>
        <v>55</v>
      </c>
      <c r="AU1338" s="10" t="str">
        <f t="shared" si="2407"/>
        <v>18</v>
      </c>
      <c r="AV1338" s="10" t="str">
        <f t="shared" si="2408"/>
        <v>97</v>
      </c>
      <c r="AW1338" s="10" t="str">
        <f t="shared" si="2409"/>
        <v>71</v>
      </c>
      <c r="AX1338" s="13">
        <f t="shared" si="2410"/>
        <v>37</v>
      </c>
      <c r="AY1338" s="13">
        <f t="shared" si="2371"/>
        <v>-79</v>
      </c>
      <c r="AZ1338" s="13">
        <f t="shared" si="2411"/>
        <v>26</v>
      </c>
      <c r="BA1338" s="12" t="b">
        <f t="shared" si="2412"/>
        <v>0</v>
      </c>
      <c r="BB1338" s="12" t="b">
        <f t="shared" si="2436"/>
        <v>0</v>
      </c>
      <c r="BC1338" t="b">
        <f>IF(OR((O1338,V1338,AD1338,AK1338,AS1338,BA1338)),TRUE,FALSE)</f>
        <v>0</v>
      </c>
      <c r="BD1338" t="str">
        <f t="shared" si="2437"/>
        <v>غير جميل</v>
      </c>
      <c r="BE1338" t="str">
        <f t="shared" si="2374"/>
        <v>غير جميل</v>
      </c>
      <c r="BF1338" t="str">
        <f t="shared" si="2375"/>
        <v>غير جميل</v>
      </c>
      <c r="BG1338" t="str">
        <f t="shared" si="2376"/>
        <v>غير جميل</v>
      </c>
      <c r="BH1338" t="str">
        <f t="shared" si="2377"/>
        <v>غير جميل</v>
      </c>
      <c r="BI1338" t="str">
        <f t="shared" si="2378"/>
        <v>غير جميل</v>
      </c>
      <c r="BJ1338" t="str">
        <f t="shared" si="2379"/>
        <v>غير جميل</v>
      </c>
      <c r="BK1338" t="str">
        <f t="shared" si="2438"/>
        <v>غير جميل</v>
      </c>
    </row>
    <row r="1339" spans="1:63" ht="15.75">
      <c r="A1339" s="6" t="s">
        <v>1317</v>
      </c>
      <c r="B1339" s="7" t="str">
        <f t="shared" ref="B1339:I1339" si="2470">MID($A1339,COLUMN(A1339),1)</f>
        <v>5</v>
      </c>
      <c r="C1339" s="7" t="str">
        <f t="shared" si="2470"/>
        <v>5</v>
      </c>
      <c r="D1339" s="7" t="str">
        <f t="shared" si="2470"/>
        <v>1</v>
      </c>
      <c r="E1339" s="7" t="str">
        <f t="shared" si="2470"/>
        <v>8</v>
      </c>
      <c r="F1339" s="7" t="str">
        <f t="shared" si="2470"/>
        <v>9</v>
      </c>
      <c r="G1339" s="7" t="str">
        <f t="shared" si="2470"/>
        <v>8</v>
      </c>
      <c r="H1339" s="7" t="str">
        <f t="shared" si="2470"/>
        <v>8</v>
      </c>
      <c r="I1339" s="7" t="str">
        <f t="shared" si="2470"/>
        <v>0</v>
      </c>
      <c r="J1339" s="8" t="str">
        <f t="shared" si="2368"/>
        <v>No</v>
      </c>
      <c r="K1339" s="3" t="str">
        <f t="shared" si="2369"/>
        <v>No</v>
      </c>
      <c r="M1339" s="10">
        <f t="shared" si="2389"/>
        <v>8</v>
      </c>
      <c r="N1339" s="10">
        <f t="shared" si="2422"/>
        <v>3</v>
      </c>
      <c r="O1339" s="12" t="b">
        <f t="shared" si="2373"/>
        <v>0</v>
      </c>
      <c r="P1339" s="10" t="str">
        <f t="shared" si="2390"/>
        <v>55</v>
      </c>
      <c r="Q1339" s="10" t="str">
        <f t="shared" si="2391"/>
        <v>18</v>
      </c>
      <c r="R1339" s="10" t="str">
        <f t="shared" si="2392"/>
        <v>98</v>
      </c>
      <c r="S1339" s="10" t="str">
        <f t="shared" si="2393"/>
        <v>80</v>
      </c>
      <c r="T1339" s="13" t="e">
        <f t="shared" si="2394"/>
        <v>#N/A</v>
      </c>
      <c r="U1339" s="13">
        <f t="shared" si="2395"/>
        <v>0</v>
      </c>
      <c r="V1339" s="12" t="b">
        <f t="shared" si="2370"/>
        <v>0</v>
      </c>
      <c r="W1339" s="10">
        <f t="shared" si="2396"/>
        <v>0</v>
      </c>
      <c r="X1339" s="10">
        <f t="shared" si="2423"/>
        <v>-4</v>
      </c>
      <c r="Y1339" s="10">
        <f t="shared" si="2424"/>
        <v>7</v>
      </c>
      <c r="Z1339" s="10">
        <f t="shared" si="2425"/>
        <v>1</v>
      </c>
      <c r="AA1339" s="10">
        <f t="shared" si="2426"/>
        <v>-1</v>
      </c>
      <c r="AB1339" s="10">
        <f t="shared" si="2427"/>
        <v>0</v>
      </c>
      <c r="AC1339" s="10">
        <f t="shared" si="2428"/>
        <v>-8</v>
      </c>
      <c r="AD1339" s="12" t="b">
        <f t="shared" si="2397"/>
        <v>0</v>
      </c>
      <c r="AE1339" s="10">
        <f t="shared" si="2398"/>
        <v>4</v>
      </c>
      <c r="AF1339" s="10">
        <f t="shared" si="2429"/>
        <v>-7</v>
      </c>
      <c r="AG1339" s="10">
        <f t="shared" si="2430"/>
        <v>-1</v>
      </c>
      <c r="AH1339" s="10">
        <f t="shared" si="2431"/>
        <v>1</v>
      </c>
      <c r="AI1339" s="10">
        <f t="shared" si="2432"/>
        <v>0</v>
      </c>
      <c r="AJ1339" s="10">
        <f t="shared" si="2433"/>
        <v>8</v>
      </c>
      <c r="AK1339" s="12" t="b">
        <f t="shared" si="2399"/>
        <v>0</v>
      </c>
      <c r="AL1339" s="10" t="str">
        <f t="shared" si="2400"/>
        <v>55</v>
      </c>
      <c r="AM1339" s="10" t="str">
        <f t="shared" si="2401"/>
        <v>18</v>
      </c>
      <c r="AN1339" s="10" t="str">
        <f t="shared" si="2402"/>
        <v>98</v>
      </c>
      <c r="AO1339" s="10" t="str">
        <f t="shared" si="2403"/>
        <v>80</v>
      </c>
      <c r="AP1339" s="13">
        <f t="shared" si="2434"/>
        <v>-37</v>
      </c>
      <c r="AQ1339" s="13">
        <f t="shared" si="2435"/>
        <v>80</v>
      </c>
      <c r="AR1339" s="13">
        <f t="shared" si="2404"/>
        <v>-18</v>
      </c>
      <c r="AS1339" s="12" t="b">
        <f t="shared" si="2405"/>
        <v>0</v>
      </c>
      <c r="AT1339" s="10" t="str">
        <f t="shared" si="2406"/>
        <v>55</v>
      </c>
      <c r="AU1339" s="10" t="str">
        <f t="shared" si="2407"/>
        <v>18</v>
      </c>
      <c r="AV1339" s="10" t="str">
        <f t="shared" si="2408"/>
        <v>98</v>
      </c>
      <c r="AW1339" s="10" t="str">
        <f t="shared" si="2409"/>
        <v>80</v>
      </c>
      <c r="AX1339" s="13">
        <f t="shared" si="2410"/>
        <v>37</v>
      </c>
      <c r="AY1339" s="13">
        <f t="shared" si="2371"/>
        <v>-80</v>
      </c>
      <c r="AZ1339" s="13">
        <f t="shared" si="2411"/>
        <v>18</v>
      </c>
      <c r="BA1339" s="12" t="b">
        <f t="shared" si="2412"/>
        <v>0</v>
      </c>
      <c r="BB1339" s="12" t="b">
        <f t="shared" si="2436"/>
        <v>0</v>
      </c>
      <c r="BC1339" t="b">
        <f>IF(OR((O1339,V1339,AD1339,AK1339,AS1339,BA1339)),TRUE,FALSE)</f>
        <v>0</v>
      </c>
      <c r="BD1339" t="str">
        <f t="shared" si="2437"/>
        <v>غير جميل</v>
      </c>
      <c r="BE1339" t="str">
        <f t="shared" si="2374"/>
        <v>غير جميل</v>
      </c>
      <c r="BF1339" t="str">
        <f t="shared" si="2375"/>
        <v>غير جميل</v>
      </c>
      <c r="BG1339" t="str">
        <f t="shared" si="2376"/>
        <v>غير جميل</v>
      </c>
      <c r="BH1339" t="str">
        <f t="shared" si="2377"/>
        <v>غير جميل</v>
      </c>
      <c r="BI1339" t="str">
        <f t="shared" si="2378"/>
        <v>غير جميل</v>
      </c>
      <c r="BJ1339" t="str">
        <f t="shared" si="2379"/>
        <v>غير جميل</v>
      </c>
      <c r="BK1339" t="str">
        <f t="shared" si="2438"/>
        <v>غير جميل</v>
      </c>
    </row>
    <row r="1340" spans="1:63" ht="15.75">
      <c r="A1340" s="6" t="s">
        <v>1318</v>
      </c>
      <c r="B1340" s="7" t="str">
        <f t="shared" ref="B1340:I1340" si="2471">MID($A1340,COLUMN(A1340),1)</f>
        <v>5</v>
      </c>
      <c r="C1340" s="7" t="str">
        <f t="shared" si="2471"/>
        <v>5</v>
      </c>
      <c r="D1340" s="7" t="str">
        <f t="shared" si="2471"/>
        <v>1</v>
      </c>
      <c r="E1340" s="7" t="str">
        <f t="shared" si="2471"/>
        <v>8</v>
      </c>
      <c r="F1340" s="7" t="str">
        <f t="shared" si="2471"/>
        <v>9</v>
      </c>
      <c r="G1340" s="7" t="str">
        <f t="shared" si="2471"/>
        <v>9</v>
      </c>
      <c r="H1340" s="7" t="str">
        <f t="shared" si="2471"/>
        <v>7</v>
      </c>
      <c r="I1340" s="7" t="str">
        <f t="shared" si="2471"/>
        <v>5</v>
      </c>
      <c r="J1340" s="8" t="str">
        <f t="shared" si="2368"/>
        <v>No</v>
      </c>
      <c r="K1340" s="3" t="str">
        <f t="shared" si="2369"/>
        <v>No</v>
      </c>
      <c r="M1340" s="10">
        <f t="shared" si="2389"/>
        <v>5</v>
      </c>
      <c r="N1340" s="10">
        <f t="shared" si="2422"/>
        <v>3</v>
      </c>
      <c r="O1340" s="12" t="b">
        <f t="shared" si="2373"/>
        <v>0</v>
      </c>
      <c r="P1340" s="10" t="str">
        <f t="shared" si="2390"/>
        <v>55</v>
      </c>
      <c r="Q1340" s="10" t="str">
        <f t="shared" si="2391"/>
        <v>18</v>
      </c>
      <c r="R1340" s="10" t="str">
        <f t="shared" si="2392"/>
        <v>99</v>
      </c>
      <c r="S1340" s="10" t="str">
        <f t="shared" si="2393"/>
        <v>75</v>
      </c>
      <c r="T1340" s="13" t="e">
        <f t="shared" si="2394"/>
        <v>#N/A</v>
      </c>
      <c r="U1340" s="13">
        <f t="shared" si="2395"/>
        <v>0</v>
      </c>
      <c r="V1340" s="12" t="b">
        <f t="shared" si="2370"/>
        <v>0</v>
      </c>
      <c r="W1340" s="10">
        <f t="shared" si="2396"/>
        <v>0</v>
      </c>
      <c r="X1340" s="10">
        <f t="shared" si="2423"/>
        <v>-4</v>
      </c>
      <c r="Y1340" s="10">
        <f t="shared" si="2424"/>
        <v>7</v>
      </c>
      <c r="Z1340" s="10">
        <f t="shared" si="2425"/>
        <v>1</v>
      </c>
      <c r="AA1340" s="10">
        <f t="shared" si="2426"/>
        <v>0</v>
      </c>
      <c r="AB1340" s="10">
        <f t="shared" si="2427"/>
        <v>-2</v>
      </c>
      <c r="AC1340" s="10">
        <f t="shared" si="2428"/>
        <v>-2</v>
      </c>
      <c r="AD1340" s="12" t="b">
        <f t="shared" si="2397"/>
        <v>0</v>
      </c>
      <c r="AE1340" s="10">
        <f t="shared" si="2398"/>
        <v>4</v>
      </c>
      <c r="AF1340" s="10">
        <f t="shared" si="2429"/>
        <v>-7</v>
      </c>
      <c r="AG1340" s="10">
        <f t="shared" si="2430"/>
        <v>-1</v>
      </c>
      <c r="AH1340" s="10">
        <f t="shared" si="2431"/>
        <v>0</v>
      </c>
      <c r="AI1340" s="10">
        <f t="shared" si="2432"/>
        <v>2</v>
      </c>
      <c r="AJ1340" s="10">
        <f t="shared" si="2433"/>
        <v>2</v>
      </c>
      <c r="AK1340" s="12" t="b">
        <f t="shared" si="2399"/>
        <v>0</v>
      </c>
      <c r="AL1340" s="10" t="str">
        <f t="shared" si="2400"/>
        <v>55</v>
      </c>
      <c r="AM1340" s="10" t="str">
        <f t="shared" si="2401"/>
        <v>18</v>
      </c>
      <c r="AN1340" s="10" t="str">
        <f t="shared" si="2402"/>
        <v>99</v>
      </c>
      <c r="AO1340" s="10" t="str">
        <f t="shared" si="2403"/>
        <v>75</v>
      </c>
      <c r="AP1340" s="13">
        <f t="shared" si="2434"/>
        <v>-37</v>
      </c>
      <c r="AQ1340" s="13">
        <f t="shared" si="2435"/>
        <v>81</v>
      </c>
      <c r="AR1340" s="13">
        <f t="shared" si="2404"/>
        <v>-24</v>
      </c>
      <c r="AS1340" s="12" t="b">
        <f t="shared" si="2405"/>
        <v>0</v>
      </c>
      <c r="AT1340" s="10" t="str">
        <f t="shared" si="2406"/>
        <v>55</v>
      </c>
      <c r="AU1340" s="10" t="str">
        <f t="shared" si="2407"/>
        <v>18</v>
      </c>
      <c r="AV1340" s="10" t="str">
        <f t="shared" si="2408"/>
        <v>99</v>
      </c>
      <c r="AW1340" s="10" t="str">
        <f t="shared" si="2409"/>
        <v>75</v>
      </c>
      <c r="AX1340" s="13">
        <f t="shared" si="2410"/>
        <v>37</v>
      </c>
      <c r="AY1340" s="13">
        <f t="shared" si="2371"/>
        <v>-81</v>
      </c>
      <c r="AZ1340" s="13">
        <f t="shared" si="2411"/>
        <v>24</v>
      </c>
      <c r="BA1340" s="12" t="b">
        <f t="shared" si="2412"/>
        <v>0</v>
      </c>
      <c r="BB1340" s="12" t="b">
        <f t="shared" si="2436"/>
        <v>0</v>
      </c>
      <c r="BC1340" t="b">
        <f>IF(OR((O1340,V1340,AD1340,AK1340,AS1340,BA1340)),TRUE,FALSE)</f>
        <v>0</v>
      </c>
      <c r="BD1340" t="str">
        <f t="shared" si="2437"/>
        <v>غير جميل</v>
      </c>
      <c r="BE1340" t="str">
        <f t="shared" si="2374"/>
        <v>غير جميل</v>
      </c>
      <c r="BF1340" t="str">
        <f t="shared" si="2375"/>
        <v>غير جميل</v>
      </c>
      <c r="BG1340" t="str">
        <f t="shared" si="2376"/>
        <v>غير جميل</v>
      </c>
      <c r="BH1340" t="str">
        <f t="shared" si="2377"/>
        <v>غير جميل</v>
      </c>
      <c r="BI1340" t="str">
        <f t="shared" si="2378"/>
        <v>غير جميل</v>
      </c>
      <c r="BJ1340" t="str">
        <f t="shared" si="2379"/>
        <v>غير جميل</v>
      </c>
      <c r="BK1340" t="str">
        <f t="shared" si="2438"/>
        <v>غير جميل</v>
      </c>
    </row>
    <row r="1341" spans="1:63" ht="15.75">
      <c r="A1341" s="6" t="s">
        <v>1319</v>
      </c>
      <c r="B1341" s="7" t="str">
        <f t="shared" ref="B1341:I1341" si="2472">MID($A1341,COLUMN(A1341),1)</f>
        <v>5</v>
      </c>
      <c r="C1341" s="7" t="str">
        <f t="shared" si="2472"/>
        <v>5</v>
      </c>
      <c r="D1341" s="7" t="str">
        <f t="shared" si="2472"/>
        <v>1</v>
      </c>
      <c r="E1341" s="7" t="str">
        <f t="shared" si="2472"/>
        <v>9</v>
      </c>
      <c r="F1341" s="7" t="str">
        <f t="shared" si="2472"/>
        <v>0</v>
      </c>
      <c r="G1341" s="7" t="str">
        <f t="shared" si="2472"/>
        <v>0</v>
      </c>
      <c r="H1341" s="7" t="str">
        <f t="shared" si="2472"/>
        <v>2</v>
      </c>
      <c r="I1341" s="7" t="str">
        <f t="shared" si="2472"/>
        <v>1</v>
      </c>
      <c r="J1341" s="8" t="str">
        <f t="shared" si="2368"/>
        <v>No</v>
      </c>
      <c r="K1341" s="3" t="str">
        <f t="shared" si="2369"/>
        <v>No</v>
      </c>
      <c r="M1341" s="10">
        <f t="shared" si="2389"/>
        <v>5</v>
      </c>
      <c r="N1341" s="10">
        <f t="shared" si="2422"/>
        <v>2</v>
      </c>
      <c r="O1341" s="12" t="b">
        <f t="shared" si="2373"/>
        <v>0</v>
      </c>
      <c r="P1341" s="10" t="str">
        <f t="shared" si="2390"/>
        <v>55</v>
      </c>
      <c r="Q1341" s="10" t="str">
        <f t="shared" si="2391"/>
        <v>19</v>
      </c>
      <c r="R1341" s="10" t="str">
        <f t="shared" si="2392"/>
        <v>00</v>
      </c>
      <c r="S1341" s="10" t="str">
        <f t="shared" si="2393"/>
        <v>21</v>
      </c>
      <c r="T1341" s="13" t="e">
        <f t="shared" si="2394"/>
        <v>#N/A</v>
      </c>
      <c r="U1341" s="13">
        <f t="shared" si="2395"/>
        <v>0</v>
      </c>
      <c r="V1341" s="12" t="b">
        <f t="shared" si="2370"/>
        <v>0</v>
      </c>
      <c r="W1341" s="10">
        <f t="shared" si="2396"/>
        <v>0</v>
      </c>
      <c r="X1341" s="10">
        <f t="shared" si="2423"/>
        <v>-4</v>
      </c>
      <c r="Y1341" s="10">
        <f t="shared" si="2424"/>
        <v>8</v>
      </c>
      <c r="Z1341" s="10">
        <f t="shared" si="2425"/>
        <v>-9</v>
      </c>
      <c r="AA1341" s="10">
        <f t="shared" si="2426"/>
        <v>0</v>
      </c>
      <c r="AB1341" s="10">
        <f t="shared" si="2427"/>
        <v>2</v>
      </c>
      <c r="AC1341" s="10">
        <f t="shared" si="2428"/>
        <v>-1</v>
      </c>
      <c r="AD1341" s="12" t="b">
        <f t="shared" si="2397"/>
        <v>0</v>
      </c>
      <c r="AE1341" s="10">
        <f t="shared" si="2398"/>
        <v>4</v>
      </c>
      <c r="AF1341" s="10">
        <f t="shared" si="2429"/>
        <v>-8</v>
      </c>
      <c r="AG1341" s="10">
        <f t="shared" si="2430"/>
        <v>9</v>
      </c>
      <c r="AH1341" s="10">
        <f t="shared" si="2431"/>
        <v>0</v>
      </c>
      <c r="AI1341" s="10">
        <f t="shared" si="2432"/>
        <v>-2</v>
      </c>
      <c r="AJ1341" s="10">
        <f t="shared" si="2433"/>
        <v>1</v>
      </c>
      <c r="AK1341" s="12" t="b">
        <f t="shared" si="2399"/>
        <v>0</v>
      </c>
      <c r="AL1341" s="10" t="str">
        <f t="shared" si="2400"/>
        <v>55</v>
      </c>
      <c r="AM1341" s="10" t="str">
        <f t="shared" si="2401"/>
        <v>19</v>
      </c>
      <c r="AN1341" s="10" t="str">
        <f t="shared" si="2402"/>
        <v>00</v>
      </c>
      <c r="AO1341" s="10" t="str">
        <f t="shared" si="2403"/>
        <v>21</v>
      </c>
      <c r="AP1341" s="13">
        <f t="shared" si="2434"/>
        <v>-36</v>
      </c>
      <c r="AQ1341" s="13">
        <f t="shared" si="2435"/>
        <v>-19</v>
      </c>
      <c r="AR1341" s="13">
        <f t="shared" si="2404"/>
        <v>21</v>
      </c>
      <c r="AS1341" s="12" t="b">
        <f t="shared" si="2405"/>
        <v>0</v>
      </c>
      <c r="AT1341" s="10" t="str">
        <f t="shared" si="2406"/>
        <v>55</v>
      </c>
      <c r="AU1341" s="10" t="str">
        <f t="shared" si="2407"/>
        <v>19</v>
      </c>
      <c r="AV1341" s="10" t="str">
        <f t="shared" si="2408"/>
        <v>00</v>
      </c>
      <c r="AW1341" s="10" t="str">
        <f t="shared" si="2409"/>
        <v>21</v>
      </c>
      <c r="AX1341" s="13">
        <f t="shared" si="2410"/>
        <v>36</v>
      </c>
      <c r="AY1341" s="13">
        <f t="shared" si="2371"/>
        <v>19</v>
      </c>
      <c r="AZ1341" s="13">
        <f t="shared" si="2411"/>
        <v>-21</v>
      </c>
      <c r="BA1341" s="12" t="b">
        <f t="shared" si="2412"/>
        <v>0</v>
      </c>
      <c r="BB1341" s="12" t="b">
        <f t="shared" si="2436"/>
        <v>0</v>
      </c>
      <c r="BC1341" t="b">
        <f>IF(OR((O1341,V1341,AD1341,AK1341,AS1341,BA1341)),TRUE,FALSE)</f>
        <v>0</v>
      </c>
      <c r="BD1341" t="str">
        <f t="shared" si="2437"/>
        <v>غير جميل</v>
      </c>
      <c r="BE1341" t="str">
        <f t="shared" si="2374"/>
        <v>غير جميل</v>
      </c>
      <c r="BF1341" t="str">
        <f t="shared" si="2375"/>
        <v>غير جميل</v>
      </c>
      <c r="BG1341" t="str">
        <f t="shared" si="2376"/>
        <v>غير جميل</v>
      </c>
      <c r="BH1341" t="str">
        <f t="shared" si="2377"/>
        <v>غير جميل</v>
      </c>
      <c r="BI1341" t="str">
        <f t="shared" si="2378"/>
        <v>غير جميل</v>
      </c>
      <c r="BJ1341" t="str">
        <f t="shared" si="2379"/>
        <v>غير جميل</v>
      </c>
      <c r="BK1341" t="str">
        <f t="shared" si="2438"/>
        <v>غير جميل</v>
      </c>
    </row>
    <row r="1342" spans="1:63" ht="15.75">
      <c r="A1342" s="6" t="s">
        <v>1320</v>
      </c>
      <c r="B1342" s="7" t="str">
        <f t="shared" ref="B1342:I1342" si="2473">MID($A1342,COLUMN(A1342),1)</f>
        <v>5</v>
      </c>
      <c r="C1342" s="7" t="str">
        <f t="shared" si="2473"/>
        <v>5</v>
      </c>
      <c r="D1342" s="7" t="str">
        <f t="shared" si="2473"/>
        <v>1</v>
      </c>
      <c r="E1342" s="7" t="str">
        <f t="shared" si="2473"/>
        <v>9</v>
      </c>
      <c r="F1342" s="7" t="str">
        <f t="shared" si="2473"/>
        <v>0</v>
      </c>
      <c r="G1342" s="7" t="str">
        <f t="shared" si="2473"/>
        <v>6</v>
      </c>
      <c r="H1342" s="7" t="str">
        <f t="shared" si="2473"/>
        <v>9</v>
      </c>
      <c r="I1342" s="7" t="str">
        <f t="shared" si="2473"/>
        <v>9</v>
      </c>
      <c r="J1342" s="8" t="str">
        <f t="shared" si="2368"/>
        <v>No</v>
      </c>
      <c r="K1342" s="3" t="str">
        <f t="shared" si="2369"/>
        <v>No</v>
      </c>
      <c r="M1342" s="10">
        <f t="shared" si="2389"/>
        <v>9</v>
      </c>
      <c r="N1342" s="10">
        <f t="shared" si="2422"/>
        <v>3</v>
      </c>
      <c r="O1342" s="12" t="b">
        <f t="shared" si="2373"/>
        <v>0</v>
      </c>
      <c r="P1342" s="10" t="str">
        <f t="shared" si="2390"/>
        <v>55</v>
      </c>
      <c r="Q1342" s="10" t="str">
        <f t="shared" si="2391"/>
        <v>19</v>
      </c>
      <c r="R1342" s="10" t="str">
        <f t="shared" si="2392"/>
        <v>06</v>
      </c>
      <c r="S1342" s="10" t="str">
        <f t="shared" si="2393"/>
        <v>99</v>
      </c>
      <c r="T1342" s="13" t="e">
        <f t="shared" si="2394"/>
        <v>#N/A</v>
      </c>
      <c r="U1342" s="13">
        <f t="shared" si="2395"/>
        <v>0</v>
      </c>
      <c r="V1342" s="12" t="b">
        <f t="shared" si="2370"/>
        <v>0</v>
      </c>
      <c r="W1342" s="10">
        <f t="shared" si="2396"/>
        <v>0</v>
      </c>
      <c r="X1342" s="10">
        <f t="shared" si="2423"/>
        <v>-4</v>
      </c>
      <c r="Y1342" s="10">
        <f t="shared" si="2424"/>
        <v>8</v>
      </c>
      <c r="Z1342" s="10">
        <f t="shared" si="2425"/>
        <v>-9</v>
      </c>
      <c r="AA1342" s="10">
        <f t="shared" si="2426"/>
        <v>6</v>
      </c>
      <c r="AB1342" s="10">
        <f t="shared" si="2427"/>
        <v>3</v>
      </c>
      <c r="AC1342" s="10">
        <f t="shared" si="2428"/>
        <v>0</v>
      </c>
      <c r="AD1342" s="12" t="b">
        <f t="shared" si="2397"/>
        <v>0</v>
      </c>
      <c r="AE1342" s="10">
        <f t="shared" si="2398"/>
        <v>4</v>
      </c>
      <c r="AF1342" s="10">
        <f t="shared" si="2429"/>
        <v>-8</v>
      </c>
      <c r="AG1342" s="10">
        <f t="shared" si="2430"/>
        <v>9</v>
      </c>
      <c r="AH1342" s="10">
        <f t="shared" si="2431"/>
        <v>-6</v>
      </c>
      <c r="AI1342" s="10">
        <f t="shared" si="2432"/>
        <v>-3</v>
      </c>
      <c r="AJ1342" s="10">
        <f t="shared" si="2433"/>
        <v>0</v>
      </c>
      <c r="AK1342" s="12" t="b">
        <f t="shared" si="2399"/>
        <v>0</v>
      </c>
      <c r="AL1342" s="10" t="str">
        <f t="shared" si="2400"/>
        <v>55</v>
      </c>
      <c r="AM1342" s="10" t="str">
        <f t="shared" si="2401"/>
        <v>19</v>
      </c>
      <c r="AN1342" s="10" t="str">
        <f t="shared" si="2402"/>
        <v>06</v>
      </c>
      <c r="AO1342" s="10" t="str">
        <f t="shared" si="2403"/>
        <v>99</v>
      </c>
      <c r="AP1342" s="13">
        <f t="shared" si="2434"/>
        <v>-36</v>
      </c>
      <c r="AQ1342" s="13">
        <f t="shared" si="2435"/>
        <v>-13</v>
      </c>
      <c r="AR1342" s="13">
        <f t="shared" si="2404"/>
        <v>93</v>
      </c>
      <c r="AS1342" s="12" t="b">
        <f t="shared" si="2405"/>
        <v>0</v>
      </c>
      <c r="AT1342" s="10" t="str">
        <f t="shared" si="2406"/>
        <v>55</v>
      </c>
      <c r="AU1342" s="10" t="str">
        <f t="shared" si="2407"/>
        <v>19</v>
      </c>
      <c r="AV1342" s="10" t="str">
        <f t="shared" si="2408"/>
        <v>06</v>
      </c>
      <c r="AW1342" s="10" t="str">
        <f t="shared" si="2409"/>
        <v>99</v>
      </c>
      <c r="AX1342" s="13">
        <f t="shared" si="2410"/>
        <v>36</v>
      </c>
      <c r="AY1342" s="13">
        <f t="shared" si="2371"/>
        <v>13</v>
      </c>
      <c r="AZ1342" s="13">
        <f t="shared" si="2411"/>
        <v>-93</v>
      </c>
      <c r="BA1342" s="12" t="b">
        <f t="shared" si="2412"/>
        <v>0</v>
      </c>
      <c r="BB1342" s="12" t="b">
        <f t="shared" si="2436"/>
        <v>0</v>
      </c>
      <c r="BC1342" t="b">
        <f>IF(OR((O1342,V1342,AD1342,AK1342,AS1342,BA1342)),TRUE,FALSE)</f>
        <v>0</v>
      </c>
      <c r="BD1342" t="str">
        <f t="shared" si="2437"/>
        <v>غير جميل</v>
      </c>
      <c r="BE1342" t="str">
        <f t="shared" si="2374"/>
        <v>غير جميل</v>
      </c>
      <c r="BF1342" t="str">
        <f t="shared" si="2375"/>
        <v>غير جميل</v>
      </c>
      <c r="BG1342" t="str">
        <f t="shared" si="2376"/>
        <v>غير جميل</v>
      </c>
      <c r="BH1342" t="str">
        <f t="shared" si="2377"/>
        <v>غير جميل</v>
      </c>
      <c r="BI1342" t="str">
        <f t="shared" si="2378"/>
        <v>غير جميل</v>
      </c>
      <c r="BJ1342" t="str">
        <f t="shared" si="2379"/>
        <v>غير جميل</v>
      </c>
      <c r="BK1342" t="str">
        <f t="shared" si="2438"/>
        <v>غير جميل</v>
      </c>
    </row>
    <row r="1343" spans="1:63" ht="15.75">
      <c r="A1343" s="6" t="s">
        <v>1321</v>
      </c>
      <c r="B1343" s="7" t="str">
        <f t="shared" ref="B1343:I1343" si="2474">MID($A1343,COLUMN(A1343),1)</f>
        <v>5</v>
      </c>
      <c r="C1343" s="7" t="str">
        <f t="shared" si="2474"/>
        <v>5</v>
      </c>
      <c r="D1343" s="7" t="str">
        <f t="shared" si="2474"/>
        <v>1</v>
      </c>
      <c r="E1343" s="7" t="str">
        <f t="shared" si="2474"/>
        <v>9</v>
      </c>
      <c r="F1343" s="7" t="str">
        <f t="shared" si="2474"/>
        <v>0</v>
      </c>
      <c r="G1343" s="7" t="str">
        <f t="shared" si="2474"/>
        <v>7</v>
      </c>
      <c r="H1343" s="7" t="str">
        <f t="shared" si="2474"/>
        <v>3</v>
      </c>
      <c r="I1343" s="7" t="str">
        <f t="shared" si="2474"/>
        <v>5</v>
      </c>
      <c r="J1343" s="8" t="str">
        <f t="shared" si="2368"/>
        <v>No</v>
      </c>
      <c r="K1343" s="3" t="str">
        <f t="shared" si="2369"/>
        <v>No</v>
      </c>
      <c r="M1343" s="10">
        <f t="shared" si="2389"/>
        <v>5</v>
      </c>
      <c r="N1343" s="10">
        <f t="shared" si="2422"/>
        <v>3</v>
      </c>
      <c r="O1343" s="12" t="b">
        <f t="shared" si="2373"/>
        <v>0</v>
      </c>
      <c r="P1343" s="10" t="str">
        <f t="shared" si="2390"/>
        <v>55</v>
      </c>
      <c r="Q1343" s="10" t="str">
        <f t="shared" si="2391"/>
        <v>19</v>
      </c>
      <c r="R1343" s="10" t="str">
        <f t="shared" si="2392"/>
        <v>07</v>
      </c>
      <c r="S1343" s="10" t="str">
        <f t="shared" si="2393"/>
        <v>35</v>
      </c>
      <c r="T1343" s="13" t="e">
        <f t="shared" si="2394"/>
        <v>#N/A</v>
      </c>
      <c r="U1343" s="13">
        <f t="shared" si="2395"/>
        <v>0</v>
      </c>
      <c r="V1343" s="12" t="b">
        <f t="shared" si="2370"/>
        <v>0</v>
      </c>
      <c r="W1343" s="10">
        <f t="shared" si="2396"/>
        <v>0</v>
      </c>
      <c r="X1343" s="10">
        <f t="shared" si="2423"/>
        <v>-4</v>
      </c>
      <c r="Y1343" s="10">
        <f t="shared" si="2424"/>
        <v>8</v>
      </c>
      <c r="Z1343" s="10">
        <f t="shared" si="2425"/>
        <v>-9</v>
      </c>
      <c r="AA1343" s="10">
        <f t="shared" si="2426"/>
        <v>7</v>
      </c>
      <c r="AB1343" s="10">
        <f t="shared" si="2427"/>
        <v>-4</v>
      </c>
      <c r="AC1343" s="10">
        <f t="shared" si="2428"/>
        <v>2</v>
      </c>
      <c r="AD1343" s="12" t="b">
        <f t="shared" si="2397"/>
        <v>0</v>
      </c>
      <c r="AE1343" s="10">
        <f t="shared" si="2398"/>
        <v>4</v>
      </c>
      <c r="AF1343" s="10">
        <f t="shared" si="2429"/>
        <v>-8</v>
      </c>
      <c r="AG1343" s="10">
        <f t="shared" si="2430"/>
        <v>9</v>
      </c>
      <c r="AH1343" s="10">
        <f t="shared" si="2431"/>
        <v>-7</v>
      </c>
      <c r="AI1343" s="10">
        <f t="shared" si="2432"/>
        <v>4</v>
      </c>
      <c r="AJ1343" s="10">
        <f t="shared" si="2433"/>
        <v>-2</v>
      </c>
      <c r="AK1343" s="12" t="b">
        <f t="shared" si="2399"/>
        <v>0</v>
      </c>
      <c r="AL1343" s="10" t="str">
        <f t="shared" si="2400"/>
        <v>55</v>
      </c>
      <c r="AM1343" s="10" t="str">
        <f t="shared" si="2401"/>
        <v>19</v>
      </c>
      <c r="AN1343" s="10" t="str">
        <f t="shared" si="2402"/>
        <v>07</v>
      </c>
      <c r="AO1343" s="10" t="str">
        <f t="shared" si="2403"/>
        <v>35</v>
      </c>
      <c r="AP1343" s="13">
        <f t="shared" si="2434"/>
        <v>-36</v>
      </c>
      <c r="AQ1343" s="13">
        <f t="shared" si="2435"/>
        <v>-12</v>
      </c>
      <c r="AR1343" s="13">
        <f t="shared" si="2404"/>
        <v>28</v>
      </c>
      <c r="AS1343" s="12" t="b">
        <f t="shared" si="2405"/>
        <v>0</v>
      </c>
      <c r="AT1343" s="10" t="str">
        <f t="shared" si="2406"/>
        <v>55</v>
      </c>
      <c r="AU1343" s="10" t="str">
        <f t="shared" si="2407"/>
        <v>19</v>
      </c>
      <c r="AV1343" s="10" t="str">
        <f t="shared" si="2408"/>
        <v>07</v>
      </c>
      <c r="AW1343" s="10" t="str">
        <f t="shared" si="2409"/>
        <v>35</v>
      </c>
      <c r="AX1343" s="13">
        <f t="shared" si="2410"/>
        <v>36</v>
      </c>
      <c r="AY1343" s="13">
        <f t="shared" si="2371"/>
        <v>12</v>
      </c>
      <c r="AZ1343" s="13">
        <f t="shared" si="2411"/>
        <v>-28</v>
      </c>
      <c r="BA1343" s="12" t="b">
        <f t="shared" si="2412"/>
        <v>0</v>
      </c>
      <c r="BB1343" s="12" t="b">
        <f t="shared" si="2436"/>
        <v>0</v>
      </c>
      <c r="BC1343" t="b">
        <f>IF(OR((O1343,V1343,AD1343,AK1343,AS1343,BA1343)),TRUE,FALSE)</f>
        <v>0</v>
      </c>
      <c r="BD1343" t="str">
        <f t="shared" si="2437"/>
        <v>غير جميل</v>
      </c>
      <c r="BE1343" t="str">
        <f t="shared" si="2374"/>
        <v>غير جميل</v>
      </c>
      <c r="BF1343" t="str">
        <f t="shared" si="2375"/>
        <v>غير جميل</v>
      </c>
      <c r="BG1343" t="str">
        <f t="shared" si="2376"/>
        <v>غير جميل</v>
      </c>
      <c r="BH1343" t="str">
        <f t="shared" si="2377"/>
        <v>غير جميل</v>
      </c>
      <c r="BI1343" t="str">
        <f t="shared" si="2378"/>
        <v>غير جميل</v>
      </c>
      <c r="BJ1343" t="str">
        <f t="shared" si="2379"/>
        <v>غير جميل</v>
      </c>
      <c r="BK1343" t="str">
        <f t="shared" si="2438"/>
        <v>غير جميل</v>
      </c>
    </row>
    <row r="1344" spans="1:63" ht="15.75">
      <c r="A1344" s="6" t="s">
        <v>1322</v>
      </c>
      <c r="B1344" s="7" t="str">
        <f t="shared" ref="B1344:I1344" si="2475">MID($A1344,COLUMN(A1344),1)</f>
        <v>5</v>
      </c>
      <c r="C1344" s="7" t="str">
        <f t="shared" si="2475"/>
        <v>5</v>
      </c>
      <c r="D1344" s="7" t="str">
        <f t="shared" si="2475"/>
        <v>1</v>
      </c>
      <c r="E1344" s="7" t="str">
        <f t="shared" si="2475"/>
        <v>9</v>
      </c>
      <c r="F1344" s="7" t="str">
        <f t="shared" si="2475"/>
        <v>1</v>
      </c>
      <c r="G1344" s="7" t="str">
        <f t="shared" si="2475"/>
        <v>7</v>
      </c>
      <c r="H1344" s="7" t="str">
        <f t="shared" si="2475"/>
        <v>6</v>
      </c>
      <c r="I1344" s="7" t="str">
        <f t="shared" si="2475"/>
        <v>2</v>
      </c>
      <c r="J1344" s="8" t="str">
        <f t="shared" si="2368"/>
        <v>No</v>
      </c>
      <c r="K1344" s="3" t="str">
        <f t="shared" si="2369"/>
        <v>No</v>
      </c>
      <c r="M1344" s="10">
        <f t="shared" si="2389"/>
        <v>5</v>
      </c>
      <c r="N1344" s="10">
        <f t="shared" si="2422"/>
        <v>2</v>
      </c>
      <c r="O1344" s="12" t="b">
        <f t="shared" si="2373"/>
        <v>0</v>
      </c>
      <c r="P1344" s="10" t="str">
        <f t="shared" si="2390"/>
        <v>55</v>
      </c>
      <c r="Q1344" s="10" t="str">
        <f t="shared" si="2391"/>
        <v>19</v>
      </c>
      <c r="R1344" s="10" t="str">
        <f t="shared" si="2392"/>
        <v>17</v>
      </c>
      <c r="S1344" s="10" t="str">
        <f t="shared" si="2393"/>
        <v>62</v>
      </c>
      <c r="T1344" s="13" t="e">
        <f t="shared" si="2394"/>
        <v>#N/A</v>
      </c>
      <c r="U1344" s="13">
        <f t="shared" si="2395"/>
        <v>0</v>
      </c>
      <c r="V1344" s="12" t="b">
        <f t="shared" si="2370"/>
        <v>0</v>
      </c>
      <c r="W1344" s="10">
        <f t="shared" si="2396"/>
        <v>0</v>
      </c>
      <c r="X1344" s="10">
        <f t="shared" si="2423"/>
        <v>-4</v>
      </c>
      <c r="Y1344" s="10">
        <f t="shared" si="2424"/>
        <v>8</v>
      </c>
      <c r="Z1344" s="10">
        <f t="shared" si="2425"/>
        <v>-8</v>
      </c>
      <c r="AA1344" s="10">
        <f t="shared" si="2426"/>
        <v>6</v>
      </c>
      <c r="AB1344" s="10">
        <f t="shared" si="2427"/>
        <v>-1</v>
      </c>
      <c r="AC1344" s="10">
        <f t="shared" si="2428"/>
        <v>-4</v>
      </c>
      <c r="AD1344" s="12" t="b">
        <f t="shared" si="2397"/>
        <v>0</v>
      </c>
      <c r="AE1344" s="10">
        <f t="shared" si="2398"/>
        <v>4</v>
      </c>
      <c r="AF1344" s="10">
        <f t="shared" si="2429"/>
        <v>-8</v>
      </c>
      <c r="AG1344" s="10">
        <f t="shared" si="2430"/>
        <v>8</v>
      </c>
      <c r="AH1344" s="10">
        <f t="shared" si="2431"/>
        <v>-6</v>
      </c>
      <c r="AI1344" s="10">
        <f t="shared" si="2432"/>
        <v>1</v>
      </c>
      <c r="AJ1344" s="10">
        <f t="shared" si="2433"/>
        <v>4</v>
      </c>
      <c r="AK1344" s="12" t="b">
        <f t="shared" si="2399"/>
        <v>0</v>
      </c>
      <c r="AL1344" s="10" t="str">
        <f t="shared" si="2400"/>
        <v>55</v>
      </c>
      <c r="AM1344" s="10" t="str">
        <f t="shared" si="2401"/>
        <v>19</v>
      </c>
      <c r="AN1344" s="10" t="str">
        <f t="shared" si="2402"/>
        <v>17</v>
      </c>
      <c r="AO1344" s="10" t="str">
        <f t="shared" si="2403"/>
        <v>62</v>
      </c>
      <c r="AP1344" s="13">
        <f t="shared" si="2434"/>
        <v>-36</v>
      </c>
      <c r="AQ1344" s="13">
        <f t="shared" si="2435"/>
        <v>-2</v>
      </c>
      <c r="AR1344" s="13">
        <f t="shared" si="2404"/>
        <v>45</v>
      </c>
      <c r="AS1344" s="12" t="b">
        <f t="shared" si="2405"/>
        <v>0</v>
      </c>
      <c r="AT1344" s="10" t="str">
        <f t="shared" si="2406"/>
        <v>55</v>
      </c>
      <c r="AU1344" s="10" t="str">
        <f t="shared" si="2407"/>
        <v>19</v>
      </c>
      <c r="AV1344" s="10" t="str">
        <f t="shared" si="2408"/>
        <v>17</v>
      </c>
      <c r="AW1344" s="10" t="str">
        <f t="shared" si="2409"/>
        <v>62</v>
      </c>
      <c r="AX1344" s="13">
        <f t="shared" si="2410"/>
        <v>36</v>
      </c>
      <c r="AY1344" s="13">
        <f t="shared" si="2371"/>
        <v>2</v>
      </c>
      <c r="AZ1344" s="13">
        <f t="shared" si="2411"/>
        <v>-45</v>
      </c>
      <c r="BA1344" s="12" t="b">
        <f t="shared" si="2412"/>
        <v>0</v>
      </c>
      <c r="BB1344" s="12" t="b">
        <f t="shared" si="2436"/>
        <v>0</v>
      </c>
      <c r="BC1344" t="b">
        <f>IF(OR((O1344,V1344,AD1344,AK1344,AS1344,BA1344)),TRUE,FALSE)</f>
        <v>0</v>
      </c>
      <c r="BD1344" t="str">
        <f t="shared" si="2437"/>
        <v>غير جميل</v>
      </c>
      <c r="BE1344" t="str">
        <f t="shared" si="2374"/>
        <v>غير جميل</v>
      </c>
      <c r="BF1344" t="str">
        <f t="shared" si="2375"/>
        <v>غير جميل</v>
      </c>
      <c r="BG1344" t="str">
        <f t="shared" si="2376"/>
        <v>غير جميل</v>
      </c>
      <c r="BH1344" t="str">
        <f t="shared" si="2377"/>
        <v>غير جميل</v>
      </c>
      <c r="BI1344" t="str">
        <f t="shared" si="2378"/>
        <v>غير جميل</v>
      </c>
      <c r="BJ1344" t="str">
        <f t="shared" si="2379"/>
        <v>غير جميل</v>
      </c>
      <c r="BK1344" t="str">
        <f t="shared" si="2438"/>
        <v>غير جميل</v>
      </c>
    </row>
    <row r="1345" spans="1:63" ht="15.75">
      <c r="A1345" s="6" t="s">
        <v>1323</v>
      </c>
      <c r="B1345" s="7" t="str">
        <f t="shared" ref="B1345:I1345" si="2476">MID($A1345,COLUMN(A1345),1)</f>
        <v>5</v>
      </c>
      <c r="C1345" s="7" t="str">
        <f t="shared" si="2476"/>
        <v>5</v>
      </c>
      <c r="D1345" s="7" t="str">
        <f t="shared" si="2476"/>
        <v>1</v>
      </c>
      <c r="E1345" s="7" t="str">
        <f t="shared" si="2476"/>
        <v>9</v>
      </c>
      <c r="F1345" s="7" t="str">
        <f t="shared" si="2476"/>
        <v>1</v>
      </c>
      <c r="G1345" s="7" t="str">
        <f t="shared" si="2476"/>
        <v>9</v>
      </c>
      <c r="H1345" s="7" t="str">
        <f t="shared" si="2476"/>
        <v>4</v>
      </c>
      <c r="I1345" s="7" t="str">
        <f t="shared" si="2476"/>
        <v>2</v>
      </c>
      <c r="J1345" s="8" t="str">
        <f t="shared" si="2368"/>
        <v>No</v>
      </c>
      <c r="K1345" s="3" t="str">
        <f t="shared" si="2369"/>
        <v>No</v>
      </c>
      <c r="M1345" s="10">
        <f t="shared" si="2389"/>
        <v>5</v>
      </c>
      <c r="N1345" s="10">
        <f t="shared" si="2422"/>
        <v>2</v>
      </c>
      <c r="O1345" s="12" t="b">
        <f t="shared" si="2373"/>
        <v>0</v>
      </c>
      <c r="P1345" s="10" t="str">
        <f t="shared" si="2390"/>
        <v>55</v>
      </c>
      <c r="Q1345" s="10" t="str">
        <f t="shared" si="2391"/>
        <v>19</v>
      </c>
      <c r="R1345" s="10" t="str">
        <f t="shared" si="2392"/>
        <v>19</v>
      </c>
      <c r="S1345" s="10" t="str">
        <f t="shared" si="2393"/>
        <v>42</v>
      </c>
      <c r="T1345" s="13">
        <f t="shared" si="2394"/>
        <v>19</v>
      </c>
      <c r="U1345" s="13">
        <f t="shared" si="2395"/>
        <v>2</v>
      </c>
      <c r="V1345" s="12" t="b">
        <f t="shared" si="2370"/>
        <v>0</v>
      </c>
      <c r="W1345" s="10">
        <f t="shared" si="2396"/>
        <v>0</v>
      </c>
      <c r="X1345" s="10">
        <f t="shared" si="2423"/>
        <v>-4</v>
      </c>
      <c r="Y1345" s="10">
        <f t="shared" si="2424"/>
        <v>8</v>
      </c>
      <c r="Z1345" s="10">
        <f t="shared" si="2425"/>
        <v>-8</v>
      </c>
      <c r="AA1345" s="10">
        <f t="shared" si="2426"/>
        <v>8</v>
      </c>
      <c r="AB1345" s="10">
        <f t="shared" si="2427"/>
        <v>-5</v>
      </c>
      <c r="AC1345" s="10">
        <f t="shared" si="2428"/>
        <v>-2</v>
      </c>
      <c r="AD1345" s="12" t="b">
        <f t="shared" si="2397"/>
        <v>0</v>
      </c>
      <c r="AE1345" s="10">
        <f t="shared" si="2398"/>
        <v>4</v>
      </c>
      <c r="AF1345" s="10">
        <f t="shared" si="2429"/>
        <v>-8</v>
      </c>
      <c r="AG1345" s="10">
        <f t="shared" si="2430"/>
        <v>8</v>
      </c>
      <c r="AH1345" s="10">
        <f t="shared" si="2431"/>
        <v>-8</v>
      </c>
      <c r="AI1345" s="10">
        <f t="shared" si="2432"/>
        <v>5</v>
      </c>
      <c r="AJ1345" s="10">
        <f t="shared" si="2433"/>
        <v>2</v>
      </c>
      <c r="AK1345" s="12" t="b">
        <f t="shared" si="2399"/>
        <v>0</v>
      </c>
      <c r="AL1345" s="10" t="str">
        <f t="shared" si="2400"/>
        <v>55</v>
      </c>
      <c r="AM1345" s="10" t="str">
        <f t="shared" si="2401"/>
        <v>19</v>
      </c>
      <c r="AN1345" s="10" t="str">
        <f t="shared" si="2402"/>
        <v>19</v>
      </c>
      <c r="AO1345" s="10" t="str">
        <f t="shared" si="2403"/>
        <v>42</v>
      </c>
      <c r="AP1345" s="13">
        <f t="shared" si="2434"/>
        <v>-36</v>
      </c>
      <c r="AQ1345" s="13">
        <f t="shared" si="2435"/>
        <v>0</v>
      </c>
      <c r="AR1345" s="13">
        <f t="shared" si="2404"/>
        <v>23</v>
      </c>
      <c r="AS1345" s="12" t="b">
        <f t="shared" si="2405"/>
        <v>0</v>
      </c>
      <c r="AT1345" s="10" t="str">
        <f t="shared" si="2406"/>
        <v>55</v>
      </c>
      <c r="AU1345" s="10" t="str">
        <f t="shared" si="2407"/>
        <v>19</v>
      </c>
      <c r="AV1345" s="10" t="str">
        <f t="shared" si="2408"/>
        <v>19</v>
      </c>
      <c r="AW1345" s="10" t="str">
        <f t="shared" si="2409"/>
        <v>42</v>
      </c>
      <c r="AX1345" s="13">
        <f t="shared" si="2410"/>
        <v>36</v>
      </c>
      <c r="AY1345" s="13">
        <f t="shared" si="2371"/>
        <v>0</v>
      </c>
      <c r="AZ1345" s="13">
        <f t="shared" si="2411"/>
        <v>-23</v>
      </c>
      <c r="BA1345" s="12" t="b">
        <f t="shared" si="2412"/>
        <v>0</v>
      </c>
      <c r="BB1345" s="12" t="b">
        <f t="shared" si="2436"/>
        <v>0</v>
      </c>
      <c r="BC1345" t="b">
        <f>IF(OR((O1345,V1345,AD1345,AK1345,AS1345,BA1345)),TRUE,FALSE)</f>
        <v>0</v>
      </c>
      <c r="BD1345" t="str">
        <f t="shared" si="2437"/>
        <v>غير جميل</v>
      </c>
      <c r="BE1345" t="str">
        <f t="shared" si="2374"/>
        <v>غير جميل</v>
      </c>
      <c r="BF1345" t="str">
        <f t="shared" si="2375"/>
        <v>غير جميل</v>
      </c>
      <c r="BG1345" t="str">
        <f t="shared" si="2376"/>
        <v>غير جميل</v>
      </c>
      <c r="BH1345" t="str">
        <f t="shared" si="2377"/>
        <v>غير جميل</v>
      </c>
      <c r="BI1345" t="str">
        <f t="shared" si="2378"/>
        <v>غير جميل</v>
      </c>
      <c r="BJ1345" t="str">
        <f t="shared" si="2379"/>
        <v>غير جميل</v>
      </c>
      <c r="BK1345" t="str">
        <f t="shared" si="2438"/>
        <v>غير جميل</v>
      </c>
    </row>
    <row r="1346" spans="1:63" ht="15.75">
      <c r="A1346" s="6" t="s">
        <v>1324</v>
      </c>
      <c r="B1346" s="7" t="str">
        <f t="shared" ref="B1346:I1346" si="2477">MID($A1346,COLUMN(A1346),1)</f>
        <v>5</v>
      </c>
      <c r="C1346" s="7" t="str">
        <f t="shared" si="2477"/>
        <v>5</v>
      </c>
      <c r="D1346" s="7" t="str">
        <f t="shared" si="2477"/>
        <v>1</v>
      </c>
      <c r="E1346" s="7" t="str">
        <f t="shared" si="2477"/>
        <v>9</v>
      </c>
      <c r="F1346" s="7" t="str">
        <f t="shared" si="2477"/>
        <v>2</v>
      </c>
      <c r="G1346" s="7" t="str">
        <f t="shared" si="2477"/>
        <v>1</v>
      </c>
      <c r="H1346" s="7" t="str">
        <f t="shared" si="2477"/>
        <v>4</v>
      </c>
      <c r="I1346" s="7" t="str">
        <f t="shared" si="2477"/>
        <v>9</v>
      </c>
      <c r="J1346" s="8" t="str">
        <f t="shared" si="2368"/>
        <v>No</v>
      </c>
      <c r="K1346" s="3" t="str">
        <f t="shared" si="2369"/>
        <v>No</v>
      </c>
      <c r="M1346" s="10">
        <f t="shared" si="2389"/>
        <v>5</v>
      </c>
      <c r="N1346" s="10">
        <f t="shared" si="2422"/>
        <v>2</v>
      </c>
      <c r="O1346" s="12" t="b">
        <f t="shared" si="2373"/>
        <v>0</v>
      </c>
      <c r="P1346" s="10" t="str">
        <f t="shared" si="2390"/>
        <v>55</v>
      </c>
      <c r="Q1346" s="10" t="str">
        <f t="shared" si="2391"/>
        <v>19</v>
      </c>
      <c r="R1346" s="10" t="str">
        <f t="shared" si="2392"/>
        <v>21</v>
      </c>
      <c r="S1346" s="10" t="str">
        <f t="shared" si="2393"/>
        <v>49</v>
      </c>
      <c r="T1346" s="13" t="e">
        <f t="shared" si="2394"/>
        <v>#N/A</v>
      </c>
      <c r="U1346" s="13">
        <f t="shared" si="2395"/>
        <v>0</v>
      </c>
      <c r="V1346" s="12" t="b">
        <f t="shared" si="2370"/>
        <v>0</v>
      </c>
      <c r="W1346" s="10">
        <f t="shared" si="2396"/>
        <v>0</v>
      </c>
      <c r="X1346" s="10">
        <f t="shared" si="2423"/>
        <v>-4</v>
      </c>
      <c r="Y1346" s="10">
        <f t="shared" si="2424"/>
        <v>8</v>
      </c>
      <c r="Z1346" s="10">
        <f t="shared" si="2425"/>
        <v>-7</v>
      </c>
      <c r="AA1346" s="10">
        <f t="shared" si="2426"/>
        <v>-1</v>
      </c>
      <c r="AB1346" s="10">
        <f t="shared" si="2427"/>
        <v>3</v>
      </c>
      <c r="AC1346" s="10">
        <f t="shared" si="2428"/>
        <v>5</v>
      </c>
      <c r="AD1346" s="12" t="b">
        <f t="shared" si="2397"/>
        <v>0</v>
      </c>
      <c r="AE1346" s="10">
        <f t="shared" si="2398"/>
        <v>4</v>
      </c>
      <c r="AF1346" s="10">
        <f t="shared" si="2429"/>
        <v>-8</v>
      </c>
      <c r="AG1346" s="10">
        <f t="shared" si="2430"/>
        <v>7</v>
      </c>
      <c r="AH1346" s="10">
        <f t="shared" si="2431"/>
        <v>1</v>
      </c>
      <c r="AI1346" s="10">
        <f t="shared" si="2432"/>
        <v>-3</v>
      </c>
      <c r="AJ1346" s="10">
        <f t="shared" si="2433"/>
        <v>-5</v>
      </c>
      <c r="AK1346" s="12" t="b">
        <f t="shared" si="2399"/>
        <v>0</v>
      </c>
      <c r="AL1346" s="10" t="str">
        <f t="shared" si="2400"/>
        <v>55</v>
      </c>
      <c r="AM1346" s="10" t="str">
        <f t="shared" si="2401"/>
        <v>19</v>
      </c>
      <c r="AN1346" s="10" t="str">
        <f t="shared" si="2402"/>
        <v>21</v>
      </c>
      <c r="AO1346" s="10" t="str">
        <f t="shared" si="2403"/>
        <v>49</v>
      </c>
      <c r="AP1346" s="13">
        <f t="shared" si="2434"/>
        <v>-36</v>
      </c>
      <c r="AQ1346" s="13">
        <f t="shared" si="2435"/>
        <v>2</v>
      </c>
      <c r="AR1346" s="13">
        <f t="shared" si="2404"/>
        <v>28</v>
      </c>
      <c r="AS1346" s="12" t="b">
        <f t="shared" si="2405"/>
        <v>0</v>
      </c>
      <c r="AT1346" s="10" t="str">
        <f t="shared" si="2406"/>
        <v>55</v>
      </c>
      <c r="AU1346" s="10" t="str">
        <f t="shared" si="2407"/>
        <v>19</v>
      </c>
      <c r="AV1346" s="10" t="str">
        <f t="shared" si="2408"/>
        <v>21</v>
      </c>
      <c r="AW1346" s="10" t="str">
        <f t="shared" si="2409"/>
        <v>49</v>
      </c>
      <c r="AX1346" s="13">
        <f t="shared" si="2410"/>
        <v>36</v>
      </c>
      <c r="AY1346" s="13">
        <f t="shared" si="2371"/>
        <v>-2</v>
      </c>
      <c r="AZ1346" s="13">
        <f t="shared" si="2411"/>
        <v>-28</v>
      </c>
      <c r="BA1346" s="12" t="b">
        <f t="shared" si="2412"/>
        <v>0</v>
      </c>
      <c r="BB1346" s="12" t="b">
        <f t="shared" si="2436"/>
        <v>0</v>
      </c>
      <c r="BC1346" t="b">
        <f>IF(OR((O1346,V1346,AD1346,AK1346,AS1346,BA1346)),TRUE,FALSE)</f>
        <v>0</v>
      </c>
      <c r="BD1346" t="str">
        <f t="shared" si="2437"/>
        <v>غير جميل</v>
      </c>
      <c r="BE1346" t="str">
        <f t="shared" si="2374"/>
        <v>غير جميل</v>
      </c>
      <c r="BF1346" t="str">
        <f t="shared" si="2375"/>
        <v>غير جميل</v>
      </c>
      <c r="BG1346" t="str">
        <f t="shared" si="2376"/>
        <v>غير جميل</v>
      </c>
      <c r="BH1346" t="str">
        <f t="shared" si="2377"/>
        <v>غير جميل</v>
      </c>
      <c r="BI1346" t="str">
        <f t="shared" si="2378"/>
        <v>غير جميل</v>
      </c>
      <c r="BJ1346" t="str">
        <f t="shared" si="2379"/>
        <v>غير جميل</v>
      </c>
      <c r="BK1346" t="str">
        <f t="shared" si="2438"/>
        <v>غير جميل</v>
      </c>
    </row>
    <row r="1347" spans="1:63" ht="15.75">
      <c r="A1347" s="6" t="s">
        <v>1325</v>
      </c>
      <c r="B1347" s="7" t="str">
        <f t="shared" ref="B1347:I1347" si="2478">MID($A1347,COLUMN(A1347),1)</f>
        <v>5</v>
      </c>
      <c r="C1347" s="7" t="str">
        <f t="shared" si="2478"/>
        <v>5</v>
      </c>
      <c r="D1347" s="7" t="str">
        <f t="shared" si="2478"/>
        <v>1</v>
      </c>
      <c r="E1347" s="7" t="str">
        <f t="shared" si="2478"/>
        <v>9</v>
      </c>
      <c r="F1347" s="7" t="str">
        <f t="shared" si="2478"/>
        <v>2</v>
      </c>
      <c r="G1347" s="7" t="str">
        <f t="shared" si="2478"/>
        <v>2</v>
      </c>
      <c r="H1347" s="7" t="str">
        <f t="shared" si="2478"/>
        <v>5</v>
      </c>
      <c r="I1347" s="7" t="str">
        <f t="shared" si="2478"/>
        <v>0</v>
      </c>
      <c r="J1347" s="8" t="str">
        <f t="shared" si="2368"/>
        <v>No</v>
      </c>
      <c r="K1347" s="3" t="str">
        <f t="shared" si="2369"/>
        <v>No</v>
      </c>
      <c r="M1347" s="10">
        <f t="shared" si="2389"/>
        <v>5</v>
      </c>
      <c r="N1347" s="10">
        <f t="shared" si="2422"/>
        <v>3</v>
      </c>
      <c r="O1347" s="12" t="b">
        <f t="shared" si="2373"/>
        <v>0</v>
      </c>
      <c r="P1347" s="10" t="str">
        <f t="shared" si="2390"/>
        <v>55</v>
      </c>
      <c r="Q1347" s="10" t="str">
        <f t="shared" si="2391"/>
        <v>19</v>
      </c>
      <c r="R1347" s="10" t="str">
        <f t="shared" si="2392"/>
        <v>22</v>
      </c>
      <c r="S1347" s="10" t="str">
        <f t="shared" si="2393"/>
        <v>50</v>
      </c>
      <c r="T1347" s="13" t="e">
        <f t="shared" si="2394"/>
        <v>#N/A</v>
      </c>
      <c r="U1347" s="13">
        <f t="shared" si="2395"/>
        <v>0</v>
      </c>
      <c r="V1347" s="12" t="b">
        <f t="shared" si="2370"/>
        <v>0</v>
      </c>
      <c r="W1347" s="10">
        <f t="shared" si="2396"/>
        <v>0</v>
      </c>
      <c r="X1347" s="10">
        <f t="shared" si="2423"/>
        <v>-4</v>
      </c>
      <c r="Y1347" s="10">
        <f t="shared" si="2424"/>
        <v>8</v>
      </c>
      <c r="Z1347" s="10">
        <f t="shared" si="2425"/>
        <v>-7</v>
      </c>
      <c r="AA1347" s="10">
        <f t="shared" si="2426"/>
        <v>0</v>
      </c>
      <c r="AB1347" s="10">
        <f t="shared" si="2427"/>
        <v>3</v>
      </c>
      <c r="AC1347" s="10">
        <f t="shared" si="2428"/>
        <v>-5</v>
      </c>
      <c r="AD1347" s="12" t="b">
        <f t="shared" si="2397"/>
        <v>0</v>
      </c>
      <c r="AE1347" s="10">
        <f t="shared" si="2398"/>
        <v>4</v>
      </c>
      <c r="AF1347" s="10">
        <f t="shared" si="2429"/>
        <v>-8</v>
      </c>
      <c r="AG1347" s="10">
        <f t="shared" si="2430"/>
        <v>7</v>
      </c>
      <c r="AH1347" s="10">
        <f t="shared" si="2431"/>
        <v>0</v>
      </c>
      <c r="AI1347" s="10">
        <f t="shared" si="2432"/>
        <v>-3</v>
      </c>
      <c r="AJ1347" s="10">
        <f t="shared" si="2433"/>
        <v>5</v>
      </c>
      <c r="AK1347" s="12" t="b">
        <f t="shared" si="2399"/>
        <v>0</v>
      </c>
      <c r="AL1347" s="10" t="str">
        <f t="shared" si="2400"/>
        <v>55</v>
      </c>
      <c r="AM1347" s="10" t="str">
        <f t="shared" si="2401"/>
        <v>19</v>
      </c>
      <c r="AN1347" s="10" t="str">
        <f t="shared" si="2402"/>
        <v>22</v>
      </c>
      <c r="AO1347" s="10" t="str">
        <f t="shared" si="2403"/>
        <v>50</v>
      </c>
      <c r="AP1347" s="13">
        <f t="shared" si="2434"/>
        <v>-36</v>
      </c>
      <c r="AQ1347" s="13">
        <f t="shared" si="2435"/>
        <v>3</v>
      </c>
      <c r="AR1347" s="13">
        <f t="shared" si="2404"/>
        <v>28</v>
      </c>
      <c r="AS1347" s="12" t="b">
        <f t="shared" si="2405"/>
        <v>0</v>
      </c>
      <c r="AT1347" s="10" t="str">
        <f t="shared" si="2406"/>
        <v>55</v>
      </c>
      <c r="AU1347" s="10" t="str">
        <f t="shared" si="2407"/>
        <v>19</v>
      </c>
      <c r="AV1347" s="10" t="str">
        <f t="shared" si="2408"/>
        <v>22</v>
      </c>
      <c r="AW1347" s="10" t="str">
        <f t="shared" si="2409"/>
        <v>50</v>
      </c>
      <c r="AX1347" s="13">
        <f t="shared" si="2410"/>
        <v>36</v>
      </c>
      <c r="AY1347" s="13">
        <f t="shared" si="2371"/>
        <v>-3</v>
      </c>
      <c r="AZ1347" s="13">
        <f t="shared" si="2411"/>
        <v>-28</v>
      </c>
      <c r="BA1347" s="12" t="b">
        <f t="shared" si="2412"/>
        <v>0</v>
      </c>
      <c r="BB1347" s="12" t="b">
        <f t="shared" si="2436"/>
        <v>0</v>
      </c>
      <c r="BC1347" t="b">
        <f>IF(OR((O1347,V1347,AD1347,AK1347,AS1347,BA1347)),TRUE,FALSE)</f>
        <v>0</v>
      </c>
      <c r="BD1347" t="str">
        <f t="shared" si="2437"/>
        <v>غير جميل</v>
      </c>
      <c r="BE1347" t="str">
        <f t="shared" si="2374"/>
        <v>غير جميل</v>
      </c>
      <c r="BF1347" t="str">
        <f t="shared" si="2375"/>
        <v>غير جميل</v>
      </c>
      <c r="BG1347" t="str">
        <f t="shared" si="2376"/>
        <v>غير جميل</v>
      </c>
      <c r="BH1347" t="str">
        <f t="shared" si="2377"/>
        <v>غير جميل</v>
      </c>
      <c r="BI1347" t="str">
        <f t="shared" si="2378"/>
        <v>غير جميل</v>
      </c>
      <c r="BJ1347" t="str">
        <f t="shared" si="2379"/>
        <v>غير جميل</v>
      </c>
      <c r="BK1347" t="str">
        <f t="shared" si="2438"/>
        <v>غير جميل</v>
      </c>
    </row>
    <row r="1348" spans="1:63" ht="15.75">
      <c r="A1348" s="6" t="s">
        <v>1326</v>
      </c>
      <c r="B1348" s="7" t="str">
        <f t="shared" ref="B1348:I1348" si="2479">MID($A1348,COLUMN(A1348),1)</f>
        <v>5</v>
      </c>
      <c r="C1348" s="7" t="str">
        <f t="shared" si="2479"/>
        <v>5</v>
      </c>
      <c r="D1348" s="7" t="str">
        <f t="shared" si="2479"/>
        <v>1</v>
      </c>
      <c r="E1348" s="7" t="str">
        <f t="shared" si="2479"/>
        <v>9</v>
      </c>
      <c r="F1348" s="7" t="str">
        <f t="shared" si="2479"/>
        <v>2</v>
      </c>
      <c r="G1348" s="7" t="str">
        <f t="shared" si="2479"/>
        <v>3</v>
      </c>
      <c r="H1348" s="7" t="str">
        <f t="shared" si="2479"/>
        <v>1</v>
      </c>
      <c r="I1348" s="7" t="str">
        <f t="shared" si="2479"/>
        <v>6</v>
      </c>
      <c r="J1348" s="8" t="str">
        <f t="shared" si="2368"/>
        <v>No</v>
      </c>
      <c r="K1348" s="3" t="str">
        <f t="shared" si="2369"/>
        <v>No</v>
      </c>
      <c r="M1348" s="10">
        <f t="shared" si="2389"/>
        <v>5</v>
      </c>
      <c r="N1348" s="10">
        <f t="shared" si="2422"/>
        <v>2</v>
      </c>
      <c r="O1348" s="12" t="b">
        <f t="shared" si="2373"/>
        <v>0</v>
      </c>
      <c r="P1348" s="10" t="str">
        <f t="shared" si="2390"/>
        <v>55</v>
      </c>
      <c r="Q1348" s="10" t="str">
        <f t="shared" si="2391"/>
        <v>19</v>
      </c>
      <c r="R1348" s="10" t="str">
        <f t="shared" si="2392"/>
        <v>23</v>
      </c>
      <c r="S1348" s="10" t="str">
        <f t="shared" si="2393"/>
        <v>16</v>
      </c>
      <c r="T1348" s="13" t="e">
        <f t="shared" si="2394"/>
        <v>#N/A</v>
      </c>
      <c r="U1348" s="13">
        <f t="shared" si="2395"/>
        <v>0</v>
      </c>
      <c r="V1348" s="12" t="b">
        <f t="shared" si="2370"/>
        <v>0</v>
      </c>
      <c r="W1348" s="10">
        <f t="shared" si="2396"/>
        <v>0</v>
      </c>
      <c r="X1348" s="10">
        <f t="shared" si="2423"/>
        <v>-4</v>
      </c>
      <c r="Y1348" s="10">
        <f t="shared" si="2424"/>
        <v>8</v>
      </c>
      <c r="Z1348" s="10">
        <f t="shared" si="2425"/>
        <v>-7</v>
      </c>
      <c r="AA1348" s="10">
        <f t="shared" si="2426"/>
        <v>1</v>
      </c>
      <c r="AB1348" s="10">
        <f t="shared" si="2427"/>
        <v>-2</v>
      </c>
      <c r="AC1348" s="10">
        <f t="shared" si="2428"/>
        <v>5</v>
      </c>
      <c r="AD1348" s="12" t="b">
        <f t="shared" si="2397"/>
        <v>0</v>
      </c>
      <c r="AE1348" s="10">
        <f t="shared" si="2398"/>
        <v>4</v>
      </c>
      <c r="AF1348" s="10">
        <f t="shared" si="2429"/>
        <v>-8</v>
      </c>
      <c r="AG1348" s="10">
        <f t="shared" si="2430"/>
        <v>7</v>
      </c>
      <c r="AH1348" s="10">
        <f t="shared" si="2431"/>
        <v>-1</v>
      </c>
      <c r="AI1348" s="10">
        <f t="shared" si="2432"/>
        <v>2</v>
      </c>
      <c r="AJ1348" s="10">
        <f t="shared" si="2433"/>
        <v>-5</v>
      </c>
      <c r="AK1348" s="12" t="b">
        <f t="shared" si="2399"/>
        <v>0</v>
      </c>
      <c r="AL1348" s="10" t="str">
        <f t="shared" si="2400"/>
        <v>55</v>
      </c>
      <c r="AM1348" s="10" t="str">
        <f t="shared" si="2401"/>
        <v>19</v>
      </c>
      <c r="AN1348" s="10" t="str">
        <f t="shared" si="2402"/>
        <v>23</v>
      </c>
      <c r="AO1348" s="10" t="str">
        <f t="shared" si="2403"/>
        <v>16</v>
      </c>
      <c r="AP1348" s="13">
        <f t="shared" si="2434"/>
        <v>-36</v>
      </c>
      <c r="AQ1348" s="13">
        <f t="shared" si="2435"/>
        <v>4</v>
      </c>
      <c r="AR1348" s="13">
        <f t="shared" si="2404"/>
        <v>-7</v>
      </c>
      <c r="AS1348" s="12" t="b">
        <f t="shared" si="2405"/>
        <v>0</v>
      </c>
      <c r="AT1348" s="10" t="str">
        <f t="shared" si="2406"/>
        <v>55</v>
      </c>
      <c r="AU1348" s="10" t="str">
        <f t="shared" si="2407"/>
        <v>19</v>
      </c>
      <c r="AV1348" s="10" t="str">
        <f t="shared" si="2408"/>
        <v>23</v>
      </c>
      <c r="AW1348" s="10" t="str">
        <f t="shared" si="2409"/>
        <v>16</v>
      </c>
      <c r="AX1348" s="13">
        <f t="shared" si="2410"/>
        <v>36</v>
      </c>
      <c r="AY1348" s="13">
        <f t="shared" si="2371"/>
        <v>-4</v>
      </c>
      <c r="AZ1348" s="13">
        <f t="shared" si="2411"/>
        <v>7</v>
      </c>
      <c r="BA1348" s="12" t="b">
        <f t="shared" si="2412"/>
        <v>0</v>
      </c>
      <c r="BB1348" s="12" t="b">
        <f t="shared" si="2436"/>
        <v>0</v>
      </c>
      <c r="BC1348" t="b">
        <f>IF(OR((O1348,V1348,AD1348,AK1348,AS1348,BA1348)),TRUE,FALSE)</f>
        <v>0</v>
      </c>
      <c r="BD1348" t="str">
        <f t="shared" si="2437"/>
        <v>غير جميل</v>
      </c>
      <c r="BE1348" t="str">
        <f t="shared" si="2374"/>
        <v>غير جميل</v>
      </c>
      <c r="BF1348" t="str">
        <f t="shared" si="2375"/>
        <v>غير جميل</v>
      </c>
      <c r="BG1348" t="str">
        <f t="shared" si="2376"/>
        <v>غير جميل</v>
      </c>
      <c r="BH1348" t="str">
        <f t="shared" si="2377"/>
        <v>غير جميل</v>
      </c>
      <c r="BI1348" t="str">
        <f t="shared" si="2378"/>
        <v>غير جميل</v>
      </c>
      <c r="BJ1348" t="str">
        <f t="shared" si="2379"/>
        <v>غير جميل</v>
      </c>
      <c r="BK1348" t="str">
        <f t="shared" si="2438"/>
        <v>غير جميل</v>
      </c>
    </row>
    <row r="1349" spans="1:63" ht="15.75">
      <c r="A1349" s="6" t="s">
        <v>1327</v>
      </c>
      <c r="B1349" s="7" t="str">
        <f t="shared" ref="B1349:I1349" si="2480">MID($A1349,COLUMN(A1349),1)</f>
        <v>5</v>
      </c>
      <c r="C1349" s="7" t="str">
        <f t="shared" si="2480"/>
        <v>5</v>
      </c>
      <c r="D1349" s="7" t="str">
        <f t="shared" si="2480"/>
        <v>1</v>
      </c>
      <c r="E1349" s="7" t="str">
        <f t="shared" si="2480"/>
        <v>9</v>
      </c>
      <c r="F1349" s="7" t="str">
        <f t="shared" si="2480"/>
        <v>2</v>
      </c>
      <c r="G1349" s="7" t="str">
        <f t="shared" si="2480"/>
        <v>3</v>
      </c>
      <c r="H1349" s="7" t="str">
        <f t="shared" si="2480"/>
        <v>6</v>
      </c>
      <c r="I1349" s="7" t="str">
        <f t="shared" si="2480"/>
        <v>9</v>
      </c>
      <c r="J1349" s="8" t="str">
        <f t="shared" si="2368"/>
        <v>No</v>
      </c>
      <c r="K1349" s="3" t="str">
        <f t="shared" si="2369"/>
        <v>No</v>
      </c>
      <c r="M1349" s="10">
        <f t="shared" si="2389"/>
        <v>5</v>
      </c>
      <c r="N1349" s="10">
        <f t="shared" si="2422"/>
        <v>2</v>
      </c>
      <c r="O1349" s="12" t="b">
        <f t="shared" si="2373"/>
        <v>0</v>
      </c>
      <c r="P1349" s="10" t="str">
        <f t="shared" si="2390"/>
        <v>55</v>
      </c>
      <c r="Q1349" s="10" t="str">
        <f t="shared" si="2391"/>
        <v>19</v>
      </c>
      <c r="R1349" s="10" t="str">
        <f t="shared" si="2392"/>
        <v>23</v>
      </c>
      <c r="S1349" s="10" t="str">
        <f t="shared" si="2393"/>
        <v>69</v>
      </c>
      <c r="T1349" s="13" t="e">
        <f t="shared" si="2394"/>
        <v>#N/A</v>
      </c>
      <c r="U1349" s="13">
        <f t="shared" si="2395"/>
        <v>0</v>
      </c>
      <c r="V1349" s="12" t="b">
        <f t="shared" si="2370"/>
        <v>0</v>
      </c>
      <c r="W1349" s="10">
        <f t="shared" si="2396"/>
        <v>0</v>
      </c>
      <c r="X1349" s="10">
        <f t="shared" si="2423"/>
        <v>-4</v>
      </c>
      <c r="Y1349" s="10">
        <f t="shared" si="2424"/>
        <v>8</v>
      </c>
      <c r="Z1349" s="10">
        <f t="shared" si="2425"/>
        <v>-7</v>
      </c>
      <c r="AA1349" s="10">
        <f t="shared" si="2426"/>
        <v>1</v>
      </c>
      <c r="AB1349" s="10">
        <f t="shared" si="2427"/>
        <v>3</v>
      </c>
      <c r="AC1349" s="10">
        <f t="shared" si="2428"/>
        <v>3</v>
      </c>
      <c r="AD1349" s="12" t="b">
        <f t="shared" si="2397"/>
        <v>0</v>
      </c>
      <c r="AE1349" s="10">
        <f t="shared" si="2398"/>
        <v>4</v>
      </c>
      <c r="AF1349" s="10">
        <f t="shared" si="2429"/>
        <v>-8</v>
      </c>
      <c r="AG1349" s="10">
        <f t="shared" si="2430"/>
        <v>7</v>
      </c>
      <c r="AH1349" s="10">
        <f t="shared" si="2431"/>
        <v>-1</v>
      </c>
      <c r="AI1349" s="10">
        <f t="shared" si="2432"/>
        <v>-3</v>
      </c>
      <c r="AJ1349" s="10">
        <f t="shared" si="2433"/>
        <v>-3</v>
      </c>
      <c r="AK1349" s="12" t="b">
        <f t="shared" si="2399"/>
        <v>0</v>
      </c>
      <c r="AL1349" s="10" t="str">
        <f t="shared" si="2400"/>
        <v>55</v>
      </c>
      <c r="AM1349" s="10" t="str">
        <f t="shared" si="2401"/>
        <v>19</v>
      </c>
      <c r="AN1349" s="10" t="str">
        <f t="shared" si="2402"/>
        <v>23</v>
      </c>
      <c r="AO1349" s="10" t="str">
        <f t="shared" si="2403"/>
        <v>69</v>
      </c>
      <c r="AP1349" s="13">
        <f t="shared" si="2434"/>
        <v>-36</v>
      </c>
      <c r="AQ1349" s="13">
        <f t="shared" si="2435"/>
        <v>4</v>
      </c>
      <c r="AR1349" s="13">
        <f t="shared" si="2404"/>
        <v>46</v>
      </c>
      <c r="AS1349" s="12" t="b">
        <f t="shared" si="2405"/>
        <v>0</v>
      </c>
      <c r="AT1349" s="10" t="str">
        <f t="shared" si="2406"/>
        <v>55</v>
      </c>
      <c r="AU1349" s="10" t="str">
        <f t="shared" si="2407"/>
        <v>19</v>
      </c>
      <c r="AV1349" s="10" t="str">
        <f t="shared" si="2408"/>
        <v>23</v>
      </c>
      <c r="AW1349" s="10" t="str">
        <f t="shared" si="2409"/>
        <v>69</v>
      </c>
      <c r="AX1349" s="13">
        <f t="shared" si="2410"/>
        <v>36</v>
      </c>
      <c r="AY1349" s="13">
        <f t="shared" si="2371"/>
        <v>-4</v>
      </c>
      <c r="AZ1349" s="13">
        <f t="shared" si="2411"/>
        <v>-46</v>
      </c>
      <c r="BA1349" s="12" t="b">
        <f t="shared" si="2412"/>
        <v>0</v>
      </c>
      <c r="BB1349" s="12" t="b">
        <f t="shared" si="2436"/>
        <v>0</v>
      </c>
      <c r="BC1349" t="b">
        <f>IF(OR((O1349,V1349,AD1349,AK1349,AS1349,BA1349)),TRUE,FALSE)</f>
        <v>0</v>
      </c>
      <c r="BD1349" t="str">
        <f t="shared" si="2437"/>
        <v>غير جميل</v>
      </c>
      <c r="BE1349" t="str">
        <f t="shared" si="2374"/>
        <v>غير جميل</v>
      </c>
      <c r="BF1349" t="str">
        <f t="shared" si="2375"/>
        <v>غير جميل</v>
      </c>
      <c r="BG1349" t="str">
        <f t="shared" si="2376"/>
        <v>غير جميل</v>
      </c>
      <c r="BH1349" t="str">
        <f t="shared" si="2377"/>
        <v>غير جميل</v>
      </c>
      <c r="BI1349" t="str">
        <f t="shared" si="2378"/>
        <v>غير جميل</v>
      </c>
      <c r="BJ1349" t="str">
        <f t="shared" si="2379"/>
        <v>غير جميل</v>
      </c>
      <c r="BK1349" t="str">
        <f t="shared" si="2438"/>
        <v>غير جميل</v>
      </c>
    </row>
    <row r="1350" spans="1:63" ht="15.75">
      <c r="A1350" s="6" t="s">
        <v>1328</v>
      </c>
      <c r="B1350" s="7" t="str">
        <f t="shared" ref="B1350:I1350" si="2481">MID($A1350,COLUMN(A1350),1)</f>
        <v>5</v>
      </c>
      <c r="C1350" s="7" t="str">
        <f t="shared" si="2481"/>
        <v>5</v>
      </c>
      <c r="D1350" s="7" t="str">
        <f t="shared" si="2481"/>
        <v>1</v>
      </c>
      <c r="E1350" s="7" t="str">
        <f t="shared" si="2481"/>
        <v>9</v>
      </c>
      <c r="F1350" s="7" t="str">
        <f t="shared" si="2481"/>
        <v>2</v>
      </c>
      <c r="G1350" s="7" t="str">
        <f t="shared" si="2481"/>
        <v>5</v>
      </c>
      <c r="H1350" s="7" t="str">
        <f t="shared" si="2481"/>
        <v>4</v>
      </c>
      <c r="I1350" s="7" t="str">
        <f t="shared" si="2481"/>
        <v>1</v>
      </c>
      <c r="J1350" s="8" t="str">
        <f t="shared" si="2368"/>
        <v>No</v>
      </c>
      <c r="K1350" s="3" t="str">
        <f t="shared" si="2369"/>
        <v>No</v>
      </c>
      <c r="M1350" s="10">
        <f t="shared" si="2389"/>
        <v>5</v>
      </c>
      <c r="N1350" s="10">
        <f t="shared" si="2422"/>
        <v>3</v>
      </c>
      <c r="O1350" s="12" t="b">
        <f t="shared" si="2373"/>
        <v>0</v>
      </c>
      <c r="P1350" s="10" t="str">
        <f t="shared" si="2390"/>
        <v>55</v>
      </c>
      <c r="Q1350" s="10" t="str">
        <f t="shared" si="2391"/>
        <v>19</v>
      </c>
      <c r="R1350" s="10" t="str">
        <f t="shared" si="2392"/>
        <v>25</v>
      </c>
      <c r="S1350" s="10" t="str">
        <f t="shared" si="2393"/>
        <v>41</v>
      </c>
      <c r="T1350" s="13" t="e">
        <f t="shared" si="2394"/>
        <v>#N/A</v>
      </c>
      <c r="U1350" s="13">
        <f t="shared" si="2395"/>
        <v>0</v>
      </c>
      <c r="V1350" s="12" t="b">
        <f t="shared" si="2370"/>
        <v>0</v>
      </c>
      <c r="W1350" s="10">
        <f t="shared" si="2396"/>
        <v>0</v>
      </c>
      <c r="X1350" s="10">
        <f t="shared" si="2423"/>
        <v>-4</v>
      </c>
      <c r="Y1350" s="10">
        <f t="shared" si="2424"/>
        <v>8</v>
      </c>
      <c r="Z1350" s="10">
        <f t="shared" si="2425"/>
        <v>-7</v>
      </c>
      <c r="AA1350" s="10">
        <f t="shared" si="2426"/>
        <v>3</v>
      </c>
      <c r="AB1350" s="10">
        <f t="shared" si="2427"/>
        <v>-1</v>
      </c>
      <c r="AC1350" s="10">
        <f t="shared" si="2428"/>
        <v>-3</v>
      </c>
      <c r="AD1350" s="12" t="b">
        <f t="shared" si="2397"/>
        <v>0</v>
      </c>
      <c r="AE1350" s="10">
        <f t="shared" si="2398"/>
        <v>4</v>
      </c>
      <c r="AF1350" s="10">
        <f t="shared" si="2429"/>
        <v>-8</v>
      </c>
      <c r="AG1350" s="10">
        <f t="shared" si="2430"/>
        <v>7</v>
      </c>
      <c r="AH1350" s="10">
        <f t="shared" si="2431"/>
        <v>-3</v>
      </c>
      <c r="AI1350" s="10">
        <f t="shared" si="2432"/>
        <v>1</v>
      </c>
      <c r="AJ1350" s="10">
        <f t="shared" si="2433"/>
        <v>3</v>
      </c>
      <c r="AK1350" s="12" t="b">
        <f t="shared" si="2399"/>
        <v>0</v>
      </c>
      <c r="AL1350" s="10" t="str">
        <f t="shared" si="2400"/>
        <v>55</v>
      </c>
      <c r="AM1350" s="10" t="str">
        <f t="shared" si="2401"/>
        <v>19</v>
      </c>
      <c r="AN1350" s="10" t="str">
        <f t="shared" si="2402"/>
        <v>25</v>
      </c>
      <c r="AO1350" s="10" t="str">
        <f t="shared" si="2403"/>
        <v>41</v>
      </c>
      <c r="AP1350" s="13">
        <f t="shared" si="2434"/>
        <v>-36</v>
      </c>
      <c r="AQ1350" s="13">
        <f t="shared" si="2435"/>
        <v>6</v>
      </c>
      <c r="AR1350" s="13">
        <f t="shared" si="2404"/>
        <v>16</v>
      </c>
      <c r="AS1350" s="12" t="b">
        <f t="shared" si="2405"/>
        <v>0</v>
      </c>
      <c r="AT1350" s="10" t="str">
        <f t="shared" si="2406"/>
        <v>55</v>
      </c>
      <c r="AU1350" s="10" t="str">
        <f t="shared" si="2407"/>
        <v>19</v>
      </c>
      <c r="AV1350" s="10" t="str">
        <f t="shared" si="2408"/>
        <v>25</v>
      </c>
      <c r="AW1350" s="10" t="str">
        <f t="shared" si="2409"/>
        <v>41</v>
      </c>
      <c r="AX1350" s="13">
        <f t="shared" si="2410"/>
        <v>36</v>
      </c>
      <c r="AY1350" s="13">
        <f t="shared" si="2371"/>
        <v>-6</v>
      </c>
      <c r="AZ1350" s="13">
        <f t="shared" si="2411"/>
        <v>-16</v>
      </c>
      <c r="BA1350" s="12" t="b">
        <f t="shared" si="2412"/>
        <v>0</v>
      </c>
      <c r="BB1350" s="12" t="b">
        <f t="shared" si="2436"/>
        <v>0</v>
      </c>
      <c r="BC1350" t="b">
        <f>IF(OR((O1350,V1350,AD1350,AK1350,AS1350,BA1350)),TRUE,FALSE)</f>
        <v>0</v>
      </c>
      <c r="BD1350" t="str">
        <f t="shared" si="2437"/>
        <v>غير جميل</v>
      </c>
      <c r="BE1350" t="str">
        <f t="shared" si="2374"/>
        <v>غير جميل</v>
      </c>
      <c r="BF1350" t="str">
        <f t="shared" si="2375"/>
        <v>غير جميل</v>
      </c>
      <c r="BG1350" t="str">
        <f t="shared" si="2376"/>
        <v>غير جميل</v>
      </c>
      <c r="BH1350" t="str">
        <f t="shared" si="2377"/>
        <v>غير جميل</v>
      </c>
      <c r="BI1350" t="str">
        <f t="shared" si="2378"/>
        <v>غير جميل</v>
      </c>
      <c r="BJ1350" t="str">
        <f t="shared" si="2379"/>
        <v>غير جميل</v>
      </c>
      <c r="BK1350" t="str">
        <f t="shared" si="2438"/>
        <v>غير جميل</v>
      </c>
    </row>
    <row r="1351" spans="1:63" ht="15.75">
      <c r="A1351" s="6" t="s">
        <v>1329</v>
      </c>
      <c r="B1351" s="7" t="str">
        <f t="shared" ref="B1351:I1351" si="2482">MID($A1351,COLUMN(A1351),1)</f>
        <v>5</v>
      </c>
      <c r="C1351" s="7" t="str">
        <f t="shared" si="2482"/>
        <v>5</v>
      </c>
      <c r="D1351" s="7" t="str">
        <f t="shared" si="2482"/>
        <v>1</v>
      </c>
      <c r="E1351" s="7" t="str">
        <f t="shared" si="2482"/>
        <v>9</v>
      </c>
      <c r="F1351" s="7" t="str">
        <f t="shared" si="2482"/>
        <v>2</v>
      </c>
      <c r="G1351" s="7" t="str">
        <f t="shared" si="2482"/>
        <v>7</v>
      </c>
      <c r="H1351" s="7" t="str">
        <f t="shared" si="2482"/>
        <v>2</v>
      </c>
      <c r="I1351" s="7" t="str">
        <f t="shared" si="2482"/>
        <v>6</v>
      </c>
      <c r="J1351" s="8" t="str">
        <f t="shared" si="2368"/>
        <v>No</v>
      </c>
      <c r="K1351" s="3" t="str">
        <f t="shared" si="2369"/>
        <v>No</v>
      </c>
      <c r="M1351" s="10">
        <f t="shared" si="2389"/>
        <v>5</v>
      </c>
      <c r="N1351" s="10">
        <f t="shared" si="2422"/>
        <v>2</v>
      </c>
      <c r="O1351" s="12" t="b">
        <f t="shared" si="2373"/>
        <v>0</v>
      </c>
      <c r="P1351" s="10" t="str">
        <f t="shared" si="2390"/>
        <v>55</v>
      </c>
      <c r="Q1351" s="10" t="str">
        <f t="shared" si="2391"/>
        <v>19</v>
      </c>
      <c r="R1351" s="10" t="str">
        <f t="shared" si="2392"/>
        <v>27</v>
      </c>
      <c r="S1351" s="10" t="str">
        <f t="shared" si="2393"/>
        <v>26</v>
      </c>
      <c r="T1351" s="13" t="e">
        <f t="shared" si="2394"/>
        <v>#N/A</v>
      </c>
      <c r="U1351" s="13">
        <f t="shared" si="2395"/>
        <v>0</v>
      </c>
      <c r="V1351" s="12" t="b">
        <f t="shared" si="2370"/>
        <v>0</v>
      </c>
      <c r="W1351" s="10">
        <f t="shared" si="2396"/>
        <v>0</v>
      </c>
      <c r="X1351" s="10">
        <f t="shared" si="2423"/>
        <v>-4</v>
      </c>
      <c r="Y1351" s="10">
        <f t="shared" si="2424"/>
        <v>8</v>
      </c>
      <c r="Z1351" s="10">
        <f t="shared" si="2425"/>
        <v>-7</v>
      </c>
      <c r="AA1351" s="10">
        <f t="shared" si="2426"/>
        <v>5</v>
      </c>
      <c r="AB1351" s="10">
        <f t="shared" si="2427"/>
        <v>-5</v>
      </c>
      <c r="AC1351" s="10">
        <f t="shared" si="2428"/>
        <v>4</v>
      </c>
      <c r="AD1351" s="12" t="b">
        <f t="shared" si="2397"/>
        <v>0</v>
      </c>
      <c r="AE1351" s="10">
        <f t="shared" si="2398"/>
        <v>4</v>
      </c>
      <c r="AF1351" s="10">
        <f t="shared" si="2429"/>
        <v>-8</v>
      </c>
      <c r="AG1351" s="10">
        <f t="shared" si="2430"/>
        <v>7</v>
      </c>
      <c r="AH1351" s="10">
        <f t="shared" si="2431"/>
        <v>-5</v>
      </c>
      <c r="AI1351" s="10">
        <f t="shared" si="2432"/>
        <v>5</v>
      </c>
      <c r="AJ1351" s="10">
        <f t="shared" si="2433"/>
        <v>-4</v>
      </c>
      <c r="AK1351" s="12" t="b">
        <f t="shared" si="2399"/>
        <v>0</v>
      </c>
      <c r="AL1351" s="10" t="str">
        <f t="shared" si="2400"/>
        <v>55</v>
      </c>
      <c r="AM1351" s="10" t="str">
        <f t="shared" si="2401"/>
        <v>19</v>
      </c>
      <c r="AN1351" s="10" t="str">
        <f t="shared" si="2402"/>
        <v>27</v>
      </c>
      <c r="AO1351" s="10" t="str">
        <f t="shared" si="2403"/>
        <v>26</v>
      </c>
      <c r="AP1351" s="13">
        <f t="shared" si="2434"/>
        <v>-36</v>
      </c>
      <c r="AQ1351" s="13">
        <f t="shared" si="2435"/>
        <v>8</v>
      </c>
      <c r="AR1351" s="13">
        <f t="shared" si="2404"/>
        <v>-1</v>
      </c>
      <c r="AS1351" s="12" t="b">
        <f t="shared" si="2405"/>
        <v>0</v>
      </c>
      <c r="AT1351" s="10" t="str">
        <f t="shared" si="2406"/>
        <v>55</v>
      </c>
      <c r="AU1351" s="10" t="str">
        <f t="shared" si="2407"/>
        <v>19</v>
      </c>
      <c r="AV1351" s="10" t="str">
        <f t="shared" si="2408"/>
        <v>27</v>
      </c>
      <c r="AW1351" s="10" t="str">
        <f t="shared" si="2409"/>
        <v>26</v>
      </c>
      <c r="AX1351" s="13">
        <f t="shared" si="2410"/>
        <v>36</v>
      </c>
      <c r="AY1351" s="13">
        <f t="shared" si="2371"/>
        <v>-8</v>
      </c>
      <c r="AZ1351" s="13">
        <f t="shared" si="2411"/>
        <v>1</v>
      </c>
      <c r="BA1351" s="12" t="b">
        <f t="shared" si="2412"/>
        <v>0</v>
      </c>
      <c r="BB1351" s="12" t="b">
        <f t="shared" si="2436"/>
        <v>0</v>
      </c>
      <c r="BC1351" t="b">
        <f>IF(OR((O1351,V1351,AD1351,AK1351,AS1351,BA1351)),TRUE,FALSE)</f>
        <v>0</v>
      </c>
      <c r="BD1351" t="str">
        <f t="shared" si="2437"/>
        <v>غير جميل</v>
      </c>
      <c r="BE1351" t="str">
        <f t="shared" si="2374"/>
        <v>غير جميل</v>
      </c>
      <c r="BF1351" t="str">
        <f t="shared" si="2375"/>
        <v>غير جميل</v>
      </c>
      <c r="BG1351" t="str">
        <f t="shared" si="2376"/>
        <v>غير جميل</v>
      </c>
      <c r="BH1351" t="str">
        <f t="shared" si="2377"/>
        <v>غير جميل</v>
      </c>
      <c r="BI1351" t="str">
        <f t="shared" si="2378"/>
        <v>غير جميل</v>
      </c>
      <c r="BJ1351" t="str">
        <f t="shared" si="2379"/>
        <v>غير جميل</v>
      </c>
      <c r="BK1351" t="str">
        <f t="shared" si="2438"/>
        <v>غير جميل</v>
      </c>
    </row>
    <row r="1352" spans="1:63" ht="15.75">
      <c r="A1352" s="6" t="s">
        <v>1330</v>
      </c>
      <c r="B1352" s="7" t="str">
        <f t="shared" ref="B1352:I1352" si="2483">MID($A1352,COLUMN(A1352),1)</f>
        <v>5</v>
      </c>
      <c r="C1352" s="7" t="str">
        <f t="shared" si="2483"/>
        <v>5</v>
      </c>
      <c r="D1352" s="7" t="str">
        <f t="shared" si="2483"/>
        <v>1</v>
      </c>
      <c r="E1352" s="7" t="str">
        <f t="shared" si="2483"/>
        <v>9</v>
      </c>
      <c r="F1352" s="7" t="str">
        <f t="shared" si="2483"/>
        <v>2</v>
      </c>
      <c r="G1352" s="7" t="str">
        <f t="shared" si="2483"/>
        <v>8</v>
      </c>
      <c r="H1352" s="7" t="str">
        <f t="shared" si="2483"/>
        <v>2</v>
      </c>
      <c r="I1352" s="7" t="str">
        <f t="shared" si="2483"/>
        <v>2</v>
      </c>
      <c r="J1352" s="8" t="str">
        <f t="shared" ref="J1352:J1415" si="2484">IF(COUNTIF(B1352:I1352,MODE(--(B1352:I1352)))&gt;=5,"Ok","No")</f>
        <v>No</v>
      </c>
      <c r="K1352" s="3" t="str">
        <f t="shared" ref="K1352:K1415" si="2485">IF(OR(COUNTIF(B1352:I1352,0)&gt;=5,COUNTIF(B1352:I1352,1)&gt;=5,COUNTIF(B1352:I1352,2)&gt;=5,COUNTIF(B1352:I1352,3)&gt;=5,COUNTIF(B1352:I1352,4)&gt;=5,COUNTIF(B1352:I1352,5)&gt;=5,COUNTIF(B1352:I1352,6)&gt;=5,COUNTIF(B1352:I1352,7)&gt;=5,COUNTIF(B1352:I1352,8)&gt;=5,COUNTIF(B1352:I1352,9)&gt;=5),"Ok","No")</f>
        <v>No</v>
      </c>
      <c r="M1352" s="10">
        <f t="shared" si="2389"/>
        <v>2</v>
      </c>
      <c r="N1352" s="10">
        <f t="shared" si="2422"/>
        <v>3</v>
      </c>
      <c r="O1352" s="12" t="b">
        <f t="shared" si="2373"/>
        <v>0</v>
      </c>
      <c r="P1352" s="10" t="str">
        <f t="shared" si="2390"/>
        <v>55</v>
      </c>
      <c r="Q1352" s="10" t="str">
        <f t="shared" si="2391"/>
        <v>19</v>
      </c>
      <c r="R1352" s="10" t="str">
        <f t="shared" si="2392"/>
        <v>28</v>
      </c>
      <c r="S1352" s="10" t="str">
        <f t="shared" si="2393"/>
        <v>22</v>
      </c>
      <c r="T1352" s="13" t="e">
        <f t="shared" si="2394"/>
        <v>#N/A</v>
      </c>
      <c r="U1352" s="13">
        <f t="shared" si="2395"/>
        <v>0</v>
      </c>
      <c r="V1352" s="12" t="b">
        <f t="shared" ref="V1352:V1415" si="2486">IF(U1352&gt;=4,TRUE,FALSE)</f>
        <v>0</v>
      </c>
      <c r="W1352" s="10">
        <f t="shared" si="2396"/>
        <v>0</v>
      </c>
      <c r="X1352" s="10">
        <f t="shared" si="2423"/>
        <v>-4</v>
      </c>
      <c r="Y1352" s="10">
        <f t="shared" si="2424"/>
        <v>8</v>
      </c>
      <c r="Z1352" s="10">
        <f t="shared" si="2425"/>
        <v>-7</v>
      </c>
      <c r="AA1352" s="10">
        <f t="shared" si="2426"/>
        <v>6</v>
      </c>
      <c r="AB1352" s="10">
        <f t="shared" si="2427"/>
        <v>-6</v>
      </c>
      <c r="AC1352" s="10">
        <f t="shared" si="2428"/>
        <v>0</v>
      </c>
      <c r="AD1352" s="12" t="b">
        <f t="shared" si="2397"/>
        <v>0</v>
      </c>
      <c r="AE1352" s="10">
        <f t="shared" si="2398"/>
        <v>4</v>
      </c>
      <c r="AF1352" s="10">
        <f t="shared" si="2429"/>
        <v>-8</v>
      </c>
      <c r="AG1352" s="10">
        <f t="shared" si="2430"/>
        <v>7</v>
      </c>
      <c r="AH1352" s="10">
        <f t="shared" si="2431"/>
        <v>-6</v>
      </c>
      <c r="AI1352" s="10">
        <f t="shared" si="2432"/>
        <v>6</v>
      </c>
      <c r="AJ1352" s="10">
        <f t="shared" si="2433"/>
        <v>0</v>
      </c>
      <c r="AK1352" s="12" t="b">
        <f t="shared" si="2399"/>
        <v>0</v>
      </c>
      <c r="AL1352" s="10" t="str">
        <f t="shared" si="2400"/>
        <v>55</v>
      </c>
      <c r="AM1352" s="10" t="str">
        <f t="shared" si="2401"/>
        <v>19</v>
      </c>
      <c r="AN1352" s="10" t="str">
        <f t="shared" si="2402"/>
        <v>28</v>
      </c>
      <c r="AO1352" s="10" t="str">
        <f t="shared" si="2403"/>
        <v>22</v>
      </c>
      <c r="AP1352" s="13">
        <f t="shared" si="2434"/>
        <v>-36</v>
      </c>
      <c r="AQ1352" s="13">
        <f t="shared" si="2435"/>
        <v>9</v>
      </c>
      <c r="AR1352" s="13">
        <f t="shared" si="2404"/>
        <v>-6</v>
      </c>
      <c r="AS1352" s="12" t="b">
        <f t="shared" si="2405"/>
        <v>0</v>
      </c>
      <c r="AT1352" s="10" t="str">
        <f t="shared" si="2406"/>
        <v>55</v>
      </c>
      <c r="AU1352" s="10" t="str">
        <f t="shared" si="2407"/>
        <v>19</v>
      </c>
      <c r="AV1352" s="10" t="str">
        <f t="shared" si="2408"/>
        <v>28</v>
      </c>
      <c r="AW1352" s="10" t="str">
        <f t="shared" si="2409"/>
        <v>22</v>
      </c>
      <c r="AX1352" s="13">
        <f t="shared" si="2410"/>
        <v>36</v>
      </c>
      <c r="AY1352" s="13">
        <f t="shared" ref="AY1352:AY1415" si="2487">AU1352-AV1352</f>
        <v>-9</v>
      </c>
      <c r="AZ1352" s="13">
        <f t="shared" si="2411"/>
        <v>6</v>
      </c>
      <c r="BA1352" s="12" t="b">
        <f t="shared" si="2412"/>
        <v>0</v>
      </c>
      <c r="BB1352" s="12" t="b">
        <f t="shared" si="2436"/>
        <v>0</v>
      </c>
      <c r="BC1352" t="b">
        <f>IF(OR((O1352,V1352,AD1352,AK1352,AS1352,BA1352)),TRUE,FALSE)</f>
        <v>0</v>
      </c>
      <c r="BD1352" t="str">
        <f t="shared" si="2437"/>
        <v>غير جميل</v>
      </c>
      <c r="BE1352" t="str">
        <f t="shared" si="2374"/>
        <v>غير جميل</v>
      </c>
      <c r="BF1352" t="str">
        <f t="shared" si="2375"/>
        <v>غير جميل</v>
      </c>
      <c r="BG1352" t="str">
        <f t="shared" si="2376"/>
        <v>غير جميل</v>
      </c>
      <c r="BH1352" t="str">
        <f t="shared" si="2377"/>
        <v>غير جميل</v>
      </c>
      <c r="BI1352" t="str">
        <f t="shared" si="2378"/>
        <v>غير جميل</v>
      </c>
      <c r="BJ1352" t="str">
        <f t="shared" si="2379"/>
        <v>غير جميل</v>
      </c>
      <c r="BK1352" t="str">
        <f t="shared" si="2438"/>
        <v>غير جميل</v>
      </c>
    </row>
    <row r="1353" spans="1:63" ht="15.75">
      <c r="A1353" s="6" t="s">
        <v>1331</v>
      </c>
      <c r="B1353" s="7" t="str">
        <f t="shared" ref="B1353:I1353" si="2488">MID($A1353,COLUMN(A1353),1)</f>
        <v>5</v>
      </c>
      <c r="C1353" s="7" t="str">
        <f t="shared" si="2488"/>
        <v>5</v>
      </c>
      <c r="D1353" s="7" t="str">
        <f t="shared" si="2488"/>
        <v>1</v>
      </c>
      <c r="E1353" s="7" t="str">
        <f t="shared" si="2488"/>
        <v>9</v>
      </c>
      <c r="F1353" s="7" t="str">
        <f t="shared" si="2488"/>
        <v>2</v>
      </c>
      <c r="G1353" s="7" t="str">
        <f t="shared" si="2488"/>
        <v>9</v>
      </c>
      <c r="H1353" s="7" t="str">
        <f t="shared" si="2488"/>
        <v>6</v>
      </c>
      <c r="I1353" s="7" t="str">
        <f t="shared" si="2488"/>
        <v>4</v>
      </c>
      <c r="J1353" s="8" t="str">
        <f t="shared" si="2484"/>
        <v>No</v>
      </c>
      <c r="K1353" s="3" t="str">
        <f t="shared" si="2485"/>
        <v>No</v>
      </c>
      <c r="M1353" s="10">
        <f t="shared" si="2389"/>
        <v>5</v>
      </c>
      <c r="N1353" s="10">
        <f t="shared" si="2422"/>
        <v>2</v>
      </c>
      <c r="O1353" s="12" t="b">
        <f t="shared" ref="O1353:O1416" si="2489">IF(N1353&gt;4,TRUE,FALSE)</f>
        <v>0</v>
      </c>
      <c r="P1353" s="10" t="str">
        <f t="shared" si="2390"/>
        <v>55</v>
      </c>
      <c r="Q1353" s="10" t="str">
        <f t="shared" si="2391"/>
        <v>19</v>
      </c>
      <c r="R1353" s="10" t="str">
        <f t="shared" si="2392"/>
        <v>29</v>
      </c>
      <c r="S1353" s="10" t="str">
        <f t="shared" si="2393"/>
        <v>64</v>
      </c>
      <c r="T1353" s="13" t="e">
        <f t="shared" si="2394"/>
        <v>#N/A</v>
      </c>
      <c r="U1353" s="13">
        <f t="shared" si="2395"/>
        <v>0</v>
      </c>
      <c r="V1353" s="12" t="b">
        <f t="shared" si="2486"/>
        <v>0</v>
      </c>
      <c r="W1353" s="10">
        <f t="shared" si="2396"/>
        <v>0</v>
      </c>
      <c r="X1353" s="10">
        <f t="shared" si="2423"/>
        <v>-4</v>
      </c>
      <c r="Y1353" s="10">
        <f t="shared" si="2424"/>
        <v>8</v>
      </c>
      <c r="Z1353" s="10">
        <f t="shared" si="2425"/>
        <v>-7</v>
      </c>
      <c r="AA1353" s="10">
        <f t="shared" si="2426"/>
        <v>7</v>
      </c>
      <c r="AB1353" s="10">
        <f t="shared" si="2427"/>
        <v>-3</v>
      </c>
      <c r="AC1353" s="10">
        <f t="shared" si="2428"/>
        <v>-2</v>
      </c>
      <c r="AD1353" s="12" t="b">
        <f t="shared" si="2397"/>
        <v>0</v>
      </c>
      <c r="AE1353" s="10">
        <f t="shared" si="2398"/>
        <v>4</v>
      </c>
      <c r="AF1353" s="10">
        <f t="shared" si="2429"/>
        <v>-8</v>
      </c>
      <c r="AG1353" s="10">
        <f t="shared" si="2430"/>
        <v>7</v>
      </c>
      <c r="AH1353" s="10">
        <f t="shared" si="2431"/>
        <v>-7</v>
      </c>
      <c r="AI1353" s="10">
        <f t="shared" si="2432"/>
        <v>3</v>
      </c>
      <c r="AJ1353" s="10">
        <f t="shared" si="2433"/>
        <v>2</v>
      </c>
      <c r="AK1353" s="12" t="b">
        <f t="shared" si="2399"/>
        <v>0</v>
      </c>
      <c r="AL1353" s="10" t="str">
        <f t="shared" si="2400"/>
        <v>55</v>
      </c>
      <c r="AM1353" s="10" t="str">
        <f t="shared" si="2401"/>
        <v>19</v>
      </c>
      <c r="AN1353" s="10" t="str">
        <f t="shared" si="2402"/>
        <v>29</v>
      </c>
      <c r="AO1353" s="10" t="str">
        <f t="shared" si="2403"/>
        <v>64</v>
      </c>
      <c r="AP1353" s="13">
        <f t="shared" si="2434"/>
        <v>-36</v>
      </c>
      <c r="AQ1353" s="13">
        <f t="shared" si="2435"/>
        <v>10</v>
      </c>
      <c r="AR1353" s="13">
        <f t="shared" si="2404"/>
        <v>35</v>
      </c>
      <c r="AS1353" s="12" t="b">
        <f t="shared" si="2405"/>
        <v>0</v>
      </c>
      <c r="AT1353" s="10" t="str">
        <f t="shared" si="2406"/>
        <v>55</v>
      </c>
      <c r="AU1353" s="10" t="str">
        <f t="shared" si="2407"/>
        <v>19</v>
      </c>
      <c r="AV1353" s="10" t="str">
        <f t="shared" si="2408"/>
        <v>29</v>
      </c>
      <c r="AW1353" s="10" t="str">
        <f t="shared" si="2409"/>
        <v>64</v>
      </c>
      <c r="AX1353" s="13">
        <f t="shared" si="2410"/>
        <v>36</v>
      </c>
      <c r="AY1353" s="13">
        <f t="shared" si="2487"/>
        <v>-10</v>
      </c>
      <c r="AZ1353" s="13">
        <f t="shared" si="2411"/>
        <v>-35</v>
      </c>
      <c r="BA1353" s="12" t="b">
        <f t="shared" si="2412"/>
        <v>0</v>
      </c>
      <c r="BB1353" s="12" t="b">
        <f t="shared" si="2436"/>
        <v>0</v>
      </c>
      <c r="BC1353" t="b">
        <f>IF(OR((O1353,V1353,AD1353,AK1353,AS1353,BA1353)),TRUE,FALSE)</f>
        <v>0</v>
      </c>
      <c r="BD1353" t="str">
        <f t="shared" si="2437"/>
        <v>غير جميل</v>
      </c>
      <c r="BE1353" t="str">
        <f t="shared" ref="BE1353:BE1416" si="2490">IF(O1353,$M$1,"غير جميل")</f>
        <v>غير جميل</v>
      </c>
      <c r="BF1353" t="str">
        <f t="shared" ref="BF1353:BF1416" si="2491">IF(V1353,$P$1,"غير جميل")</f>
        <v>غير جميل</v>
      </c>
      <c r="BG1353" t="str">
        <f t="shared" ref="BG1353:BG1416" si="2492">IF(AD1353,$W$1,"غير جميل")</f>
        <v>غير جميل</v>
      </c>
      <c r="BH1353" t="str">
        <f t="shared" ref="BH1353:BH1416" si="2493">IF(AK1353,$AE$1,"غير جميل")</f>
        <v>غير جميل</v>
      </c>
      <c r="BI1353" t="str">
        <f t="shared" ref="BI1353:BI1416" si="2494">IF(AS1353,$AL$1,"غير جميل")</f>
        <v>غير جميل</v>
      </c>
      <c r="BJ1353" t="str">
        <f t="shared" ref="BJ1353:BJ1416" si="2495">IF(BA1353,$AT$1,"غير جميل")</f>
        <v>غير جميل</v>
      </c>
      <c r="BK1353" t="str">
        <f t="shared" si="2438"/>
        <v>غير جميل</v>
      </c>
    </row>
    <row r="1354" spans="1:63" ht="15.75">
      <c r="A1354" s="6" t="s">
        <v>1332</v>
      </c>
      <c r="B1354" s="7" t="str">
        <f t="shared" ref="B1354:I1354" si="2496">MID($A1354,COLUMN(A1354),1)</f>
        <v>5</v>
      </c>
      <c r="C1354" s="7" t="str">
        <f t="shared" si="2496"/>
        <v>5</v>
      </c>
      <c r="D1354" s="7" t="str">
        <f t="shared" si="2496"/>
        <v>1</v>
      </c>
      <c r="E1354" s="7" t="str">
        <f t="shared" si="2496"/>
        <v>9</v>
      </c>
      <c r="F1354" s="7" t="str">
        <f t="shared" si="2496"/>
        <v>3</v>
      </c>
      <c r="G1354" s="7" t="str">
        <f t="shared" si="2496"/>
        <v>1</v>
      </c>
      <c r="H1354" s="7" t="str">
        <f t="shared" si="2496"/>
        <v>0</v>
      </c>
      <c r="I1354" s="7" t="str">
        <f t="shared" si="2496"/>
        <v>1</v>
      </c>
      <c r="J1354" s="8" t="str">
        <f t="shared" si="2484"/>
        <v>No</v>
      </c>
      <c r="K1354" s="3" t="str">
        <f t="shared" si="2485"/>
        <v>No</v>
      </c>
      <c r="M1354" s="10">
        <f t="shared" si="2389"/>
        <v>1</v>
      </c>
      <c r="N1354" s="10">
        <f t="shared" si="2422"/>
        <v>3</v>
      </c>
      <c r="O1354" s="12" t="b">
        <f t="shared" si="2489"/>
        <v>0</v>
      </c>
      <c r="P1354" s="10" t="str">
        <f t="shared" si="2390"/>
        <v>55</v>
      </c>
      <c r="Q1354" s="10" t="str">
        <f t="shared" si="2391"/>
        <v>19</v>
      </c>
      <c r="R1354" s="10" t="str">
        <f t="shared" si="2392"/>
        <v>31</v>
      </c>
      <c r="S1354" s="10" t="str">
        <f t="shared" si="2393"/>
        <v>01</v>
      </c>
      <c r="T1354" s="13" t="e">
        <f t="shared" si="2394"/>
        <v>#N/A</v>
      </c>
      <c r="U1354" s="13">
        <f t="shared" si="2395"/>
        <v>0</v>
      </c>
      <c r="V1354" s="12" t="b">
        <f t="shared" si="2486"/>
        <v>0</v>
      </c>
      <c r="W1354" s="10">
        <f t="shared" si="2396"/>
        <v>0</v>
      </c>
      <c r="X1354" s="10">
        <f t="shared" si="2423"/>
        <v>-4</v>
      </c>
      <c r="Y1354" s="10">
        <f t="shared" si="2424"/>
        <v>8</v>
      </c>
      <c r="Z1354" s="10">
        <f t="shared" si="2425"/>
        <v>-6</v>
      </c>
      <c r="AA1354" s="10">
        <f t="shared" si="2426"/>
        <v>-2</v>
      </c>
      <c r="AB1354" s="10">
        <f t="shared" si="2427"/>
        <v>-1</v>
      </c>
      <c r="AC1354" s="10">
        <f t="shared" si="2428"/>
        <v>1</v>
      </c>
      <c r="AD1354" s="12" t="b">
        <f t="shared" si="2397"/>
        <v>0</v>
      </c>
      <c r="AE1354" s="10">
        <f t="shared" si="2398"/>
        <v>4</v>
      </c>
      <c r="AF1354" s="10">
        <f t="shared" si="2429"/>
        <v>-8</v>
      </c>
      <c r="AG1354" s="10">
        <f t="shared" si="2430"/>
        <v>6</v>
      </c>
      <c r="AH1354" s="10">
        <f t="shared" si="2431"/>
        <v>2</v>
      </c>
      <c r="AI1354" s="10">
        <f t="shared" si="2432"/>
        <v>1</v>
      </c>
      <c r="AJ1354" s="10">
        <f t="shared" si="2433"/>
        <v>-1</v>
      </c>
      <c r="AK1354" s="12" t="b">
        <f t="shared" si="2399"/>
        <v>0</v>
      </c>
      <c r="AL1354" s="10" t="str">
        <f t="shared" si="2400"/>
        <v>55</v>
      </c>
      <c r="AM1354" s="10" t="str">
        <f t="shared" si="2401"/>
        <v>19</v>
      </c>
      <c r="AN1354" s="10" t="str">
        <f t="shared" si="2402"/>
        <v>31</v>
      </c>
      <c r="AO1354" s="10" t="str">
        <f t="shared" si="2403"/>
        <v>01</v>
      </c>
      <c r="AP1354" s="13">
        <f t="shared" si="2434"/>
        <v>-36</v>
      </c>
      <c r="AQ1354" s="13">
        <f t="shared" si="2435"/>
        <v>12</v>
      </c>
      <c r="AR1354" s="13">
        <f t="shared" si="2404"/>
        <v>-30</v>
      </c>
      <c r="AS1354" s="12" t="b">
        <f t="shared" si="2405"/>
        <v>0</v>
      </c>
      <c r="AT1354" s="10" t="str">
        <f t="shared" si="2406"/>
        <v>55</v>
      </c>
      <c r="AU1354" s="10" t="str">
        <f t="shared" si="2407"/>
        <v>19</v>
      </c>
      <c r="AV1354" s="10" t="str">
        <f t="shared" si="2408"/>
        <v>31</v>
      </c>
      <c r="AW1354" s="10" t="str">
        <f t="shared" si="2409"/>
        <v>01</v>
      </c>
      <c r="AX1354" s="13">
        <f t="shared" si="2410"/>
        <v>36</v>
      </c>
      <c r="AY1354" s="13">
        <f t="shared" si="2487"/>
        <v>-12</v>
      </c>
      <c r="AZ1354" s="13">
        <f t="shared" si="2411"/>
        <v>30</v>
      </c>
      <c r="BA1354" s="12" t="b">
        <f t="shared" si="2412"/>
        <v>0</v>
      </c>
      <c r="BB1354" s="12" t="b">
        <f t="shared" si="2436"/>
        <v>0</v>
      </c>
      <c r="BC1354" t="b">
        <f>IF(OR((O1354,V1354,AD1354,AK1354,AS1354,BA1354)),TRUE,FALSE)</f>
        <v>0</v>
      </c>
      <c r="BD1354" t="str">
        <f t="shared" si="2437"/>
        <v>غير جميل</v>
      </c>
      <c r="BE1354" t="str">
        <f t="shared" si="2490"/>
        <v>غير جميل</v>
      </c>
      <c r="BF1354" t="str">
        <f t="shared" si="2491"/>
        <v>غير جميل</v>
      </c>
      <c r="BG1354" t="str">
        <f t="shared" si="2492"/>
        <v>غير جميل</v>
      </c>
      <c r="BH1354" t="str">
        <f t="shared" si="2493"/>
        <v>غير جميل</v>
      </c>
      <c r="BI1354" t="str">
        <f t="shared" si="2494"/>
        <v>غير جميل</v>
      </c>
      <c r="BJ1354" t="str">
        <f t="shared" si="2495"/>
        <v>غير جميل</v>
      </c>
      <c r="BK1354" t="str">
        <f t="shared" si="2438"/>
        <v>غير جميل</v>
      </c>
    </row>
    <row r="1355" spans="1:63" ht="15.75">
      <c r="A1355" s="6" t="s">
        <v>1333</v>
      </c>
      <c r="B1355" s="7" t="str">
        <f t="shared" ref="B1355:I1355" si="2497">MID($A1355,COLUMN(A1355),1)</f>
        <v>5</v>
      </c>
      <c r="C1355" s="7" t="str">
        <f t="shared" si="2497"/>
        <v>5</v>
      </c>
      <c r="D1355" s="7" t="str">
        <f t="shared" si="2497"/>
        <v>1</v>
      </c>
      <c r="E1355" s="7" t="str">
        <f t="shared" si="2497"/>
        <v>9</v>
      </c>
      <c r="F1355" s="7" t="str">
        <f t="shared" si="2497"/>
        <v>3</v>
      </c>
      <c r="G1355" s="7" t="str">
        <f t="shared" si="2497"/>
        <v>1</v>
      </c>
      <c r="H1355" s="7" t="str">
        <f t="shared" si="2497"/>
        <v>7</v>
      </c>
      <c r="I1355" s="7" t="str">
        <f t="shared" si="2497"/>
        <v>8</v>
      </c>
      <c r="J1355" s="8" t="str">
        <f t="shared" si="2484"/>
        <v>No</v>
      </c>
      <c r="K1355" s="3" t="str">
        <f t="shared" si="2485"/>
        <v>No</v>
      </c>
      <c r="M1355" s="10">
        <f t="shared" si="2389"/>
        <v>5</v>
      </c>
      <c r="N1355" s="10">
        <f t="shared" si="2422"/>
        <v>2</v>
      </c>
      <c r="O1355" s="12" t="b">
        <f t="shared" si="2489"/>
        <v>0</v>
      </c>
      <c r="P1355" s="10" t="str">
        <f t="shared" si="2390"/>
        <v>55</v>
      </c>
      <c r="Q1355" s="10" t="str">
        <f t="shared" si="2391"/>
        <v>19</v>
      </c>
      <c r="R1355" s="10" t="str">
        <f t="shared" si="2392"/>
        <v>31</v>
      </c>
      <c r="S1355" s="10" t="str">
        <f t="shared" si="2393"/>
        <v>78</v>
      </c>
      <c r="T1355" s="13" t="e">
        <f t="shared" si="2394"/>
        <v>#N/A</v>
      </c>
      <c r="U1355" s="13">
        <f t="shared" si="2395"/>
        <v>0</v>
      </c>
      <c r="V1355" s="12" t="b">
        <f t="shared" si="2486"/>
        <v>0</v>
      </c>
      <c r="W1355" s="10">
        <f t="shared" si="2396"/>
        <v>0</v>
      </c>
      <c r="X1355" s="10">
        <f t="shared" si="2423"/>
        <v>-4</v>
      </c>
      <c r="Y1355" s="10">
        <f t="shared" si="2424"/>
        <v>8</v>
      </c>
      <c r="Z1355" s="10">
        <f t="shared" si="2425"/>
        <v>-6</v>
      </c>
      <c r="AA1355" s="10">
        <f t="shared" si="2426"/>
        <v>-2</v>
      </c>
      <c r="AB1355" s="10">
        <f t="shared" si="2427"/>
        <v>6</v>
      </c>
      <c r="AC1355" s="10">
        <f t="shared" si="2428"/>
        <v>1</v>
      </c>
      <c r="AD1355" s="12" t="b">
        <f t="shared" si="2397"/>
        <v>0</v>
      </c>
      <c r="AE1355" s="10">
        <f t="shared" si="2398"/>
        <v>4</v>
      </c>
      <c r="AF1355" s="10">
        <f t="shared" si="2429"/>
        <v>-8</v>
      </c>
      <c r="AG1355" s="10">
        <f t="shared" si="2430"/>
        <v>6</v>
      </c>
      <c r="AH1355" s="10">
        <f t="shared" si="2431"/>
        <v>2</v>
      </c>
      <c r="AI1355" s="10">
        <f t="shared" si="2432"/>
        <v>-6</v>
      </c>
      <c r="AJ1355" s="10">
        <f t="shared" si="2433"/>
        <v>-1</v>
      </c>
      <c r="AK1355" s="12" t="b">
        <f t="shared" si="2399"/>
        <v>0</v>
      </c>
      <c r="AL1355" s="10" t="str">
        <f t="shared" si="2400"/>
        <v>55</v>
      </c>
      <c r="AM1355" s="10" t="str">
        <f t="shared" si="2401"/>
        <v>19</v>
      </c>
      <c r="AN1355" s="10" t="str">
        <f t="shared" si="2402"/>
        <v>31</v>
      </c>
      <c r="AO1355" s="10" t="str">
        <f t="shared" si="2403"/>
        <v>78</v>
      </c>
      <c r="AP1355" s="13">
        <f t="shared" si="2434"/>
        <v>-36</v>
      </c>
      <c r="AQ1355" s="13">
        <f t="shared" si="2435"/>
        <v>12</v>
      </c>
      <c r="AR1355" s="13">
        <f t="shared" si="2404"/>
        <v>47</v>
      </c>
      <c r="AS1355" s="12" t="b">
        <f t="shared" si="2405"/>
        <v>0</v>
      </c>
      <c r="AT1355" s="10" t="str">
        <f t="shared" si="2406"/>
        <v>55</v>
      </c>
      <c r="AU1355" s="10" t="str">
        <f t="shared" si="2407"/>
        <v>19</v>
      </c>
      <c r="AV1355" s="10" t="str">
        <f t="shared" si="2408"/>
        <v>31</v>
      </c>
      <c r="AW1355" s="10" t="str">
        <f t="shared" si="2409"/>
        <v>78</v>
      </c>
      <c r="AX1355" s="13">
        <f t="shared" si="2410"/>
        <v>36</v>
      </c>
      <c r="AY1355" s="13">
        <f t="shared" si="2487"/>
        <v>-12</v>
      </c>
      <c r="AZ1355" s="13">
        <f t="shared" si="2411"/>
        <v>-47</v>
      </c>
      <c r="BA1355" s="12" t="b">
        <f t="shared" si="2412"/>
        <v>0</v>
      </c>
      <c r="BB1355" s="12" t="b">
        <f t="shared" si="2436"/>
        <v>0</v>
      </c>
      <c r="BC1355" t="b">
        <f>IF(OR((O1355,V1355,AD1355,AK1355,AS1355,BA1355)),TRUE,FALSE)</f>
        <v>0</v>
      </c>
      <c r="BD1355" t="str">
        <f t="shared" si="2437"/>
        <v>غير جميل</v>
      </c>
      <c r="BE1355" t="str">
        <f t="shared" si="2490"/>
        <v>غير جميل</v>
      </c>
      <c r="BF1355" t="str">
        <f t="shared" si="2491"/>
        <v>غير جميل</v>
      </c>
      <c r="BG1355" t="str">
        <f t="shared" si="2492"/>
        <v>غير جميل</v>
      </c>
      <c r="BH1355" t="str">
        <f t="shared" si="2493"/>
        <v>غير جميل</v>
      </c>
      <c r="BI1355" t="str">
        <f t="shared" si="2494"/>
        <v>غير جميل</v>
      </c>
      <c r="BJ1355" t="str">
        <f t="shared" si="2495"/>
        <v>غير جميل</v>
      </c>
      <c r="BK1355" t="str">
        <f t="shared" si="2438"/>
        <v>غير جميل</v>
      </c>
    </row>
    <row r="1356" spans="1:63" ht="15.75">
      <c r="A1356" s="6" t="s">
        <v>1334</v>
      </c>
      <c r="B1356" s="7" t="str">
        <f t="shared" ref="B1356:I1356" si="2498">MID($A1356,COLUMN(A1356),1)</f>
        <v>5</v>
      </c>
      <c r="C1356" s="7" t="str">
        <f t="shared" si="2498"/>
        <v>5</v>
      </c>
      <c r="D1356" s="7" t="str">
        <f t="shared" si="2498"/>
        <v>1</v>
      </c>
      <c r="E1356" s="7" t="str">
        <f t="shared" si="2498"/>
        <v>9</v>
      </c>
      <c r="F1356" s="7" t="str">
        <f t="shared" si="2498"/>
        <v>4</v>
      </c>
      <c r="G1356" s="7" t="str">
        <f t="shared" si="2498"/>
        <v>9</v>
      </c>
      <c r="H1356" s="7" t="str">
        <f t="shared" si="2498"/>
        <v>4</v>
      </c>
      <c r="I1356" s="7" t="str">
        <f t="shared" si="2498"/>
        <v>7</v>
      </c>
      <c r="J1356" s="8" t="str">
        <f t="shared" si="2484"/>
        <v>No</v>
      </c>
      <c r="K1356" s="3" t="str">
        <f t="shared" si="2485"/>
        <v>No</v>
      </c>
      <c r="M1356" s="10">
        <f t="shared" si="2389"/>
        <v>5</v>
      </c>
      <c r="N1356" s="10">
        <f t="shared" si="2422"/>
        <v>2</v>
      </c>
      <c r="O1356" s="12" t="b">
        <f t="shared" si="2489"/>
        <v>0</v>
      </c>
      <c r="P1356" s="10" t="str">
        <f t="shared" si="2390"/>
        <v>55</v>
      </c>
      <c r="Q1356" s="10" t="str">
        <f t="shared" si="2391"/>
        <v>19</v>
      </c>
      <c r="R1356" s="10" t="str">
        <f t="shared" si="2392"/>
        <v>49</v>
      </c>
      <c r="S1356" s="10" t="str">
        <f t="shared" si="2393"/>
        <v>47</v>
      </c>
      <c r="T1356" s="13" t="e">
        <f t="shared" si="2394"/>
        <v>#N/A</v>
      </c>
      <c r="U1356" s="13">
        <f t="shared" si="2395"/>
        <v>0</v>
      </c>
      <c r="V1356" s="12" t="b">
        <f t="shared" si="2486"/>
        <v>0</v>
      </c>
      <c r="W1356" s="10">
        <f t="shared" si="2396"/>
        <v>0</v>
      </c>
      <c r="X1356" s="10">
        <f t="shared" si="2423"/>
        <v>-4</v>
      </c>
      <c r="Y1356" s="10">
        <f t="shared" si="2424"/>
        <v>8</v>
      </c>
      <c r="Z1356" s="10">
        <f t="shared" si="2425"/>
        <v>-5</v>
      </c>
      <c r="AA1356" s="10">
        <f t="shared" si="2426"/>
        <v>5</v>
      </c>
      <c r="AB1356" s="10">
        <f t="shared" si="2427"/>
        <v>-5</v>
      </c>
      <c r="AC1356" s="10">
        <f t="shared" si="2428"/>
        <v>3</v>
      </c>
      <c r="AD1356" s="12" t="b">
        <f t="shared" si="2397"/>
        <v>0</v>
      </c>
      <c r="AE1356" s="10">
        <f t="shared" si="2398"/>
        <v>4</v>
      </c>
      <c r="AF1356" s="10">
        <f t="shared" si="2429"/>
        <v>-8</v>
      </c>
      <c r="AG1356" s="10">
        <f t="shared" si="2430"/>
        <v>5</v>
      </c>
      <c r="AH1356" s="10">
        <f t="shared" si="2431"/>
        <v>-5</v>
      </c>
      <c r="AI1356" s="10">
        <f t="shared" si="2432"/>
        <v>5</v>
      </c>
      <c r="AJ1356" s="10">
        <f t="shared" si="2433"/>
        <v>-3</v>
      </c>
      <c r="AK1356" s="12" t="b">
        <f t="shared" si="2399"/>
        <v>0</v>
      </c>
      <c r="AL1356" s="10" t="str">
        <f t="shared" si="2400"/>
        <v>55</v>
      </c>
      <c r="AM1356" s="10" t="str">
        <f t="shared" si="2401"/>
        <v>19</v>
      </c>
      <c r="AN1356" s="10" t="str">
        <f t="shared" si="2402"/>
        <v>49</v>
      </c>
      <c r="AO1356" s="10" t="str">
        <f t="shared" si="2403"/>
        <v>47</v>
      </c>
      <c r="AP1356" s="13">
        <f t="shared" si="2434"/>
        <v>-36</v>
      </c>
      <c r="AQ1356" s="13">
        <f t="shared" si="2435"/>
        <v>30</v>
      </c>
      <c r="AR1356" s="13">
        <f t="shared" si="2404"/>
        <v>-2</v>
      </c>
      <c r="AS1356" s="12" t="b">
        <f t="shared" si="2405"/>
        <v>0</v>
      </c>
      <c r="AT1356" s="10" t="str">
        <f t="shared" si="2406"/>
        <v>55</v>
      </c>
      <c r="AU1356" s="10" t="str">
        <f t="shared" si="2407"/>
        <v>19</v>
      </c>
      <c r="AV1356" s="10" t="str">
        <f t="shared" si="2408"/>
        <v>49</v>
      </c>
      <c r="AW1356" s="10" t="str">
        <f t="shared" si="2409"/>
        <v>47</v>
      </c>
      <c r="AX1356" s="13">
        <f t="shared" si="2410"/>
        <v>36</v>
      </c>
      <c r="AY1356" s="13">
        <f t="shared" si="2487"/>
        <v>-30</v>
      </c>
      <c r="AZ1356" s="13">
        <f t="shared" si="2411"/>
        <v>2</v>
      </c>
      <c r="BA1356" s="12" t="b">
        <f t="shared" si="2412"/>
        <v>0</v>
      </c>
      <c r="BB1356" s="12" t="b">
        <f t="shared" si="2436"/>
        <v>0</v>
      </c>
      <c r="BC1356" t="b">
        <f>IF(OR((O1356,V1356,AD1356,AK1356,AS1356,BA1356)),TRUE,FALSE)</f>
        <v>0</v>
      </c>
      <c r="BD1356" t="str">
        <f t="shared" si="2437"/>
        <v>غير جميل</v>
      </c>
      <c r="BE1356" t="str">
        <f t="shared" si="2490"/>
        <v>غير جميل</v>
      </c>
      <c r="BF1356" t="str">
        <f t="shared" si="2491"/>
        <v>غير جميل</v>
      </c>
      <c r="BG1356" t="str">
        <f t="shared" si="2492"/>
        <v>غير جميل</v>
      </c>
      <c r="BH1356" t="str">
        <f t="shared" si="2493"/>
        <v>غير جميل</v>
      </c>
      <c r="BI1356" t="str">
        <f t="shared" si="2494"/>
        <v>غير جميل</v>
      </c>
      <c r="BJ1356" t="str">
        <f t="shared" si="2495"/>
        <v>غير جميل</v>
      </c>
      <c r="BK1356" t="str">
        <f t="shared" si="2438"/>
        <v>غير جميل</v>
      </c>
    </row>
    <row r="1357" spans="1:63" ht="15.75">
      <c r="A1357" s="6" t="s">
        <v>1335</v>
      </c>
      <c r="B1357" s="7" t="str">
        <f t="shared" ref="B1357:I1357" si="2499">MID($A1357,COLUMN(A1357),1)</f>
        <v>5</v>
      </c>
      <c r="C1357" s="7" t="str">
        <f t="shared" si="2499"/>
        <v>5</v>
      </c>
      <c r="D1357" s="7" t="str">
        <f t="shared" si="2499"/>
        <v>1</v>
      </c>
      <c r="E1357" s="7" t="str">
        <f t="shared" si="2499"/>
        <v>9</v>
      </c>
      <c r="F1357" s="7" t="str">
        <f t="shared" si="2499"/>
        <v>5</v>
      </c>
      <c r="G1357" s="7" t="str">
        <f t="shared" si="2499"/>
        <v>0</v>
      </c>
      <c r="H1357" s="7" t="str">
        <f t="shared" si="2499"/>
        <v>0</v>
      </c>
      <c r="I1357" s="7" t="str">
        <f t="shared" si="2499"/>
        <v>6</v>
      </c>
      <c r="J1357" s="8" t="str">
        <f t="shared" si="2484"/>
        <v>No</v>
      </c>
      <c r="K1357" s="3" t="str">
        <f t="shared" si="2485"/>
        <v>No</v>
      </c>
      <c r="M1357" s="10">
        <f t="shared" si="2389"/>
        <v>5</v>
      </c>
      <c r="N1357" s="10">
        <f t="shared" si="2422"/>
        <v>3</v>
      </c>
      <c r="O1357" s="12" t="b">
        <f t="shared" si="2489"/>
        <v>0</v>
      </c>
      <c r="P1357" s="10" t="str">
        <f t="shared" si="2390"/>
        <v>55</v>
      </c>
      <c r="Q1357" s="10" t="str">
        <f t="shared" si="2391"/>
        <v>19</v>
      </c>
      <c r="R1357" s="10" t="str">
        <f t="shared" si="2392"/>
        <v>50</v>
      </c>
      <c r="S1357" s="10" t="str">
        <f t="shared" si="2393"/>
        <v>06</v>
      </c>
      <c r="T1357" s="13" t="e">
        <f t="shared" si="2394"/>
        <v>#N/A</v>
      </c>
      <c r="U1357" s="13">
        <f t="shared" si="2395"/>
        <v>0</v>
      </c>
      <c r="V1357" s="12" t="b">
        <f t="shared" si="2486"/>
        <v>0</v>
      </c>
      <c r="W1357" s="10">
        <f t="shared" si="2396"/>
        <v>0</v>
      </c>
      <c r="X1357" s="10">
        <f t="shared" si="2423"/>
        <v>-4</v>
      </c>
      <c r="Y1357" s="10">
        <f t="shared" si="2424"/>
        <v>8</v>
      </c>
      <c r="Z1357" s="10">
        <f t="shared" si="2425"/>
        <v>-4</v>
      </c>
      <c r="AA1357" s="10">
        <f t="shared" si="2426"/>
        <v>-5</v>
      </c>
      <c r="AB1357" s="10">
        <f t="shared" si="2427"/>
        <v>0</v>
      </c>
      <c r="AC1357" s="10">
        <f t="shared" si="2428"/>
        <v>6</v>
      </c>
      <c r="AD1357" s="12" t="b">
        <f t="shared" si="2397"/>
        <v>0</v>
      </c>
      <c r="AE1357" s="10">
        <f t="shared" si="2398"/>
        <v>4</v>
      </c>
      <c r="AF1357" s="10">
        <f t="shared" si="2429"/>
        <v>-8</v>
      </c>
      <c r="AG1357" s="10">
        <f t="shared" si="2430"/>
        <v>4</v>
      </c>
      <c r="AH1357" s="10">
        <f t="shared" si="2431"/>
        <v>5</v>
      </c>
      <c r="AI1357" s="10">
        <f t="shared" si="2432"/>
        <v>0</v>
      </c>
      <c r="AJ1357" s="10">
        <f t="shared" si="2433"/>
        <v>-6</v>
      </c>
      <c r="AK1357" s="12" t="b">
        <f t="shared" si="2399"/>
        <v>0</v>
      </c>
      <c r="AL1357" s="10" t="str">
        <f t="shared" si="2400"/>
        <v>55</v>
      </c>
      <c r="AM1357" s="10" t="str">
        <f t="shared" si="2401"/>
        <v>19</v>
      </c>
      <c r="AN1357" s="10" t="str">
        <f t="shared" si="2402"/>
        <v>50</v>
      </c>
      <c r="AO1357" s="10" t="str">
        <f t="shared" si="2403"/>
        <v>06</v>
      </c>
      <c r="AP1357" s="13">
        <f t="shared" si="2434"/>
        <v>-36</v>
      </c>
      <c r="AQ1357" s="13">
        <f t="shared" si="2435"/>
        <v>31</v>
      </c>
      <c r="AR1357" s="13">
        <f t="shared" si="2404"/>
        <v>-44</v>
      </c>
      <c r="AS1357" s="12" t="b">
        <f t="shared" si="2405"/>
        <v>0</v>
      </c>
      <c r="AT1357" s="10" t="str">
        <f t="shared" si="2406"/>
        <v>55</v>
      </c>
      <c r="AU1357" s="10" t="str">
        <f t="shared" si="2407"/>
        <v>19</v>
      </c>
      <c r="AV1357" s="10" t="str">
        <f t="shared" si="2408"/>
        <v>50</v>
      </c>
      <c r="AW1357" s="10" t="str">
        <f t="shared" si="2409"/>
        <v>06</v>
      </c>
      <c r="AX1357" s="13">
        <f t="shared" si="2410"/>
        <v>36</v>
      </c>
      <c r="AY1357" s="13">
        <f t="shared" si="2487"/>
        <v>-31</v>
      </c>
      <c r="AZ1357" s="13">
        <f t="shared" si="2411"/>
        <v>44</v>
      </c>
      <c r="BA1357" s="12" t="b">
        <f t="shared" si="2412"/>
        <v>0</v>
      </c>
      <c r="BB1357" s="12" t="b">
        <f t="shared" si="2436"/>
        <v>0</v>
      </c>
      <c r="BC1357" t="b">
        <f>IF(OR((O1357,V1357,AD1357,AK1357,AS1357,BA1357)),TRUE,FALSE)</f>
        <v>0</v>
      </c>
      <c r="BD1357" t="str">
        <f t="shared" si="2437"/>
        <v>غير جميل</v>
      </c>
      <c r="BE1357" t="str">
        <f t="shared" si="2490"/>
        <v>غير جميل</v>
      </c>
      <c r="BF1357" t="str">
        <f t="shared" si="2491"/>
        <v>غير جميل</v>
      </c>
      <c r="BG1357" t="str">
        <f t="shared" si="2492"/>
        <v>غير جميل</v>
      </c>
      <c r="BH1357" t="str">
        <f t="shared" si="2493"/>
        <v>غير جميل</v>
      </c>
      <c r="BI1357" t="str">
        <f t="shared" si="2494"/>
        <v>غير جميل</v>
      </c>
      <c r="BJ1357" t="str">
        <f t="shared" si="2495"/>
        <v>غير جميل</v>
      </c>
      <c r="BK1357" t="str">
        <f t="shared" si="2438"/>
        <v>غير جميل</v>
      </c>
    </row>
    <row r="1358" spans="1:63" ht="15.75">
      <c r="A1358" s="6" t="s">
        <v>1336</v>
      </c>
      <c r="B1358" s="7" t="str">
        <f t="shared" ref="B1358:I1358" si="2500">MID($A1358,COLUMN(A1358),1)</f>
        <v>5</v>
      </c>
      <c r="C1358" s="7" t="str">
        <f t="shared" si="2500"/>
        <v>5</v>
      </c>
      <c r="D1358" s="7" t="str">
        <f t="shared" si="2500"/>
        <v>1</v>
      </c>
      <c r="E1358" s="7" t="str">
        <f t="shared" si="2500"/>
        <v>9</v>
      </c>
      <c r="F1358" s="7" t="str">
        <f t="shared" si="2500"/>
        <v>5</v>
      </c>
      <c r="G1358" s="7" t="str">
        <f t="shared" si="2500"/>
        <v>0</v>
      </c>
      <c r="H1358" s="7" t="str">
        <f t="shared" si="2500"/>
        <v>4</v>
      </c>
      <c r="I1358" s="7" t="str">
        <f t="shared" si="2500"/>
        <v>3</v>
      </c>
      <c r="J1358" s="8" t="str">
        <f t="shared" si="2484"/>
        <v>No</v>
      </c>
      <c r="K1358" s="3" t="str">
        <f t="shared" si="2485"/>
        <v>No</v>
      </c>
      <c r="M1358" s="10">
        <f t="shared" si="2389"/>
        <v>5</v>
      </c>
      <c r="N1358" s="10">
        <f t="shared" si="2422"/>
        <v>3</v>
      </c>
      <c r="O1358" s="12" t="b">
        <f t="shared" si="2489"/>
        <v>0</v>
      </c>
      <c r="P1358" s="10" t="str">
        <f t="shared" si="2390"/>
        <v>55</v>
      </c>
      <c r="Q1358" s="10" t="str">
        <f t="shared" si="2391"/>
        <v>19</v>
      </c>
      <c r="R1358" s="10" t="str">
        <f t="shared" si="2392"/>
        <v>50</v>
      </c>
      <c r="S1358" s="10" t="str">
        <f t="shared" si="2393"/>
        <v>43</v>
      </c>
      <c r="T1358" s="13" t="e">
        <f t="shared" si="2394"/>
        <v>#N/A</v>
      </c>
      <c r="U1358" s="13">
        <f t="shared" si="2395"/>
        <v>0</v>
      </c>
      <c r="V1358" s="12" t="b">
        <f t="shared" si="2486"/>
        <v>0</v>
      </c>
      <c r="W1358" s="10">
        <f t="shared" si="2396"/>
        <v>0</v>
      </c>
      <c r="X1358" s="10">
        <f t="shared" si="2423"/>
        <v>-4</v>
      </c>
      <c r="Y1358" s="10">
        <f t="shared" si="2424"/>
        <v>8</v>
      </c>
      <c r="Z1358" s="10">
        <f t="shared" si="2425"/>
        <v>-4</v>
      </c>
      <c r="AA1358" s="10">
        <f t="shared" si="2426"/>
        <v>-5</v>
      </c>
      <c r="AB1358" s="10">
        <f t="shared" si="2427"/>
        <v>4</v>
      </c>
      <c r="AC1358" s="10">
        <f t="shared" si="2428"/>
        <v>-1</v>
      </c>
      <c r="AD1358" s="12" t="b">
        <f t="shared" si="2397"/>
        <v>0</v>
      </c>
      <c r="AE1358" s="10">
        <f t="shared" si="2398"/>
        <v>4</v>
      </c>
      <c r="AF1358" s="10">
        <f t="shared" si="2429"/>
        <v>-8</v>
      </c>
      <c r="AG1358" s="10">
        <f t="shared" si="2430"/>
        <v>4</v>
      </c>
      <c r="AH1358" s="10">
        <f t="shared" si="2431"/>
        <v>5</v>
      </c>
      <c r="AI1358" s="10">
        <f t="shared" si="2432"/>
        <v>-4</v>
      </c>
      <c r="AJ1358" s="10">
        <f t="shared" si="2433"/>
        <v>1</v>
      </c>
      <c r="AK1358" s="12" t="b">
        <f t="shared" si="2399"/>
        <v>0</v>
      </c>
      <c r="AL1358" s="10" t="str">
        <f t="shared" si="2400"/>
        <v>55</v>
      </c>
      <c r="AM1358" s="10" t="str">
        <f t="shared" si="2401"/>
        <v>19</v>
      </c>
      <c r="AN1358" s="10" t="str">
        <f t="shared" si="2402"/>
        <v>50</v>
      </c>
      <c r="AO1358" s="10" t="str">
        <f t="shared" si="2403"/>
        <v>43</v>
      </c>
      <c r="AP1358" s="13">
        <f t="shared" si="2434"/>
        <v>-36</v>
      </c>
      <c r="AQ1358" s="13">
        <f t="shared" si="2435"/>
        <v>31</v>
      </c>
      <c r="AR1358" s="13">
        <f t="shared" si="2404"/>
        <v>-7</v>
      </c>
      <c r="AS1358" s="12" t="b">
        <f t="shared" si="2405"/>
        <v>0</v>
      </c>
      <c r="AT1358" s="10" t="str">
        <f t="shared" si="2406"/>
        <v>55</v>
      </c>
      <c r="AU1358" s="10" t="str">
        <f t="shared" si="2407"/>
        <v>19</v>
      </c>
      <c r="AV1358" s="10" t="str">
        <f t="shared" si="2408"/>
        <v>50</v>
      </c>
      <c r="AW1358" s="10" t="str">
        <f t="shared" si="2409"/>
        <v>43</v>
      </c>
      <c r="AX1358" s="13">
        <f t="shared" si="2410"/>
        <v>36</v>
      </c>
      <c r="AY1358" s="13">
        <f t="shared" si="2487"/>
        <v>-31</v>
      </c>
      <c r="AZ1358" s="13">
        <f t="shared" si="2411"/>
        <v>7</v>
      </c>
      <c r="BA1358" s="12" t="b">
        <f t="shared" si="2412"/>
        <v>0</v>
      </c>
      <c r="BB1358" s="12" t="b">
        <f t="shared" si="2436"/>
        <v>0</v>
      </c>
      <c r="BC1358" t="b">
        <f>IF(OR((O1358,V1358,AD1358,AK1358,AS1358,BA1358)),TRUE,FALSE)</f>
        <v>0</v>
      </c>
      <c r="BD1358" t="str">
        <f t="shared" si="2437"/>
        <v>غير جميل</v>
      </c>
      <c r="BE1358" t="str">
        <f t="shared" si="2490"/>
        <v>غير جميل</v>
      </c>
      <c r="BF1358" t="str">
        <f t="shared" si="2491"/>
        <v>غير جميل</v>
      </c>
      <c r="BG1358" t="str">
        <f t="shared" si="2492"/>
        <v>غير جميل</v>
      </c>
      <c r="BH1358" t="str">
        <f t="shared" si="2493"/>
        <v>غير جميل</v>
      </c>
      <c r="BI1358" t="str">
        <f t="shared" si="2494"/>
        <v>غير جميل</v>
      </c>
      <c r="BJ1358" t="str">
        <f t="shared" si="2495"/>
        <v>غير جميل</v>
      </c>
      <c r="BK1358" t="str">
        <f t="shared" si="2438"/>
        <v>غير جميل</v>
      </c>
    </row>
    <row r="1359" spans="1:63" ht="15.75">
      <c r="A1359" s="6" t="s">
        <v>1337</v>
      </c>
      <c r="B1359" s="7" t="str">
        <f t="shared" ref="B1359:I1359" si="2501">MID($A1359,COLUMN(A1359),1)</f>
        <v>5</v>
      </c>
      <c r="C1359" s="7" t="str">
        <f t="shared" si="2501"/>
        <v>5</v>
      </c>
      <c r="D1359" s="7" t="str">
        <f t="shared" si="2501"/>
        <v>1</v>
      </c>
      <c r="E1359" s="7" t="str">
        <f t="shared" si="2501"/>
        <v>9</v>
      </c>
      <c r="F1359" s="7" t="str">
        <f t="shared" si="2501"/>
        <v>6</v>
      </c>
      <c r="G1359" s="7" t="str">
        <f t="shared" si="2501"/>
        <v>5</v>
      </c>
      <c r="H1359" s="7" t="str">
        <f t="shared" si="2501"/>
        <v>0</v>
      </c>
      <c r="I1359" s="7" t="str">
        <f t="shared" si="2501"/>
        <v>9</v>
      </c>
      <c r="J1359" s="8" t="str">
        <f t="shared" si="2484"/>
        <v>No</v>
      </c>
      <c r="K1359" s="3" t="str">
        <f t="shared" si="2485"/>
        <v>No</v>
      </c>
      <c r="M1359" s="10">
        <f t="shared" si="2389"/>
        <v>5</v>
      </c>
      <c r="N1359" s="10">
        <f t="shared" si="2422"/>
        <v>3</v>
      </c>
      <c r="O1359" s="12" t="b">
        <f t="shared" si="2489"/>
        <v>0</v>
      </c>
      <c r="P1359" s="10" t="str">
        <f t="shared" si="2390"/>
        <v>55</v>
      </c>
      <c r="Q1359" s="10" t="str">
        <f t="shared" si="2391"/>
        <v>19</v>
      </c>
      <c r="R1359" s="10" t="str">
        <f t="shared" si="2392"/>
        <v>65</v>
      </c>
      <c r="S1359" s="10" t="str">
        <f t="shared" si="2393"/>
        <v>09</v>
      </c>
      <c r="T1359" s="13" t="e">
        <f t="shared" si="2394"/>
        <v>#N/A</v>
      </c>
      <c r="U1359" s="13">
        <f t="shared" si="2395"/>
        <v>0</v>
      </c>
      <c r="V1359" s="12" t="b">
        <f t="shared" si="2486"/>
        <v>0</v>
      </c>
      <c r="W1359" s="10">
        <f t="shared" si="2396"/>
        <v>0</v>
      </c>
      <c r="X1359" s="10">
        <f t="shared" si="2423"/>
        <v>-4</v>
      </c>
      <c r="Y1359" s="10">
        <f t="shared" si="2424"/>
        <v>8</v>
      </c>
      <c r="Z1359" s="10">
        <f t="shared" si="2425"/>
        <v>-3</v>
      </c>
      <c r="AA1359" s="10">
        <f t="shared" si="2426"/>
        <v>-1</v>
      </c>
      <c r="AB1359" s="10">
        <f t="shared" si="2427"/>
        <v>-5</v>
      </c>
      <c r="AC1359" s="10">
        <f t="shared" si="2428"/>
        <v>9</v>
      </c>
      <c r="AD1359" s="12" t="b">
        <f t="shared" si="2397"/>
        <v>0</v>
      </c>
      <c r="AE1359" s="10">
        <f t="shared" si="2398"/>
        <v>4</v>
      </c>
      <c r="AF1359" s="10">
        <f t="shared" si="2429"/>
        <v>-8</v>
      </c>
      <c r="AG1359" s="10">
        <f t="shared" si="2430"/>
        <v>3</v>
      </c>
      <c r="AH1359" s="10">
        <f t="shared" si="2431"/>
        <v>1</v>
      </c>
      <c r="AI1359" s="10">
        <f t="shared" si="2432"/>
        <v>5</v>
      </c>
      <c r="AJ1359" s="10">
        <f t="shared" si="2433"/>
        <v>-9</v>
      </c>
      <c r="AK1359" s="12" t="b">
        <f t="shared" si="2399"/>
        <v>0</v>
      </c>
      <c r="AL1359" s="10" t="str">
        <f t="shared" si="2400"/>
        <v>55</v>
      </c>
      <c r="AM1359" s="10" t="str">
        <f t="shared" si="2401"/>
        <v>19</v>
      </c>
      <c r="AN1359" s="10" t="str">
        <f t="shared" si="2402"/>
        <v>65</v>
      </c>
      <c r="AO1359" s="10" t="str">
        <f t="shared" si="2403"/>
        <v>09</v>
      </c>
      <c r="AP1359" s="13">
        <f t="shared" si="2434"/>
        <v>-36</v>
      </c>
      <c r="AQ1359" s="13">
        <f t="shared" si="2435"/>
        <v>46</v>
      </c>
      <c r="AR1359" s="13">
        <f t="shared" si="2404"/>
        <v>-56</v>
      </c>
      <c r="AS1359" s="12" t="b">
        <f t="shared" si="2405"/>
        <v>0</v>
      </c>
      <c r="AT1359" s="10" t="str">
        <f t="shared" si="2406"/>
        <v>55</v>
      </c>
      <c r="AU1359" s="10" t="str">
        <f t="shared" si="2407"/>
        <v>19</v>
      </c>
      <c r="AV1359" s="10" t="str">
        <f t="shared" si="2408"/>
        <v>65</v>
      </c>
      <c r="AW1359" s="10" t="str">
        <f t="shared" si="2409"/>
        <v>09</v>
      </c>
      <c r="AX1359" s="13">
        <f t="shared" si="2410"/>
        <v>36</v>
      </c>
      <c r="AY1359" s="13">
        <f t="shared" si="2487"/>
        <v>-46</v>
      </c>
      <c r="AZ1359" s="13">
        <f t="shared" si="2411"/>
        <v>56</v>
      </c>
      <c r="BA1359" s="12" t="b">
        <f t="shared" si="2412"/>
        <v>0</v>
      </c>
      <c r="BB1359" s="12" t="b">
        <f t="shared" si="2436"/>
        <v>0</v>
      </c>
      <c r="BC1359" t="b">
        <f>IF(OR((O1359,V1359,AD1359,AK1359,AS1359,BA1359)),TRUE,FALSE)</f>
        <v>0</v>
      </c>
      <c r="BD1359" t="str">
        <f t="shared" si="2437"/>
        <v>غير جميل</v>
      </c>
      <c r="BE1359" t="str">
        <f t="shared" si="2490"/>
        <v>غير جميل</v>
      </c>
      <c r="BF1359" t="str">
        <f t="shared" si="2491"/>
        <v>غير جميل</v>
      </c>
      <c r="BG1359" t="str">
        <f t="shared" si="2492"/>
        <v>غير جميل</v>
      </c>
      <c r="BH1359" t="str">
        <f t="shared" si="2493"/>
        <v>غير جميل</v>
      </c>
      <c r="BI1359" t="str">
        <f t="shared" si="2494"/>
        <v>غير جميل</v>
      </c>
      <c r="BJ1359" t="str">
        <f t="shared" si="2495"/>
        <v>غير جميل</v>
      </c>
      <c r="BK1359" t="str">
        <f t="shared" si="2438"/>
        <v>غير جميل</v>
      </c>
    </row>
    <row r="1360" spans="1:63" ht="15.75">
      <c r="A1360" s="6" t="s">
        <v>1338</v>
      </c>
      <c r="B1360" s="7" t="str">
        <f t="shared" ref="B1360:I1360" si="2502">MID($A1360,COLUMN(A1360),1)</f>
        <v>5</v>
      </c>
      <c r="C1360" s="7" t="str">
        <f t="shared" si="2502"/>
        <v>5</v>
      </c>
      <c r="D1360" s="7" t="str">
        <f t="shared" si="2502"/>
        <v>1</v>
      </c>
      <c r="E1360" s="7" t="str">
        <f t="shared" si="2502"/>
        <v>9</v>
      </c>
      <c r="F1360" s="7" t="str">
        <f t="shared" si="2502"/>
        <v>6</v>
      </c>
      <c r="G1360" s="7" t="str">
        <f t="shared" si="2502"/>
        <v>5</v>
      </c>
      <c r="H1360" s="7" t="str">
        <f t="shared" si="2502"/>
        <v>9</v>
      </c>
      <c r="I1360" s="7" t="str">
        <f t="shared" si="2502"/>
        <v>0</v>
      </c>
      <c r="J1360" s="8" t="str">
        <f t="shared" si="2484"/>
        <v>No</v>
      </c>
      <c r="K1360" s="3" t="str">
        <f t="shared" si="2485"/>
        <v>No</v>
      </c>
      <c r="M1360" s="10">
        <f t="shared" si="2389"/>
        <v>5</v>
      </c>
      <c r="N1360" s="10">
        <f t="shared" si="2422"/>
        <v>3</v>
      </c>
      <c r="O1360" s="12" t="b">
        <f t="shared" si="2489"/>
        <v>0</v>
      </c>
      <c r="P1360" s="10" t="str">
        <f t="shared" si="2390"/>
        <v>55</v>
      </c>
      <c r="Q1360" s="10" t="str">
        <f t="shared" si="2391"/>
        <v>19</v>
      </c>
      <c r="R1360" s="10" t="str">
        <f t="shared" si="2392"/>
        <v>65</v>
      </c>
      <c r="S1360" s="10" t="str">
        <f t="shared" si="2393"/>
        <v>90</v>
      </c>
      <c r="T1360" s="13" t="e">
        <f t="shared" si="2394"/>
        <v>#N/A</v>
      </c>
      <c r="U1360" s="13">
        <f t="shared" si="2395"/>
        <v>0</v>
      </c>
      <c r="V1360" s="12" t="b">
        <f t="shared" si="2486"/>
        <v>0</v>
      </c>
      <c r="W1360" s="10">
        <f t="shared" si="2396"/>
        <v>0</v>
      </c>
      <c r="X1360" s="10">
        <f t="shared" si="2423"/>
        <v>-4</v>
      </c>
      <c r="Y1360" s="10">
        <f t="shared" si="2424"/>
        <v>8</v>
      </c>
      <c r="Z1360" s="10">
        <f t="shared" si="2425"/>
        <v>-3</v>
      </c>
      <c r="AA1360" s="10">
        <f t="shared" si="2426"/>
        <v>-1</v>
      </c>
      <c r="AB1360" s="10">
        <f t="shared" si="2427"/>
        <v>4</v>
      </c>
      <c r="AC1360" s="10">
        <f t="shared" si="2428"/>
        <v>-9</v>
      </c>
      <c r="AD1360" s="12" t="b">
        <f t="shared" si="2397"/>
        <v>0</v>
      </c>
      <c r="AE1360" s="10">
        <f t="shared" si="2398"/>
        <v>4</v>
      </c>
      <c r="AF1360" s="10">
        <f t="shared" si="2429"/>
        <v>-8</v>
      </c>
      <c r="AG1360" s="10">
        <f t="shared" si="2430"/>
        <v>3</v>
      </c>
      <c r="AH1360" s="10">
        <f t="shared" si="2431"/>
        <v>1</v>
      </c>
      <c r="AI1360" s="10">
        <f t="shared" si="2432"/>
        <v>-4</v>
      </c>
      <c r="AJ1360" s="10">
        <f t="shared" si="2433"/>
        <v>9</v>
      </c>
      <c r="AK1360" s="12" t="b">
        <f t="shared" si="2399"/>
        <v>0</v>
      </c>
      <c r="AL1360" s="10" t="str">
        <f t="shared" si="2400"/>
        <v>55</v>
      </c>
      <c r="AM1360" s="10" t="str">
        <f t="shared" si="2401"/>
        <v>19</v>
      </c>
      <c r="AN1360" s="10" t="str">
        <f t="shared" si="2402"/>
        <v>65</v>
      </c>
      <c r="AO1360" s="10" t="str">
        <f t="shared" si="2403"/>
        <v>90</v>
      </c>
      <c r="AP1360" s="13">
        <f t="shared" si="2434"/>
        <v>-36</v>
      </c>
      <c r="AQ1360" s="13">
        <f t="shared" si="2435"/>
        <v>46</v>
      </c>
      <c r="AR1360" s="13">
        <f t="shared" si="2404"/>
        <v>25</v>
      </c>
      <c r="AS1360" s="12" t="b">
        <f t="shared" si="2405"/>
        <v>0</v>
      </c>
      <c r="AT1360" s="10" t="str">
        <f t="shared" si="2406"/>
        <v>55</v>
      </c>
      <c r="AU1360" s="10" t="str">
        <f t="shared" si="2407"/>
        <v>19</v>
      </c>
      <c r="AV1360" s="10" t="str">
        <f t="shared" si="2408"/>
        <v>65</v>
      </c>
      <c r="AW1360" s="10" t="str">
        <f t="shared" si="2409"/>
        <v>90</v>
      </c>
      <c r="AX1360" s="13">
        <f t="shared" si="2410"/>
        <v>36</v>
      </c>
      <c r="AY1360" s="13">
        <f t="shared" si="2487"/>
        <v>-46</v>
      </c>
      <c r="AZ1360" s="13">
        <f t="shared" si="2411"/>
        <v>-25</v>
      </c>
      <c r="BA1360" s="12" t="b">
        <f t="shared" si="2412"/>
        <v>0</v>
      </c>
      <c r="BB1360" s="12" t="b">
        <f t="shared" si="2436"/>
        <v>0</v>
      </c>
      <c r="BC1360" t="b">
        <f>IF(OR((O1360,V1360,AD1360,AK1360,AS1360,BA1360)),TRUE,FALSE)</f>
        <v>0</v>
      </c>
      <c r="BD1360" t="str">
        <f t="shared" si="2437"/>
        <v>غير جميل</v>
      </c>
      <c r="BE1360" t="str">
        <f t="shared" si="2490"/>
        <v>غير جميل</v>
      </c>
      <c r="BF1360" t="str">
        <f t="shared" si="2491"/>
        <v>غير جميل</v>
      </c>
      <c r="BG1360" t="str">
        <f t="shared" si="2492"/>
        <v>غير جميل</v>
      </c>
      <c r="BH1360" t="str">
        <f t="shared" si="2493"/>
        <v>غير جميل</v>
      </c>
      <c r="BI1360" t="str">
        <f t="shared" si="2494"/>
        <v>غير جميل</v>
      </c>
      <c r="BJ1360" t="str">
        <f t="shared" si="2495"/>
        <v>غير جميل</v>
      </c>
      <c r="BK1360" t="str">
        <f t="shared" si="2438"/>
        <v>غير جميل</v>
      </c>
    </row>
    <row r="1361" spans="1:63" ht="15.75">
      <c r="A1361" s="6" t="s">
        <v>1339</v>
      </c>
      <c r="B1361" s="7" t="str">
        <f t="shared" ref="B1361:I1361" si="2503">MID($A1361,COLUMN(A1361),1)</f>
        <v>5</v>
      </c>
      <c r="C1361" s="7" t="str">
        <f t="shared" si="2503"/>
        <v>5</v>
      </c>
      <c r="D1361" s="7" t="str">
        <f t="shared" si="2503"/>
        <v>1</v>
      </c>
      <c r="E1361" s="7" t="str">
        <f t="shared" si="2503"/>
        <v>9</v>
      </c>
      <c r="F1361" s="7" t="str">
        <f t="shared" si="2503"/>
        <v>6</v>
      </c>
      <c r="G1361" s="7" t="str">
        <f t="shared" si="2503"/>
        <v>8</v>
      </c>
      <c r="H1361" s="7" t="str">
        <f t="shared" si="2503"/>
        <v>0</v>
      </c>
      <c r="I1361" s="7" t="str">
        <f t="shared" si="2503"/>
        <v>4</v>
      </c>
      <c r="J1361" s="8" t="str">
        <f t="shared" si="2484"/>
        <v>No</v>
      </c>
      <c r="K1361" s="3" t="str">
        <f t="shared" si="2485"/>
        <v>No</v>
      </c>
      <c r="M1361" s="10">
        <f t="shared" si="2389"/>
        <v>5</v>
      </c>
      <c r="N1361" s="10">
        <f t="shared" si="2422"/>
        <v>2</v>
      </c>
      <c r="O1361" s="12" t="b">
        <f t="shared" si="2489"/>
        <v>0</v>
      </c>
      <c r="P1361" s="10" t="str">
        <f t="shared" si="2390"/>
        <v>55</v>
      </c>
      <c r="Q1361" s="10" t="str">
        <f t="shared" si="2391"/>
        <v>19</v>
      </c>
      <c r="R1361" s="10" t="str">
        <f t="shared" si="2392"/>
        <v>68</v>
      </c>
      <c r="S1361" s="10" t="str">
        <f t="shared" si="2393"/>
        <v>04</v>
      </c>
      <c r="T1361" s="13" t="e">
        <f t="shared" si="2394"/>
        <v>#N/A</v>
      </c>
      <c r="U1361" s="13">
        <f t="shared" si="2395"/>
        <v>0</v>
      </c>
      <c r="V1361" s="12" t="b">
        <f t="shared" si="2486"/>
        <v>0</v>
      </c>
      <c r="W1361" s="10">
        <f t="shared" si="2396"/>
        <v>0</v>
      </c>
      <c r="X1361" s="10">
        <f t="shared" si="2423"/>
        <v>-4</v>
      </c>
      <c r="Y1361" s="10">
        <f t="shared" si="2424"/>
        <v>8</v>
      </c>
      <c r="Z1361" s="10">
        <f t="shared" si="2425"/>
        <v>-3</v>
      </c>
      <c r="AA1361" s="10">
        <f t="shared" si="2426"/>
        <v>2</v>
      </c>
      <c r="AB1361" s="10">
        <f t="shared" si="2427"/>
        <v>-8</v>
      </c>
      <c r="AC1361" s="10">
        <f t="shared" si="2428"/>
        <v>4</v>
      </c>
      <c r="AD1361" s="12" t="b">
        <f t="shared" si="2397"/>
        <v>0</v>
      </c>
      <c r="AE1361" s="10">
        <f t="shared" si="2398"/>
        <v>4</v>
      </c>
      <c r="AF1361" s="10">
        <f t="shared" si="2429"/>
        <v>-8</v>
      </c>
      <c r="AG1361" s="10">
        <f t="shared" si="2430"/>
        <v>3</v>
      </c>
      <c r="AH1361" s="10">
        <f t="shared" si="2431"/>
        <v>-2</v>
      </c>
      <c r="AI1361" s="10">
        <f t="shared" si="2432"/>
        <v>8</v>
      </c>
      <c r="AJ1361" s="10">
        <f t="shared" si="2433"/>
        <v>-4</v>
      </c>
      <c r="AK1361" s="12" t="b">
        <f t="shared" si="2399"/>
        <v>0</v>
      </c>
      <c r="AL1361" s="10" t="str">
        <f t="shared" si="2400"/>
        <v>55</v>
      </c>
      <c r="AM1361" s="10" t="str">
        <f t="shared" si="2401"/>
        <v>19</v>
      </c>
      <c r="AN1361" s="10" t="str">
        <f t="shared" si="2402"/>
        <v>68</v>
      </c>
      <c r="AO1361" s="10" t="str">
        <f t="shared" si="2403"/>
        <v>04</v>
      </c>
      <c r="AP1361" s="13">
        <f t="shared" si="2434"/>
        <v>-36</v>
      </c>
      <c r="AQ1361" s="13">
        <f t="shared" si="2435"/>
        <v>49</v>
      </c>
      <c r="AR1361" s="13">
        <f t="shared" si="2404"/>
        <v>-64</v>
      </c>
      <c r="AS1361" s="12" t="b">
        <f t="shared" si="2405"/>
        <v>0</v>
      </c>
      <c r="AT1361" s="10" t="str">
        <f t="shared" si="2406"/>
        <v>55</v>
      </c>
      <c r="AU1361" s="10" t="str">
        <f t="shared" si="2407"/>
        <v>19</v>
      </c>
      <c r="AV1361" s="10" t="str">
        <f t="shared" si="2408"/>
        <v>68</v>
      </c>
      <c r="AW1361" s="10" t="str">
        <f t="shared" si="2409"/>
        <v>04</v>
      </c>
      <c r="AX1361" s="13">
        <f t="shared" si="2410"/>
        <v>36</v>
      </c>
      <c r="AY1361" s="13">
        <f t="shared" si="2487"/>
        <v>-49</v>
      </c>
      <c r="AZ1361" s="13">
        <f t="shared" si="2411"/>
        <v>64</v>
      </c>
      <c r="BA1361" s="12" t="b">
        <f t="shared" si="2412"/>
        <v>0</v>
      </c>
      <c r="BB1361" s="12" t="b">
        <f t="shared" si="2436"/>
        <v>0</v>
      </c>
      <c r="BC1361" t="b">
        <f>IF(OR((O1361,V1361,AD1361,AK1361,AS1361,BA1361)),TRUE,FALSE)</f>
        <v>0</v>
      </c>
      <c r="BD1361" t="str">
        <f t="shared" si="2437"/>
        <v>غير جميل</v>
      </c>
      <c r="BE1361" t="str">
        <f t="shared" si="2490"/>
        <v>غير جميل</v>
      </c>
      <c r="BF1361" t="str">
        <f t="shared" si="2491"/>
        <v>غير جميل</v>
      </c>
      <c r="BG1361" t="str">
        <f t="shared" si="2492"/>
        <v>غير جميل</v>
      </c>
      <c r="BH1361" t="str">
        <f t="shared" si="2493"/>
        <v>غير جميل</v>
      </c>
      <c r="BI1361" t="str">
        <f t="shared" si="2494"/>
        <v>غير جميل</v>
      </c>
      <c r="BJ1361" t="str">
        <f t="shared" si="2495"/>
        <v>غير جميل</v>
      </c>
      <c r="BK1361" t="str">
        <f t="shared" si="2438"/>
        <v>غير جميل</v>
      </c>
    </row>
    <row r="1362" spans="1:63" ht="15.75">
      <c r="A1362" s="6" t="s">
        <v>1340</v>
      </c>
      <c r="B1362" s="7" t="str">
        <f t="shared" ref="B1362:I1362" si="2504">MID($A1362,COLUMN(A1362),1)</f>
        <v>5</v>
      </c>
      <c r="C1362" s="7" t="str">
        <f t="shared" si="2504"/>
        <v>5</v>
      </c>
      <c r="D1362" s="7" t="str">
        <f t="shared" si="2504"/>
        <v>1</v>
      </c>
      <c r="E1362" s="7" t="str">
        <f t="shared" si="2504"/>
        <v>9</v>
      </c>
      <c r="F1362" s="7" t="str">
        <f t="shared" si="2504"/>
        <v>6</v>
      </c>
      <c r="G1362" s="7" t="str">
        <f t="shared" si="2504"/>
        <v>8</v>
      </c>
      <c r="H1362" s="7" t="str">
        <f t="shared" si="2504"/>
        <v>3</v>
      </c>
      <c r="I1362" s="7" t="str">
        <f t="shared" si="2504"/>
        <v>1</v>
      </c>
      <c r="J1362" s="8" t="str">
        <f t="shared" si="2484"/>
        <v>No</v>
      </c>
      <c r="K1362" s="3" t="str">
        <f t="shared" si="2485"/>
        <v>No</v>
      </c>
      <c r="M1362" s="10">
        <f t="shared" ref="M1362:M1425" si="2505">MODE(--(B1362:I1362))</f>
        <v>5</v>
      </c>
      <c r="N1362" s="10">
        <f t="shared" si="2422"/>
        <v>2</v>
      </c>
      <c r="O1362" s="12" t="b">
        <f t="shared" si="2489"/>
        <v>0</v>
      </c>
      <c r="P1362" s="10" t="str">
        <f t="shared" ref="P1362:P1425" si="2506">B1362&amp;C1362</f>
        <v>55</v>
      </c>
      <c r="Q1362" s="10" t="str">
        <f t="shared" ref="Q1362:Q1425" si="2507">D1362&amp;E1362</f>
        <v>19</v>
      </c>
      <c r="R1362" s="10" t="str">
        <f t="shared" ref="R1362:R1425" si="2508">F1362&amp;G1362</f>
        <v>68</v>
      </c>
      <c r="S1362" s="10" t="str">
        <f t="shared" ref="S1362:S1425" si="2509">H1362&amp;I1362</f>
        <v>31</v>
      </c>
      <c r="T1362" s="13" t="e">
        <f t="shared" ref="T1362:T1425" si="2510">MODE(--(P1362:S1362))</f>
        <v>#N/A</v>
      </c>
      <c r="U1362" s="13">
        <f t="shared" ref="U1362:U1425" si="2511">COUNTIF(P1362:S1362,T1362)</f>
        <v>0</v>
      </c>
      <c r="V1362" s="12" t="b">
        <f t="shared" si="2486"/>
        <v>0</v>
      </c>
      <c r="W1362" s="10">
        <f t="shared" ref="W1362:W1425" si="2512">C1362-B1362</f>
        <v>0</v>
      </c>
      <c r="X1362" s="10">
        <f t="shared" si="2423"/>
        <v>-4</v>
      </c>
      <c r="Y1362" s="10">
        <f t="shared" si="2424"/>
        <v>8</v>
      </c>
      <c r="Z1362" s="10">
        <f t="shared" si="2425"/>
        <v>-3</v>
      </c>
      <c r="AA1362" s="10">
        <f t="shared" si="2426"/>
        <v>2</v>
      </c>
      <c r="AB1362" s="10">
        <f t="shared" si="2427"/>
        <v>-5</v>
      </c>
      <c r="AC1362" s="10">
        <f t="shared" si="2428"/>
        <v>-2</v>
      </c>
      <c r="AD1362" s="12" t="b">
        <f t="shared" ref="AD1362:AD1425" si="2513">IF(AND(AND((AC1362=AB1362),(AB1362=AA1362),(AA1362=Z1362),(Z1362=Y1362),(Y1362=X1362),(X1362=W1362)),AC1362&lt;0),TRUE,FALSE)</f>
        <v>0</v>
      </c>
      <c r="AE1362" s="10">
        <f t="shared" ref="AE1362:AE1425" si="2514">C1362-D1362</f>
        <v>4</v>
      </c>
      <c r="AF1362" s="10">
        <f t="shared" si="2429"/>
        <v>-8</v>
      </c>
      <c r="AG1362" s="10">
        <f t="shared" si="2430"/>
        <v>3</v>
      </c>
      <c r="AH1362" s="10">
        <f t="shared" si="2431"/>
        <v>-2</v>
      </c>
      <c r="AI1362" s="10">
        <f t="shared" si="2432"/>
        <v>5</v>
      </c>
      <c r="AJ1362" s="10">
        <f t="shared" si="2433"/>
        <v>2</v>
      </c>
      <c r="AK1362" s="12" t="b">
        <f t="shared" ref="AK1362:AK1425" si="2515">IF(AND(AND((AJ1362=AI1362),(AI1362=AH1362),(AH1362=AG1362),(AG1362=AF1362),(AF1362=AE1362)),AJ1362&lt;0),TRUE,FALSE)</f>
        <v>0</v>
      </c>
      <c r="AL1362" s="10" t="str">
        <f t="shared" ref="AL1362:AL1425" si="2516">B1362&amp;C1362</f>
        <v>55</v>
      </c>
      <c r="AM1362" s="10" t="str">
        <f t="shared" ref="AM1362:AM1425" si="2517">D1362&amp;E1362</f>
        <v>19</v>
      </c>
      <c r="AN1362" s="10" t="str">
        <f t="shared" ref="AN1362:AN1425" si="2518">F1362&amp;G1362</f>
        <v>68</v>
      </c>
      <c r="AO1362" s="10" t="str">
        <f t="shared" ref="AO1362:AO1425" si="2519">H1362&amp;I1362</f>
        <v>31</v>
      </c>
      <c r="AP1362" s="13">
        <f t="shared" si="2434"/>
        <v>-36</v>
      </c>
      <c r="AQ1362" s="13">
        <f t="shared" si="2435"/>
        <v>49</v>
      </c>
      <c r="AR1362" s="13">
        <f t="shared" ref="AR1362:AR1425" si="2520">AO1362-AN1362</f>
        <v>-37</v>
      </c>
      <c r="AS1362" s="12" t="b">
        <f t="shared" ref="AS1362:AS1425" si="2521">IF(AND(AND((AR1362=AQ1362),(AQ1362=AP1362)),AR1362&lt;0),TRUE,FALSE)</f>
        <v>0</v>
      </c>
      <c r="AT1362" s="10" t="str">
        <f t="shared" ref="AT1362:AT1425" si="2522">B1362&amp;C1362</f>
        <v>55</v>
      </c>
      <c r="AU1362" s="10" t="str">
        <f t="shared" ref="AU1362:AU1425" si="2523">D1362&amp;E1362</f>
        <v>19</v>
      </c>
      <c r="AV1362" s="10" t="str">
        <f t="shared" ref="AV1362:AV1425" si="2524">F1362&amp;G1362</f>
        <v>68</v>
      </c>
      <c r="AW1362" s="10" t="str">
        <f t="shared" ref="AW1362:AW1425" si="2525">H1362&amp;I1362</f>
        <v>31</v>
      </c>
      <c r="AX1362" s="13">
        <f t="shared" ref="AX1362:AX1425" si="2526">AT1362-AU1362</f>
        <v>36</v>
      </c>
      <c r="AY1362" s="13">
        <f t="shared" si="2487"/>
        <v>-49</v>
      </c>
      <c r="AZ1362" s="13">
        <f t="shared" ref="AZ1362:AZ1425" si="2527">AV1362-AW1362</f>
        <v>37</v>
      </c>
      <c r="BA1362" s="12" t="b">
        <f t="shared" ref="BA1362:BA1425" si="2528">IF(AND(AND((AZ1362=AY1362),(AY1362=AX1362)),AZ1362&lt;0),TRUE,FALSE)</f>
        <v>0</v>
      </c>
      <c r="BB1362" s="12" t="b">
        <f t="shared" si="2436"/>
        <v>0</v>
      </c>
      <c r="BC1362" t="b">
        <f>IF(OR((O1362,V1362,AD1362,AK1362,AS1362,BA1362)),TRUE,FALSE)</f>
        <v>0</v>
      </c>
      <c r="BD1362" t="str">
        <f t="shared" si="2437"/>
        <v>غير جميل</v>
      </c>
      <c r="BE1362" t="str">
        <f t="shared" si="2490"/>
        <v>غير جميل</v>
      </c>
      <c r="BF1362" t="str">
        <f t="shared" si="2491"/>
        <v>غير جميل</v>
      </c>
      <c r="BG1362" t="str">
        <f t="shared" si="2492"/>
        <v>غير جميل</v>
      </c>
      <c r="BH1362" t="str">
        <f t="shared" si="2493"/>
        <v>غير جميل</v>
      </c>
      <c r="BI1362" t="str">
        <f t="shared" si="2494"/>
        <v>غير جميل</v>
      </c>
      <c r="BJ1362" t="str">
        <f t="shared" si="2495"/>
        <v>غير جميل</v>
      </c>
      <c r="BK1362" t="str">
        <f t="shared" si="2438"/>
        <v>غير جميل</v>
      </c>
    </row>
    <row r="1363" spans="1:63" ht="15.75">
      <c r="A1363" s="6" t="s">
        <v>1341</v>
      </c>
      <c r="B1363" s="7" t="str">
        <f t="shared" ref="B1363:I1363" si="2529">MID($A1363,COLUMN(A1363),1)</f>
        <v>5</v>
      </c>
      <c r="C1363" s="7" t="str">
        <f t="shared" si="2529"/>
        <v>5</v>
      </c>
      <c r="D1363" s="7" t="str">
        <f t="shared" si="2529"/>
        <v>1</v>
      </c>
      <c r="E1363" s="7" t="str">
        <f t="shared" si="2529"/>
        <v>9</v>
      </c>
      <c r="F1363" s="7" t="str">
        <f t="shared" si="2529"/>
        <v>6</v>
      </c>
      <c r="G1363" s="7" t="str">
        <f t="shared" si="2529"/>
        <v>8</v>
      </c>
      <c r="H1363" s="7" t="str">
        <f t="shared" si="2529"/>
        <v>3</v>
      </c>
      <c r="I1363" s="7" t="str">
        <f t="shared" si="2529"/>
        <v>6</v>
      </c>
      <c r="J1363" s="8" t="str">
        <f t="shared" si="2484"/>
        <v>No</v>
      </c>
      <c r="K1363" s="3" t="str">
        <f t="shared" si="2485"/>
        <v>No</v>
      </c>
      <c r="M1363" s="10">
        <f t="shared" si="2505"/>
        <v>5</v>
      </c>
      <c r="N1363" s="10">
        <f t="shared" si="2422"/>
        <v>2</v>
      </c>
      <c r="O1363" s="12" t="b">
        <f t="shared" si="2489"/>
        <v>0</v>
      </c>
      <c r="P1363" s="10" t="str">
        <f t="shared" si="2506"/>
        <v>55</v>
      </c>
      <c r="Q1363" s="10" t="str">
        <f t="shared" si="2507"/>
        <v>19</v>
      </c>
      <c r="R1363" s="10" t="str">
        <f t="shared" si="2508"/>
        <v>68</v>
      </c>
      <c r="S1363" s="10" t="str">
        <f t="shared" si="2509"/>
        <v>36</v>
      </c>
      <c r="T1363" s="13" t="e">
        <f t="shared" si="2510"/>
        <v>#N/A</v>
      </c>
      <c r="U1363" s="13">
        <f t="shared" si="2511"/>
        <v>0</v>
      </c>
      <c r="V1363" s="12" t="b">
        <f t="shared" si="2486"/>
        <v>0</v>
      </c>
      <c r="W1363" s="10">
        <f t="shared" si="2512"/>
        <v>0</v>
      </c>
      <c r="X1363" s="10">
        <f t="shared" si="2423"/>
        <v>-4</v>
      </c>
      <c r="Y1363" s="10">
        <f t="shared" si="2424"/>
        <v>8</v>
      </c>
      <c r="Z1363" s="10">
        <f t="shared" si="2425"/>
        <v>-3</v>
      </c>
      <c r="AA1363" s="10">
        <f t="shared" si="2426"/>
        <v>2</v>
      </c>
      <c r="AB1363" s="10">
        <f t="shared" si="2427"/>
        <v>-5</v>
      </c>
      <c r="AC1363" s="10">
        <f t="shared" si="2428"/>
        <v>3</v>
      </c>
      <c r="AD1363" s="12" t="b">
        <f t="shared" si="2513"/>
        <v>0</v>
      </c>
      <c r="AE1363" s="10">
        <f t="shared" si="2514"/>
        <v>4</v>
      </c>
      <c r="AF1363" s="10">
        <f t="shared" si="2429"/>
        <v>-8</v>
      </c>
      <c r="AG1363" s="10">
        <f t="shared" si="2430"/>
        <v>3</v>
      </c>
      <c r="AH1363" s="10">
        <f t="shared" si="2431"/>
        <v>-2</v>
      </c>
      <c r="AI1363" s="10">
        <f t="shared" si="2432"/>
        <v>5</v>
      </c>
      <c r="AJ1363" s="10">
        <f t="shared" si="2433"/>
        <v>-3</v>
      </c>
      <c r="AK1363" s="12" t="b">
        <f t="shared" si="2515"/>
        <v>0</v>
      </c>
      <c r="AL1363" s="10" t="str">
        <f t="shared" si="2516"/>
        <v>55</v>
      </c>
      <c r="AM1363" s="10" t="str">
        <f t="shared" si="2517"/>
        <v>19</v>
      </c>
      <c r="AN1363" s="10" t="str">
        <f t="shared" si="2518"/>
        <v>68</v>
      </c>
      <c r="AO1363" s="10" t="str">
        <f t="shared" si="2519"/>
        <v>36</v>
      </c>
      <c r="AP1363" s="13">
        <f t="shared" si="2434"/>
        <v>-36</v>
      </c>
      <c r="AQ1363" s="13">
        <f t="shared" si="2435"/>
        <v>49</v>
      </c>
      <c r="AR1363" s="13">
        <f t="shared" si="2520"/>
        <v>-32</v>
      </c>
      <c r="AS1363" s="12" t="b">
        <f t="shared" si="2521"/>
        <v>0</v>
      </c>
      <c r="AT1363" s="10" t="str">
        <f t="shared" si="2522"/>
        <v>55</v>
      </c>
      <c r="AU1363" s="10" t="str">
        <f t="shared" si="2523"/>
        <v>19</v>
      </c>
      <c r="AV1363" s="10" t="str">
        <f t="shared" si="2524"/>
        <v>68</v>
      </c>
      <c r="AW1363" s="10" t="str">
        <f t="shared" si="2525"/>
        <v>36</v>
      </c>
      <c r="AX1363" s="13">
        <f t="shared" si="2526"/>
        <v>36</v>
      </c>
      <c r="AY1363" s="13">
        <f t="shared" si="2487"/>
        <v>-49</v>
      </c>
      <c r="AZ1363" s="13">
        <f t="shared" si="2527"/>
        <v>32</v>
      </c>
      <c r="BA1363" s="12" t="b">
        <f t="shared" si="2528"/>
        <v>0</v>
      </c>
      <c r="BB1363" s="12" t="b">
        <f t="shared" si="2436"/>
        <v>0</v>
      </c>
      <c r="BC1363" t="b">
        <f>IF(OR((O1363,V1363,AD1363,AK1363,AS1363,BA1363)),TRUE,FALSE)</f>
        <v>0</v>
      </c>
      <c r="BD1363" t="str">
        <f t="shared" si="2437"/>
        <v>غير جميل</v>
      </c>
      <c r="BE1363" t="str">
        <f t="shared" si="2490"/>
        <v>غير جميل</v>
      </c>
      <c r="BF1363" t="str">
        <f t="shared" si="2491"/>
        <v>غير جميل</v>
      </c>
      <c r="BG1363" t="str">
        <f t="shared" si="2492"/>
        <v>غير جميل</v>
      </c>
      <c r="BH1363" t="str">
        <f t="shared" si="2493"/>
        <v>غير جميل</v>
      </c>
      <c r="BI1363" t="str">
        <f t="shared" si="2494"/>
        <v>غير جميل</v>
      </c>
      <c r="BJ1363" t="str">
        <f t="shared" si="2495"/>
        <v>غير جميل</v>
      </c>
      <c r="BK1363" t="str">
        <f t="shared" si="2438"/>
        <v>غير جميل</v>
      </c>
    </row>
    <row r="1364" spans="1:63" ht="15.75">
      <c r="A1364" s="6" t="s">
        <v>1342</v>
      </c>
      <c r="B1364" s="7" t="str">
        <f t="shared" ref="B1364:I1364" si="2530">MID($A1364,COLUMN(A1364),1)</f>
        <v>5</v>
      </c>
      <c r="C1364" s="7" t="str">
        <f t="shared" si="2530"/>
        <v>5</v>
      </c>
      <c r="D1364" s="7" t="str">
        <f t="shared" si="2530"/>
        <v>1</v>
      </c>
      <c r="E1364" s="7" t="str">
        <f t="shared" si="2530"/>
        <v>9</v>
      </c>
      <c r="F1364" s="7" t="str">
        <f t="shared" si="2530"/>
        <v>6</v>
      </c>
      <c r="G1364" s="7" t="str">
        <f t="shared" si="2530"/>
        <v>8</v>
      </c>
      <c r="H1364" s="7" t="str">
        <f t="shared" si="2530"/>
        <v>6</v>
      </c>
      <c r="I1364" s="7" t="str">
        <f t="shared" si="2530"/>
        <v>5</v>
      </c>
      <c r="J1364" s="8" t="str">
        <f t="shared" si="2484"/>
        <v>No</v>
      </c>
      <c r="K1364" s="3" t="str">
        <f t="shared" si="2485"/>
        <v>No</v>
      </c>
      <c r="M1364" s="10">
        <f t="shared" si="2505"/>
        <v>5</v>
      </c>
      <c r="N1364" s="10">
        <f t="shared" si="2422"/>
        <v>3</v>
      </c>
      <c r="O1364" s="12" t="b">
        <f t="shared" si="2489"/>
        <v>0</v>
      </c>
      <c r="P1364" s="10" t="str">
        <f t="shared" si="2506"/>
        <v>55</v>
      </c>
      <c r="Q1364" s="10" t="str">
        <f t="shared" si="2507"/>
        <v>19</v>
      </c>
      <c r="R1364" s="10" t="str">
        <f t="shared" si="2508"/>
        <v>68</v>
      </c>
      <c r="S1364" s="10" t="str">
        <f t="shared" si="2509"/>
        <v>65</v>
      </c>
      <c r="T1364" s="13" t="e">
        <f t="shared" si="2510"/>
        <v>#N/A</v>
      </c>
      <c r="U1364" s="13">
        <f t="shared" si="2511"/>
        <v>0</v>
      </c>
      <c r="V1364" s="12" t="b">
        <f t="shared" si="2486"/>
        <v>0</v>
      </c>
      <c r="W1364" s="10">
        <f t="shared" si="2512"/>
        <v>0</v>
      </c>
      <c r="X1364" s="10">
        <f t="shared" si="2423"/>
        <v>-4</v>
      </c>
      <c r="Y1364" s="10">
        <f t="shared" si="2424"/>
        <v>8</v>
      </c>
      <c r="Z1364" s="10">
        <f t="shared" si="2425"/>
        <v>-3</v>
      </c>
      <c r="AA1364" s="10">
        <f t="shared" si="2426"/>
        <v>2</v>
      </c>
      <c r="AB1364" s="10">
        <f t="shared" si="2427"/>
        <v>-2</v>
      </c>
      <c r="AC1364" s="10">
        <f t="shared" si="2428"/>
        <v>-1</v>
      </c>
      <c r="AD1364" s="12" t="b">
        <f t="shared" si="2513"/>
        <v>0</v>
      </c>
      <c r="AE1364" s="10">
        <f t="shared" si="2514"/>
        <v>4</v>
      </c>
      <c r="AF1364" s="10">
        <f t="shared" si="2429"/>
        <v>-8</v>
      </c>
      <c r="AG1364" s="10">
        <f t="shared" si="2430"/>
        <v>3</v>
      </c>
      <c r="AH1364" s="10">
        <f t="shared" si="2431"/>
        <v>-2</v>
      </c>
      <c r="AI1364" s="10">
        <f t="shared" si="2432"/>
        <v>2</v>
      </c>
      <c r="AJ1364" s="10">
        <f t="shared" si="2433"/>
        <v>1</v>
      </c>
      <c r="AK1364" s="12" t="b">
        <f t="shared" si="2515"/>
        <v>0</v>
      </c>
      <c r="AL1364" s="10" t="str">
        <f t="shared" si="2516"/>
        <v>55</v>
      </c>
      <c r="AM1364" s="10" t="str">
        <f t="shared" si="2517"/>
        <v>19</v>
      </c>
      <c r="AN1364" s="10" t="str">
        <f t="shared" si="2518"/>
        <v>68</v>
      </c>
      <c r="AO1364" s="10" t="str">
        <f t="shared" si="2519"/>
        <v>65</v>
      </c>
      <c r="AP1364" s="13">
        <f t="shared" si="2434"/>
        <v>-36</v>
      </c>
      <c r="AQ1364" s="13">
        <f t="shared" si="2435"/>
        <v>49</v>
      </c>
      <c r="AR1364" s="13">
        <f t="shared" si="2520"/>
        <v>-3</v>
      </c>
      <c r="AS1364" s="12" t="b">
        <f t="shared" si="2521"/>
        <v>0</v>
      </c>
      <c r="AT1364" s="10" t="str">
        <f t="shared" si="2522"/>
        <v>55</v>
      </c>
      <c r="AU1364" s="10" t="str">
        <f t="shared" si="2523"/>
        <v>19</v>
      </c>
      <c r="AV1364" s="10" t="str">
        <f t="shared" si="2524"/>
        <v>68</v>
      </c>
      <c r="AW1364" s="10" t="str">
        <f t="shared" si="2525"/>
        <v>65</v>
      </c>
      <c r="AX1364" s="13">
        <f t="shared" si="2526"/>
        <v>36</v>
      </c>
      <c r="AY1364" s="13">
        <f t="shared" si="2487"/>
        <v>-49</v>
      </c>
      <c r="AZ1364" s="13">
        <f t="shared" si="2527"/>
        <v>3</v>
      </c>
      <c r="BA1364" s="12" t="b">
        <f t="shared" si="2528"/>
        <v>0</v>
      </c>
      <c r="BB1364" s="12" t="b">
        <f t="shared" si="2436"/>
        <v>0</v>
      </c>
      <c r="BC1364" t="b">
        <f>IF(OR((O1364,V1364,AD1364,AK1364,AS1364,BA1364)),TRUE,FALSE)</f>
        <v>0</v>
      </c>
      <c r="BD1364" t="str">
        <f t="shared" si="2437"/>
        <v>غير جميل</v>
      </c>
      <c r="BE1364" t="str">
        <f t="shared" si="2490"/>
        <v>غير جميل</v>
      </c>
      <c r="BF1364" t="str">
        <f t="shared" si="2491"/>
        <v>غير جميل</v>
      </c>
      <c r="BG1364" t="str">
        <f t="shared" si="2492"/>
        <v>غير جميل</v>
      </c>
      <c r="BH1364" t="str">
        <f t="shared" si="2493"/>
        <v>غير جميل</v>
      </c>
      <c r="BI1364" t="str">
        <f t="shared" si="2494"/>
        <v>غير جميل</v>
      </c>
      <c r="BJ1364" t="str">
        <f t="shared" si="2495"/>
        <v>غير جميل</v>
      </c>
      <c r="BK1364" t="str">
        <f t="shared" si="2438"/>
        <v>غير جميل</v>
      </c>
    </row>
    <row r="1365" spans="1:63" ht="15.75">
      <c r="A1365" s="6" t="s">
        <v>1343</v>
      </c>
      <c r="B1365" s="7" t="str">
        <f t="shared" ref="B1365:I1365" si="2531">MID($A1365,COLUMN(A1365),1)</f>
        <v>5</v>
      </c>
      <c r="C1365" s="7" t="str">
        <f t="shared" si="2531"/>
        <v>5</v>
      </c>
      <c r="D1365" s="7" t="str">
        <f t="shared" si="2531"/>
        <v>1</v>
      </c>
      <c r="E1365" s="7" t="str">
        <f t="shared" si="2531"/>
        <v>9</v>
      </c>
      <c r="F1365" s="7" t="str">
        <f t="shared" si="2531"/>
        <v>7</v>
      </c>
      <c r="G1365" s="7" t="str">
        <f t="shared" si="2531"/>
        <v>0</v>
      </c>
      <c r="H1365" s="7" t="str">
        <f t="shared" si="2531"/>
        <v>7</v>
      </c>
      <c r="I1365" s="7" t="str">
        <f t="shared" si="2531"/>
        <v>8</v>
      </c>
      <c r="J1365" s="8" t="str">
        <f t="shared" si="2484"/>
        <v>No</v>
      </c>
      <c r="K1365" s="3" t="str">
        <f t="shared" si="2485"/>
        <v>No</v>
      </c>
      <c r="M1365" s="10">
        <f t="shared" si="2505"/>
        <v>5</v>
      </c>
      <c r="N1365" s="10">
        <f t="shared" si="2422"/>
        <v>2</v>
      </c>
      <c r="O1365" s="12" t="b">
        <f t="shared" si="2489"/>
        <v>0</v>
      </c>
      <c r="P1365" s="10" t="str">
        <f t="shared" si="2506"/>
        <v>55</v>
      </c>
      <c r="Q1365" s="10" t="str">
        <f t="shared" si="2507"/>
        <v>19</v>
      </c>
      <c r="R1365" s="10" t="str">
        <f t="shared" si="2508"/>
        <v>70</v>
      </c>
      <c r="S1365" s="10" t="str">
        <f t="shared" si="2509"/>
        <v>78</v>
      </c>
      <c r="T1365" s="13" t="e">
        <f t="shared" si="2510"/>
        <v>#N/A</v>
      </c>
      <c r="U1365" s="13">
        <f t="shared" si="2511"/>
        <v>0</v>
      </c>
      <c r="V1365" s="12" t="b">
        <f t="shared" si="2486"/>
        <v>0</v>
      </c>
      <c r="W1365" s="10">
        <f t="shared" si="2512"/>
        <v>0</v>
      </c>
      <c r="X1365" s="10">
        <f t="shared" si="2423"/>
        <v>-4</v>
      </c>
      <c r="Y1365" s="10">
        <f t="shared" si="2424"/>
        <v>8</v>
      </c>
      <c r="Z1365" s="10">
        <f t="shared" si="2425"/>
        <v>-2</v>
      </c>
      <c r="AA1365" s="10">
        <f t="shared" si="2426"/>
        <v>-7</v>
      </c>
      <c r="AB1365" s="10">
        <f t="shared" si="2427"/>
        <v>7</v>
      </c>
      <c r="AC1365" s="10">
        <f t="shared" si="2428"/>
        <v>1</v>
      </c>
      <c r="AD1365" s="12" t="b">
        <f t="shared" si="2513"/>
        <v>0</v>
      </c>
      <c r="AE1365" s="10">
        <f t="shared" si="2514"/>
        <v>4</v>
      </c>
      <c r="AF1365" s="10">
        <f t="shared" si="2429"/>
        <v>-8</v>
      </c>
      <c r="AG1365" s="10">
        <f t="shared" si="2430"/>
        <v>2</v>
      </c>
      <c r="AH1365" s="10">
        <f t="shared" si="2431"/>
        <v>7</v>
      </c>
      <c r="AI1365" s="10">
        <f t="shared" si="2432"/>
        <v>-7</v>
      </c>
      <c r="AJ1365" s="10">
        <f t="shared" si="2433"/>
        <v>-1</v>
      </c>
      <c r="AK1365" s="12" t="b">
        <f t="shared" si="2515"/>
        <v>0</v>
      </c>
      <c r="AL1365" s="10" t="str">
        <f t="shared" si="2516"/>
        <v>55</v>
      </c>
      <c r="AM1365" s="10" t="str">
        <f t="shared" si="2517"/>
        <v>19</v>
      </c>
      <c r="AN1365" s="10" t="str">
        <f t="shared" si="2518"/>
        <v>70</v>
      </c>
      <c r="AO1365" s="10" t="str">
        <f t="shared" si="2519"/>
        <v>78</v>
      </c>
      <c r="AP1365" s="13">
        <f t="shared" si="2434"/>
        <v>-36</v>
      </c>
      <c r="AQ1365" s="13">
        <f t="shared" si="2435"/>
        <v>51</v>
      </c>
      <c r="AR1365" s="13">
        <f t="shared" si="2520"/>
        <v>8</v>
      </c>
      <c r="AS1365" s="12" t="b">
        <f t="shared" si="2521"/>
        <v>0</v>
      </c>
      <c r="AT1365" s="10" t="str">
        <f t="shared" si="2522"/>
        <v>55</v>
      </c>
      <c r="AU1365" s="10" t="str">
        <f t="shared" si="2523"/>
        <v>19</v>
      </c>
      <c r="AV1365" s="10" t="str">
        <f t="shared" si="2524"/>
        <v>70</v>
      </c>
      <c r="AW1365" s="10" t="str">
        <f t="shared" si="2525"/>
        <v>78</v>
      </c>
      <c r="AX1365" s="13">
        <f t="shared" si="2526"/>
        <v>36</v>
      </c>
      <c r="AY1365" s="13">
        <f t="shared" si="2487"/>
        <v>-51</v>
      </c>
      <c r="AZ1365" s="13">
        <f t="shared" si="2527"/>
        <v>-8</v>
      </c>
      <c r="BA1365" s="12" t="b">
        <f t="shared" si="2528"/>
        <v>0</v>
      </c>
      <c r="BB1365" s="12" t="b">
        <f t="shared" si="2436"/>
        <v>0</v>
      </c>
      <c r="BC1365" t="b">
        <f>IF(OR((O1365,V1365,AD1365,AK1365,AS1365,BA1365)),TRUE,FALSE)</f>
        <v>0</v>
      </c>
      <c r="BD1365" t="str">
        <f t="shared" si="2437"/>
        <v>غير جميل</v>
      </c>
      <c r="BE1365" t="str">
        <f t="shared" si="2490"/>
        <v>غير جميل</v>
      </c>
      <c r="BF1365" t="str">
        <f t="shared" si="2491"/>
        <v>غير جميل</v>
      </c>
      <c r="BG1365" t="str">
        <f t="shared" si="2492"/>
        <v>غير جميل</v>
      </c>
      <c r="BH1365" t="str">
        <f t="shared" si="2493"/>
        <v>غير جميل</v>
      </c>
      <c r="BI1365" t="str">
        <f t="shared" si="2494"/>
        <v>غير جميل</v>
      </c>
      <c r="BJ1365" t="str">
        <f t="shared" si="2495"/>
        <v>غير جميل</v>
      </c>
      <c r="BK1365" t="str">
        <f t="shared" si="2438"/>
        <v>غير جميل</v>
      </c>
    </row>
    <row r="1366" spans="1:63" ht="15.75">
      <c r="A1366" s="6" t="s">
        <v>1344</v>
      </c>
      <c r="B1366" s="7" t="str">
        <f t="shared" ref="B1366:I1366" si="2532">MID($A1366,COLUMN(A1366),1)</f>
        <v>5</v>
      </c>
      <c r="C1366" s="7" t="str">
        <f t="shared" si="2532"/>
        <v>5</v>
      </c>
      <c r="D1366" s="7" t="str">
        <f t="shared" si="2532"/>
        <v>1</v>
      </c>
      <c r="E1366" s="7" t="str">
        <f t="shared" si="2532"/>
        <v>9</v>
      </c>
      <c r="F1366" s="7" t="str">
        <f t="shared" si="2532"/>
        <v>7</v>
      </c>
      <c r="G1366" s="7" t="str">
        <f t="shared" si="2532"/>
        <v>2</v>
      </c>
      <c r="H1366" s="7" t="str">
        <f t="shared" si="2532"/>
        <v>8</v>
      </c>
      <c r="I1366" s="7" t="str">
        <f t="shared" si="2532"/>
        <v>8</v>
      </c>
      <c r="J1366" s="8" t="str">
        <f t="shared" si="2484"/>
        <v>No</v>
      </c>
      <c r="K1366" s="3" t="str">
        <f t="shared" si="2485"/>
        <v>No</v>
      </c>
      <c r="M1366" s="10">
        <f t="shared" si="2505"/>
        <v>5</v>
      </c>
      <c r="N1366" s="10">
        <f t="shared" si="2422"/>
        <v>2</v>
      </c>
      <c r="O1366" s="12" t="b">
        <f t="shared" si="2489"/>
        <v>0</v>
      </c>
      <c r="P1366" s="10" t="str">
        <f t="shared" si="2506"/>
        <v>55</v>
      </c>
      <c r="Q1366" s="10" t="str">
        <f t="shared" si="2507"/>
        <v>19</v>
      </c>
      <c r="R1366" s="10" t="str">
        <f t="shared" si="2508"/>
        <v>72</v>
      </c>
      <c r="S1366" s="10" t="str">
        <f t="shared" si="2509"/>
        <v>88</v>
      </c>
      <c r="T1366" s="13" t="e">
        <f t="shared" si="2510"/>
        <v>#N/A</v>
      </c>
      <c r="U1366" s="13">
        <f t="shared" si="2511"/>
        <v>0</v>
      </c>
      <c r="V1366" s="12" t="b">
        <f t="shared" si="2486"/>
        <v>0</v>
      </c>
      <c r="W1366" s="10">
        <f t="shared" si="2512"/>
        <v>0</v>
      </c>
      <c r="X1366" s="10">
        <f t="shared" si="2423"/>
        <v>-4</v>
      </c>
      <c r="Y1366" s="10">
        <f t="shared" si="2424"/>
        <v>8</v>
      </c>
      <c r="Z1366" s="10">
        <f t="shared" si="2425"/>
        <v>-2</v>
      </c>
      <c r="AA1366" s="10">
        <f t="shared" si="2426"/>
        <v>-5</v>
      </c>
      <c r="AB1366" s="10">
        <f t="shared" si="2427"/>
        <v>6</v>
      </c>
      <c r="AC1366" s="10">
        <f t="shared" si="2428"/>
        <v>0</v>
      </c>
      <c r="AD1366" s="12" t="b">
        <f t="shared" si="2513"/>
        <v>0</v>
      </c>
      <c r="AE1366" s="10">
        <f t="shared" si="2514"/>
        <v>4</v>
      </c>
      <c r="AF1366" s="10">
        <f t="shared" si="2429"/>
        <v>-8</v>
      </c>
      <c r="AG1366" s="10">
        <f t="shared" si="2430"/>
        <v>2</v>
      </c>
      <c r="AH1366" s="10">
        <f t="shared" si="2431"/>
        <v>5</v>
      </c>
      <c r="AI1366" s="10">
        <f t="shared" si="2432"/>
        <v>-6</v>
      </c>
      <c r="AJ1366" s="10">
        <f t="shared" si="2433"/>
        <v>0</v>
      </c>
      <c r="AK1366" s="12" t="b">
        <f t="shared" si="2515"/>
        <v>0</v>
      </c>
      <c r="AL1366" s="10" t="str">
        <f t="shared" si="2516"/>
        <v>55</v>
      </c>
      <c r="AM1366" s="10" t="str">
        <f t="shared" si="2517"/>
        <v>19</v>
      </c>
      <c r="AN1366" s="10" t="str">
        <f t="shared" si="2518"/>
        <v>72</v>
      </c>
      <c r="AO1366" s="10" t="str">
        <f t="shared" si="2519"/>
        <v>88</v>
      </c>
      <c r="AP1366" s="13">
        <f t="shared" si="2434"/>
        <v>-36</v>
      </c>
      <c r="AQ1366" s="13">
        <f t="shared" si="2435"/>
        <v>53</v>
      </c>
      <c r="AR1366" s="13">
        <f t="shared" si="2520"/>
        <v>16</v>
      </c>
      <c r="AS1366" s="12" t="b">
        <f t="shared" si="2521"/>
        <v>0</v>
      </c>
      <c r="AT1366" s="10" t="str">
        <f t="shared" si="2522"/>
        <v>55</v>
      </c>
      <c r="AU1366" s="10" t="str">
        <f t="shared" si="2523"/>
        <v>19</v>
      </c>
      <c r="AV1366" s="10" t="str">
        <f t="shared" si="2524"/>
        <v>72</v>
      </c>
      <c r="AW1366" s="10" t="str">
        <f t="shared" si="2525"/>
        <v>88</v>
      </c>
      <c r="AX1366" s="13">
        <f t="shared" si="2526"/>
        <v>36</v>
      </c>
      <c r="AY1366" s="13">
        <f t="shared" si="2487"/>
        <v>-53</v>
      </c>
      <c r="AZ1366" s="13">
        <f t="shared" si="2527"/>
        <v>-16</v>
      </c>
      <c r="BA1366" s="12" t="b">
        <f t="shared" si="2528"/>
        <v>0</v>
      </c>
      <c r="BB1366" s="12" t="b">
        <f t="shared" si="2436"/>
        <v>0</v>
      </c>
      <c r="BC1366" t="b">
        <f>IF(OR((O1366,V1366,AD1366,AK1366,AS1366,BA1366)),TRUE,FALSE)</f>
        <v>0</v>
      </c>
      <c r="BD1366" t="str">
        <f t="shared" si="2437"/>
        <v>غير جميل</v>
      </c>
      <c r="BE1366" t="str">
        <f t="shared" si="2490"/>
        <v>غير جميل</v>
      </c>
      <c r="BF1366" t="str">
        <f t="shared" si="2491"/>
        <v>غير جميل</v>
      </c>
      <c r="BG1366" t="str">
        <f t="shared" si="2492"/>
        <v>غير جميل</v>
      </c>
      <c r="BH1366" t="str">
        <f t="shared" si="2493"/>
        <v>غير جميل</v>
      </c>
      <c r="BI1366" t="str">
        <f t="shared" si="2494"/>
        <v>غير جميل</v>
      </c>
      <c r="BJ1366" t="str">
        <f t="shared" si="2495"/>
        <v>غير جميل</v>
      </c>
      <c r="BK1366" t="str">
        <f t="shared" si="2438"/>
        <v>غير جميل</v>
      </c>
    </row>
    <row r="1367" spans="1:63" ht="15.75">
      <c r="A1367" s="6" t="s">
        <v>1345</v>
      </c>
      <c r="B1367" s="7" t="str">
        <f t="shared" ref="B1367:I1367" si="2533">MID($A1367,COLUMN(A1367),1)</f>
        <v>5</v>
      </c>
      <c r="C1367" s="7" t="str">
        <f t="shared" si="2533"/>
        <v>5</v>
      </c>
      <c r="D1367" s="7" t="str">
        <f t="shared" si="2533"/>
        <v>1</v>
      </c>
      <c r="E1367" s="7" t="str">
        <f t="shared" si="2533"/>
        <v>9</v>
      </c>
      <c r="F1367" s="7" t="str">
        <f t="shared" si="2533"/>
        <v>7</v>
      </c>
      <c r="G1367" s="7" t="str">
        <f t="shared" si="2533"/>
        <v>3</v>
      </c>
      <c r="H1367" s="7" t="str">
        <f t="shared" si="2533"/>
        <v>0</v>
      </c>
      <c r="I1367" s="7" t="str">
        <f t="shared" si="2533"/>
        <v>9</v>
      </c>
      <c r="J1367" s="8" t="str">
        <f t="shared" si="2484"/>
        <v>No</v>
      </c>
      <c r="K1367" s="3" t="str">
        <f t="shared" si="2485"/>
        <v>No</v>
      </c>
      <c r="M1367" s="10">
        <f t="shared" si="2505"/>
        <v>5</v>
      </c>
      <c r="N1367" s="10">
        <f t="shared" si="2422"/>
        <v>2</v>
      </c>
      <c r="O1367" s="12" t="b">
        <f t="shared" si="2489"/>
        <v>0</v>
      </c>
      <c r="P1367" s="10" t="str">
        <f t="shared" si="2506"/>
        <v>55</v>
      </c>
      <c r="Q1367" s="10" t="str">
        <f t="shared" si="2507"/>
        <v>19</v>
      </c>
      <c r="R1367" s="10" t="str">
        <f t="shared" si="2508"/>
        <v>73</v>
      </c>
      <c r="S1367" s="10" t="str">
        <f t="shared" si="2509"/>
        <v>09</v>
      </c>
      <c r="T1367" s="13" t="e">
        <f t="shared" si="2510"/>
        <v>#N/A</v>
      </c>
      <c r="U1367" s="13">
        <f t="shared" si="2511"/>
        <v>0</v>
      </c>
      <c r="V1367" s="12" t="b">
        <f t="shared" si="2486"/>
        <v>0</v>
      </c>
      <c r="W1367" s="10">
        <f t="shared" si="2512"/>
        <v>0</v>
      </c>
      <c r="X1367" s="10">
        <f t="shared" si="2423"/>
        <v>-4</v>
      </c>
      <c r="Y1367" s="10">
        <f t="shared" si="2424"/>
        <v>8</v>
      </c>
      <c r="Z1367" s="10">
        <f t="shared" si="2425"/>
        <v>-2</v>
      </c>
      <c r="AA1367" s="10">
        <f t="shared" si="2426"/>
        <v>-4</v>
      </c>
      <c r="AB1367" s="10">
        <f t="shared" si="2427"/>
        <v>-3</v>
      </c>
      <c r="AC1367" s="10">
        <f t="shared" si="2428"/>
        <v>9</v>
      </c>
      <c r="AD1367" s="12" t="b">
        <f t="shared" si="2513"/>
        <v>0</v>
      </c>
      <c r="AE1367" s="10">
        <f t="shared" si="2514"/>
        <v>4</v>
      </c>
      <c r="AF1367" s="10">
        <f t="shared" si="2429"/>
        <v>-8</v>
      </c>
      <c r="AG1367" s="10">
        <f t="shared" si="2430"/>
        <v>2</v>
      </c>
      <c r="AH1367" s="10">
        <f t="shared" si="2431"/>
        <v>4</v>
      </c>
      <c r="AI1367" s="10">
        <f t="shared" si="2432"/>
        <v>3</v>
      </c>
      <c r="AJ1367" s="10">
        <f t="shared" si="2433"/>
        <v>-9</v>
      </c>
      <c r="AK1367" s="12" t="b">
        <f t="shared" si="2515"/>
        <v>0</v>
      </c>
      <c r="AL1367" s="10" t="str">
        <f t="shared" si="2516"/>
        <v>55</v>
      </c>
      <c r="AM1367" s="10" t="str">
        <f t="shared" si="2517"/>
        <v>19</v>
      </c>
      <c r="AN1367" s="10" t="str">
        <f t="shared" si="2518"/>
        <v>73</v>
      </c>
      <c r="AO1367" s="10" t="str">
        <f t="shared" si="2519"/>
        <v>09</v>
      </c>
      <c r="AP1367" s="13">
        <f t="shared" si="2434"/>
        <v>-36</v>
      </c>
      <c r="AQ1367" s="13">
        <f t="shared" si="2435"/>
        <v>54</v>
      </c>
      <c r="AR1367" s="13">
        <f t="shared" si="2520"/>
        <v>-64</v>
      </c>
      <c r="AS1367" s="12" t="b">
        <f t="shared" si="2521"/>
        <v>0</v>
      </c>
      <c r="AT1367" s="10" t="str">
        <f t="shared" si="2522"/>
        <v>55</v>
      </c>
      <c r="AU1367" s="10" t="str">
        <f t="shared" si="2523"/>
        <v>19</v>
      </c>
      <c r="AV1367" s="10" t="str">
        <f t="shared" si="2524"/>
        <v>73</v>
      </c>
      <c r="AW1367" s="10" t="str">
        <f t="shared" si="2525"/>
        <v>09</v>
      </c>
      <c r="AX1367" s="13">
        <f t="shared" si="2526"/>
        <v>36</v>
      </c>
      <c r="AY1367" s="13">
        <f t="shared" si="2487"/>
        <v>-54</v>
      </c>
      <c r="AZ1367" s="13">
        <f t="shared" si="2527"/>
        <v>64</v>
      </c>
      <c r="BA1367" s="12" t="b">
        <f t="shared" si="2528"/>
        <v>0</v>
      </c>
      <c r="BB1367" s="12" t="b">
        <f t="shared" si="2436"/>
        <v>0</v>
      </c>
      <c r="BC1367" t="b">
        <f>IF(OR((O1367,V1367,AD1367,AK1367,AS1367,BA1367)),TRUE,FALSE)</f>
        <v>0</v>
      </c>
      <c r="BD1367" t="str">
        <f t="shared" si="2437"/>
        <v>غير جميل</v>
      </c>
      <c r="BE1367" t="str">
        <f t="shared" si="2490"/>
        <v>غير جميل</v>
      </c>
      <c r="BF1367" t="str">
        <f t="shared" si="2491"/>
        <v>غير جميل</v>
      </c>
      <c r="BG1367" t="str">
        <f t="shared" si="2492"/>
        <v>غير جميل</v>
      </c>
      <c r="BH1367" t="str">
        <f t="shared" si="2493"/>
        <v>غير جميل</v>
      </c>
      <c r="BI1367" t="str">
        <f t="shared" si="2494"/>
        <v>غير جميل</v>
      </c>
      <c r="BJ1367" t="str">
        <f t="shared" si="2495"/>
        <v>غير جميل</v>
      </c>
      <c r="BK1367" t="str">
        <f t="shared" si="2438"/>
        <v>غير جميل</v>
      </c>
    </row>
    <row r="1368" spans="1:63" ht="15.75">
      <c r="A1368" s="6" t="s">
        <v>1346</v>
      </c>
      <c r="B1368" s="7" t="str">
        <f t="shared" ref="B1368:I1368" si="2534">MID($A1368,COLUMN(A1368),1)</f>
        <v>5</v>
      </c>
      <c r="C1368" s="7" t="str">
        <f t="shared" si="2534"/>
        <v>5</v>
      </c>
      <c r="D1368" s="7" t="str">
        <f t="shared" si="2534"/>
        <v>1</v>
      </c>
      <c r="E1368" s="7" t="str">
        <f t="shared" si="2534"/>
        <v>9</v>
      </c>
      <c r="F1368" s="7" t="str">
        <f t="shared" si="2534"/>
        <v>7</v>
      </c>
      <c r="G1368" s="7" t="str">
        <f t="shared" si="2534"/>
        <v>3</v>
      </c>
      <c r="H1368" s="7" t="str">
        <f t="shared" si="2534"/>
        <v>1</v>
      </c>
      <c r="I1368" s="7" t="str">
        <f t="shared" si="2534"/>
        <v>3</v>
      </c>
      <c r="J1368" s="8" t="str">
        <f t="shared" si="2484"/>
        <v>No</v>
      </c>
      <c r="K1368" s="3" t="str">
        <f t="shared" si="2485"/>
        <v>No</v>
      </c>
      <c r="M1368" s="10">
        <f t="shared" si="2505"/>
        <v>5</v>
      </c>
      <c r="N1368" s="10">
        <f t="shared" si="2422"/>
        <v>2</v>
      </c>
      <c r="O1368" s="12" t="b">
        <f t="shared" si="2489"/>
        <v>0</v>
      </c>
      <c r="P1368" s="10" t="str">
        <f t="shared" si="2506"/>
        <v>55</v>
      </c>
      <c r="Q1368" s="10" t="str">
        <f t="shared" si="2507"/>
        <v>19</v>
      </c>
      <c r="R1368" s="10" t="str">
        <f t="shared" si="2508"/>
        <v>73</v>
      </c>
      <c r="S1368" s="10" t="str">
        <f t="shared" si="2509"/>
        <v>13</v>
      </c>
      <c r="T1368" s="13" t="e">
        <f t="shared" si="2510"/>
        <v>#N/A</v>
      </c>
      <c r="U1368" s="13">
        <f t="shared" si="2511"/>
        <v>0</v>
      </c>
      <c r="V1368" s="12" t="b">
        <f t="shared" si="2486"/>
        <v>0</v>
      </c>
      <c r="W1368" s="10">
        <f t="shared" si="2512"/>
        <v>0</v>
      </c>
      <c r="X1368" s="10">
        <f t="shared" si="2423"/>
        <v>-4</v>
      </c>
      <c r="Y1368" s="10">
        <f t="shared" si="2424"/>
        <v>8</v>
      </c>
      <c r="Z1368" s="10">
        <f t="shared" si="2425"/>
        <v>-2</v>
      </c>
      <c r="AA1368" s="10">
        <f t="shared" si="2426"/>
        <v>-4</v>
      </c>
      <c r="AB1368" s="10">
        <f t="shared" si="2427"/>
        <v>-2</v>
      </c>
      <c r="AC1368" s="10">
        <f t="shared" si="2428"/>
        <v>2</v>
      </c>
      <c r="AD1368" s="12" t="b">
        <f t="shared" si="2513"/>
        <v>0</v>
      </c>
      <c r="AE1368" s="10">
        <f t="shared" si="2514"/>
        <v>4</v>
      </c>
      <c r="AF1368" s="10">
        <f t="shared" si="2429"/>
        <v>-8</v>
      </c>
      <c r="AG1368" s="10">
        <f t="shared" si="2430"/>
        <v>2</v>
      </c>
      <c r="AH1368" s="10">
        <f t="shared" si="2431"/>
        <v>4</v>
      </c>
      <c r="AI1368" s="10">
        <f t="shared" si="2432"/>
        <v>2</v>
      </c>
      <c r="AJ1368" s="10">
        <f t="shared" si="2433"/>
        <v>-2</v>
      </c>
      <c r="AK1368" s="12" t="b">
        <f t="shared" si="2515"/>
        <v>0</v>
      </c>
      <c r="AL1368" s="10" t="str">
        <f t="shared" si="2516"/>
        <v>55</v>
      </c>
      <c r="AM1368" s="10" t="str">
        <f t="shared" si="2517"/>
        <v>19</v>
      </c>
      <c r="AN1368" s="10" t="str">
        <f t="shared" si="2518"/>
        <v>73</v>
      </c>
      <c r="AO1368" s="10" t="str">
        <f t="shared" si="2519"/>
        <v>13</v>
      </c>
      <c r="AP1368" s="13">
        <f t="shared" si="2434"/>
        <v>-36</v>
      </c>
      <c r="AQ1368" s="13">
        <f t="shared" si="2435"/>
        <v>54</v>
      </c>
      <c r="AR1368" s="13">
        <f t="shared" si="2520"/>
        <v>-60</v>
      </c>
      <c r="AS1368" s="12" t="b">
        <f t="shared" si="2521"/>
        <v>0</v>
      </c>
      <c r="AT1368" s="10" t="str">
        <f t="shared" si="2522"/>
        <v>55</v>
      </c>
      <c r="AU1368" s="10" t="str">
        <f t="shared" si="2523"/>
        <v>19</v>
      </c>
      <c r="AV1368" s="10" t="str">
        <f t="shared" si="2524"/>
        <v>73</v>
      </c>
      <c r="AW1368" s="10" t="str">
        <f t="shared" si="2525"/>
        <v>13</v>
      </c>
      <c r="AX1368" s="13">
        <f t="shared" si="2526"/>
        <v>36</v>
      </c>
      <c r="AY1368" s="13">
        <f t="shared" si="2487"/>
        <v>-54</v>
      </c>
      <c r="AZ1368" s="13">
        <f t="shared" si="2527"/>
        <v>60</v>
      </c>
      <c r="BA1368" s="12" t="b">
        <f t="shared" si="2528"/>
        <v>0</v>
      </c>
      <c r="BB1368" s="12" t="b">
        <f t="shared" si="2436"/>
        <v>0</v>
      </c>
      <c r="BC1368" t="b">
        <f>IF(OR((O1368,V1368,AD1368,AK1368,AS1368,BA1368)),TRUE,FALSE)</f>
        <v>0</v>
      </c>
      <c r="BD1368" t="str">
        <f t="shared" si="2437"/>
        <v>غير جميل</v>
      </c>
      <c r="BE1368" t="str">
        <f t="shared" si="2490"/>
        <v>غير جميل</v>
      </c>
      <c r="BF1368" t="str">
        <f t="shared" si="2491"/>
        <v>غير جميل</v>
      </c>
      <c r="BG1368" t="str">
        <f t="shared" si="2492"/>
        <v>غير جميل</v>
      </c>
      <c r="BH1368" t="str">
        <f t="shared" si="2493"/>
        <v>غير جميل</v>
      </c>
      <c r="BI1368" t="str">
        <f t="shared" si="2494"/>
        <v>غير جميل</v>
      </c>
      <c r="BJ1368" t="str">
        <f t="shared" si="2495"/>
        <v>غير جميل</v>
      </c>
      <c r="BK1368" t="str">
        <f t="shared" si="2438"/>
        <v>غير جميل</v>
      </c>
    </row>
    <row r="1369" spans="1:63" ht="15.75">
      <c r="A1369" s="6" t="s">
        <v>1347</v>
      </c>
      <c r="B1369" s="7" t="str">
        <f t="shared" ref="B1369:I1369" si="2535">MID($A1369,COLUMN(A1369),1)</f>
        <v>5</v>
      </c>
      <c r="C1369" s="7" t="str">
        <f t="shared" si="2535"/>
        <v>5</v>
      </c>
      <c r="D1369" s="7" t="str">
        <f t="shared" si="2535"/>
        <v>1</v>
      </c>
      <c r="E1369" s="7" t="str">
        <f t="shared" si="2535"/>
        <v>9</v>
      </c>
      <c r="F1369" s="7" t="str">
        <f t="shared" si="2535"/>
        <v>7</v>
      </c>
      <c r="G1369" s="7" t="str">
        <f t="shared" si="2535"/>
        <v>8</v>
      </c>
      <c r="H1369" s="7" t="str">
        <f t="shared" si="2535"/>
        <v>5</v>
      </c>
      <c r="I1369" s="7" t="str">
        <f t="shared" si="2535"/>
        <v>9</v>
      </c>
      <c r="J1369" s="8" t="str">
        <f t="shared" si="2484"/>
        <v>No</v>
      </c>
      <c r="K1369" s="3" t="str">
        <f t="shared" si="2485"/>
        <v>No</v>
      </c>
      <c r="M1369" s="10">
        <f t="shared" si="2505"/>
        <v>5</v>
      </c>
      <c r="N1369" s="10">
        <f t="shared" si="2422"/>
        <v>3</v>
      </c>
      <c r="O1369" s="12" t="b">
        <f t="shared" si="2489"/>
        <v>0</v>
      </c>
      <c r="P1369" s="10" t="str">
        <f t="shared" si="2506"/>
        <v>55</v>
      </c>
      <c r="Q1369" s="10" t="str">
        <f t="shared" si="2507"/>
        <v>19</v>
      </c>
      <c r="R1369" s="10" t="str">
        <f t="shared" si="2508"/>
        <v>78</v>
      </c>
      <c r="S1369" s="10" t="str">
        <f t="shared" si="2509"/>
        <v>59</v>
      </c>
      <c r="T1369" s="13" t="e">
        <f t="shared" si="2510"/>
        <v>#N/A</v>
      </c>
      <c r="U1369" s="13">
        <f t="shared" si="2511"/>
        <v>0</v>
      </c>
      <c r="V1369" s="12" t="b">
        <f t="shared" si="2486"/>
        <v>0</v>
      </c>
      <c r="W1369" s="10">
        <f t="shared" si="2512"/>
        <v>0</v>
      </c>
      <c r="X1369" s="10">
        <f t="shared" si="2423"/>
        <v>-4</v>
      </c>
      <c r="Y1369" s="10">
        <f t="shared" si="2424"/>
        <v>8</v>
      </c>
      <c r="Z1369" s="10">
        <f t="shared" si="2425"/>
        <v>-2</v>
      </c>
      <c r="AA1369" s="10">
        <f t="shared" si="2426"/>
        <v>1</v>
      </c>
      <c r="AB1369" s="10">
        <f t="shared" si="2427"/>
        <v>-3</v>
      </c>
      <c r="AC1369" s="10">
        <f t="shared" si="2428"/>
        <v>4</v>
      </c>
      <c r="AD1369" s="12" t="b">
        <f t="shared" si="2513"/>
        <v>0</v>
      </c>
      <c r="AE1369" s="10">
        <f t="shared" si="2514"/>
        <v>4</v>
      </c>
      <c r="AF1369" s="10">
        <f t="shared" si="2429"/>
        <v>-8</v>
      </c>
      <c r="AG1369" s="10">
        <f t="shared" si="2430"/>
        <v>2</v>
      </c>
      <c r="AH1369" s="10">
        <f t="shared" si="2431"/>
        <v>-1</v>
      </c>
      <c r="AI1369" s="10">
        <f t="shared" si="2432"/>
        <v>3</v>
      </c>
      <c r="AJ1369" s="10">
        <f t="shared" si="2433"/>
        <v>-4</v>
      </c>
      <c r="AK1369" s="12" t="b">
        <f t="shared" si="2515"/>
        <v>0</v>
      </c>
      <c r="AL1369" s="10" t="str">
        <f t="shared" si="2516"/>
        <v>55</v>
      </c>
      <c r="AM1369" s="10" t="str">
        <f t="shared" si="2517"/>
        <v>19</v>
      </c>
      <c r="AN1369" s="10" t="str">
        <f t="shared" si="2518"/>
        <v>78</v>
      </c>
      <c r="AO1369" s="10" t="str">
        <f t="shared" si="2519"/>
        <v>59</v>
      </c>
      <c r="AP1369" s="13">
        <f t="shared" si="2434"/>
        <v>-36</v>
      </c>
      <c r="AQ1369" s="13">
        <f t="shared" si="2435"/>
        <v>59</v>
      </c>
      <c r="AR1369" s="13">
        <f t="shared" si="2520"/>
        <v>-19</v>
      </c>
      <c r="AS1369" s="12" t="b">
        <f t="shared" si="2521"/>
        <v>0</v>
      </c>
      <c r="AT1369" s="10" t="str">
        <f t="shared" si="2522"/>
        <v>55</v>
      </c>
      <c r="AU1369" s="10" t="str">
        <f t="shared" si="2523"/>
        <v>19</v>
      </c>
      <c r="AV1369" s="10" t="str">
        <f t="shared" si="2524"/>
        <v>78</v>
      </c>
      <c r="AW1369" s="10" t="str">
        <f t="shared" si="2525"/>
        <v>59</v>
      </c>
      <c r="AX1369" s="13">
        <f t="shared" si="2526"/>
        <v>36</v>
      </c>
      <c r="AY1369" s="13">
        <f t="shared" si="2487"/>
        <v>-59</v>
      </c>
      <c r="AZ1369" s="13">
        <f t="shared" si="2527"/>
        <v>19</v>
      </c>
      <c r="BA1369" s="12" t="b">
        <f t="shared" si="2528"/>
        <v>0</v>
      </c>
      <c r="BB1369" s="12" t="b">
        <f t="shared" si="2436"/>
        <v>0</v>
      </c>
      <c r="BC1369" t="b">
        <f>IF(OR((O1369,V1369,AD1369,AK1369,AS1369,BA1369)),TRUE,FALSE)</f>
        <v>0</v>
      </c>
      <c r="BD1369" t="str">
        <f t="shared" si="2437"/>
        <v>غير جميل</v>
      </c>
      <c r="BE1369" t="str">
        <f t="shared" si="2490"/>
        <v>غير جميل</v>
      </c>
      <c r="BF1369" t="str">
        <f t="shared" si="2491"/>
        <v>غير جميل</v>
      </c>
      <c r="BG1369" t="str">
        <f t="shared" si="2492"/>
        <v>غير جميل</v>
      </c>
      <c r="BH1369" t="str">
        <f t="shared" si="2493"/>
        <v>غير جميل</v>
      </c>
      <c r="BI1369" t="str">
        <f t="shared" si="2494"/>
        <v>غير جميل</v>
      </c>
      <c r="BJ1369" t="str">
        <f t="shared" si="2495"/>
        <v>غير جميل</v>
      </c>
      <c r="BK1369" t="str">
        <f t="shared" si="2438"/>
        <v>غير جميل</v>
      </c>
    </row>
    <row r="1370" spans="1:63" ht="15.75">
      <c r="A1370" s="6" t="s">
        <v>1348</v>
      </c>
      <c r="B1370" s="7" t="str">
        <f t="shared" ref="B1370:I1370" si="2536">MID($A1370,COLUMN(A1370),1)</f>
        <v>5</v>
      </c>
      <c r="C1370" s="7" t="str">
        <f t="shared" si="2536"/>
        <v>5</v>
      </c>
      <c r="D1370" s="7" t="str">
        <f t="shared" si="2536"/>
        <v>1</v>
      </c>
      <c r="E1370" s="7" t="str">
        <f t="shared" si="2536"/>
        <v>9</v>
      </c>
      <c r="F1370" s="7" t="str">
        <f t="shared" si="2536"/>
        <v>8</v>
      </c>
      <c r="G1370" s="7" t="str">
        <f t="shared" si="2536"/>
        <v>3</v>
      </c>
      <c r="H1370" s="7" t="str">
        <f t="shared" si="2536"/>
        <v>0</v>
      </c>
      <c r="I1370" s="7" t="str">
        <f t="shared" si="2536"/>
        <v>8</v>
      </c>
      <c r="J1370" s="8" t="str">
        <f t="shared" si="2484"/>
        <v>No</v>
      </c>
      <c r="K1370" s="3" t="str">
        <f t="shared" si="2485"/>
        <v>No</v>
      </c>
      <c r="M1370" s="10">
        <f t="shared" si="2505"/>
        <v>5</v>
      </c>
      <c r="N1370" s="10">
        <f t="shared" si="2422"/>
        <v>2</v>
      </c>
      <c r="O1370" s="12" t="b">
        <f t="shared" si="2489"/>
        <v>0</v>
      </c>
      <c r="P1370" s="10" t="str">
        <f t="shared" si="2506"/>
        <v>55</v>
      </c>
      <c r="Q1370" s="10" t="str">
        <f t="shared" si="2507"/>
        <v>19</v>
      </c>
      <c r="R1370" s="10" t="str">
        <f t="shared" si="2508"/>
        <v>83</v>
      </c>
      <c r="S1370" s="10" t="str">
        <f t="shared" si="2509"/>
        <v>08</v>
      </c>
      <c r="T1370" s="13" t="e">
        <f t="shared" si="2510"/>
        <v>#N/A</v>
      </c>
      <c r="U1370" s="13">
        <f t="shared" si="2511"/>
        <v>0</v>
      </c>
      <c r="V1370" s="12" t="b">
        <f t="shared" si="2486"/>
        <v>0</v>
      </c>
      <c r="W1370" s="10">
        <f t="shared" si="2512"/>
        <v>0</v>
      </c>
      <c r="X1370" s="10">
        <f t="shared" si="2423"/>
        <v>-4</v>
      </c>
      <c r="Y1370" s="10">
        <f t="shared" si="2424"/>
        <v>8</v>
      </c>
      <c r="Z1370" s="10">
        <f t="shared" si="2425"/>
        <v>-1</v>
      </c>
      <c r="AA1370" s="10">
        <f t="shared" si="2426"/>
        <v>-5</v>
      </c>
      <c r="AB1370" s="10">
        <f t="shared" si="2427"/>
        <v>-3</v>
      </c>
      <c r="AC1370" s="10">
        <f t="shared" si="2428"/>
        <v>8</v>
      </c>
      <c r="AD1370" s="12" t="b">
        <f t="shared" si="2513"/>
        <v>0</v>
      </c>
      <c r="AE1370" s="10">
        <f t="shared" si="2514"/>
        <v>4</v>
      </c>
      <c r="AF1370" s="10">
        <f t="shared" si="2429"/>
        <v>-8</v>
      </c>
      <c r="AG1370" s="10">
        <f t="shared" si="2430"/>
        <v>1</v>
      </c>
      <c r="AH1370" s="10">
        <f t="shared" si="2431"/>
        <v>5</v>
      </c>
      <c r="AI1370" s="10">
        <f t="shared" si="2432"/>
        <v>3</v>
      </c>
      <c r="AJ1370" s="10">
        <f t="shared" si="2433"/>
        <v>-8</v>
      </c>
      <c r="AK1370" s="12" t="b">
        <f t="shared" si="2515"/>
        <v>0</v>
      </c>
      <c r="AL1370" s="10" t="str">
        <f t="shared" si="2516"/>
        <v>55</v>
      </c>
      <c r="AM1370" s="10" t="str">
        <f t="shared" si="2517"/>
        <v>19</v>
      </c>
      <c r="AN1370" s="10" t="str">
        <f t="shared" si="2518"/>
        <v>83</v>
      </c>
      <c r="AO1370" s="10" t="str">
        <f t="shared" si="2519"/>
        <v>08</v>
      </c>
      <c r="AP1370" s="13">
        <f t="shared" si="2434"/>
        <v>-36</v>
      </c>
      <c r="AQ1370" s="13">
        <f t="shared" si="2435"/>
        <v>64</v>
      </c>
      <c r="AR1370" s="13">
        <f t="shared" si="2520"/>
        <v>-75</v>
      </c>
      <c r="AS1370" s="12" t="b">
        <f t="shared" si="2521"/>
        <v>0</v>
      </c>
      <c r="AT1370" s="10" t="str">
        <f t="shared" si="2522"/>
        <v>55</v>
      </c>
      <c r="AU1370" s="10" t="str">
        <f t="shared" si="2523"/>
        <v>19</v>
      </c>
      <c r="AV1370" s="10" t="str">
        <f t="shared" si="2524"/>
        <v>83</v>
      </c>
      <c r="AW1370" s="10" t="str">
        <f t="shared" si="2525"/>
        <v>08</v>
      </c>
      <c r="AX1370" s="13">
        <f t="shared" si="2526"/>
        <v>36</v>
      </c>
      <c r="AY1370" s="13">
        <f t="shared" si="2487"/>
        <v>-64</v>
      </c>
      <c r="AZ1370" s="13">
        <f t="shared" si="2527"/>
        <v>75</v>
      </c>
      <c r="BA1370" s="12" t="b">
        <f t="shared" si="2528"/>
        <v>0</v>
      </c>
      <c r="BB1370" s="12" t="b">
        <f t="shared" si="2436"/>
        <v>0</v>
      </c>
      <c r="BC1370" t="b">
        <f>IF(OR((O1370,V1370,AD1370,AK1370,AS1370,BA1370)),TRUE,FALSE)</f>
        <v>0</v>
      </c>
      <c r="BD1370" t="str">
        <f t="shared" si="2437"/>
        <v>غير جميل</v>
      </c>
      <c r="BE1370" t="str">
        <f t="shared" si="2490"/>
        <v>غير جميل</v>
      </c>
      <c r="BF1370" t="str">
        <f t="shared" si="2491"/>
        <v>غير جميل</v>
      </c>
      <c r="BG1370" t="str">
        <f t="shared" si="2492"/>
        <v>غير جميل</v>
      </c>
      <c r="BH1370" t="str">
        <f t="shared" si="2493"/>
        <v>غير جميل</v>
      </c>
      <c r="BI1370" t="str">
        <f t="shared" si="2494"/>
        <v>غير جميل</v>
      </c>
      <c r="BJ1370" t="str">
        <f t="shared" si="2495"/>
        <v>غير جميل</v>
      </c>
      <c r="BK1370" t="str">
        <f t="shared" si="2438"/>
        <v>غير جميل</v>
      </c>
    </row>
    <row r="1371" spans="1:63" ht="15.75">
      <c r="A1371" s="6" t="s">
        <v>1349</v>
      </c>
      <c r="B1371" s="7" t="str">
        <f t="shared" ref="B1371:I1371" si="2537">MID($A1371,COLUMN(A1371),1)</f>
        <v>5</v>
      </c>
      <c r="C1371" s="7" t="str">
        <f t="shared" si="2537"/>
        <v>5</v>
      </c>
      <c r="D1371" s="7" t="str">
        <f t="shared" si="2537"/>
        <v>1</v>
      </c>
      <c r="E1371" s="7" t="str">
        <f t="shared" si="2537"/>
        <v>9</v>
      </c>
      <c r="F1371" s="7" t="str">
        <f t="shared" si="2537"/>
        <v>8</v>
      </c>
      <c r="G1371" s="7" t="str">
        <f t="shared" si="2537"/>
        <v>4</v>
      </c>
      <c r="H1371" s="7" t="str">
        <f t="shared" si="2537"/>
        <v>1</v>
      </c>
      <c r="I1371" s="7" t="str">
        <f t="shared" si="2537"/>
        <v>5</v>
      </c>
      <c r="J1371" s="8" t="str">
        <f t="shared" si="2484"/>
        <v>No</v>
      </c>
      <c r="K1371" s="3" t="str">
        <f t="shared" si="2485"/>
        <v>No</v>
      </c>
      <c r="M1371" s="10">
        <f t="shared" si="2505"/>
        <v>5</v>
      </c>
      <c r="N1371" s="10">
        <f t="shared" ref="N1371:N1434" si="2538">COUNTIF(B1371:I1371,M1371)</f>
        <v>3</v>
      </c>
      <c r="O1371" s="12" t="b">
        <f t="shared" si="2489"/>
        <v>0</v>
      </c>
      <c r="P1371" s="10" t="str">
        <f t="shared" si="2506"/>
        <v>55</v>
      </c>
      <c r="Q1371" s="10" t="str">
        <f t="shared" si="2507"/>
        <v>19</v>
      </c>
      <c r="R1371" s="10" t="str">
        <f t="shared" si="2508"/>
        <v>84</v>
      </c>
      <c r="S1371" s="10" t="str">
        <f t="shared" si="2509"/>
        <v>15</v>
      </c>
      <c r="T1371" s="13" t="e">
        <f t="shared" si="2510"/>
        <v>#N/A</v>
      </c>
      <c r="U1371" s="13">
        <f t="shared" si="2511"/>
        <v>0</v>
      </c>
      <c r="V1371" s="12" t="b">
        <f t="shared" si="2486"/>
        <v>0</v>
      </c>
      <c r="W1371" s="10">
        <f t="shared" si="2512"/>
        <v>0</v>
      </c>
      <c r="X1371" s="10">
        <f t="shared" ref="X1371:X1434" si="2539">D1371-C1371</f>
        <v>-4</v>
      </c>
      <c r="Y1371" s="10">
        <f t="shared" ref="Y1371:Y1434" si="2540">E1371-D1371</f>
        <v>8</v>
      </c>
      <c r="Z1371" s="10">
        <f t="shared" ref="Z1371:Z1434" si="2541">F1371-E1371</f>
        <v>-1</v>
      </c>
      <c r="AA1371" s="10">
        <f t="shared" ref="AA1371:AA1434" si="2542">G1371-F1371</f>
        <v>-4</v>
      </c>
      <c r="AB1371" s="10">
        <f t="shared" ref="AB1371:AB1434" si="2543">H1371-G1371</f>
        <v>-3</v>
      </c>
      <c r="AC1371" s="10">
        <f t="shared" ref="AC1371:AC1434" si="2544">I1371-H1371</f>
        <v>4</v>
      </c>
      <c r="AD1371" s="12" t="b">
        <f t="shared" si="2513"/>
        <v>0</v>
      </c>
      <c r="AE1371" s="10">
        <f t="shared" si="2514"/>
        <v>4</v>
      </c>
      <c r="AF1371" s="10">
        <f t="shared" ref="AF1371:AF1434" si="2545">D1371-E1371</f>
        <v>-8</v>
      </c>
      <c r="AG1371" s="10">
        <f t="shared" ref="AG1371:AG1434" si="2546">E1371-F1371</f>
        <v>1</v>
      </c>
      <c r="AH1371" s="10">
        <f t="shared" ref="AH1371:AH1434" si="2547">F1371-G1371</f>
        <v>4</v>
      </c>
      <c r="AI1371" s="10">
        <f t="shared" ref="AI1371:AI1434" si="2548">G1371-H1371</f>
        <v>3</v>
      </c>
      <c r="AJ1371" s="10">
        <f t="shared" ref="AJ1371:AJ1434" si="2549">H1371-I1371</f>
        <v>-4</v>
      </c>
      <c r="AK1371" s="12" t="b">
        <f t="shared" si="2515"/>
        <v>0</v>
      </c>
      <c r="AL1371" s="10" t="str">
        <f t="shared" si="2516"/>
        <v>55</v>
      </c>
      <c r="AM1371" s="10" t="str">
        <f t="shared" si="2517"/>
        <v>19</v>
      </c>
      <c r="AN1371" s="10" t="str">
        <f t="shared" si="2518"/>
        <v>84</v>
      </c>
      <c r="AO1371" s="10" t="str">
        <f t="shared" si="2519"/>
        <v>15</v>
      </c>
      <c r="AP1371" s="13">
        <f t="shared" ref="AP1371:AP1434" si="2550">AM1371-AL1371</f>
        <v>-36</v>
      </c>
      <c r="AQ1371" s="13">
        <f t="shared" ref="AQ1371:AQ1434" si="2551">AN1371-AM1371</f>
        <v>65</v>
      </c>
      <c r="AR1371" s="13">
        <f t="shared" si="2520"/>
        <v>-69</v>
      </c>
      <c r="AS1371" s="12" t="b">
        <f t="shared" si="2521"/>
        <v>0</v>
      </c>
      <c r="AT1371" s="10" t="str">
        <f t="shared" si="2522"/>
        <v>55</v>
      </c>
      <c r="AU1371" s="10" t="str">
        <f t="shared" si="2523"/>
        <v>19</v>
      </c>
      <c r="AV1371" s="10" t="str">
        <f t="shared" si="2524"/>
        <v>84</v>
      </c>
      <c r="AW1371" s="10" t="str">
        <f t="shared" si="2525"/>
        <v>15</v>
      </c>
      <c r="AX1371" s="13">
        <f t="shared" si="2526"/>
        <v>36</v>
      </c>
      <c r="AY1371" s="13">
        <f t="shared" si="2487"/>
        <v>-65</v>
      </c>
      <c r="AZ1371" s="13">
        <f t="shared" si="2527"/>
        <v>69</v>
      </c>
      <c r="BA1371" s="12" t="b">
        <f t="shared" si="2528"/>
        <v>0</v>
      </c>
      <c r="BB1371" s="12" t="b">
        <f t="shared" ref="BB1371:BB1434" si="2552">IF(AND((B1371=C1371),(C1371=D1371),(D1371=E1371),(F1371=G1371),(G1371=H1371),(H1371=I1371)),TRUE,FALSE)</f>
        <v>0</v>
      </c>
      <c r="BC1371" t="b">
        <f>IF(OR((O1371,V1371,AD1371,AK1371,AS1371,BA1371)),TRUE,FALSE)</f>
        <v>0</v>
      </c>
      <c r="BD1371" t="str">
        <f t="shared" ref="BD1371:BD1434" si="2553">IF(O1371,$M$1,IF(V1371,$P$1,IF(AD1371,$W$1,IF(AK1371,$AE$1,IF(AS1371,$AL$1,IF(BA1371,$AT$1,IF(BB1371,$BB$1,"غير جميل")))))))</f>
        <v>غير جميل</v>
      </c>
      <c r="BE1371" t="str">
        <f t="shared" si="2490"/>
        <v>غير جميل</v>
      </c>
      <c r="BF1371" t="str">
        <f t="shared" si="2491"/>
        <v>غير جميل</v>
      </c>
      <c r="BG1371" t="str">
        <f t="shared" si="2492"/>
        <v>غير جميل</v>
      </c>
      <c r="BH1371" t="str">
        <f t="shared" si="2493"/>
        <v>غير جميل</v>
      </c>
      <c r="BI1371" t="str">
        <f t="shared" si="2494"/>
        <v>غير جميل</v>
      </c>
      <c r="BJ1371" t="str">
        <f t="shared" si="2495"/>
        <v>غير جميل</v>
      </c>
      <c r="BK1371" t="str">
        <f t="shared" ref="BK1371:BK1434" si="2554">IF(BB1371,$BB$1,"غير جميل")</f>
        <v>غير جميل</v>
      </c>
    </row>
    <row r="1372" spans="1:63" ht="15.75">
      <c r="A1372" s="6" t="s">
        <v>1350</v>
      </c>
      <c r="B1372" s="7" t="str">
        <f t="shared" ref="B1372:I1372" si="2555">MID($A1372,COLUMN(A1372),1)</f>
        <v>5</v>
      </c>
      <c r="C1372" s="7" t="str">
        <f t="shared" si="2555"/>
        <v>5</v>
      </c>
      <c r="D1372" s="7" t="str">
        <f t="shared" si="2555"/>
        <v>1</v>
      </c>
      <c r="E1372" s="7" t="str">
        <f t="shared" si="2555"/>
        <v>9</v>
      </c>
      <c r="F1372" s="7" t="str">
        <f t="shared" si="2555"/>
        <v>8</v>
      </c>
      <c r="G1372" s="7" t="str">
        <f t="shared" si="2555"/>
        <v>5</v>
      </c>
      <c r="H1372" s="7" t="str">
        <f t="shared" si="2555"/>
        <v>6</v>
      </c>
      <c r="I1372" s="7" t="str">
        <f t="shared" si="2555"/>
        <v>2</v>
      </c>
      <c r="J1372" s="8" t="str">
        <f t="shared" si="2484"/>
        <v>No</v>
      </c>
      <c r="K1372" s="3" t="str">
        <f t="shared" si="2485"/>
        <v>No</v>
      </c>
      <c r="M1372" s="10">
        <f t="shared" si="2505"/>
        <v>5</v>
      </c>
      <c r="N1372" s="10">
        <f t="shared" si="2538"/>
        <v>3</v>
      </c>
      <c r="O1372" s="12" t="b">
        <f t="shared" si="2489"/>
        <v>0</v>
      </c>
      <c r="P1372" s="10" t="str">
        <f t="shared" si="2506"/>
        <v>55</v>
      </c>
      <c r="Q1372" s="10" t="str">
        <f t="shared" si="2507"/>
        <v>19</v>
      </c>
      <c r="R1372" s="10" t="str">
        <f t="shared" si="2508"/>
        <v>85</v>
      </c>
      <c r="S1372" s="10" t="str">
        <f t="shared" si="2509"/>
        <v>62</v>
      </c>
      <c r="T1372" s="13" t="e">
        <f t="shared" si="2510"/>
        <v>#N/A</v>
      </c>
      <c r="U1372" s="13">
        <f t="shared" si="2511"/>
        <v>0</v>
      </c>
      <c r="V1372" s="12" t="b">
        <f t="shared" si="2486"/>
        <v>0</v>
      </c>
      <c r="W1372" s="10">
        <f t="shared" si="2512"/>
        <v>0</v>
      </c>
      <c r="X1372" s="10">
        <f t="shared" si="2539"/>
        <v>-4</v>
      </c>
      <c r="Y1372" s="10">
        <f t="shared" si="2540"/>
        <v>8</v>
      </c>
      <c r="Z1372" s="10">
        <f t="shared" si="2541"/>
        <v>-1</v>
      </c>
      <c r="AA1372" s="10">
        <f t="shared" si="2542"/>
        <v>-3</v>
      </c>
      <c r="AB1372" s="10">
        <f t="shared" si="2543"/>
        <v>1</v>
      </c>
      <c r="AC1372" s="10">
        <f t="shared" si="2544"/>
        <v>-4</v>
      </c>
      <c r="AD1372" s="12" t="b">
        <f t="shared" si="2513"/>
        <v>0</v>
      </c>
      <c r="AE1372" s="10">
        <f t="shared" si="2514"/>
        <v>4</v>
      </c>
      <c r="AF1372" s="10">
        <f t="shared" si="2545"/>
        <v>-8</v>
      </c>
      <c r="AG1372" s="10">
        <f t="shared" si="2546"/>
        <v>1</v>
      </c>
      <c r="AH1372" s="10">
        <f t="shared" si="2547"/>
        <v>3</v>
      </c>
      <c r="AI1372" s="10">
        <f t="shared" si="2548"/>
        <v>-1</v>
      </c>
      <c r="AJ1372" s="10">
        <f t="shared" si="2549"/>
        <v>4</v>
      </c>
      <c r="AK1372" s="12" t="b">
        <f t="shared" si="2515"/>
        <v>0</v>
      </c>
      <c r="AL1372" s="10" t="str">
        <f t="shared" si="2516"/>
        <v>55</v>
      </c>
      <c r="AM1372" s="10" t="str">
        <f t="shared" si="2517"/>
        <v>19</v>
      </c>
      <c r="AN1372" s="10" t="str">
        <f t="shared" si="2518"/>
        <v>85</v>
      </c>
      <c r="AO1372" s="10" t="str">
        <f t="shared" si="2519"/>
        <v>62</v>
      </c>
      <c r="AP1372" s="13">
        <f t="shared" si="2550"/>
        <v>-36</v>
      </c>
      <c r="AQ1372" s="13">
        <f t="shared" si="2551"/>
        <v>66</v>
      </c>
      <c r="AR1372" s="13">
        <f t="shared" si="2520"/>
        <v>-23</v>
      </c>
      <c r="AS1372" s="12" t="b">
        <f t="shared" si="2521"/>
        <v>0</v>
      </c>
      <c r="AT1372" s="10" t="str">
        <f t="shared" si="2522"/>
        <v>55</v>
      </c>
      <c r="AU1372" s="10" t="str">
        <f t="shared" si="2523"/>
        <v>19</v>
      </c>
      <c r="AV1372" s="10" t="str">
        <f t="shared" si="2524"/>
        <v>85</v>
      </c>
      <c r="AW1372" s="10" t="str">
        <f t="shared" si="2525"/>
        <v>62</v>
      </c>
      <c r="AX1372" s="13">
        <f t="shared" si="2526"/>
        <v>36</v>
      </c>
      <c r="AY1372" s="13">
        <f t="shared" si="2487"/>
        <v>-66</v>
      </c>
      <c r="AZ1372" s="13">
        <f t="shared" si="2527"/>
        <v>23</v>
      </c>
      <c r="BA1372" s="12" t="b">
        <f t="shared" si="2528"/>
        <v>0</v>
      </c>
      <c r="BB1372" s="12" t="b">
        <f t="shared" si="2552"/>
        <v>0</v>
      </c>
      <c r="BC1372" t="b">
        <f>IF(OR((O1372,V1372,AD1372,AK1372,AS1372,BA1372)),TRUE,FALSE)</f>
        <v>0</v>
      </c>
      <c r="BD1372" t="str">
        <f t="shared" si="2553"/>
        <v>غير جميل</v>
      </c>
      <c r="BE1372" t="str">
        <f t="shared" si="2490"/>
        <v>غير جميل</v>
      </c>
      <c r="BF1372" t="str">
        <f t="shared" si="2491"/>
        <v>غير جميل</v>
      </c>
      <c r="BG1372" t="str">
        <f t="shared" si="2492"/>
        <v>غير جميل</v>
      </c>
      <c r="BH1372" t="str">
        <f t="shared" si="2493"/>
        <v>غير جميل</v>
      </c>
      <c r="BI1372" t="str">
        <f t="shared" si="2494"/>
        <v>غير جميل</v>
      </c>
      <c r="BJ1372" t="str">
        <f t="shared" si="2495"/>
        <v>غير جميل</v>
      </c>
      <c r="BK1372" t="str">
        <f t="shared" si="2554"/>
        <v>غير جميل</v>
      </c>
    </row>
    <row r="1373" spans="1:63" ht="15.75">
      <c r="A1373" s="6" t="s">
        <v>1351</v>
      </c>
      <c r="B1373" s="7" t="str">
        <f t="shared" ref="B1373:I1373" si="2556">MID($A1373,COLUMN(A1373),1)</f>
        <v>5</v>
      </c>
      <c r="C1373" s="7" t="str">
        <f t="shared" si="2556"/>
        <v>5</v>
      </c>
      <c r="D1373" s="7" t="str">
        <f t="shared" si="2556"/>
        <v>1</v>
      </c>
      <c r="E1373" s="7" t="str">
        <f t="shared" si="2556"/>
        <v>9</v>
      </c>
      <c r="F1373" s="7" t="str">
        <f t="shared" si="2556"/>
        <v>8</v>
      </c>
      <c r="G1373" s="7" t="str">
        <f t="shared" si="2556"/>
        <v>7</v>
      </c>
      <c r="H1373" s="7" t="str">
        <f t="shared" si="2556"/>
        <v>5</v>
      </c>
      <c r="I1373" s="7" t="str">
        <f t="shared" si="2556"/>
        <v>0</v>
      </c>
      <c r="J1373" s="8" t="str">
        <f t="shared" si="2484"/>
        <v>No</v>
      </c>
      <c r="K1373" s="3" t="str">
        <f t="shared" si="2485"/>
        <v>No</v>
      </c>
      <c r="M1373" s="10">
        <f t="shared" si="2505"/>
        <v>5</v>
      </c>
      <c r="N1373" s="10">
        <f t="shared" si="2538"/>
        <v>3</v>
      </c>
      <c r="O1373" s="12" t="b">
        <f t="shared" si="2489"/>
        <v>0</v>
      </c>
      <c r="P1373" s="10" t="str">
        <f t="shared" si="2506"/>
        <v>55</v>
      </c>
      <c r="Q1373" s="10" t="str">
        <f t="shared" si="2507"/>
        <v>19</v>
      </c>
      <c r="R1373" s="10" t="str">
        <f t="shared" si="2508"/>
        <v>87</v>
      </c>
      <c r="S1373" s="10" t="str">
        <f t="shared" si="2509"/>
        <v>50</v>
      </c>
      <c r="T1373" s="13" t="e">
        <f t="shared" si="2510"/>
        <v>#N/A</v>
      </c>
      <c r="U1373" s="13">
        <f t="shared" si="2511"/>
        <v>0</v>
      </c>
      <c r="V1373" s="12" t="b">
        <f t="shared" si="2486"/>
        <v>0</v>
      </c>
      <c r="W1373" s="10">
        <f t="shared" si="2512"/>
        <v>0</v>
      </c>
      <c r="X1373" s="10">
        <f t="shared" si="2539"/>
        <v>-4</v>
      </c>
      <c r="Y1373" s="10">
        <f t="shared" si="2540"/>
        <v>8</v>
      </c>
      <c r="Z1373" s="10">
        <f t="shared" si="2541"/>
        <v>-1</v>
      </c>
      <c r="AA1373" s="10">
        <f t="shared" si="2542"/>
        <v>-1</v>
      </c>
      <c r="AB1373" s="10">
        <f t="shared" si="2543"/>
        <v>-2</v>
      </c>
      <c r="AC1373" s="10">
        <f t="shared" si="2544"/>
        <v>-5</v>
      </c>
      <c r="AD1373" s="12" t="b">
        <f t="shared" si="2513"/>
        <v>0</v>
      </c>
      <c r="AE1373" s="10">
        <f t="shared" si="2514"/>
        <v>4</v>
      </c>
      <c r="AF1373" s="10">
        <f t="shared" si="2545"/>
        <v>-8</v>
      </c>
      <c r="AG1373" s="10">
        <f t="shared" si="2546"/>
        <v>1</v>
      </c>
      <c r="AH1373" s="10">
        <f t="shared" si="2547"/>
        <v>1</v>
      </c>
      <c r="AI1373" s="10">
        <f t="shared" si="2548"/>
        <v>2</v>
      </c>
      <c r="AJ1373" s="10">
        <f t="shared" si="2549"/>
        <v>5</v>
      </c>
      <c r="AK1373" s="12" t="b">
        <f t="shared" si="2515"/>
        <v>0</v>
      </c>
      <c r="AL1373" s="10" t="str">
        <f t="shared" si="2516"/>
        <v>55</v>
      </c>
      <c r="AM1373" s="10" t="str">
        <f t="shared" si="2517"/>
        <v>19</v>
      </c>
      <c r="AN1373" s="10" t="str">
        <f t="shared" si="2518"/>
        <v>87</v>
      </c>
      <c r="AO1373" s="10" t="str">
        <f t="shared" si="2519"/>
        <v>50</v>
      </c>
      <c r="AP1373" s="13">
        <f t="shared" si="2550"/>
        <v>-36</v>
      </c>
      <c r="AQ1373" s="13">
        <f t="shared" si="2551"/>
        <v>68</v>
      </c>
      <c r="AR1373" s="13">
        <f t="shared" si="2520"/>
        <v>-37</v>
      </c>
      <c r="AS1373" s="12" t="b">
        <f t="shared" si="2521"/>
        <v>0</v>
      </c>
      <c r="AT1373" s="10" t="str">
        <f t="shared" si="2522"/>
        <v>55</v>
      </c>
      <c r="AU1373" s="10" t="str">
        <f t="shared" si="2523"/>
        <v>19</v>
      </c>
      <c r="AV1373" s="10" t="str">
        <f t="shared" si="2524"/>
        <v>87</v>
      </c>
      <c r="AW1373" s="10" t="str">
        <f t="shared" si="2525"/>
        <v>50</v>
      </c>
      <c r="AX1373" s="13">
        <f t="shared" si="2526"/>
        <v>36</v>
      </c>
      <c r="AY1373" s="13">
        <f t="shared" si="2487"/>
        <v>-68</v>
      </c>
      <c r="AZ1373" s="13">
        <f t="shared" si="2527"/>
        <v>37</v>
      </c>
      <c r="BA1373" s="12" t="b">
        <f t="shared" si="2528"/>
        <v>0</v>
      </c>
      <c r="BB1373" s="12" t="b">
        <f t="shared" si="2552"/>
        <v>0</v>
      </c>
      <c r="BC1373" t="b">
        <f>IF(OR((O1373,V1373,AD1373,AK1373,AS1373,BA1373)),TRUE,FALSE)</f>
        <v>0</v>
      </c>
      <c r="BD1373" t="str">
        <f t="shared" si="2553"/>
        <v>غير جميل</v>
      </c>
      <c r="BE1373" t="str">
        <f t="shared" si="2490"/>
        <v>غير جميل</v>
      </c>
      <c r="BF1373" t="str">
        <f t="shared" si="2491"/>
        <v>غير جميل</v>
      </c>
      <c r="BG1373" t="str">
        <f t="shared" si="2492"/>
        <v>غير جميل</v>
      </c>
      <c r="BH1373" t="str">
        <f t="shared" si="2493"/>
        <v>غير جميل</v>
      </c>
      <c r="BI1373" t="str">
        <f t="shared" si="2494"/>
        <v>غير جميل</v>
      </c>
      <c r="BJ1373" t="str">
        <f t="shared" si="2495"/>
        <v>غير جميل</v>
      </c>
      <c r="BK1373" t="str">
        <f t="shared" si="2554"/>
        <v>غير جميل</v>
      </c>
    </row>
    <row r="1374" spans="1:63" ht="15.75">
      <c r="A1374" s="6" t="s">
        <v>1352</v>
      </c>
      <c r="B1374" s="7" t="str">
        <f t="shared" ref="B1374:I1374" si="2557">MID($A1374,COLUMN(A1374),1)</f>
        <v>5</v>
      </c>
      <c r="C1374" s="7" t="str">
        <f t="shared" si="2557"/>
        <v>5</v>
      </c>
      <c r="D1374" s="7" t="str">
        <f t="shared" si="2557"/>
        <v>1</v>
      </c>
      <c r="E1374" s="7" t="str">
        <f t="shared" si="2557"/>
        <v>9</v>
      </c>
      <c r="F1374" s="7" t="str">
        <f t="shared" si="2557"/>
        <v>8</v>
      </c>
      <c r="G1374" s="7" t="str">
        <f t="shared" si="2557"/>
        <v>8</v>
      </c>
      <c r="H1374" s="7" t="str">
        <f t="shared" si="2557"/>
        <v>4</v>
      </c>
      <c r="I1374" s="7" t="str">
        <f t="shared" si="2557"/>
        <v>1</v>
      </c>
      <c r="J1374" s="8" t="str">
        <f t="shared" si="2484"/>
        <v>No</v>
      </c>
      <c r="K1374" s="3" t="str">
        <f t="shared" si="2485"/>
        <v>No</v>
      </c>
      <c r="M1374" s="10">
        <f t="shared" si="2505"/>
        <v>5</v>
      </c>
      <c r="N1374" s="10">
        <f t="shared" si="2538"/>
        <v>2</v>
      </c>
      <c r="O1374" s="12" t="b">
        <f t="shared" si="2489"/>
        <v>0</v>
      </c>
      <c r="P1374" s="10" t="str">
        <f t="shared" si="2506"/>
        <v>55</v>
      </c>
      <c r="Q1374" s="10" t="str">
        <f t="shared" si="2507"/>
        <v>19</v>
      </c>
      <c r="R1374" s="10" t="str">
        <f t="shared" si="2508"/>
        <v>88</v>
      </c>
      <c r="S1374" s="10" t="str">
        <f t="shared" si="2509"/>
        <v>41</v>
      </c>
      <c r="T1374" s="13" t="e">
        <f t="shared" si="2510"/>
        <v>#N/A</v>
      </c>
      <c r="U1374" s="13">
        <f t="shared" si="2511"/>
        <v>0</v>
      </c>
      <c r="V1374" s="12" t="b">
        <f t="shared" si="2486"/>
        <v>0</v>
      </c>
      <c r="W1374" s="10">
        <f t="shared" si="2512"/>
        <v>0</v>
      </c>
      <c r="X1374" s="10">
        <f t="shared" si="2539"/>
        <v>-4</v>
      </c>
      <c r="Y1374" s="10">
        <f t="shared" si="2540"/>
        <v>8</v>
      </c>
      <c r="Z1374" s="10">
        <f t="shared" si="2541"/>
        <v>-1</v>
      </c>
      <c r="AA1374" s="10">
        <f t="shared" si="2542"/>
        <v>0</v>
      </c>
      <c r="AB1374" s="10">
        <f t="shared" si="2543"/>
        <v>-4</v>
      </c>
      <c r="AC1374" s="10">
        <f t="shared" si="2544"/>
        <v>-3</v>
      </c>
      <c r="AD1374" s="12" t="b">
        <f t="shared" si="2513"/>
        <v>0</v>
      </c>
      <c r="AE1374" s="10">
        <f t="shared" si="2514"/>
        <v>4</v>
      </c>
      <c r="AF1374" s="10">
        <f t="shared" si="2545"/>
        <v>-8</v>
      </c>
      <c r="AG1374" s="10">
        <f t="shared" si="2546"/>
        <v>1</v>
      </c>
      <c r="AH1374" s="10">
        <f t="shared" si="2547"/>
        <v>0</v>
      </c>
      <c r="AI1374" s="10">
        <f t="shared" si="2548"/>
        <v>4</v>
      </c>
      <c r="AJ1374" s="10">
        <f t="shared" si="2549"/>
        <v>3</v>
      </c>
      <c r="AK1374" s="12" t="b">
        <f t="shared" si="2515"/>
        <v>0</v>
      </c>
      <c r="AL1374" s="10" t="str">
        <f t="shared" si="2516"/>
        <v>55</v>
      </c>
      <c r="AM1374" s="10" t="str">
        <f t="shared" si="2517"/>
        <v>19</v>
      </c>
      <c r="AN1374" s="10" t="str">
        <f t="shared" si="2518"/>
        <v>88</v>
      </c>
      <c r="AO1374" s="10" t="str">
        <f t="shared" si="2519"/>
        <v>41</v>
      </c>
      <c r="AP1374" s="13">
        <f t="shared" si="2550"/>
        <v>-36</v>
      </c>
      <c r="AQ1374" s="13">
        <f t="shared" si="2551"/>
        <v>69</v>
      </c>
      <c r="AR1374" s="13">
        <f t="shared" si="2520"/>
        <v>-47</v>
      </c>
      <c r="AS1374" s="12" t="b">
        <f t="shared" si="2521"/>
        <v>0</v>
      </c>
      <c r="AT1374" s="10" t="str">
        <f t="shared" si="2522"/>
        <v>55</v>
      </c>
      <c r="AU1374" s="10" t="str">
        <f t="shared" si="2523"/>
        <v>19</v>
      </c>
      <c r="AV1374" s="10" t="str">
        <f t="shared" si="2524"/>
        <v>88</v>
      </c>
      <c r="AW1374" s="10" t="str">
        <f t="shared" si="2525"/>
        <v>41</v>
      </c>
      <c r="AX1374" s="13">
        <f t="shared" si="2526"/>
        <v>36</v>
      </c>
      <c r="AY1374" s="13">
        <f t="shared" si="2487"/>
        <v>-69</v>
      </c>
      <c r="AZ1374" s="13">
        <f t="shared" si="2527"/>
        <v>47</v>
      </c>
      <c r="BA1374" s="12" t="b">
        <f t="shared" si="2528"/>
        <v>0</v>
      </c>
      <c r="BB1374" s="12" t="b">
        <f t="shared" si="2552"/>
        <v>0</v>
      </c>
      <c r="BC1374" t="b">
        <f>IF(OR((O1374,V1374,AD1374,AK1374,AS1374,BA1374)),TRUE,FALSE)</f>
        <v>0</v>
      </c>
      <c r="BD1374" t="str">
        <f t="shared" si="2553"/>
        <v>غير جميل</v>
      </c>
      <c r="BE1374" t="str">
        <f t="shared" si="2490"/>
        <v>غير جميل</v>
      </c>
      <c r="BF1374" t="str">
        <f t="shared" si="2491"/>
        <v>غير جميل</v>
      </c>
      <c r="BG1374" t="str">
        <f t="shared" si="2492"/>
        <v>غير جميل</v>
      </c>
      <c r="BH1374" t="str">
        <f t="shared" si="2493"/>
        <v>غير جميل</v>
      </c>
      <c r="BI1374" t="str">
        <f t="shared" si="2494"/>
        <v>غير جميل</v>
      </c>
      <c r="BJ1374" t="str">
        <f t="shared" si="2495"/>
        <v>غير جميل</v>
      </c>
      <c r="BK1374" t="str">
        <f t="shared" si="2554"/>
        <v>غير جميل</v>
      </c>
    </row>
    <row r="1375" spans="1:63" ht="15.75">
      <c r="A1375" s="6" t="s">
        <v>1353</v>
      </c>
      <c r="B1375" s="7" t="str">
        <f t="shared" ref="B1375:I1375" si="2558">MID($A1375,COLUMN(A1375),1)</f>
        <v>5</v>
      </c>
      <c r="C1375" s="7" t="str">
        <f t="shared" si="2558"/>
        <v>5</v>
      </c>
      <c r="D1375" s="7" t="str">
        <f t="shared" si="2558"/>
        <v>1</v>
      </c>
      <c r="E1375" s="7" t="str">
        <f t="shared" si="2558"/>
        <v>9</v>
      </c>
      <c r="F1375" s="7" t="str">
        <f t="shared" si="2558"/>
        <v>8</v>
      </c>
      <c r="G1375" s="7" t="str">
        <f t="shared" si="2558"/>
        <v>9</v>
      </c>
      <c r="H1375" s="7" t="str">
        <f t="shared" si="2558"/>
        <v>4</v>
      </c>
      <c r="I1375" s="7" t="str">
        <f t="shared" si="2558"/>
        <v>4</v>
      </c>
      <c r="J1375" s="8" t="str">
        <f t="shared" si="2484"/>
        <v>No</v>
      </c>
      <c r="K1375" s="3" t="str">
        <f t="shared" si="2485"/>
        <v>No</v>
      </c>
      <c r="M1375" s="10">
        <f t="shared" si="2505"/>
        <v>5</v>
      </c>
      <c r="N1375" s="10">
        <f t="shared" si="2538"/>
        <v>2</v>
      </c>
      <c r="O1375" s="12" t="b">
        <f t="shared" si="2489"/>
        <v>0</v>
      </c>
      <c r="P1375" s="10" t="str">
        <f t="shared" si="2506"/>
        <v>55</v>
      </c>
      <c r="Q1375" s="10" t="str">
        <f t="shared" si="2507"/>
        <v>19</v>
      </c>
      <c r="R1375" s="10" t="str">
        <f t="shared" si="2508"/>
        <v>89</v>
      </c>
      <c r="S1375" s="10" t="str">
        <f t="shared" si="2509"/>
        <v>44</v>
      </c>
      <c r="T1375" s="13" t="e">
        <f t="shared" si="2510"/>
        <v>#N/A</v>
      </c>
      <c r="U1375" s="13">
        <f t="shared" si="2511"/>
        <v>0</v>
      </c>
      <c r="V1375" s="12" t="b">
        <f t="shared" si="2486"/>
        <v>0</v>
      </c>
      <c r="W1375" s="10">
        <f t="shared" si="2512"/>
        <v>0</v>
      </c>
      <c r="X1375" s="10">
        <f t="shared" si="2539"/>
        <v>-4</v>
      </c>
      <c r="Y1375" s="10">
        <f t="shared" si="2540"/>
        <v>8</v>
      </c>
      <c r="Z1375" s="10">
        <f t="shared" si="2541"/>
        <v>-1</v>
      </c>
      <c r="AA1375" s="10">
        <f t="shared" si="2542"/>
        <v>1</v>
      </c>
      <c r="AB1375" s="10">
        <f t="shared" si="2543"/>
        <v>-5</v>
      </c>
      <c r="AC1375" s="10">
        <f t="shared" si="2544"/>
        <v>0</v>
      </c>
      <c r="AD1375" s="12" t="b">
        <f t="shared" si="2513"/>
        <v>0</v>
      </c>
      <c r="AE1375" s="10">
        <f t="shared" si="2514"/>
        <v>4</v>
      </c>
      <c r="AF1375" s="10">
        <f t="shared" si="2545"/>
        <v>-8</v>
      </c>
      <c r="AG1375" s="10">
        <f t="shared" si="2546"/>
        <v>1</v>
      </c>
      <c r="AH1375" s="10">
        <f t="shared" si="2547"/>
        <v>-1</v>
      </c>
      <c r="AI1375" s="10">
        <f t="shared" si="2548"/>
        <v>5</v>
      </c>
      <c r="AJ1375" s="10">
        <f t="shared" si="2549"/>
        <v>0</v>
      </c>
      <c r="AK1375" s="12" t="b">
        <f t="shared" si="2515"/>
        <v>0</v>
      </c>
      <c r="AL1375" s="10" t="str">
        <f t="shared" si="2516"/>
        <v>55</v>
      </c>
      <c r="AM1375" s="10" t="str">
        <f t="shared" si="2517"/>
        <v>19</v>
      </c>
      <c r="AN1375" s="10" t="str">
        <f t="shared" si="2518"/>
        <v>89</v>
      </c>
      <c r="AO1375" s="10" t="str">
        <f t="shared" si="2519"/>
        <v>44</v>
      </c>
      <c r="AP1375" s="13">
        <f t="shared" si="2550"/>
        <v>-36</v>
      </c>
      <c r="AQ1375" s="13">
        <f t="shared" si="2551"/>
        <v>70</v>
      </c>
      <c r="AR1375" s="13">
        <f t="shared" si="2520"/>
        <v>-45</v>
      </c>
      <c r="AS1375" s="12" t="b">
        <f t="shared" si="2521"/>
        <v>0</v>
      </c>
      <c r="AT1375" s="10" t="str">
        <f t="shared" si="2522"/>
        <v>55</v>
      </c>
      <c r="AU1375" s="10" t="str">
        <f t="shared" si="2523"/>
        <v>19</v>
      </c>
      <c r="AV1375" s="10" t="str">
        <f t="shared" si="2524"/>
        <v>89</v>
      </c>
      <c r="AW1375" s="10" t="str">
        <f t="shared" si="2525"/>
        <v>44</v>
      </c>
      <c r="AX1375" s="13">
        <f t="shared" si="2526"/>
        <v>36</v>
      </c>
      <c r="AY1375" s="13">
        <f t="shared" si="2487"/>
        <v>-70</v>
      </c>
      <c r="AZ1375" s="13">
        <f t="shared" si="2527"/>
        <v>45</v>
      </c>
      <c r="BA1375" s="12" t="b">
        <f t="shared" si="2528"/>
        <v>0</v>
      </c>
      <c r="BB1375" s="12" t="b">
        <f t="shared" si="2552"/>
        <v>0</v>
      </c>
      <c r="BC1375" t="b">
        <f>IF(OR((O1375,V1375,AD1375,AK1375,AS1375,BA1375)),TRUE,FALSE)</f>
        <v>0</v>
      </c>
      <c r="BD1375" t="str">
        <f t="shared" si="2553"/>
        <v>غير جميل</v>
      </c>
      <c r="BE1375" t="str">
        <f t="shared" si="2490"/>
        <v>غير جميل</v>
      </c>
      <c r="BF1375" t="str">
        <f t="shared" si="2491"/>
        <v>غير جميل</v>
      </c>
      <c r="BG1375" t="str">
        <f t="shared" si="2492"/>
        <v>غير جميل</v>
      </c>
      <c r="BH1375" t="str">
        <f t="shared" si="2493"/>
        <v>غير جميل</v>
      </c>
      <c r="BI1375" t="str">
        <f t="shared" si="2494"/>
        <v>غير جميل</v>
      </c>
      <c r="BJ1375" t="str">
        <f t="shared" si="2495"/>
        <v>غير جميل</v>
      </c>
      <c r="BK1375" t="str">
        <f t="shared" si="2554"/>
        <v>غير جميل</v>
      </c>
    </row>
    <row r="1376" spans="1:63" ht="15.75">
      <c r="A1376" s="6" t="s">
        <v>1354</v>
      </c>
      <c r="B1376" s="7" t="str">
        <f t="shared" ref="B1376:I1376" si="2559">MID($A1376,COLUMN(A1376),1)</f>
        <v>5</v>
      </c>
      <c r="C1376" s="7" t="str">
        <f t="shared" si="2559"/>
        <v>5</v>
      </c>
      <c r="D1376" s="7" t="str">
        <f t="shared" si="2559"/>
        <v>1</v>
      </c>
      <c r="E1376" s="7" t="str">
        <f t="shared" si="2559"/>
        <v>9</v>
      </c>
      <c r="F1376" s="7" t="str">
        <f t="shared" si="2559"/>
        <v>9</v>
      </c>
      <c r="G1376" s="7" t="str">
        <f t="shared" si="2559"/>
        <v>0</v>
      </c>
      <c r="H1376" s="7" t="str">
        <f t="shared" si="2559"/>
        <v>2</v>
      </c>
      <c r="I1376" s="7" t="str">
        <f t="shared" si="2559"/>
        <v>3</v>
      </c>
      <c r="J1376" s="8" t="str">
        <f t="shared" si="2484"/>
        <v>No</v>
      </c>
      <c r="K1376" s="3" t="str">
        <f t="shared" si="2485"/>
        <v>No</v>
      </c>
      <c r="M1376" s="10">
        <f t="shared" si="2505"/>
        <v>5</v>
      </c>
      <c r="N1376" s="10">
        <f t="shared" si="2538"/>
        <v>2</v>
      </c>
      <c r="O1376" s="12" t="b">
        <f t="shared" si="2489"/>
        <v>0</v>
      </c>
      <c r="P1376" s="10" t="str">
        <f t="shared" si="2506"/>
        <v>55</v>
      </c>
      <c r="Q1376" s="10" t="str">
        <f t="shared" si="2507"/>
        <v>19</v>
      </c>
      <c r="R1376" s="10" t="str">
        <f t="shared" si="2508"/>
        <v>90</v>
      </c>
      <c r="S1376" s="10" t="str">
        <f t="shared" si="2509"/>
        <v>23</v>
      </c>
      <c r="T1376" s="13" t="e">
        <f t="shared" si="2510"/>
        <v>#N/A</v>
      </c>
      <c r="U1376" s="13">
        <f t="shared" si="2511"/>
        <v>0</v>
      </c>
      <c r="V1376" s="12" t="b">
        <f t="shared" si="2486"/>
        <v>0</v>
      </c>
      <c r="W1376" s="10">
        <f t="shared" si="2512"/>
        <v>0</v>
      </c>
      <c r="X1376" s="10">
        <f t="shared" si="2539"/>
        <v>-4</v>
      </c>
      <c r="Y1376" s="10">
        <f t="shared" si="2540"/>
        <v>8</v>
      </c>
      <c r="Z1376" s="10">
        <f t="shared" si="2541"/>
        <v>0</v>
      </c>
      <c r="AA1376" s="10">
        <f t="shared" si="2542"/>
        <v>-9</v>
      </c>
      <c r="AB1376" s="10">
        <f t="shared" si="2543"/>
        <v>2</v>
      </c>
      <c r="AC1376" s="10">
        <f t="shared" si="2544"/>
        <v>1</v>
      </c>
      <c r="AD1376" s="12" t="b">
        <f t="shared" si="2513"/>
        <v>0</v>
      </c>
      <c r="AE1376" s="10">
        <f t="shared" si="2514"/>
        <v>4</v>
      </c>
      <c r="AF1376" s="10">
        <f t="shared" si="2545"/>
        <v>-8</v>
      </c>
      <c r="AG1376" s="10">
        <f t="shared" si="2546"/>
        <v>0</v>
      </c>
      <c r="AH1376" s="10">
        <f t="shared" si="2547"/>
        <v>9</v>
      </c>
      <c r="AI1376" s="10">
        <f t="shared" si="2548"/>
        <v>-2</v>
      </c>
      <c r="AJ1376" s="10">
        <f t="shared" si="2549"/>
        <v>-1</v>
      </c>
      <c r="AK1376" s="12" t="b">
        <f t="shared" si="2515"/>
        <v>0</v>
      </c>
      <c r="AL1376" s="10" t="str">
        <f t="shared" si="2516"/>
        <v>55</v>
      </c>
      <c r="AM1376" s="10" t="str">
        <f t="shared" si="2517"/>
        <v>19</v>
      </c>
      <c r="AN1376" s="10" t="str">
        <f t="shared" si="2518"/>
        <v>90</v>
      </c>
      <c r="AO1376" s="10" t="str">
        <f t="shared" si="2519"/>
        <v>23</v>
      </c>
      <c r="AP1376" s="13">
        <f t="shared" si="2550"/>
        <v>-36</v>
      </c>
      <c r="AQ1376" s="13">
        <f t="shared" si="2551"/>
        <v>71</v>
      </c>
      <c r="AR1376" s="13">
        <f t="shared" si="2520"/>
        <v>-67</v>
      </c>
      <c r="AS1376" s="12" t="b">
        <f t="shared" si="2521"/>
        <v>0</v>
      </c>
      <c r="AT1376" s="10" t="str">
        <f t="shared" si="2522"/>
        <v>55</v>
      </c>
      <c r="AU1376" s="10" t="str">
        <f t="shared" si="2523"/>
        <v>19</v>
      </c>
      <c r="AV1376" s="10" t="str">
        <f t="shared" si="2524"/>
        <v>90</v>
      </c>
      <c r="AW1376" s="10" t="str">
        <f t="shared" si="2525"/>
        <v>23</v>
      </c>
      <c r="AX1376" s="13">
        <f t="shared" si="2526"/>
        <v>36</v>
      </c>
      <c r="AY1376" s="13">
        <f t="shared" si="2487"/>
        <v>-71</v>
      </c>
      <c r="AZ1376" s="13">
        <f t="shared" si="2527"/>
        <v>67</v>
      </c>
      <c r="BA1376" s="12" t="b">
        <f t="shared" si="2528"/>
        <v>0</v>
      </c>
      <c r="BB1376" s="12" t="b">
        <f t="shared" si="2552"/>
        <v>0</v>
      </c>
      <c r="BC1376" t="b">
        <f>IF(OR((O1376,V1376,AD1376,AK1376,AS1376,BA1376)),TRUE,FALSE)</f>
        <v>0</v>
      </c>
      <c r="BD1376" t="str">
        <f t="shared" si="2553"/>
        <v>غير جميل</v>
      </c>
      <c r="BE1376" t="str">
        <f t="shared" si="2490"/>
        <v>غير جميل</v>
      </c>
      <c r="BF1376" t="str">
        <f t="shared" si="2491"/>
        <v>غير جميل</v>
      </c>
      <c r="BG1376" t="str">
        <f t="shared" si="2492"/>
        <v>غير جميل</v>
      </c>
      <c r="BH1376" t="str">
        <f t="shared" si="2493"/>
        <v>غير جميل</v>
      </c>
      <c r="BI1376" t="str">
        <f t="shared" si="2494"/>
        <v>غير جميل</v>
      </c>
      <c r="BJ1376" t="str">
        <f t="shared" si="2495"/>
        <v>غير جميل</v>
      </c>
      <c r="BK1376" t="str">
        <f t="shared" si="2554"/>
        <v>غير جميل</v>
      </c>
    </row>
    <row r="1377" spans="1:63" ht="15.75">
      <c r="A1377" s="6" t="s">
        <v>1355</v>
      </c>
      <c r="B1377" s="7" t="str">
        <f t="shared" ref="B1377:I1377" si="2560">MID($A1377,COLUMN(A1377),1)</f>
        <v>5</v>
      </c>
      <c r="C1377" s="7" t="str">
        <f t="shared" si="2560"/>
        <v>5</v>
      </c>
      <c r="D1377" s="7" t="str">
        <f t="shared" si="2560"/>
        <v>1</v>
      </c>
      <c r="E1377" s="7" t="str">
        <f t="shared" si="2560"/>
        <v>9</v>
      </c>
      <c r="F1377" s="7" t="str">
        <f t="shared" si="2560"/>
        <v>9</v>
      </c>
      <c r="G1377" s="7" t="str">
        <f t="shared" si="2560"/>
        <v>0</v>
      </c>
      <c r="H1377" s="7" t="str">
        <f t="shared" si="2560"/>
        <v>4</v>
      </c>
      <c r="I1377" s="7" t="str">
        <f t="shared" si="2560"/>
        <v>4</v>
      </c>
      <c r="J1377" s="8" t="str">
        <f t="shared" si="2484"/>
        <v>No</v>
      </c>
      <c r="K1377" s="3" t="str">
        <f t="shared" si="2485"/>
        <v>No</v>
      </c>
      <c r="M1377" s="10">
        <f t="shared" si="2505"/>
        <v>5</v>
      </c>
      <c r="N1377" s="10">
        <f t="shared" si="2538"/>
        <v>2</v>
      </c>
      <c r="O1377" s="12" t="b">
        <f t="shared" si="2489"/>
        <v>0</v>
      </c>
      <c r="P1377" s="10" t="str">
        <f t="shared" si="2506"/>
        <v>55</v>
      </c>
      <c r="Q1377" s="10" t="str">
        <f t="shared" si="2507"/>
        <v>19</v>
      </c>
      <c r="R1377" s="10" t="str">
        <f t="shared" si="2508"/>
        <v>90</v>
      </c>
      <c r="S1377" s="10" t="str">
        <f t="shared" si="2509"/>
        <v>44</v>
      </c>
      <c r="T1377" s="13" t="e">
        <f t="shared" si="2510"/>
        <v>#N/A</v>
      </c>
      <c r="U1377" s="13">
        <f t="shared" si="2511"/>
        <v>0</v>
      </c>
      <c r="V1377" s="12" t="b">
        <f t="shared" si="2486"/>
        <v>0</v>
      </c>
      <c r="W1377" s="10">
        <f t="shared" si="2512"/>
        <v>0</v>
      </c>
      <c r="X1377" s="10">
        <f t="shared" si="2539"/>
        <v>-4</v>
      </c>
      <c r="Y1377" s="10">
        <f t="shared" si="2540"/>
        <v>8</v>
      </c>
      <c r="Z1377" s="10">
        <f t="shared" si="2541"/>
        <v>0</v>
      </c>
      <c r="AA1377" s="10">
        <f t="shared" si="2542"/>
        <v>-9</v>
      </c>
      <c r="AB1377" s="10">
        <f t="shared" si="2543"/>
        <v>4</v>
      </c>
      <c r="AC1377" s="10">
        <f t="shared" si="2544"/>
        <v>0</v>
      </c>
      <c r="AD1377" s="12" t="b">
        <f t="shared" si="2513"/>
        <v>0</v>
      </c>
      <c r="AE1377" s="10">
        <f t="shared" si="2514"/>
        <v>4</v>
      </c>
      <c r="AF1377" s="10">
        <f t="shared" si="2545"/>
        <v>-8</v>
      </c>
      <c r="AG1377" s="10">
        <f t="shared" si="2546"/>
        <v>0</v>
      </c>
      <c r="AH1377" s="10">
        <f t="shared" si="2547"/>
        <v>9</v>
      </c>
      <c r="AI1377" s="10">
        <f t="shared" si="2548"/>
        <v>-4</v>
      </c>
      <c r="AJ1377" s="10">
        <f t="shared" si="2549"/>
        <v>0</v>
      </c>
      <c r="AK1377" s="12" t="b">
        <f t="shared" si="2515"/>
        <v>0</v>
      </c>
      <c r="AL1377" s="10" t="str">
        <f t="shared" si="2516"/>
        <v>55</v>
      </c>
      <c r="AM1377" s="10" t="str">
        <f t="shared" si="2517"/>
        <v>19</v>
      </c>
      <c r="AN1377" s="10" t="str">
        <f t="shared" si="2518"/>
        <v>90</v>
      </c>
      <c r="AO1377" s="10" t="str">
        <f t="shared" si="2519"/>
        <v>44</v>
      </c>
      <c r="AP1377" s="13">
        <f t="shared" si="2550"/>
        <v>-36</v>
      </c>
      <c r="AQ1377" s="13">
        <f t="shared" si="2551"/>
        <v>71</v>
      </c>
      <c r="AR1377" s="13">
        <f t="shared" si="2520"/>
        <v>-46</v>
      </c>
      <c r="AS1377" s="12" t="b">
        <f t="shared" si="2521"/>
        <v>0</v>
      </c>
      <c r="AT1377" s="10" t="str">
        <f t="shared" si="2522"/>
        <v>55</v>
      </c>
      <c r="AU1377" s="10" t="str">
        <f t="shared" si="2523"/>
        <v>19</v>
      </c>
      <c r="AV1377" s="10" t="str">
        <f t="shared" si="2524"/>
        <v>90</v>
      </c>
      <c r="AW1377" s="10" t="str">
        <f t="shared" si="2525"/>
        <v>44</v>
      </c>
      <c r="AX1377" s="13">
        <f t="shared" si="2526"/>
        <v>36</v>
      </c>
      <c r="AY1377" s="13">
        <f t="shared" si="2487"/>
        <v>-71</v>
      </c>
      <c r="AZ1377" s="13">
        <f t="shared" si="2527"/>
        <v>46</v>
      </c>
      <c r="BA1377" s="12" t="b">
        <f t="shared" si="2528"/>
        <v>0</v>
      </c>
      <c r="BB1377" s="12" t="b">
        <f t="shared" si="2552"/>
        <v>0</v>
      </c>
      <c r="BC1377" t="b">
        <f>IF(OR((O1377,V1377,AD1377,AK1377,AS1377,BA1377)),TRUE,FALSE)</f>
        <v>0</v>
      </c>
      <c r="BD1377" t="str">
        <f t="shared" si="2553"/>
        <v>غير جميل</v>
      </c>
      <c r="BE1377" t="str">
        <f t="shared" si="2490"/>
        <v>غير جميل</v>
      </c>
      <c r="BF1377" t="str">
        <f t="shared" si="2491"/>
        <v>غير جميل</v>
      </c>
      <c r="BG1377" t="str">
        <f t="shared" si="2492"/>
        <v>غير جميل</v>
      </c>
      <c r="BH1377" t="str">
        <f t="shared" si="2493"/>
        <v>غير جميل</v>
      </c>
      <c r="BI1377" t="str">
        <f t="shared" si="2494"/>
        <v>غير جميل</v>
      </c>
      <c r="BJ1377" t="str">
        <f t="shared" si="2495"/>
        <v>غير جميل</v>
      </c>
      <c r="BK1377" t="str">
        <f t="shared" si="2554"/>
        <v>غير جميل</v>
      </c>
    </row>
    <row r="1378" spans="1:63" ht="15.75">
      <c r="A1378" s="6" t="s">
        <v>1356</v>
      </c>
      <c r="B1378" s="7" t="str">
        <f t="shared" ref="B1378:I1378" si="2561">MID($A1378,COLUMN(A1378),1)</f>
        <v>5</v>
      </c>
      <c r="C1378" s="7" t="str">
        <f t="shared" si="2561"/>
        <v>5</v>
      </c>
      <c r="D1378" s="7" t="str">
        <f t="shared" si="2561"/>
        <v>1</v>
      </c>
      <c r="E1378" s="7" t="str">
        <f t="shared" si="2561"/>
        <v>9</v>
      </c>
      <c r="F1378" s="7" t="str">
        <f t="shared" si="2561"/>
        <v>9</v>
      </c>
      <c r="G1378" s="7" t="str">
        <f t="shared" si="2561"/>
        <v>0</v>
      </c>
      <c r="H1378" s="7" t="str">
        <f t="shared" si="2561"/>
        <v>6</v>
      </c>
      <c r="I1378" s="7" t="str">
        <f t="shared" si="2561"/>
        <v>0</v>
      </c>
      <c r="J1378" s="8" t="str">
        <f t="shared" si="2484"/>
        <v>No</v>
      </c>
      <c r="K1378" s="3" t="str">
        <f t="shared" si="2485"/>
        <v>No</v>
      </c>
      <c r="M1378" s="10">
        <f t="shared" si="2505"/>
        <v>5</v>
      </c>
      <c r="N1378" s="10">
        <f t="shared" si="2538"/>
        <v>2</v>
      </c>
      <c r="O1378" s="12" t="b">
        <f t="shared" si="2489"/>
        <v>0</v>
      </c>
      <c r="P1378" s="10" t="str">
        <f t="shared" si="2506"/>
        <v>55</v>
      </c>
      <c r="Q1378" s="10" t="str">
        <f t="shared" si="2507"/>
        <v>19</v>
      </c>
      <c r="R1378" s="10" t="str">
        <f t="shared" si="2508"/>
        <v>90</v>
      </c>
      <c r="S1378" s="10" t="str">
        <f t="shared" si="2509"/>
        <v>60</v>
      </c>
      <c r="T1378" s="13" t="e">
        <f t="shared" si="2510"/>
        <v>#N/A</v>
      </c>
      <c r="U1378" s="13">
        <f t="shared" si="2511"/>
        <v>0</v>
      </c>
      <c r="V1378" s="12" t="b">
        <f t="shared" si="2486"/>
        <v>0</v>
      </c>
      <c r="W1378" s="10">
        <f t="shared" si="2512"/>
        <v>0</v>
      </c>
      <c r="X1378" s="10">
        <f t="shared" si="2539"/>
        <v>-4</v>
      </c>
      <c r="Y1378" s="10">
        <f t="shared" si="2540"/>
        <v>8</v>
      </c>
      <c r="Z1378" s="10">
        <f t="shared" si="2541"/>
        <v>0</v>
      </c>
      <c r="AA1378" s="10">
        <f t="shared" si="2542"/>
        <v>-9</v>
      </c>
      <c r="AB1378" s="10">
        <f t="shared" si="2543"/>
        <v>6</v>
      </c>
      <c r="AC1378" s="10">
        <f t="shared" si="2544"/>
        <v>-6</v>
      </c>
      <c r="AD1378" s="12" t="b">
        <f t="shared" si="2513"/>
        <v>0</v>
      </c>
      <c r="AE1378" s="10">
        <f t="shared" si="2514"/>
        <v>4</v>
      </c>
      <c r="AF1378" s="10">
        <f t="shared" si="2545"/>
        <v>-8</v>
      </c>
      <c r="AG1378" s="10">
        <f t="shared" si="2546"/>
        <v>0</v>
      </c>
      <c r="AH1378" s="10">
        <f t="shared" si="2547"/>
        <v>9</v>
      </c>
      <c r="AI1378" s="10">
        <f t="shared" si="2548"/>
        <v>-6</v>
      </c>
      <c r="AJ1378" s="10">
        <f t="shared" si="2549"/>
        <v>6</v>
      </c>
      <c r="AK1378" s="12" t="b">
        <f t="shared" si="2515"/>
        <v>0</v>
      </c>
      <c r="AL1378" s="10" t="str">
        <f t="shared" si="2516"/>
        <v>55</v>
      </c>
      <c r="AM1378" s="10" t="str">
        <f t="shared" si="2517"/>
        <v>19</v>
      </c>
      <c r="AN1378" s="10" t="str">
        <f t="shared" si="2518"/>
        <v>90</v>
      </c>
      <c r="AO1378" s="10" t="str">
        <f t="shared" si="2519"/>
        <v>60</v>
      </c>
      <c r="AP1378" s="13">
        <f t="shared" si="2550"/>
        <v>-36</v>
      </c>
      <c r="AQ1378" s="13">
        <f t="shared" si="2551"/>
        <v>71</v>
      </c>
      <c r="AR1378" s="13">
        <f t="shared" si="2520"/>
        <v>-30</v>
      </c>
      <c r="AS1378" s="12" t="b">
        <f t="shared" si="2521"/>
        <v>0</v>
      </c>
      <c r="AT1378" s="10" t="str">
        <f t="shared" si="2522"/>
        <v>55</v>
      </c>
      <c r="AU1378" s="10" t="str">
        <f t="shared" si="2523"/>
        <v>19</v>
      </c>
      <c r="AV1378" s="10" t="str">
        <f t="shared" si="2524"/>
        <v>90</v>
      </c>
      <c r="AW1378" s="10" t="str">
        <f t="shared" si="2525"/>
        <v>60</v>
      </c>
      <c r="AX1378" s="13">
        <f t="shared" si="2526"/>
        <v>36</v>
      </c>
      <c r="AY1378" s="13">
        <f t="shared" si="2487"/>
        <v>-71</v>
      </c>
      <c r="AZ1378" s="13">
        <f t="shared" si="2527"/>
        <v>30</v>
      </c>
      <c r="BA1378" s="12" t="b">
        <f t="shared" si="2528"/>
        <v>0</v>
      </c>
      <c r="BB1378" s="12" t="b">
        <f t="shared" si="2552"/>
        <v>0</v>
      </c>
      <c r="BC1378" t="b">
        <f>IF(OR((O1378,V1378,AD1378,AK1378,AS1378,BA1378)),TRUE,FALSE)</f>
        <v>0</v>
      </c>
      <c r="BD1378" t="str">
        <f t="shared" si="2553"/>
        <v>غير جميل</v>
      </c>
      <c r="BE1378" t="str">
        <f t="shared" si="2490"/>
        <v>غير جميل</v>
      </c>
      <c r="BF1378" t="str">
        <f t="shared" si="2491"/>
        <v>غير جميل</v>
      </c>
      <c r="BG1378" t="str">
        <f t="shared" si="2492"/>
        <v>غير جميل</v>
      </c>
      <c r="BH1378" t="str">
        <f t="shared" si="2493"/>
        <v>غير جميل</v>
      </c>
      <c r="BI1378" t="str">
        <f t="shared" si="2494"/>
        <v>غير جميل</v>
      </c>
      <c r="BJ1378" t="str">
        <f t="shared" si="2495"/>
        <v>غير جميل</v>
      </c>
      <c r="BK1378" t="str">
        <f t="shared" si="2554"/>
        <v>غير جميل</v>
      </c>
    </row>
    <row r="1379" spans="1:63" ht="15.75">
      <c r="A1379" s="6" t="s">
        <v>1357</v>
      </c>
      <c r="B1379" s="7" t="str">
        <f t="shared" ref="B1379:I1379" si="2562">MID($A1379,COLUMN(A1379),1)</f>
        <v>5</v>
      </c>
      <c r="C1379" s="7" t="str">
        <f t="shared" si="2562"/>
        <v>5</v>
      </c>
      <c r="D1379" s="7" t="str">
        <f t="shared" si="2562"/>
        <v>1</v>
      </c>
      <c r="E1379" s="7" t="str">
        <f t="shared" si="2562"/>
        <v>9</v>
      </c>
      <c r="F1379" s="7" t="str">
        <f t="shared" si="2562"/>
        <v>9</v>
      </c>
      <c r="G1379" s="7" t="str">
        <f t="shared" si="2562"/>
        <v>2</v>
      </c>
      <c r="H1379" s="7" t="str">
        <f t="shared" si="2562"/>
        <v>7</v>
      </c>
      <c r="I1379" s="7" t="str">
        <f t="shared" si="2562"/>
        <v>3</v>
      </c>
      <c r="J1379" s="8" t="str">
        <f t="shared" si="2484"/>
        <v>No</v>
      </c>
      <c r="K1379" s="3" t="str">
        <f t="shared" si="2485"/>
        <v>No</v>
      </c>
      <c r="M1379" s="10">
        <f t="shared" si="2505"/>
        <v>5</v>
      </c>
      <c r="N1379" s="10">
        <f t="shared" si="2538"/>
        <v>2</v>
      </c>
      <c r="O1379" s="12" t="b">
        <f t="shared" si="2489"/>
        <v>0</v>
      </c>
      <c r="P1379" s="10" t="str">
        <f t="shared" si="2506"/>
        <v>55</v>
      </c>
      <c r="Q1379" s="10" t="str">
        <f t="shared" si="2507"/>
        <v>19</v>
      </c>
      <c r="R1379" s="10" t="str">
        <f t="shared" si="2508"/>
        <v>92</v>
      </c>
      <c r="S1379" s="10" t="str">
        <f t="shared" si="2509"/>
        <v>73</v>
      </c>
      <c r="T1379" s="13" t="e">
        <f t="shared" si="2510"/>
        <v>#N/A</v>
      </c>
      <c r="U1379" s="13">
        <f t="shared" si="2511"/>
        <v>0</v>
      </c>
      <c r="V1379" s="12" t="b">
        <f t="shared" si="2486"/>
        <v>0</v>
      </c>
      <c r="W1379" s="10">
        <f t="shared" si="2512"/>
        <v>0</v>
      </c>
      <c r="X1379" s="10">
        <f t="shared" si="2539"/>
        <v>-4</v>
      </c>
      <c r="Y1379" s="10">
        <f t="shared" si="2540"/>
        <v>8</v>
      </c>
      <c r="Z1379" s="10">
        <f t="shared" si="2541"/>
        <v>0</v>
      </c>
      <c r="AA1379" s="10">
        <f t="shared" si="2542"/>
        <v>-7</v>
      </c>
      <c r="AB1379" s="10">
        <f t="shared" si="2543"/>
        <v>5</v>
      </c>
      <c r="AC1379" s="10">
        <f t="shared" si="2544"/>
        <v>-4</v>
      </c>
      <c r="AD1379" s="12" t="b">
        <f t="shared" si="2513"/>
        <v>0</v>
      </c>
      <c r="AE1379" s="10">
        <f t="shared" si="2514"/>
        <v>4</v>
      </c>
      <c r="AF1379" s="10">
        <f t="shared" si="2545"/>
        <v>-8</v>
      </c>
      <c r="AG1379" s="10">
        <f t="shared" si="2546"/>
        <v>0</v>
      </c>
      <c r="AH1379" s="10">
        <f t="shared" si="2547"/>
        <v>7</v>
      </c>
      <c r="AI1379" s="10">
        <f t="shared" si="2548"/>
        <v>-5</v>
      </c>
      <c r="AJ1379" s="10">
        <f t="shared" si="2549"/>
        <v>4</v>
      </c>
      <c r="AK1379" s="12" t="b">
        <f t="shared" si="2515"/>
        <v>0</v>
      </c>
      <c r="AL1379" s="10" t="str">
        <f t="shared" si="2516"/>
        <v>55</v>
      </c>
      <c r="AM1379" s="10" t="str">
        <f t="shared" si="2517"/>
        <v>19</v>
      </c>
      <c r="AN1379" s="10" t="str">
        <f t="shared" si="2518"/>
        <v>92</v>
      </c>
      <c r="AO1379" s="10" t="str">
        <f t="shared" si="2519"/>
        <v>73</v>
      </c>
      <c r="AP1379" s="13">
        <f t="shared" si="2550"/>
        <v>-36</v>
      </c>
      <c r="AQ1379" s="13">
        <f t="shared" si="2551"/>
        <v>73</v>
      </c>
      <c r="AR1379" s="13">
        <f t="shared" si="2520"/>
        <v>-19</v>
      </c>
      <c r="AS1379" s="12" t="b">
        <f t="shared" si="2521"/>
        <v>0</v>
      </c>
      <c r="AT1379" s="10" t="str">
        <f t="shared" si="2522"/>
        <v>55</v>
      </c>
      <c r="AU1379" s="10" t="str">
        <f t="shared" si="2523"/>
        <v>19</v>
      </c>
      <c r="AV1379" s="10" t="str">
        <f t="shared" si="2524"/>
        <v>92</v>
      </c>
      <c r="AW1379" s="10" t="str">
        <f t="shared" si="2525"/>
        <v>73</v>
      </c>
      <c r="AX1379" s="13">
        <f t="shared" si="2526"/>
        <v>36</v>
      </c>
      <c r="AY1379" s="13">
        <f t="shared" si="2487"/>
        <v>-73</v>
      </c>
      <c r="AZ1379" s="13">
        <f t="shared" si="2527"/>
        <v>19</v>
      </c>
      <c r="BA1379" s="12" t="b">
        <f t="shared" si="2528"/>
        <v>0</v>
      </c>
      <c r="BB1379" s="12" t="b">
        <f t="shared" si="2552"/>
        <v>0</v>
      </c>
      <c r="BC1379" t="b">
        <f>IF(OR((O1379,V1379,AD1379,AK1379,AS1379,BA1379)),TRUE,FALSE)</f>
        <v>0</v>
      </c>
      <c r="BD1379" t="str">
        <f t="shared" si="2553"/>
        <v>غير جميل</v>
      </c>
      <c r="BE1379" t="str">
        <f t="shared" si="2490"/>
        <v>غير جميل</v>
      </c>
      <c r="BF1379" t="str">
        <f t="shared" si="2491"/>
        <v>غير جميل</v>
      </c>
      <c r="BG1379" t="str">
        <f t="shared" si="2492"/>
        <v>غير جميل</v>
      </c>
      <c r="BH1379" t="str">
        <f t="shared" si="2493"/>
        <v>غير جميل</v>
      </c>
      <c r="BI1379" t="str">
        <f t="shared" si="2494"/>
        <v>غير جميل</v>
      </c>
      <c r="BJ1379" t="str">
        <f t="shared" si="2495"/>
        <v>غير جميل</v>
      </c>
      <c r="BK1379" t="str">
        <f t="shared" si="2554"/>
        <v>غير جميل</v>
      </c>
    </row>
    <row r="1380" spans="1:63" ht="15.75">
      <c r="A1380" s="6" t="s">
        <v>1358</v>
      </c>
      <c r="B1380" s="7" t="str">
        <f t="shared" ref="B1380:I1380" si="2563">MID($A1380,COLUMN(A1380),1)</f>
        <v>5</v>
      </c>
      <c r="C1380" s="7" t="str">
        <f t="shared" si="2563"/>
        <v>5</v>
      </c>
      <c r="D1380" s="7" t="str">
        <f t="shared" si="2563"/>
        <v>2</v>
      </c>
      <c r="E1380" s="7" t="str">
        <f t="shared" si="2563"/>
        <v>0</v>
      </c>
      <c r="F1380" s="7" t="str">
        <f t="shared" si="2563"/>
        <v>0</v>
      </c>
      <c r="G1380" s="7" t="str">
        <f t="shared" si="2563"/>
        <v>3</v>
      </c>
      <c r="H1380" s="7" t="str">
        <f t="shared" si="2563"/>
        <v>6</v>
      </c>
      <c r="I1380" s="7" t="str">
        <f t="shared" si="2563"/>
        <v>6</v>
      </c>
      <c r="J1380" s="8" t="str">
        <f t="shared" si="2484"/>
        <v>No</v>
      </c>
      <c r="K1380" s="3" t="str">
        <f t="shared" si="2485"/>
        <v>No</v>
      </c>
      <c r="M1380" s="10">
        <f t="shared" si="2505"/>
        <v>5</v>
      </c>
      <c r="N1380" s="10">
        <f t="shared" si="2538"/>
        <v>2</v>
      </c>
      <c r="O1380" s="12" t="b">
        <f t="shared" si="2489"/>
        <v>0</v>
      </c>
      <c r="P1380" s="10" t="str">
        <f t="shared" si="2506"/>
        <v>55</v>
      </c>
      <c r="Q1380" s="10" t="str">
        <f t="shared" si="2507"/>
        <v>20</v>
      </c>
      <c r="R1380" s="10" t="str">
        <f t="shared" si="2508"/>
        <v>03</v>
      </c>
      <c r="S1380" s="10" t="str">
        <f t="shared" si="2509"/>
        <v>66</v>
      </c>
      <c r="T1380" s="13" t="e">
        <f t="shared" si="2510"/>
        <v>#N/A</v>
      </c>
      <c r="U1380" s="13">
        <f t="shared" si="2511"/>
        <v>0</v>
      </c>
      <c r="V1380" s="12" t="b">
        <f t="shared" si="2486"/>
        <v>0</v>
      </c>
      <c r="W1380" s="10">
        <f t="shared" si="2512"/>
        <v>0</v>
      </c>
      <c r="X1380" s="10">
        <f t="shared" si="2539"/>
        <v>-3</v>
      </c>
      <c r="Y1380" s="10">
        <f t="shared" si="2540"/>
        <v>-2</v>
      </c>
      <c r="Z1380" s="10">
        <f t="shared" si="2541"/>
        <v>0</v>
      </c>
      <c r="AA1380" s="10">
        <f t="shared" si="2542"/>
        <v>3</v>
      </c>
      <c r="AB1380" s="10">
        <f t="shared" si="2543"/>
        <v>3</v>
      </c>
      <c r="AC1380" s="10">
        <f t="shared" si="2544"/>
        <v>0</v>
      </c>
      <c r="AD1380" s="12" t="b">
        <f t="shared" si="2513"/>
        <v>0</v>
      </c>
      <c r="AE1380" s="10">
        <f t="shared" si="2514"/>
        <v>3</v>
      </c>
      <c r="AF1380" s="10">
        <f t="shared" si="2545"/>
        <v>2</v>
      </c>
      <c r="AG1380" s="10">
        <f t="shared" si="2546"/>
        <v>0</v>
      </c>
      <c r="AH1380" s="10">
        <f t="shared" si="2547"/>
        <v>-3</v>
      </c>
      <c r="AI1380" s="10">
        <f t="shared" si="2548"/>
        <v>-3</v>
      </c>
      <c r="AJ1380" s="10">
        <f t="shared" si="2549"/>
        <v>0</v>
      </c>
      <c r="AK1380" s="12" t="b">
        <f t="shared" si="2515"/>
        <v>0</v>
      </c>
      <c r="AL1380" s="10" t="str">
        <f t="shared" si="2516"/>
        <v>55</v>
      </c>
      <c r="AM1380" s="10" t="str">
        <f t="shared" si="2517"/>
        <v>20</v>
      </c>
      <c r="AN1380" s="10" t="str">
        <f t="shared" si="2518"/>
        <v>03</v>
      </c>
      <c r="AO1380" s="10" t="str">
        <f t="shared" si="2519"/>
        <v>66</v>
      </c>
      <c r="AP1380" s="13">
        <f t="shared" si="2550"/>
        <v>-35</v>
      </c>
      <c r="AQ1380" s="13">
        <f t="shared" si="2551"/>
        <v>-17</v>
      </c>
      <c r="AR1380" s="13">
        <f t="shared" si="2520"/>
        <v>63</v>
      </c>
      <c r="AS1380" s="12" t="b">
        <f t="shared" si="2521"/>
        <v>0</v>
      </c>
      <c r="AT1380" s="10" t="str">
        <f t="shared" si="2522"/>
        <v>55</v>
      </c>
      <c r="AU1380" s="10" t="str">
        <f t="shared" si="2523"/>
        <v>20</v>
      </c>
      <c r="AV1380" s="10" t="str">
        <f t="shared" si="2524"/>
        <v>03</v>
      </c>
      <c r="AW1380" s="10" t="str">
        <f t="shared" si="2525"/>
        <v>66</v>
      </c>
      <c r="AX1380" s="13">
        <f t="shared" si="2526"/>
        <v>35</v>
      </c>
      <c r="AY1380" s="13">
        <f t="shared" si="2487"/>
        <v>17</v>
      </c>
      <c r="AZ1380" s="13">
        <f t="shared" si="2527"/>
        <v>-63</v>
      </c>
      <c r="BA1380" s="12" t="b">
        <f t="shared" si="2528"/>
        <v>0</v>
      </c>
      <c r="BB1380" s="12" t="b">
        <f t="shared" si="2552"/>
        <v>0</v>
      </c>
      <c r="BC1380" t="b">
        <f>IF(OR((O1380,V1380,AD1380,AK1380,AS1380,BA1380)),TRUE,FALSE)</f>
        <v>0</v>
      </c>
      <c r="BD1380" t="str">
        <f t="shared" si="2553"/>
        <v>غير جميل</v>
      </c>
      <c r="BE1380" t="str">
        <f t="shared" si="2490"/>
        <v>غير جميل</v>
      </c>
      <c r="BF1380" t="str">
        <f t="shared" si="2491"/>
        <v>غير جميل</v>
      </c>
      <c r="BG1380" t="str">
        <f t="shared" si="2492"/>
        <v>غير جميل</v>
      </c>
      <c r="BH1380" t="str">
        <f t="shared" si="2493"/>
        <v>غير جميل</v>
      </c>
      <c r="BI1380" t="str">
        <f t="shared" si="2494"/>
        <v>غير جميل</v>
      </c>
      <c r="BJ1380" t="str">
        <f t="shared" si="2495"/>
        <v>غير جميل</v>
      </c>
      <c r="BK1380" t="str">
        <f t="shared" si="2554"/>
        <v>غير جميل</v>
      </c>
    </row>
    <row r="1381" spans="1:63" ht="15.75">
      <c r="A1381" s="6" t="s">
        <v>1359</v>
      </c>
      <c r="B1381" s="7" t="str">
        <f t="shared" ref="B1381:I1381" si="2564">MID($A1381,COLUMN(A1381),1)</f>
        <v>5</v>
      </c>
      <c r="C1381" s="7" t="str">
        <f t="shared" si="2564"/>
        <v>5</v>
      </c>
      <c r="D1381" s="7" t="str">
        <f t="shared" si="2564"/>
        <v>2</v>
      </c>
      <c r="E1381" s="7" t="str">
        <f t="shared" si="2564"/>
        <v>0</v>
      </c>
      <c r="F1381" s="7" t="str">
        <f t="shared" si="2564"/>
        <v>0</v>
      </c>
      <c r="G1381" s="7" t="str">
        <f t="shared" si="2564"/>
        <v>5</v>
      </c>
      <c r="H1381" s="7" t="str">
        <f t="shared" si="2564"/>
        <v>1</v>
      </c>
      <c r="I1381" s="7" t="str">
        <f t="shared" si="2564"/>
        <v>7</v>
      </c>
      <c r="J1381" s="8" t="str">
        <f t="shared" si="2484"/>
        <v>No</v>
      </c>
      <c r="K1381" s="3" t="str">
        <f t="shared" si="2485"/>
        <v>No</v>
      </c>
      <c r="M1381" s="10">
        <f t="shared" si="2505"/>
        <v>5</v>
      </c>
      <c r="N1381" s="10">
        <f t="shared" si="2538"/>
        <v>3</v>
      </c>
      <c r="O1381" s="12" t="b">
        <f t="shared" si="2489"/>
        <v>0</v>
      </c>
      <c r="P1381" s="10" t="str">
        <f t="shared" si="2506"/>
        <v>55</v>
      </c>
      <c r="Q1381" s="10" t="str">
        <f t="shared" si="2507"/>
        <v>20</v>
      </c>
      <c r="R1381" s="10" t="str">
        <f t="shared" si="2508"/>
        <v>05</v>
      </c>
      <c r="S1381" s="10" t="str">
        <f t="shared" si="2509"/>
        <v>17</v>
      </c>
      <c r="T1381" s="13" t="e">
        <f t="shared" si="2510"/>
        <v>#N/A</v>
      </c>
      <c r="U1381" s="13">
        <f t="shared" si="2511"/>
        <v>0</v>
      </c>
      <c r="V1381" s="12" t="b">
        <f t="shared" si="2486"/>
        <v>0</v>
      </c>
      <c r="W1381" s="10">
        <f t="shared" si="2512"/>
        <v>0</v>
      </c>
      <c r="X1381" s="10">
        <f t="shared" si="2539"/>
        <v>-3</v>
      </c>
      <c r="Y1381" s="10">
        <f t="shared" si="2540"/>
        <v>-2</v>
      </c>
      <c r="Z1381" s="10">
        <f t="shared" si="2541"/>
        <v>0</v>
      </c>
      <c r="AA1381" s="10">
        <f t="shared" si="2542"/>
        <v>5</v>
      </c>
      <c r="AB1381" s="10">
        <f t="shared" si="2543"/>
        <v>-4</v>
      </c>
      <c r="AC1381" s="10">
        <f t="shared" si="2544"/>
        <v>6</v>
      </c>
      <c r="AD1381" s="12" t="b">
        <f t="shared" si="2513"/>
        <v>0</v>
      </c>
      <c r="AE1381" s="10">
        <f t="shared" si="2514"/>
        <v>3</v>
      </c>
      <c r="AF1381" s="10">
        <f t="shared" si="2545"/>
        <v>2</v>
      </c>
      <c r="AG1381" s="10">
        <f t="shared" si="2546"/>
        <v>0</v>
      </c>
      <c r="AH1381" s="10">
        <f t="shared" si="2547"/>
        <v>-5</v>
      </c>
      <c r="AI1381" s="10">
        <f t="shared" si="2548"/>
        <v>4</v>
      </c>
      <c r="AJ1381" s="10">
        <f t="shared" si="2549"/>
        <v>-6</v>
      </c>
      <c r="AK1381" s="12" t="b">
        <f t="shared" si="2515"/>
        <v>0</v>
      </c>
      <c r="AL1381" s="10" t="str">
        <f t="shared" si="2516"/>
        <v>55</v>
      </c>
      <c r="AM1381" s="10" t="str">
        <f t="shared" si="2517"/>
        <v>20</v>
      </c>
      <c r="AN1381" s="10" t="str">
        <f t="shared" si="2518"/>
        <v>05</v>
      </c>
      <c r="AO1381" s="10" t="str">
        <f t="shared" si="2519"/>
        <v>17</v>
      </c>
      <c r="AP1381" s="13">
        <f t="shared" si="2550"/>
        <v>-35</v>
      </c>
      <c r="AQ1381" s="13">
        <f t="shared" si="2551"/>
        <v>-15</v>
      </c>
      <c r="AR1381" s="13">
        <f t="shared" si="2520"/>
        <v>12</v>
      </c>
      <c r="AS1381" s="12" t="b">
        <f t="shared" si="2521"/>
        <v>0</v>
      </c>
      <c r="AT1381" s="10" t="str">
        <f t="shared" si="2522"/>
        <v>55</v>
      </c>
      <c r="AU1381" s="10" t="str">
        <f t="shared" si="2523"/>
        <v>20</v>
      </c>
      <c r="AV1381" s="10" t="str">
        <f t="shared" si="2524"/>
        <v>05</v>
      </c>
      <c r="AW1381" s="10" t="str">
        <f t="shared" si="2525"/>
        <v>17</v>
      </c>
      <c r="AX1381" s="13">
        <f t="shared" si="2526"/>
        <v>35</v>
      </c>
      <c r="AY1381" s="13">
        <f t="shared" si="2487"/>
        <v>15</v>
      </c>
      <c r="AZ1381" s="13">
        <f t="shared" si="2527"/>
        <v>-12</v>
      </c>
      <c r="BA1381" s="12" t="b">
        <f t="shared" si="2528"/>
        <v>0</v>
      </c>
      <c r="BB1381" s="12" t="b">
        <f t="shared" si="2552"/>
        <v>0</v>
      </c>
      <c r="BC1381" t="b">
        <f>IF(OR((O1381,V1381,AD1381,AK1381,AS1381,BA1381)),TRUE,FALSE)</f>
        <v>0</v>
      </c>
      <c r="BD1381" t="str">
        <f t="shared" si="2553"/>
        <v>غير جميل</v>
      </c>
      <c r="BE1381" t="str">
        <f t="shared" si="2490"/>
        <v>غير جميل</v>
      </c>
      <c r="BF1381" t="str">
        <f t="shared" si="2491"/>
        <v>غير جميل</v>
      </c>
      <c r="BG1381" t="str">
        <f t="shared" si="2492"/>
        <v>غير جميل</v>
      </c>
      <c r="BH1381" t="str">
        <f t="shared" si="2493"/>
        <v>غير جميل</v>
      </c>
      <c r="BI1381" t="str">
        <f t="shared" si="2494"/>
        <v>غير جميل</v>
      </c>
      <c r="BJ1381" t="str">
        <f t="shared" si="2495"/>
        <v>غير جميل</v>
      </c>
      <c r="BK1381" t="str">
        <f t="shared" si="2554"/>
        <v>غير جميل</v>
      </c>
    </row>
    <row r="1382" spans="1:63" ht="15.75">
      <c r="A1382" s="6" t="s">
        <v>1360</v>
      </c>
      <c r="B1382" s="7" t="str">
        <f t="shared" ref="B1382:I1382" si="2565">MID($A1382,COLUMN(A1382),1)</f>
        <v>5</v>
      </c>
      <c r="C1382" s="7" t="str">
        <f t="shared" si="2565"/>
        <v>5</v>
      </c>
      <c r="D1382" s="7" t="str">
        <f t="shared" si="2565"/>
        <v>2</v>
      </c>
      <c r="E1382" s="7" t="str">
        <f t="shared" si="2565"/>
        <v>0</v>
      </c>
      <c r="F1382" s="7" t="str">
        <f t="shared" si="2565"/>
        <v>0</v>
      </c>
      <c r="G1382" s="7" t="str">
        <f t="shared" si="2565"/>
        <v>6</v>
      </c>
      <c r="H1382" s="7" t="str">
        <f t="shared" si="2565"/>
        <v>2</v>
      </c>
      <c r="I1382" s="7" t="str">
        <f t="shared" si="2565"/>
        <v>7</v>
      </c>
      <c r="J1382" s="8" t="str">
        <f t="shared" si="2484"/>
        <v>No</v>
      </c>
      <c r="K1382" s="3" t="str">
        <f t="shared" si="2485"/>
        <v>No</v>
      </c>
      <c r="M1382" s="10">
        <f t="shared" si="2505"/>
        <v>5</v>
      </c>
      <c r="N1382" s="10">
        <f t="shared" si="2538"/>
        <v>2</v>
      </c>
      <c r="O1382" s="12" t="b">
        <f t="shared" si="2489"/>
        <v>0</v>
      </c>
      <c r="P1382" s="10" t="str">
        <f t="shared" si="2506"/>
        <v>55</v>
      </c>
      <c r="Q1382" s="10" t="str">
        <f t="shared" si="2507"/>
        <v>20</v>
      </c>
      <c r="R1382" s="10" t="str">
        <f t="shared" si="2508"/>
        <v>06</v>
      </c>
      <c r="S1382" s="10" t="str">
        <f t="shared" si="2509"/>
        <v>27</v>
      </c>
      <c r="T1382" s="13" t="e">
        <f t="shared" si="2510"/>
        <v>#N/A</v>
      </c>
      <c r="U1382" s="13">
        <f t="shared" si="2511"/>
        <v>0</v>
      </c>
      <c r="V1382" s="12" t="b">
        <f t="shared" si="2486"/>
        <v>0</v>
      </c>
      <c r="W1382" s="10">
        <f t="shared" si="2512"/>
        <v>0</v>
      </c>
      <c r="X1382" s="10">
        <f t="shared" si="2539"/>
        <v>-3</v>
      </c>
      <c r="Y1382" s="10">
        <f t="shared" si="2540"/>
        <v>-2</v>
      </c>
      <c r="Z1382" s="10">
        <f t="shared" si="2541"/>
        <v>0</v>
      </c>
      <c r="AA1382" s="10">
        <f t="shared" si="2542"/>
        <v>6</v>
      </c>
      <c r="AB1382" s="10">
        <f t="shared" si="2543"/>
        <v>-4</v>
      </c>
      <c r="AC1382" s="10">
        <f t="shared" si="2544"/>
        <v>5</v>
      </c>
      <c r="AD1382" s="12" t="b">
        <f t="shared" si="2513"/>
        <v>0</v>
      </c>
      <c r="AE1382" s="10">
        <f t="shared" si="2514"/>
        <v>3</v>
      </c>
      <c r="AF1382" s="10">
        <f t="shared" si="2545"/>
        <v>2</v>
      </c>
      <c r="AG1382" s="10">
        <f t="shared" si="2546"/>
        <v>0</v>
      </c>
      <c r="AH1382" s="10">
        <f t="shared" si="2547"/>
        <v>-6</v>
      </c>
      <c r="AI1382" s="10">
        <f t="shared" si="2548"/>
        <v>4</v>
      </c>
      <c r="AJ1382" s="10">
        <f t="shared" si="2549"/>
        <v>-5</v>
      </c>
      <c r="AK1382" s="12" t="b">
        <f t="shared" si="2515"/>
        <v>0</v>
      </c>
      <c r="AL1382" s="10" t="str">
        <f t="shared" si="2516"/>
        <v>55</v>
      </c>
      <c r="AM1382" s="10" t="str">
        <f t="shared" si="2517"/>
        <v>20</v>
      </c>
      <c r="AN1382" s="10" t="str">
        <f t="shared" si="2518"/>
        <v>06</v>
      </c>
      <c r="AO1382" s="10" t="str">
        <f t="shared" si="2519"/>
        <v>27</v>
      </c>
      <c r="AP1382" s="13">
        <f t="shared" si="2550"/>
        <v>-35</v>
      </c>
      <c r="AQ1382" s="13">
        <f t="shared" si="2551"/>
        <v>-14</v>
      </c>
      <c r="AR1382" s="13">
        <f t="shared" si="2520"/>
        <v>21</v>
      </c>
      <c r="AS1382" s="12" t="b">
        <f t="shared" si="2521"/>
        <v>0</v>
      </c>
      <c r="AT1382" s="10" t="str">
        <f t="shared" si="2522"/>
        <v>55</v>
      </c>
      <c r="AU1382" s="10" t="str">
        <f t="shared" si="2523"/>
        <v>20</v>
      </c>
      <c r="AV1382" s="10" t="str">
        <f t="shared" si="2524"/>
        <v>06</v>
      </c>
      <c r="AW1382" s="10" t="str">
        <f t="shared" si="2525"/>
        <v>27</v>
      </c>
      <c r="AX1382" s="13">
        <f t="shared" si="2526"/>
        <v>35</v>
      </c>
      <c r="AY1382" s="13">
        <f t="shared" si="2487"/>
        <v>14</v>
      </c>
      <c r="AZ1382" s="13">
        <f t="shared" si="2527"/>
        <v>-21</v>
      </c>
      <c r="BA1382" s="12" t="b">
        <f t="shared" si="2528"/>
        <v>0</v>
      </c>
      <c r="BB1382" s="12" t="b">
        <f t="shared" si="2552"/>
        <v>0</v>
      </c>
      <c r="BC1382" t="b">
        <f>IF(OR((O1382,V1382,AD1382,AK1382,AS1382,BA1382)),TRUE,FALSE)</f>
        <v>0</v>
      </c>
      <c r="BD1382" t="str">
        <f t="shared" si="2553"/>
        <v>غير جميل</v>
      </c>
      <c r="BE1382" t="str">
        <f t="shared" si="2490"/>
        <v>غير جميل</v>
      </c>
      <c r="BF1382" t="str">
        <f t="shared" si="2491"/>
        <v>غير جميل</v>
      </c>
      <c r="BG1382" t="str">
        <f t="shared" si="2492"/>
        <v>غير جميل</v>
      </c>
      <c r="BH1382" t="str">
        <f t="shared" si="2493"/>
        <v>غير جميل</v>
      </c>
      <c r="BI1382" t="str">
        <f t="shared" si="2494"/>
        <v>غير جميل</v>
      </c>
      <c r="BJ1382" t="str">
        <f t="shared" si="2495"/>
        <v>غير جميل</v>
      </c>
      <c r="BK1382" t="str">
        <f t="shared" si="2554"/>
        <v>غير جميل</v>
      </c>
    </row>
    <row r="1383" spans="1:63" ht="15.75">
      <c r="A1383" s="6" t="s">
        <v>1361</v>
      </c>
      <c r="B1383" s="7" t="str">
        <f t="shared" ref="B1383:I1383" si="2566">MID($A1383,COLUMN(A1383),1)</f>
        <v>5</v>
      </c>
      <c r="C1383" s="7" t="str">
        <f t="shared" si="2566"/>
        <v>5</v>
      </c>
      <c r="D1383" s="7" t="str">
        <f t="shared" si="2566"/>
        <v>2</v>
      </c>
      <c r="E1383" s="7" t="str">
        <f t="shared" si="2566"/>
        <v>0</v>
      </c>
      <c r="F1383" s="7" t="str">
        <f t="shared" si="2566"/>
        <v>0</v>
      </c>
      <c r="G1383" s="7" t="str">
        <f t="shared" si="2566"/>
        <v>8</v>
      </c>
      <c r="H1383" s="7" t="str">
        <f t="shared" si="2566"/>
        <v>1</v>
      </c>
      <c r="I1383" s="7" t="str">
        <f t="shared" si="2566"/>
        <v>0</v>
      </c>
      <c r="J1383" s="8" t="str">
        <f t="shared" si="2484"/>
        <v>No</v>
      </c>
      <c r="K1383" s="3" t="str">
        <f t="shared" si="2485"/>
        <v>No</v>
      </c>
      <c r="M1383" s="10">
        <f t="shared" si="2505"/>
        <v>0</v>
      </c>
      <c r="N1383" s="10">
        <f t="shared" si="2538"/>
        <v>3</v>
      </c>
      <c r="O1383" s="12" t="b">
        <f t="shared" si="2489"/>
        <v>0</v>
      </c>
      <c r="P1383" s="10" t="str">
        <f t="shared" si="2506"/>
        <v>55</v>
      </c>
      <c r="Q1383" s="10" t="str">
        <f t="shared" si="2507"/>
        <v>20</v>
      </c>
      <c r="R1383" s="10" t="str">
        <f t="shared" si="2508"/>
        <v>08</v>
      </c>
      <c r="S1383" s="10" t="str">
        <f t="shared" si="2509"/>
        <v>10</v>
      </c>
      <c r="T1383" s="13" t="e">
        <f t="shared" si="2510"/>
        <v>#N/A</v>
      </c>
      <c r="U1383" s="13">
        <f t="shared" si="2511"/>
        <v>0</v>
      </c>
      <c r="V1383" s="12" t="b">
        <f t="shared" si="2486"/>
        <v>0</v>
      </c>
      <c r="W1383" s="10">
        <f t="shared" si="2512"/>
        <v>0</v>
      </c>
      <c r="X1383" s="10">
        <f t="shared" si="2539"/>
        <v>-3</v>
      </c>
      <c r="Y1383" s="10">
        <f t="shared" si="2540"/>
        <v>-2</v>
      </c>
      <c r="Z1383" s="10">
        <f t="shared" si="2541"/>
        <v>0</v>
      </c>
      <c r="AA1383" s="10">
        <f t="shared" si="2542"/>
        <v>8</v>
      </c>
      <c r="AB1383" s="10">
        <f t="shared" si="2543"/>
        <v>-7</v>
      </c>
      <c r="AC1383" s="10">
        <f t="shared" si="2544"/>
        <v>-1</v>
      </c>
      <c r="AD1383" s="12" t="b">
        <f t="shared" si="2513"/>
        <v>0</v>
      </c>
      <c r="AE1383" s="10">
        <f t="shared" si="2514"/>
        <v>3</v>
      </c>
      <c r="AF1383" s="10">
        <f t="shared" si="2545"/>
        <v>2</v>
      </c>
      <c r="AG1383" s="10">
        <f t="shared" si="2546"/>
        <v>0</v>
      </c>
      <c r="AH1383" s="10">
        <f t="shared" si="2547"/>
        <v>-8</v>
      </c>
      <c r="AI1383" s="10">
        <f t="shared" si="2548"/>
        <v>7</v>
      </c>
      <c r="AJ1383" s="10">
        <f t="shared" si="2549"/>
        <v>1</v>
      </c>
      <c r="AK1383" s="12" t="b">
        <f t="shared" si="2515"/>
        <v>0</v>
      </c>
      <c r="AL1383" s="10" t="str">
        <f t="shared" si="2516"/>
        <v>55</v>
      </c>
      <c r="AM1383" s="10" t="str">
        <f t="shared" si="2517"/>
        <v>20</v>
      </c>
      <c r="AN1383" s="10" t="str">
        <f t="shared" si="2518"/>
        <v>08</v>
      </c>
      <c r="AO1383" s="10" t="str">
        <f t="shared" si="2519"/>
        <v>10</v>
      </c>
      <c r="AP1383" s="13">
        <f t="shared" si="2550"/>
        <v>-35</v>
      </c>
      <c r="AQ1383" s="13">
        <f t="shared" si="2551"/>
        <v>-12</v>
      </c>
      <c r="AR1383" s="13">
        <f t="shared" si="2520"/>
        <v>2</v>
      </c>
      <c r="AS1383" s="12" t="b">
        <f t="shared" si="2521"/>
        <v>0</v>
      </c>
      <c r="AT1383" s="10" t="str">
        <f t="shared" si="2522"/>
        <v>55</v>
      </c>
      <c r="AU1383" s="10" t="str">
        <f t="shared" si="2523"/>
        <v>20</v>
      </c>
      <c r="AV1383" s="10" t="str">
        <f t="shared" si="2524"/>
        <v>08</v>
      </c>
      <c r="AW1383" s="10" t="str">
        <f t="shared" si="2525"/>
        <v>10</v>
      </c>
      <c r="AX1383" s="13">
        <f t="shared" si="2526"/>
        <v>35</v>
      </c>
      <c r="AY1383" s="13">
        <f t="shared" si="2487"/>
        <v>12</v>
      </c>
      <c r="AZ1383" s="13">
        <f t="shared" si="2527"/>
        <v>-2</v>
      </c>
      <c r="BA1383" s="12" t="b">
        <f t="shared" si="2528"/>
        <v>0</v>
      </c>
      <c r="BB1383" s="12" t="b">
        <f t="shared" si="2552"/>
        <v>0</v>
      </c>
      <c r="BC1383" t="b">
        <f>IF(OR((O1383,V1383,AD1383,AK1383,AS1383,BA1383)),TRUE,FALSE)</f>
        <v>0</v>
      </c>
      <c r="BD1383" t="str">
        <f t="shared" si="2553"/>
        <v>غير جميل</v>
      </c>
      <c r="BE1383" t="str">
        <f t="shared" si="2490"/>
        <v>غير جميل</v>
      </c>
      <c r="BF1383" t="str">
        <f t="shared" si="2491"/>
        <v>غير جميل</v>
      </c>
      <c r="BG1383" t="str">
        <f t="shared" si="2492"/>
        <v>غير جميل</v>
      </c>
      <c r="BH1383" t="str">
        <f t="shared" si="2493"/>
        <v>غير جميل</v>
      </c>
      <c r="BI1383" t="str">
        <f t="shared" si="2494"/>
        <v>غير جميل</v>
      </c>
      <c r="BJ1383" t="str">
        <f t="shared" si="2495"/>
        <v>غير جميل</v>
      </c>
      <c r="BK1383" t="str">
        <f t="shared" si="2554"/>
        <v>غير جميل</v>
      </c>
    </row>
    <row r="1384" spans="1:63" ht="15.75">
      <c r="A1384" s="6" t="s">
        <v>1362</v>
      </c>
      <c r="B1384" s="7" t="str">
        <f t="shared" ref="B1384:I1384" si="2567">MID($A1384,COLUMN(A1384),1)</f>
        <v>5</v>
      </c>
      <c r="C1384" s="7" t="str">
        <f t="shared" si="2567"/>
        <v>5</v>
      </c>
      <c r="D1384" s="7" t="str">
        <f t="shared" si="2567"/>
        <v>2</v>
      </c>
      <c r="E1384" s="7" t="str">
        <f t="shared" si="2567"/>
        <v>0</v>
      </c>
      <c r="F1384" s="7" t="str">
        <f t="shared" si="2567"/>
        <v>0</v>
      </c>
      <c r="G1384" s="7" t="str">
        <f t="shared" si="2567"/>
        <v>8</v>
      </c>
      <c r="H1384" s="7" t="str">
        <f t="shared" si="2567"/>
        <v>5</v>
      </c>
      <c r="I1384" s="7" t="str">
        <f t="shared" si="2567"/>
        <v>1</v>
      </c>
      <c r="J1384" s="8" t="str">
        <f t="shared" si="2484"/>
        <v>No</v>
      </c>
      <c r="K1384" s="3" t="str">
        <f t="shared" si="2485"/>
        <v>No</v>
      </c>
      <c r="M1384" s="10">
        <f t="shared" si="2505"/>
        <v>5</v>
      </c>
      <c r="N1384" s="10">
        <f t="shared" si="2538"/>
        <v>3</v>
      </c>
      <c r="O1384" s="12" t="b">
        <f t="shared" si="2489"/>
        <v>0</v>
      </c>
      <c r="P1384" s="10" t="str">
        <f t="shared" si="2506"/>
        <v>55</v>
      </c>
      <c r="Q1384" s="10" t="str">
        <f t="shared" si="2507"/>
        <v>20</v>
      </c>
      <c r="R1384" s="10" t="str">
        <f t="shared" si="2508"/>
        <v>08</v>
      </c>
      <c r="S1384" s="10" t="str">
        <f t="shared" si="2509"/>
        <v>51</v>
      </c>
      <c r="T1384" s="13" t="e">
        <f t="shared" si="2510"/>
        <v>#N/A</v>
      </c>
      <c r="U1384" s="13">
        <f t="shared" si="2511"/>
        <v>0</v>
      </c>
      <c r="V1384" s="12" t="b">
        <f t="shared" si="2486"/>
        <v>0</v>
      </c>
      <c r="W1384" s="10">
        <f t="shared" si="2512"/>
        <v>0</v>
      </c>
      <c r="X1384" s="10">
        <f t="shared" si="2539"/>
        <v>-3</v>
      </c>
      <c r="Y1384" s="10">
        <f t="shared" si="2540"/>
        <v>-2</v>
      </c>
      <c r="Z1384" s="10">
        <f t="shared" si="2541"/>
        <v>0</v>
      </c>
      <c r="AA1384" s="10">
        <f t="shared" si="2542"/>
        <v>8</v>
      </c>
      <c r="AB1384" s="10">
        <f t="shared" si="2543"/>
        <v>-3</v>
      </c>
      <c r="AC1384" s="10">
        <f t="shared" si="2544"/>
        <v>-4</v>
      </c>
      <c r="AD1384" s="12" t="b">
        <f t="shared" si="2513"/>
        <v>0</v>
      </c>
      <c r="AE1384" s="10">
        <f t="shared" si="2514"/>
        <v>3</v>
      </c>
      <c r="AF1384" s="10">
        <f t="shared" si="2545"/>
        <v>2</v>
      </c>
      <c r="AG1384" s="10">
        <f t="shared" si="2546"/>
        <v>0</v>
      </c>
      <c r="AH1384" s="10">
        <f t="shared" si="2547"/>
        <v>-8</v>
      </c>
      <c r="AI1384" s="10">
        <f t="shared" si="2548"/>
        <v>3</v>
      </c>
      <c r="AJ1384" s="10">
        <f t="shared" si="2549"/>
        <v>4</v>
      </c>
      <c r="AK1384" s="12" t="b">
        <f t="shared" si="2515"/>
        <v>0</v>
      </c>
      <c r="AL1384" s="10" t="str">
        <f t="shared" si="2516"/>
        <v>55</v>
      </c>
      <c r="AM1384" s="10" t="str">
        <f t="shared" si="2517"/>
        <v>20</v>
      </c>
      <c r="AN1384" s="10" t="str">
        <f t="shared" si="2518"/>
        <v>08</v>
      </c>
      <c r="AO1384" s="10" t="str">
        <f t="shared" si="2519"/>
        <v>51</v>
      </c>
      <c r="AP1384" s="13">
        <f t="shared" si="2550"/>
        <v>-35</v>
      </c>
      <c r="AQ1384" s="13">
        <f t="shared" si="2551"/>
        <v>-12</v>
      </c>
      <c r="AR1384" s="13">
        <f t="shared" si="2520"/>
        <v>43</v>
      </c>
      <c r="AS1384" s="12" t="b">
        <f t="shared" si="2521"/>
        <v>0</v>
      </c>
      <c r="AT1384" s="10" t="str">
        <f t="shared" si="2522"/>
        <v>55</v>
      </c>
      <c r="AU1384" s="10" t="str">
        <f t="shared" si="2523"/>
        <v>20</v>
      </c>
      <c r="AV1384" s="10" t="str">
        <f t="shared" si="2524"/>
        <v>08</v>
      </c>
      <c r="AW1384" s="10" t="str">
        <f t="shared" si="2525"/>
        <v>51</v>
      </c>
      <c r="AX1384" s="13">
        <f t="shared" si="2526"/>
        <v>35</v>
      </c>
      <c r="AY1384" s="13">
        <f t="shared" si="2487"/>
        <v>12</v>
      </c>
      <c r="AZ1384" s="13">
        <f t="shared" si="2527"/>
        <v>-43</v>
      </c>
      <c r="BA1384" s="12" t="b">
        <f t="shared" si="2528"/>
        <v>0</v>
      </c>
      <c r="BB1384" s="12" t="b">
        <f t="shared" si="2552"/>
        <v>0</v>
      </c>
      <c r="BC1384" t="b">
        <f>IF(OR((O1384,V1384,AD1384,AK1384,AS1384,BA1384)),TRUE,FALSE)</f>
        <v>0</v>
      </c>
      <c r="BD1384" t="str">
        <f t="shared" si="2553"/>
        <v>غير جميل</v>
      </c>
      <c r="BE1384" t="str">
        <f t="shared" si="2490"/>
        <v>غير جميل</v>
      </c>
      <c r="BF1384" t="str">
        <f t="shared" si="2491"/>
        <v>غير جميل</v>
      </c>
      <c r="BG1384" t="str">
        <f t="shared" si="2492"/>
        <v>غير جميل</v>
      </c>
      <c r="BH1384" t="str">
        <f t="shared" si="2493"/>
        <v>غير جميل</v>
      </c>
      <c r="BI1384" t="str">
        <f t="shared" si="2494"/>
        <v>غير جميل</v>
      </c>
      <c r="BJ1384" t="str">
        <f t="shared" si="2495"/>
        <v>غير جميل</v>
      </c>
      <c r="BK1384" t="str">
        <f t="shared" si="2554"/>
        <v>غير جميل</v>
      </c>
    </row>
    <row r="1385" spans="1:63" ht="15.75">
      <c r="A1385" s="6" t="s">
        <v>1363</v>
      </c>
      <c r="B1385" s="7" t="str">
        <f t="shared" ref="B1385:I1385" si="2568">MID($A1385,COLUMN(A1385),1)</f>
        <v>5</v>
      </c>
      <c r="C1385" s="7" t="str">
        <f t="shared" si="2568"/>
        <v>5</v>
      </c>
      <c r="D1385" s="7" t="str">
        <f t="shared" si="2568"/>
        <v>2</v>
      </c>
      <c r="E1385" s="7" t="str">
        <f t="shared" si="2568"/>
        <v>0</v>
      </c>
      <c r="F1385" s="7" t="str">
        <f t="shared" si="2568"/>
        <v>0</v>
      </c>
      <c r="G1385" s="7" t="str">
        <f t="shared" si="2568"/>
        <v>9</v>
      </c>
      <c r="H1385" s="7" t="str">
        <f t="shared" si="2568"/>
        <v>3</v>
      </c>
      <c r="I1385" s="7" t="str">
        <f t="shared" si="2568"/>
        <v>9</v>
      </c>
      <c r="J1385" s="8" t="str">
        <f t="shared" si="2484"/>
        <v>No</v>
      </c>
      <c r="K1385" s="3" t="str">
        <f t="shared" si="2485"/>
        <v>No</v>
      </c>
      <c r="M1385" s="10">
        <f t="shared" si="2505"/>
        <v>5</v>
      </c>
      <c r="N1385" s="10">
        <f t="shared" si="2538"/>
        <v>2</v>
      </c>
      <c r="O1385" s="12" t="b">
        <f t="shared" si="2489"/>
        <v>0</v>
      </c>
      <c r="P1385" s="10" t="str">
        <f t="shared" si="2506"/>
        <v>55</v>
      </c>
      <c r="Q1385" s="10" t="str">
        <f t="shared" si="2507"/>
        <v>20</v>
      </c>
      <c r="R1385" s="10" t="str">
        <f t="shared" si="2508"/>
        <v>09</v>
      </c>
      <c r="S1385" s="10" t="str">
        <f t="shared" si="2509"/>
        <v>39</v>
      </c>
      <c r="T1385" s="13" t="e">
        <f t="shared" si="2510"/>
        <v>#N/A</v>
      </c>
      <c r="U1385" s="13">
        <f t="shared" si="2511"/>
        <v>0</v>
      </c>
      <c r="V1385" s="12" t="b">
        <f t="shared" si="2486"/>
        <v>0</v>
      </c>
      <c r="W1385" s="10">
        <f t="shared" si="2512"/>
        <v>0</v>
      </c>
      <c r="X1385" s="10">
        <f t="shared" si="2539"/>
        <v>-3</v>
      </c>
      <c r="Y1385" s="10">
        <f t="shared" si="2540"/>
        <v>-2</v>
      </c>
      <c r="Z1385" s="10">
        <f t="shared" si="2541"/>
        <v>0</v>
      </c>
      <c r="AA1385" s="10">
        <f t="shared" si="2542"/>
        <v>9</v>
      </c>
      <c r="AB1385" s="10">
        <f t="shared" si="2543"/>
        <v>-6</v>
      </c>
      <c r="AC1385" s="10">
        <f t="shared" si="2544"/>
        <v>6</v>
      </c>
      <c r="AD1385" s="12" t="b">
        <f t="shared" si="2513"/>
        <v>0</v>
      </c>
      <c r="AE1385" s="10">
        <f t="shared" si="2514"/>
        <v>3</v>
      </c>
      <c r="AF1385" s="10">
        <f t="shared" si="2545"/>
        <v>2</v>
      </c>
      <c r="AG1385" s="10">
        <f t="shared" si="2546"/>
        <v>0</v>
      </c>
      <c r="AH1385" s="10">
        <f t="shared" si="2547"/>
        <v>-9</v>
      </c>
      <c r="AI1385" s="10">
        <f t="shared" si="2548"/>
        <v>6</v>
      </c>
      <c r="AJ1385" s="10">
        <f t="shared" si="2549"/>
        <v>-6</v>
      </c>
      <c r="AK1385" s="12" t="b">
        <f t="shared" si="2515"/>
        <v>0</v>
      </c>
      <c r="AL1385" s="10" t="str">
        <f t="shared" si="2516"/>
        <v>55</v>
      </c>
      <c r="AM1385" s="10" t="str">
        <f t="shared" si="2517"/>
        <v>20</v>
      </c>
      <c r="AN1385" s="10" t="str">
        <f t="shared" si="2518"/>
        <v>09</v>
      </c>
      <c r="AO1385" s="10" t="str">
        <f t="shared" si="2519"/>
        <v>39</v>
      </c>
      <c r="AP1385" s="13">
        <f t="shared" si="2550"/>
        <v>-35</v>
      </c>
      <c r="AQ1385" s="13">
        <f t="shared" si="2551"/>
        <v>-11</v>
      </c>
      <c r="AR1385" s="13">
        <f t="shared" si="2520"/>
        <v>30</v>
      </c>
      <c r="AS1385" s="12" t="b">
        <f t="shared" si="2521"/>
        <v>0</v>
      </c>
      <c r="AT1385" s="10" t="str">
        <f t="shared" si="2522"/>
        <v>55</v>
      </c>
      <c r="AU1385" s="10" t="str">
        <f t="shared" si="2523"/>
        <v>20</v>
      </c>
      <c r="AV1385" s="10" t="str">
        <f t="shared" si="2524"/>
        <v>09</v>
      </c>
      <c r="AW1385" s="10" t="str">
        <f t="shared" si="2525"/>
        <v>39</v>
      </c>
      <c r="AX1385" s="13">
        <f t="shared" si="2526"/>
        <v>35</v>
      </c>
      <c r="AY1385" s="13">
        <f t="shared" si="2487"/>
        <v>11</v>
      </c>
      <c r="AZ1385" s="13">
        <f t="shared" si="2527"/>
        <v>-30</v>
      </c>
      <c r="BA1385" s="12" t="b">
        <f t="shared" si="2528"/>
        <v>0</v>
      </c>
      <c r="BB1385" s="12" t="b">
        <f t="shared" si="2552"/>
        <v>0</v>
      </c>
      <c r="BC1385" t="b">
        <f>IF(OR((O1385,V1385,AD1385,AK1385,AS1385,BA1385)),TRUE,FALSE)</f>
        <v>0</v>
      </c>
      <c r="BD1385" t="str">
        <f t="shared" si="2553"/>
        <v>غير جميل</v>
      </c>
      <c r="BE1385" t="str">
        <f t="shared" si="2490"/>
        <v>غير جميل</v>
      </c>
      <c r="BF1385" t="str">
        <f t="shared" si="2491"/>
        <v>غير جميل</v>
      </c>
      <c r="BG1385" t="str">
        <f t="shared" si="2492"/>
        <v>غير جميل</v>
      </c>
      <c r="BH1385" t="str">
        <f t="shared" si="2493"/>
        <v>غير جميل</v>
      </c>
      <c r="BI1385" t="str">
        <f t="shared" si="2494"/>
        <v>غير جميل</v>
      </c>
      <c r="BJ1385" t="str">
        <f t="shared" si="2495"/>
        <v>غير جميل</v>
      </c>
      <c r="BK1385" t="str">
        <f t="shared" si="2554"/>
        <v>غير جميل</v>
      </c>
    </row>
    <row r="1386" spans="1:63" ht="15.75">
      <c r="A1386" s="6" t="s">
        <v>1364</v>
      </c>
      <c r="B1386" s="7" t="str">
        <f t="shared" ref="B1386:I1386" si="2569">MID($A1386,COLUMN(A1386),1)</f>
        <v>5</v>
      </c>
      <c r="C1386" s="7" t="str">
        <f t="shared" si="2569"/>
        <v>5</v>
      </c>
      <c r="D1386" s="7" t="str">
        <f t="shared" si="2569"/>
        <v>2</v>
      </c>
      <c r="E1386" s="7" t="str">
        <f t="shared" si="2569"/>
        <v>0</v>
      </c>
      <c r="F1386" s="7" t="str">
        <f t="shared" si="2569"/>
        <v>1</v>
      </c>
      <c r="G1386" s="7" t="str">
        <f t="shared" si="2569"/>
        <v>2</v>
      </c>
      <c r="H1386" s="7" t="str">
        <f t="shared" si="2569"/>
        <v>6</v>
      </c>
      <c r="I1386" s="7" t="str">
        <f t="shared" si="2569"/>
        <v>6</v>
      </c>
      <c r="J1386" s="8" t="str">
        <f t="shared" si="2484"/>
        <v>No</v>
      </c>
      <c r="K1386" s="3" t="str">
        <f t="shared" si="2485"/>
        <v>No</v>
      </c>
      <c r="M1386" s="10">
        <f t="shared" si="2505"/>
        <v>5</v>
      </c>
      <c r="N1386" s="10">
        <f t="shared" si="2538"/>
        <v>2</v>
      </c>
      <c r="O1386" s="12" t="b">
        <f t="shared" si="2489"/>
        <v>0</v>
      </c>
      <c r="P1386" s="10" t="str">
        <f t="shared" si="2506"/>
        <v>55</v>
      </c>
      <c r="Q1386" s="10" t="str">
        <f t="shared" si="2507"/>
        <v>20</v>
      </c>
      <c r="R1386" s="10" t="str">
        <f t="shared" si="2508"/>
        <v>12</v>
      </c>
      <c r="S1386" s="10" t="str">
        <f t="shared" si="2509"/>
        <v>66</v>
      </c>
      <c r="T1386" s="13" t="e">
        <f t="shared" si="2510"/>
        <v>#N/A</v>
      </c>
      <c r="U1386" s="13">
        <f t="shared" si="2511"/>
        <v>0</v>
      </c>
      <c r="V1386" s="12" t="b">
        <f t="shared" si="2486"/>
        <v>0</v>
      </c>
      <c r="W1386" s="10">
        <f t="shared" si="2512"/>
        <v>0</v>
      </c>
      <c r="X1386" s="10">
        <f t="shared" si="2539"/>
        <v>-3</v>
      </c>
      <c r="Y1386" s="10">
        <f t="shared" si="2540"/>
        <v>-2</v>
      </c>
      <c r="Z1386" s="10">
        <f t="shared" si="2541"/>
        <v>1</v>
      </c>
      <c r="AA1386" s="10">
        <f t="shared" si="2542"/>
        <v>1</v>
      </c>
      <c r="AB1386" s="10">
        <f t="shared" si="2543"/>
        <v>4</v>
      </c>
      <c r="AC1386" s="10">
        <f t="shared" si="2544"/>
        <v>0</v>
      </c>
      <c r="AD1386" s="12" t="b">
        <f t="shared" si="2513"/>
        <v>0</v>
      </c>
      <c r="AE1386" s="10">
        <f t="shared" si="2514"/>
        <v>3</v>
      </c>
      <c r="AF1386" s="10">
        <f t="shared" si="2545"/>
        <v>2</v>
      </c>
      <c r="AG1386" s="10">
        <f t="shared" si="2546"/>
        <v>-1</v>
      </c>
      <c r="AH1386" s="10">
        <f t="shared" si="2547"/>
        <v>-1</v>
      </c>
      <c r="AI1386" s="10">
        <f t="shared" si="2548"/>
        <v>-4</v>
      </c>
      <c r="AJ1386" s="10">
        <f t="shared" si="2549"/>
        <v>0</v>
      </c>
      <c r="AK1386" s="12" t="b">
        <f t="shared" si="2515"/>
        <v>0</v>
      </c>
      <c r="AL1386" s="10" t="str">
        <f t="shared" si="2516"/>
        <v>55</v>
      </c>
      <c r="AM1386" s="10" t="str">
        <f t="shared" si="2517"/>
        <v>20</v>
      </c>
      <c r="AN1386" s="10" t="str">
        <f t="shared" si="2518"/>
        <v>12</v>
      </c>
      <c r="AO1386" s="10" t="str">
        <f t="shared" si="2519"/>
        <v>66</v>
      </c>
      <c r="AP1386" s="13">
        <f t="shared" si="2550"/>
        <v>-35</v>
      </c>
      <c r="AQ1386" s="13">
        <f t="shared" si="2551"/>
        <v>-8</v>
      </c>
      <c r="AR1386" s="13">
        <f t="shared" si="2520"/>
        <v>54</v>
      </c>
      <c r="AS1386" s="12" t="b">
        <f t="shared" si="2521"/>
        <v>0</v>
      </c>
      <c r="AT1386" s="10" t="str">
        <f t="shared" si="2522"/>
        <v>55</v>
      </c>
      <c r="AU1386" s="10" t="str">
        <f t="shared" si="2523"/>
        <v>20</v>
      </c>
      <c r="AV1386" s="10" t="str">
        <f t="shared" si="2524"/>
        <v>12</v>
      </c>
      <c r="AW1386" s="10" t="str">
        <f t="shared" si="2525"/>
        <v>66</v>
      </c>
      <c r="AX1386" s="13">
        <f t="shared" si="2526"/>
        <v>35</v>
      </c>
      <c r="AY1386" s="13">
        <f t="shared" si="2487"/>
        <v>8</v>
      </c>
      <c r="AZ1386" s="13">
        <f t="shared" si="2527"/>
        <v>-54</v>
      </c>
      <c r="BA1386" s="12" t="b">
        <f t="shared" si="2528"/>
        <v>0</v>
      </c>
      <c r="BB1386" s="12" t="b">
        <f t="shared" si="2552"/>
        <v>0</v>
      </c>
      <c r="BC1386" t="b">
        <f>IF(OR((O1386,V1386,AD1386,AK1386,AS1386,BA1386)),TRUE,FALSE)</f>
        <v>0</v>
      </c>
      <c r="BD1386" t="str">
        <f t="shared" si="2553"/>
        <v>غير جميل</v>
      </c>
      <c r="BE1386" t="str">
        <f t="shared" si="2490"/>
        <v>غير جميل</v>
      </c>
      <c r="BF1386" t="str">
        <f t="shared" si="2491"/>
        <v>غير جميل</v>
      </c>
      <c r="BG1386" t="str">
        <f t="shared" si="2492"/>
        <v>غير جميل</v>
      </c>
      <c r="BH1386" t="str">
        <f t="shared" si="2493"/>
        <v>غير جميل</v>
      </c>
      <c r="BI1386" t="str">
        <f t="shared" si="2494"/>
        <v>غير جميل</v>
      </c>
      <c r="BJ1386" t="str">
        <f t="shared" si="2495"/>
        <v>غير جميل</v>
      </c>
      <c r="BK1386" t="str">
        <f t="shared" si="2554"/>
        <v>غير جميل</v>
      </c>
    </row>
    <row r="1387" spans="1:63" ht="15.75">
      <c r="A1387" s="6" t="s">
        <v>1365</v>
      </c>
      <c r="B1387" s="7" t="str">
        <f t="shared" ref="B1387:I1387" si="2570">MID($A1387,COLUMN(A1387),1)</f>
        <v>5</v>
      </c>
      <c r="C1387" s="7" t="str">
        <f t="shared" si="2570"/>
        <v>5</v>
      </c>
      <c r="D1387" s="7" t="str">
        <f t="shared" si="2570"/>
        <v>2</v>
      </c>
      <c r="E1387" s="7" t="str">
        <f t="shared" si="2570"/>
        <v>0</v>
      </c>
      <c r="F1387" s="7" t="str">
        <f t="shared" si="2570"/>
        <v>1</v>
      </c>
      <c r="G1387" s="7" t="str">
        <f t="shared" si="2570"/>
        <v>3</v>
      </c>
      <c r="H1387" s="7" t="str">
        <f t="shared" si="2570"/>
        <v>1</v>
      </c>
      <c r="I1387" s="7" t="str">
        <f t="shared" si="2570"/>
        <v>2</v>
      </c>
      <c r="J1387" s="8" t="str">
        <f t="shared" si="2484"/>
        <v>No</v>
      </c>
      <c r="K1387" s="3" t="str">
        <f t="shared" si="2485"/>
        <v>No</v>
      </c>
      <c r="M1387" s="10">
        <f t="shared" si="2505"/>
        <v>5</v>
      </c>
      <c r="N1387" s="10">
        <f t="shared" si="2538"/>
        <v>2</v>
      </c>
      <c r="O1387" s="12" t="b">
        <f t="shared" si="2489"/>
        <v>0</v>
      </c>
      <c r="P1387" s="10" t="str">
        <f t="shared" si="2506"/>
        <v>55</v>
      </c>
      <c r="Q1387" s="10" t="str">
        <f t="shared" si="2507"/>
        <v>20</v>
      </c>
      <c r="R1387" s="10" t="str">
        <f t="shared" si="2508"/>
        <v>13</v>
      </c>
      <c r="S1387" s="10" t="str">
        <f t="shared" si="2509"/>
        <v>12</v>
      </c>
      <c r="T1387" s="13" t="e">
        <f t="shared" si="2510"/>
        <v>#N/A</v>
      </c>
      <c r="U1387" s="13">
        <f t="shared" si="2511"/>
        <v>0</v>
      </c>
      <c r="V1387" s="12" t="b">
        <f t="shared" si="2486"/>
        <v>0</v>
      </c>
      <c r="W1387" s="10">
        <f t="shared" si="2512"/>
        <v>0</v>
      </c>
      <c r="X1387" s="10">
        <f t="shared" si="2539"/>
        <v>-3</v>
      </c>
      <c r="Y1387" s="10">
        <f t="shared" si="2540"/>
        <v>-2</v>
      </c>
      <c r="Z1387" s="10">
        <f t="shared" si="2541"/>
        <v>1</v>
      </c>
      <c r="AA1387" s="10">
        <f t="shared" si="2542"/>
        <v>2</v>
      </c>
      <c r="AB1387" s="10">
        <f t="shared" si="2543"/>
        <v>-2</v>
      </c>
      <c r="AC1387" s="10">
        <f t="shared" si="2544"/>
        <v>1</v>
      </c>
      <c r="AD1387" s="12" t="b">
        <f t="shared" si="2513"/>
        <v>0</v>
      </c>
      <c r="AE1387" s="10">
        <f t="shared" si="2514"/>
        <v>3</v>
      </c>
      <c r="AF1387" s="10">
        <f t="shared" si="2545"/>
        <v>2</v>
      </c>
      <c r="AG1387" s="10">
        <f t="shared" si="2546"/>
        <v>-1</v>
      </c>
      <c r="AH1387" s="10">
        <f t="shared" si="2547"/>
        <v>-2</v>
      </c>
      <c r="AI1387" s="10">
        <f t="shared" si="2548"/>
        <v>2</v>
      </c>
      <c r="AJ1387" s="10">
        <f t="shared" si="2549"/>
        <v>-1</v>
      </c>
      <c r="AK1387" s="12" t="b">
        <f t="shared" si="2515"/>
        <v>0</v>
      </c>
      <c r="AL1387" s="10" t="str">
        <f t="shared" si="2516"/>
        <v>55</v>
      </c>
      <c r="AM1387" s="10" t="str">
        <f t="shared" si="2517"/>
        <v>20</v>
      </c>
      <c r="AN1387" s="10" t="str">
        <f t="shared" si="2518"/>
        <v>13</v>
      </c>
      <c r="AO1387" s="10" t="str">
        <f t="shared" si="2519"/>
        <v>12</v>
      </c>
      <c r="AP1387" s="13">
        <f t="shared" si="2550"/>
        <v>-35</v>
      </c>
      <c r="AQ1387" s="13">
        <f t="shared" si="2551"/>
        <v>-7</v>
      </c>
      <c r="AR1387" s="13">
        <f t="shared" si="2520"/>
        <v>-1</v>
      </c>
      <c r="AS1387" s="12" t="b">
        <f t="shared" si="2521"/>
        <v>0</v>
      </c>
      <c r="AT1387" s="10" t="str">
        <f t="shared" si="2522"/>
        <v>55</v>
      </c>
      <c r="AU1387" s="10" t="str">
        <f t="shared" si="2523"/>
        <v>20</v>
      </c>
      <c r="AV1387" s="10" t="str">
        <f t="shared" si="2524"/>
        <v>13</v>
      </c>
      <c r="AW1387" s="10" t="str">
        <f t="shared" si="2525"/>
        <v>12</v>
      </c>
      <c r="AX1387" s="13">
        <f t="shared" si="2526"/>
        <v>35</v>
      </c>
      <c r="AY1387" s="13">
        <f t="shared" si="2487"/>
        <v>7</v>
      </c>
      <c r="AZ1387" s="13">
        <f t="shared" si="2527"/>
        <v>1</v>
      </c>
      <c r="BA1387" s="12" t="b">
        <f t="shared" si="2528"/>
        <v>0</v>
      </c>
      <c r="BB1387" s="12" t="b">
        <f t="shared" si="2552"/>
        <v>0</v>
      </c>
      <c r="BC1387" t="b">
        <f>IF(OR((O1387,V1387,AD1387,AK1387,AS1387,BA1387)),TRUE,FALSE)</f>
        <v>0</v>
      </c>
      <c r="BD1387" t="str">
        <f t="shared" si="2553"/>
        <v>غير جميل</v>
      </c>
      <c r="BE1387" t="str">
        <f t="shared" si="2490"/>
        <v>غير جميل</v>
      </c>
      <c r="BF1387" t="str">
        <f t="shared" si="2491"/>
        <v>غير جميل</v>
      </c>
      <c r="BG1387" t="str">
        <f t="shared" si="2492"/>
        <v>غير جميل</v>
      </c>
      <c r="BH1387" t="str">
        <f t="shared" si="2493"/>
        <v>غير جميل</v>
      </c>
      <c r="BI1387" t="str">
        <f t="shared" si="2494"/>
        <v>غير جميل</v>
      </c>
      <c r="BJ1387" t="str">
        <f t="shared" si="2495"/>
        <v>غير جميل</v>
      </c>
      <c r="BK1387" t="str">
        <f t="shared" si="2554"/>
        <v>غير جميل</v>
      </c>
    </row>
    <row r="1388" spans="1:63" ht="15.75">
      <c r="A1388" s="6" t="s">
        <v>1366</v>
      </c>
      <c r="B1388" s="7" t="str">
        <f t="shared" ref="B1388:I1388" si="2571">MID($A1388,COLUMN(A1388),1)</f>
        <v>5</v>
      </c>
      <c r="C1388" s="7" t="str">
        <f t="shared" si="2571"/>
        <v>5</v>
      </c>
      <c r="D1388" s="7" t="str">
        <f t="shared" si="2571"/>
        <v>2</v>
      </c>
      <c r="E1388" s="7" t="str">
        <f t="shared" si="2571"/>
        <v>0</v>
      </c>
      <c r="F1388" s="7" t="str">
        <f t="shared" si="2571"/>
        <v>1</v>
      </c>
      <c r="G1388" s="7" t="str">
        <f t="shared" si="2571"/>
        <v>5</v>
      </c>
      <c r="H1388" s="7" t="str">
        <f t="shared" si="2571"/>
        <v>2</v>
      </c>
      <c r="I1388" s="7" t="str">
        <f t="shared" si="2571"/>
        <v>9</v>
      </c>
      <c r="J1388" s="8" t="str">
        <f t="shared" si="2484"/>
        <v>No</v>
      </c>
      <c r="K1388" s="3" t="str">
        <f t="shared" si="2485"/>
        <v>No</v>
      </c>
      <c r="M1388" s="10">
        <f t="shared" si="2505"/>
        <v>5</v>
      </c>
      <c r="N1388" s="10">
        <f t="shared" si="2538"/>
        <v>3</v>
      </c>
      <c r="O1388" s="12" t="b">
        <f t="shared" si="2489"/>
        <v>0</v>
      </c>
      <c r="P1388" s="10" t="str">
        <f t="shared" si="2506"/>
        <v>55</v>
      </c>
      <c r="Q1388" s="10" t="str">
        <f t="shared" si="2507"/>
        <v>20</v>
      </c>
      <c r="R1388" s="10" t="str">
        <f t="shared" si="2508"/>
        <v>15</v>
      </c>
      <c r="S1388" s="10" t="str">
        <f t="shared" si="2509"/>
        <v>29</v>
      </c>
      <c r="T1388" s="13" t="e">
        <f t="shared" si="2510"/>
        <v>#N/A</v>
      </c>
      <c r="U1388" s="13">
        <f t="shared" si="2511"/>
        <v>0</v>
      </c>
      <c r="V1388" s="12" t="b">
        <f t="shared" si="2486"/>
        <v>0</v>
      </c>
      <c r="W1388" s="10">
        <f t="shared" si="2512"/>
        <v>0</v>
      </c>
      <c r="X1388" s="10">
        <f t="shared" si="2539"/>
        <v>-3</v>
      </c>
      <c r="Y1388" s="10">
        <f t="shared" si="2540"/>
        <v>-2</v>
      </c>
      <c r="Z1388" s="10">
        <f t="shared" si="2541"/>
        <v>1</v>
      </c>
      <c r="AA1388" s="10">
        <f t="shared" si="2542"/>
        <v>4</v>
      </c>
      <c r="AB1388" s="10">
        <f t="shared" si="2543"/>
        <v>-3</v>
      </c>
      <c r="AC1388" s="10">
        <f t="shared" si="2544"/>
        <v>7</v>
      </c>
      <c r="AD1388" s="12" t="b">
        <f t="shared" si="2513"/>
        <v>0</v>
      </c>
      <c r="AE1388" s="10">
        <f t="shared" si="2514"/>
        <v>3</v>
      </c>
      <c r="AF1388" s="10">
        <f t="shared" si="2545"/>
        <v>2</v>
      </c>
      <c r="AG1388" s="10">
        <f t="shared" si="2546"/>
        <v>-1</v>
      </c>
      <c r="AH1388" s="10">
        <f t="shared" si="2547"/>
        <v>-4</v>
      </c>
      <c r="AI1388" s="10">
        <f t="shared" si="2548"/>
        <v>3</v>
      </c>
      <c r="AJ1388" s="10">
        <f t="shared" si="2549"/>
        <v>-7</v>
      </c>
      <c r="AK1388" s="12" t="b">
        <f t="shared" si="2515"/>
        <v>0</v>
      </c>
      <c r="AL1388" s="10" t="str">
        <f t="shared" si="2516"/>
        <v>55</v>
      </c>
      <c r="AM1388" s="10" t="str">
        <f t="shared" si="2517"/>
        <v>20</v>
      </c>
      <c r="AN1388" s="10" t="str">
        <f t="shared" si="2518"/>
        <v>15</v>
      </c>
      <c r="AO1388" s="10" t="str">
        <f t="shared" si="2519"/>
        <v>29</v>
      </c>
      <c r="AP1388" s="13">
        <f t="shared" si="2550"/>
        <v>-35</v>
      </c>
      <c r="AQ1388" s="13">
        <f t="shared" si="2551"/>
        <v>-5</v>
      </c>
      <c r="AR1388" s="13">
        <f t="shared" si="2520"/>
        <v>14</v>
      </c>
      <c r="AS1388" s="12" t="b">
        <f t="shared" si="2521"/>
        <v>0</v>
      </c>
      <c r="AT1388" s="10" t="str">
        <f t="shared" si="2522"/>
        <v>55</v>
      </c>
      <c r="AU1388" s="10" t="str">
        <f t="shared" si="2523"/>
        <v>20</v>
      </c>
      <c r="AV1388" s="10" t="str">
        <f t="shared" si="2524"/>
        <v>15</v>
      </c>
      <c r="AW1388" s="10" t="str">
        <f t="shared" si="2525"/>
        <v>29</v>
      </c>
      <c r="AX1388" s="13">
        <f t="shared" si="2526"/>
        <v>35</v>
      </c>
      <c r="AY1388" s="13">
        <f t="shared" si="2487"/>
        <v>5</v>
      </c>
      <c r="AZ1388" s="13">
        <f t="shared" si="2527"/>
        <v>-14</v>
      </c>
      <c r="BA1388" s="12" t="b">
        <f t="shared" si="2528"/>
        <v>0</v>
      </c>
      <c r="BB1388" s="12" t="b">
        <f t="shared" si="2552"/>
        <v>0</v>
      </c>
      <c r="BC1388" t="b">
        <f>IF(OR((O1388,V1388,AD1388,AK1388,AS1388,BA1388)),TRUE,FALSE)</f>
        <v>0</v>
      </c>
      <c r="BD1388" t="str">
        <f t="shared" si="2553"/>
        <v>غير جميل</v>
      </c>
      <c r="BE1388" t="str">
        <f t="shared" si="2490"/>
        <v>غير جميل</v>
      </c>
      <c r="BF1388" t="str">
        <f t="shared" si="2491"/>
        <v>غير جميل</v>
      </c>
      <c r="BG1388" t="str">
        <f t="shared" si="2492"/>
        <v>غير جميل</v>
      </c>
      <c r="BH1388" t="str">
        <f t="shared" si="2493"/>
        <v>غير جميل</v>
      </c>
      <c r="BI1388" t="str">
        <f t="shared" si="2494"/>
        <v>غير جميل</v>
      </c>
      <c r="BJ1388" t="str">
        <f t="shared" si="2495"/>
        <v>غير جميل</v>
      </c>
      <c r="BK1388" t="str">
        <f t="shared" si="2554"/>
        <v>غير جميل</v>
      </c>
    </row>
    <row r="1389" spans="1:63" ht="15.75">
      <c r="A1389" s="6" t="s">
        <v>1367</v>
      </c>
      <c r="B1389" s="7" t="str">
        <f t="shared" ref="B1389:I1389" si="2572">MID($A1389,COLUMN(A1389),1)</f>
        <v>5</v>
      </c>
      <c r="C1389" s="7" t="str">
        <f t="shared" si="2572"/>
        <v>5</v>
      </c>
      <c r="D1389" s="7" t="str">
        <f t="shared" si="2572"/>
        <v>2</v>
      </c>
      <c r="E1389" s="7" t="str">
        <f t="shared" si="2572"/>
        <v>0</v>
      </c>
      <c r="F1389" s="7" t="str">
        <f t="shared" si="2572"/>
        <v>1</v>
      </c>
      <c r="G1389" s="7" t="str">
        <f t="shared" si="2572"/>
        <v>8</v>
      </c>
      <c r="H1389" s="7" t="str">
        <f t="shared" si="2572"/>
        <v>1</v>
      </c>
      <c r="I1389" s="7" t="str">
        <f t="shared" si="2572"/>
        <v>0</v>
      </c>
      <c r="J1389" s="8" t="str">
        <f t="shared" si="2484"/>
        <v>No</v>
      </c>
      <c r="K1389" s="3" t="str">
        <f t="shared" si="2485"/>
        <v>No</v>
      </c>
      <c r="M1389" s="10">
        <f t="shared" si="2505"/>
        <v>5</v>
      </c>
      <c r="N1389" s="10">
        <f t="shared" si="2538"/>
        <v>2</v>
      </c>
      <c r="O1389" s="12" t="b">
        <f t="shared" si="2489"/>
        <v>0</v>
      </c>
      <c r="P1389" s="10" t="str">
        <f t="shared" si="2506"/>
        <v>55</v>
      </c>
      <c r="Q1389" s="10" t="str">
        <f t="shared" si="2507"/>
        <v>20</v>
      </c>
      <c r="R1389" s="10" t="str">
        <f t="shared" si="2508"/>
        <v>18</v>
      </c>
      <c r="S1389" s="10" t="str">
        <f t="shared" si="2509"/>
        <v>10</v>
      </c>
      <c r="T1389" s="13" t="e">
        <f t="shared" si="2510"/>
        <v>#N/A</v>
      </c>
      <c r="U1389" s="13">
        <f t="shared" si="2511"/>
        <v>0</v>
      </c>
      <c r="V1389" s="12" t="b">
        <f t="shared" si="2486"/>
        <v>0</v>
      </c>
      <c r="W1389" s="10">
        <f t="shared" si="2512"/>
        <v>0</v>
      </c>
      <c r="X1389" s="10">
        <f t="shared" si="2539"/>
        <v>-3</v>
      </c>
      <c r="Y1389" s="10">
        <f t="shared" si="2540"/>
        <v>-2</v>
      </c>
      <c r="Z1389" s="10">
        <f t="shared" si="2541"/>
        <v>1</v>
      </c>
      <c r="AA1389" s="10">
        <f t="shared" si="2542"/>
        <v>7</v>
      </c>
      <c r="AB1389" s="10">
        <f t="shared" si="2543"/>
        <v>-7</v>
      </c>
      <c r="AC1389" s="10">
        <f t="shared" si="2544"/>
        <v>-1</v>
      </c>
      <c r="AD1389" s="12" t="b">
        <f t="shared" si="2513"/>
        <v>0</v>
      </c>
      <c r="AE1389" s="10">
        <f t="shared" si="2514"/>
        <v>3</v>
      </c>
      <c r="AF1389" s="10">
        <f t="shared" si="2545"/>
        <v>2</v>
      </c>
      <c r="AG1389" s="10">
        <f t="shared" si="2546"/>
        <v>-1</v>
      </c>
      <c r="AH1389" s="10">
        <f t="shared" si="2547"/>
        <v>-7</v>
      </c>
      <c r="AI1389" s="10">
        <f t="shared" si="2548"/>
        <v>7</v>
      </c>
      <c r="AJ1389" s="10">
        <f t="shared" si="2549"/>
        <v>1</v>
      </c>
      <c r="AK1389" s="12" t="b">
        <f t="shared" si="2515"/>
        <v>0</v>
      </c>
      <c r="AL1389" s="10" t="str">
        <f t="shared" si="2516"/>
        <v>55</v>
      </c>
      <c r="AM1389" s="10" t="str">
        <f t="shared" si="2517"/>
        <v>20</v>
      </c>
      <c r="AN1389" s="10" t="str">
        <f t="shared" si="2518"/>
        <v>18</v>
      </c>
      <c r="AO1389" s="10" t="str">
        <f t="shared" si="2519"/>
        <v>10</v>
      </c>
      <c r="AP1389" s="13">
        <f t="shared" si="2550"/>
        <v>-35</v>
      </c>
      <c r="AQ1389" s="13">
        <f t="shared" si="2551"/>
        <v>-2</v>
      </c>
      <c r="AR1389" s="13">
        <f t="shared" si="2520"/>
        <v>-8</v>
      </c>
      <c r="AS1389" s="12" t="b">
        <f t="shared" si="2521"/>
        <v>0</v>
      </c>
      <c r="AT1389" s="10" t="str">
        <f t="shared" si="2522"/>
        <v>55</v>
      </c>
      <c r="AU1389" s="10" t="str">
        <f t="shared" si="2523"/>
        <v>20</v>
      </c>
      <c r="AV1389" s="10" t="str">
        <f t="shared" si="2524"/>
        <v>18</v>
      </c>
      <c r="AW1389" s="10" t="str">
        <f t="shared" si="2525"/>
        <v>10</v>
      </c>
      <c r="AX1389" s="13">
        <f t="shared" si="2526"/>
        <v>35</v>
      </c>
      <c r="AY1389" s="13">
        <f t="shared" si="2487"/>
        <v>2</v>
      </c>
      <c r="AZ1389" s="13">
        <f t="shared" si="2527"/>
        <v>8</v>
      </c>
      <c r="BA1389" s="12" t="b">
        <f t="shared" si="2528"/>
        <v>0</v>
      </c>
      <c r="BB1389" s="12" t="b">
        <f t="shared" si="2552"/>
        <v>0</v>
      </c>
      <c r="BC1389" t="b">
        <f>IF(OR((O1389,V1389,AD1389,AK1389,AS1389,BA1389)),TRUE,FALSE)</f>
        <v>0</v>
      </c>
      <c r="BD1389" t="str">
        <f t="shared" si="2553"/>
        <v>غير جميل</v>
      </c>
      <c r="BE1389" t="str">
        <f t="shared" si="2490"/>
        <v>غير جميل</v>
      </c>
      <c r="BF1389" t="str">
        <f t="shared" si="2491"/>
        <v>غير جميل</v>
      </c>
      <c r="BG1389" t="str">
        <f t="shared" si="2492"/>
        <v>غير جميل</v>
      </c>
      <c r="BH1389" t="str">
        <f t="shared" si="2493"/>
        <v>غير جميل</v>
      </c>
      <c r="BI1389" t="str">
        <f t="shared" si="2494"/>
        <v>غير جميل</v>
      </c>
      <c r="BJ1389" t="str">
        <f t="shared" si="2495"/>
        <v>غير جميل</v>
      </c>
      <c r="BK1389" t="str">
        <f t="shared" si="2554"/>
        <v>غير جميل</v>
      </c>
    </row>
    <row r="1390" spans="1:63" ht="15.75">
      <c r="A1390" s="6" t="s">
        <v>1368</v>
      </c>
      <c r="B1390" s="7" t="str">
        <f t="shared" ref="B1390:I1390" si="2573">MID($A1390,COLUMN(A1390),1)</f>
        <v>5</v>
      </c>
      <c r="C1390" s="7" t="str">
        <f t="shared" si="2573"/>
        <v>5</v>
      </c>
      <c r="D1390" s="7" t="str">
        <f t="shared" si="2573"/>
        <v>2</v>
      </c>
      <c r="E1390" s="7" t="str">
        <f t="shared" si="2573"/>
        <v>0</v>
      </c>
      <c r="F1390" s="7" t="str">
        <f t="shared" si="2573"/>
        <v>1</v>
      </c>
      <c r="G1390" s="7" t="str">
        <f t="shared" si="2573"/>
        <v>9</v>
      </c>
      <c r="H1390" s="7" t="str">
        <f t="shared" si="2573"/>
        <v>6</v>
      </c>
      <c r="I1390" s="7" t="str">
        <f t="shared" si="2573"/>
        <v>6</v>
      </c>
      <c r="J1390" s="8" t="str">
        <f t="shared" si="2484"/>
        <v>No</v>
      </c>
      <c r="K1390" s="3" t="str">
        <f t="shared" si="2485"/>
        <v>No</v>
      </c>
      <c r="M1390" s="10">
        <f t="shared" si="2505"/>
        <v>5</v>
      </c>
      <c r="N1390" s="10">
        <f t="shared" si="2538"/>
        <v>2</v>
      </c>
      <c r="O1390" s="12" t="b">
        <f t="shared" si="2489"/>
        <v>0</v>
      </c>
      <c r="P1390" s="10" t="str">
        <f t="shared" si="2506"/>
        <v>55</v>
      </c>
      <c r="Q1390" s="10" t="str">
        <f t="shared" si="2507"/>
        <v>20</v>
      </c>
      <c r="R1390" s="10" t="str">
        <f t="shared" si="2508"/>
        <v>19</v>
      </c>
      <c r="S1390" s="10" t="str">
        <f t="shared" si="2509"/>
        <v>66</v>
      </c>
      <c r="T1390" s="13" t="e">
        <f t="shared" si="2510"/>
        <v>#N/A</v>
      </c>
      <c r="U1390" s="13">
        <f t="shared" si="2511"/>
        <v>0</v>
      </c>
      <c r="V1390" s="12" t="b">
        <f t="shared" si="2486"/>
        <v>0</v>
      </c>
      <c r="W1390" s="10">
        <f t="shared" si="2512"/>
        <v>0</v>
      </c>
      <c r="X1390" s="10">
        <f t="shared" si="2539"/>
        <v>-3</v>
      </c>
      <c r="Y1390" s="10">
        <f t="shared" si="2540"/>
        <v>-2</v>
      </c>
      <c r="Z1390" s="10">
        <f t="shared" si="2541"/>
        <v>1</v>
      </c>
      <c r="AA1390" s="10">
        <f t="shared" si="2542"/>
        <v>8</v>
      </c>
      <c r="AB1390" s="10">
        <f t="shared" si="2543"/>
        <v>-3</v>
      </c>
      <c r="AC1390" s="10">
        <f t="shared" si="2544"/>
        <v>0</v>
      </c>
      <c r="AD1390" s="12" t="b">
        <f t="shared" si="2513"/>
        <v>0</v>
      </c>
      <c r="AE1390" s="10">
        <f t="shared" si="2514"/>
        <v>3</v>
      </c>
      <c r="AF1390" s="10">
        <f t="shared" si="2545"/>
        <v>2</v>
      </c>
      <c r="AG1390" s="10">
        <f t="shared" si="2546"/>
        <v>-1</v>
      </c>
      <c r="AH1390" s="10">
        <f t="shared" si="2547"/>
        <v>-8</v>
      </c>
      <c r="AI1390" s="10">
        <f t="shared" si="2548"/>
        <v>3</v>
      </c>
      <c r="AJ1390" s="10">
        <f t="shared" si="2549"/>
        <v>0</v>
      </c>
      <c r="AK1390" s="12" t="b">
        <f t="shared" si="2515"/>
        <v>0</v>
      </c>
      <c r="AL1390" s="10" t="str">
        <f t="shared" si="2516"/>
        <v>55</v>
      </c>
      <c r="AM1390" s="10" t="str">
        <f t="shared" si="2517"/>
        <v>20</v>
      </c>
      <c r="AN1390" s="10" t="str">
        <f t="shared" si="2518"/>
        <v>19</v>
      </c>
      <c r="AO1390" s="10" t="str">
        <f t="shared" si="2519"/>
        <v>66</v>
      </c>
      <c r="AP1390" s="13">
        <f t="shared" si="2550"/>
        <v>-35</v>
      </c>
      <c r="AQ1390" s="13">
        <f t="shared" si="2551"/>
        <v>-1</v>
      </c>
      <c r="AR1390" s="13">
        <f t="shared" si="2520"/>
        <v>47</v>
      </c>
      <c r="AS1390" s="12" t="b">
        <f t="shared" si="2521"/>
        <v>0</v>
      </c>
      <c r="AT1390" s="10" t="str">
        <f t="shared" si="2522"/>
        <v>55</v>
      </c>
      <c r="AU1390" s="10" t="str">
        <f t="shared" si="2523"/>
        <v>20</v>
      </c>
      <c r="AV1390" s="10" t="str">
        <f t="shared" si="2524"/>
        <v>19</v>
      </c>
      <c r="AW1390" s="10" t="str">
        <f t="shared" si="2525"/>
        <v>66</v>
      </c>
      <c r="AX1390" s="13">
        <f t="shared" si="2526"/>
        <v>35</v>
      </c>
      <c r="AY1390" s="13">
        <f t="shared" si="2487"/>
        <v>1</v>
      </c>
      <c r="AZ1390" s="13">
        <f t="shared" si="2527"/>
        <v>-47</v>
      </c>
      <c r="BA1390" s="12" t="b">
        <f t="shared" si="2528"/>
        <v>0</v>
      </c>
      <c r="BB1390" s="12" t="b">
        <f t="shared" si="2552"/>
        <v>0</v>
      </c>
      <c r="BC1390" t="b">
        <f>IF(OR((O1390,V1390,AD1390,AK1390,AS1390,BA1390)),TRUE,FALSE)</f>
        <v>0</v>
      </c>
      <c r="BD1390" t="str">
        <f t="shared" si="2553"/>
        <v>غير جميل</v>
      </c>
      <c r="BE1390" t="str">
        <f t="shared" si="2490"/>
        <v>غير جميل</v>
      </c>
      <c r="BF1390" t="str">
        <f t="shared" si="2491"/>
        <v>غير جميل</v>
      </c>
      <c r="BG1390" t="str">
        <f t="shared" si="2492"/>
        <v>غير جميل</v>
      </c>
      <c r="BH1390" t="str">
        <f t="shared" si="2493"/>
        <v>غير جميل</v>
      </c>
      <c r="BI1390" t="str">
        <f t="shared" si="2494"/>
        <v>غير جميل</v>
      </c>
      <c r="BJ1390" t="str">
        <f t="shared" si="2495"/>
        <v>غير جميل</v>
      </c>
      <c r="BK1390" t="str">
        <f t="shared" si="2554"/>
        <v>غير جميل</v>
      </c>
    </row>
    <row r="1391" spans="1:63" ht="15.75">
      <c r="A1391" s="6" t="s">
        <v>1369</v>
      </c>
      <c r="B1391" s="7" t="str">
        <f t="shared" ref="B1391:I1391" si="2574">MID($A1391,COLUMN(A1391),1)</f>
        <v>5</v>
      </c>
      <c r="C1391" s="7" t="str">
        <f t="shared" si="2574"/>
        <v>5</v>
      </c>
      <c r="D1391" s="7" t="str">
        <f t="shared" si="2574"/>
        <v>2</v>
      </c>
      <c r="E1391" s="7" t="str">
        <f t="shared" si="2574"/>
        <v>0</v>
      </c>
      <c r="F1391" s="7" t="str">
        <f t="shared" si="2574"/>
        <v>2</v>
      </c>
      <c r="G1391" s="7" t="str">
        <f t="shared" si="2574"/>
        <v>5</v>
      </c>
      <c r="H1391" s="7" t="str">
        <f t="shared" si="2574"/>
        <v>9</v>
      </c>
      <c r="I1391" s="7" t="str">
        <f t="shared" si="2574"/>
        <v>0</v>
      </c>
      <c r="J1391" s="8" t="str">
        <f t="shared" si="2484"/>
        <v>No</v>
      </c>
      <c r="K1391" s="3" t="str">
        <f t="shared" si="2485"/>
        <v>No</v>
      </c>
      <c r="M1391" s="10">
        <f t="shared" si="2505"/>
        <v>5</v>
      </c>
      <c r="N1391" s="10">
        <f t="shared" si="2538"/>
        <v>3</v>
      </c>
      <c r="O1391" s="12" t="b">
        <f t="shared" si="2489"/>
        <v>0</v>
      </c>
      <c r="P1391" s="10" t="str">
        <f t="shared" si="2506"/>
        <v>55</v>
      </c>
      <c r="Q1391" s="10" t="str">
        <f t="shared" si="2507"/>
        <v>20</v>
      </c>
      <c r="R1391" s="10" t="str">
        <f t="shared" si="2508"/>
        <v>25</v>
      </c>
      <c r="S1391" s="10" t="str">
        <f t="shared" si="2509"/>
        <v>90</v>
      </c>
      <c r="T1391" s="13" t="e">
        <f t="shared" si="2510"/>
        <v>#N/A</v>
      </c>
      <c r="U1391" s="13">
        <f t="shared" si="2511"/>
        <v>0</v>
      </c>
      <c r="V1391" s="12" t="b">
        <f t="shared" si="2486"/>
        <v>0</v>
      </c>
      <c r="W1391" s="10">
        <f t="shared" si="2512"/>
        <v>0</v>
      </c>
      <c r="X1391" s="10">
        <f t="shared" si="2539"/>
        <v>-3</v>
      </c>
      <c r="Y1391" s="10">
        <f t="shared" si="2540"/>
        <v>-2</v>
      </c>
      <c r="Z1391" s="10">
        <f t="shared" si="2541"/>
        <v>2</v>
      </c>
      <c r="AA1391" s="10">
        <f t="shared" si="2542"/>
        <v>3</v>
      </c>
      <c r="AB1391" s="10">
        <f t="shared" si="2543"/>
        <v>4</v>
      </c>
      <c r="AC1391" s="10">
        <f t="shared" si="2544"/>
        <v>-9</v>
      </c>
      <c r="AD1391" s="12" t="b">
        <f t="shared" si="2513"/>
        <v>0</v>
      </c>
      <c r="AE1391" s="10">
        <f t="shared" si="2514"/>
        <v>3</v>
      </c>
      <c r="AF1391" s="10">
        <f t="shared" si="2545"/>
        <v>2</v>
      </c>
      <c r="AG1391" s="10">
        <f t="shared" si="2546"/>
        <v>-2</v>
      </c>
      <c r="AH1391" s="10">
        <f t="shared" si="2547"/>
        <v>-3</v>
      </c>
      <c r="AI1391" s="10">
        <f t="shared" si="2548"/>
        <v>-4</v>
      </c>
      <c r="AJ1391" s="10">
        <f t="shared" si="2549"/>
        <v>9</v>
      </c>
      <c r="AK1391" s="12" t="b">
        <f t="shared" si="2515"/>
        <v>0</v>
      </c>
      <c r="AL1391" s="10" t="str">
        <f t="shared" si="2516"/>
        <v>55</v>
      </c>
      <c r="AM1391" s="10" t="str">
        <f t="shared" si="2517"/>
        <v>20</v>
      </c>
      <c r="AN1391" s="10" t="str">
        <f t="shared" si="2518"/>
        <v>25</v>
      </c>
      <c r="AO1391" s="10" t="str">
        <f t="shared" si="2519"/>
        <v>90</v>
      </c>
      <c r="AP1391" s="13">
        <f t="shared" si="2550"/>
        <v>-35</v>
      </c>
      <c r="AQ1391" s="13">
        <f t="shared" si="2551"/>
        <v>5</v>
      </c>
      <c r="AR1391" s="13">
        <f t="shared" si="2520"/>
        <v>65</v>
      </c>
      <c r="AS1391" s="12" t="b">
        <f t="shared" si="2521"/>
        <v>0</v>
      </c>
      <c r="AT1391" s="10" t="str">
        <f t="shared" si="2522"/>
        <v>55</v>
      </c>
      <c r="AU1391" s="10" t="str">
        <f t="shared" si="2523"/>
        <v>20</v>
      </c>
      <c r="AV1391" s="10" t="str">
        <f t="shared" si="2524"/>
        <v>25</v>
      </c>
      <c r="AW1391" s="10" t="str">
        <f t="shared" si="2525"/>
        <v>90</v>
      </c>
      <c r="AX1391" s="13">
        <f t="shared" si="2526"/>
        <v>35</v>
      </c>
      <c r="AY1391" s="13">
        <f t="shared" si="2487"/>
        <v>-5</v>
      </c>
      <c r="AZ1391" s="13">
        <f t="shared" si="2527"/>
        <v>-65</v>
      </c>
      <c r="BA1391" s="12" t="b">
        <f t="shared" si="2528"/>
        <v>0</v>
      </c>
      <c r="BB1391" s="12" t="b">
        <f t="shared" si="2552"/>
        <v>0</v>
      </c>
      <c r="BC1391" t="b">
        <f>IF(OR((O1391,V1391,AD1391,AK1391,AS1391,BA1391)),TRUE,FALSE)</f>
        <v>0</v>
      </c>
      <c r="BD1391" t="str">
        <f t="shared" si="2553"/>
        <v>غير جميل</v>
      </c>
      <c r="BE1391" t="str">
        <f t="shared" si="2490"/>
        <v>غير جميل</v>
      </c>
      <c r="BF1391" t="str">
        <f t="shared" si="2491"/>
        <v>غير جميل</v>
      </c>
      <c r="BG1391" t="str">
        <f t="shared" si="2492"/>
        <v>غير جميل</v>
      </c>
      <c r="BH1391" t="str">
        <f t="shared" si="2493"/>
        <v>غير جميل</v>
      </c>
      <c r="BI1391" t="str">
        <f t="shared" si="2494"/>
        <v>غير جميل</v>
      </c>
      <c r="BJ1391" t="str">
        <f t="shared" si="2495"/>
        <v>غير جميل</v>
      </c>
      <c r="BK1391" t="str">
        <f t="shared" si="2554"/>
        <v>غير جميل</v>
      </c>
    </row>
    <row r="1392" spans="1:63" ht="15.75">
      <c r="A1392" s="6" t="s">
        <v>1370</v>
      </c>
      <c r="B1392" s="7" t="str">
        <f t="shared" ref="B1392:I1392" si="2575">MID($A1392,COLUMN(A1392),1)</f>
        <v>5</v>
      </c>
      <c r="C1392" s="7" t="str">
        <f t="shared" si="2575"/>
        <v>5</v>
      </c>
      <c r="D1392" s="7" t="str">
        <f t="shared" si="2575"/>
        <v>2</v>
      </c>
      <c r="E1392" s="7" t="str">
        <f t="shared" si="2575"/>
        <v>0</v>
      </c>
      <c r="F1392" s="7" t="str">
        <f t="shared" si="2575"/>
        <v>2</v>
      </c>
      <c r="G1392" s="7" t="str">
        <f t="shared" si="2575"/>
        <v>6</v>
      </c>
      <c r="H1392" s="7" t="str">
        <f t="shared" si="2575"/>
        <v>5</v>
      </c>
      <c r="I1392" s="7" t="str">
        <f t="shared" si="2575"/>
        <v>3</v>
      </c>
      <c r="J1392" s="8" t="str">
        <f t="shared" si="2484"/>
        <v>No</v>
      </c>
      <c r="K1392" s="3" t="str">
        <f t="shared" si="2485"/>
        <v>No</v>
      </c>
      <c r="M1392" s="10">
        <f t="shared" si="2505"/>
        <v>5</v>
      </c>
      <c r="N1392" s="10">
        <f t="shared" si="2538"/>
        <v>3</v>
      </c>
      <c r="O1392" s="12" t="b">
        <f t="shared" si="2489"/>
        <v>0</v>
      </c>
      <c r="P1392" s="10" t="str">
        <f t="shared" si="2506"/>
        <v>55</v>
      </c>
      <c r="Q1392" s="10" t="str">
        <f t="shared" si="2507"/>
        <v>20</v>
      </c>
      <c r="R1392" s="10" t="str">
        <f t="shared" si="2508"/>
        <v>26</v>
      </c>
      <c r="S1392" s="10" t="str">
        <f t="shared" si="2509"/>
        <v>53</v>
      </c>
      <c r="T1392" s="13" t="e">
        <f t="shared" si="2510"/>
        <v>#N/A</v>
      </c>
      <c r="U1392" s="13">
        <f t="shared" si="2511"/>
        <v>0</v>
      </c>
      <c r="V1392" s="12" t="b">
        <f t="shared" si="2486"/>
        <v>0</v>
      </c>
      <c r="W1392" s="10">
        <f t="shared" si="2512"/>
        <v>0</v>
      </c>
      <c r="X1392" s="10">
        <f t="shared" si="2539"/>
        <v>-3</v>
      </c>
      <c r="Y1392" s="10">
        <f t="shared" si="2540"/>
        <v>-2</v>
      </c>
      <c r="Z1392" s="10">
        <f t="shared" si="2541"/>
        <v>2</v>
      </c>
      <c r="AA1392" s="10">
        <f t="shared" si="2542"/>
        <v>4</v>
      </c>
      <c r="AB1392" s="10">
        <f t="shared" si="2543"/>
        <v>-1</v>
      </c>
      <c r="AC1392" s="10">
        <f t="shared" si="2544"/>
        <v>-2</v>
      </c>
      <c r="AD1392" s="12" t="b">
        <f t="shared" si="2513"/>
        <v>0</v>
      </c>
      <c r="AE1392" s="10">
        <f t="shared" si="2514"/>
        <v>3</v>
      </c>
      <c r="AF1392" s="10">
        <f t="shared" si="2545"/>
        <v>2</v>
      </c>
      <c r="AG1392" s="10">
        <f t="shared" si="2546"/>
        <v>-2</v>
      </c>
      <c r="AH1392" s="10">
        <f t="shared" si="2547"/>
        <v>-4</v>
      </c>
      <c r="AI1392" s="10">
        <f t="shared" si="2548"/>
        <v>1</v>
      </c>
      <c r="AJ1392" s="10">
        <f t="shared" si="2549"/>
        <v>2</v>
      </c>
      <c r="AK1392" s="12" t="b">
        <f t="shared" si="2515"/>
        <v>0</v>
      </c>
      <c r="AL1392" s="10" t="str">
        <f t="shared" si="2516"/>
        <v>55</v>
      </c>
      <c r="AM1392" s="10" t="str">
        <f t="shared" si="2517"/>
        <v>20</v>
      </c>
      <c r="AN1392" s="10" t="str">
        <f t="shared" si="2518"/>
        <v>26</v>
      </c>
      <c r="AO1392" s="10" t="str">
        <f t="shared" si="2519"/>
        <v>53</v>
      </c>
      <c r="AP1392" s="13">
        <f t="shared" si="2550"/>
        <v>-35</v>
      </c>
      <c r="AQ1392" s="13">
        <f t="shared" si="2551"/>
        <v>6</v>
      </c>
      <c r="AR1392" s="13">
        <f t="shared" si="2520"/>
        <v>27</v>
      </c>
      <c r="AS1392" s="12" t="b">
        <f t="shared" si="2521"/>
        <v>0</v>
      </c>
      <c r="AT1392" s="10" t="str">
        <f t="shared" si="2522"/>
        <v>55</v>
      </c>
      <c r="AU1392" s="10" t="str">
        <f t="shared" si="2523"/>
        <v>20</v>
      </c>
      <c r="AV1392" s="10" t="str">
        <f t="shared" si="2524"/>
        <v>26</v>
      </c>
      <c r="AW1392" s="10" t="str">
        <f t="shared" si="2525"/>
        <v>53</v>
      </c>
      <c r="AX1392" s="13">
        <f t="shared" si="2526"/>
        <v>35</v>
      </c>
      <c r="AY1392" s="13">
        <f t="shared" si="2487"/>
        <v>-6</v>
      </c>
      <c r="AZ1392" s="13">
        <f t="shared" si="2527"/>
        <v>-27</v>
      </c>
      <c r="BA1392" s="12" t="b">
        <f t="shared" si="2528"/>
        <v>0</v>
      </c>
      <c r="BB1392" s="12" t="b">
        <f t="shared" si="2552"/>
        <v>0</v>
      </c>
      <c r="BC1392" t="b">
        <f>IF(OR((O1392,V1392,AD1392,AK1392,AS1392,BA1392)),TRUE,FALSE)</f>
        <v>0</v>
      </c>
      <c r="BD1392" t="str">
        <f t="shared" si="2553"/>
        <v>غير جميل</v>
      </c>
      <c r="BE1392" t="str">
        <f t="shared" si="2490"/>
        <v>غير جميل</v>
      </c>
      <c r="BF1392" t="str">
        <f t="shared" si="2491"/>
        <v>غير جميل</v>
      </c>
      <c r="BG1392" t="str">
        <f t="shared" si="2492"/>
        <v>غير جميل</v>
      </c>
      <c r="BH1392" t="str">
        <f t="shared" si="2493"/>
        <v>غير جميل</v>
      </c>
      <c r="BI1392" t="str">
        <f t="shared" si="2494"/>
        <v>غير جميل</v>
      </c>
      <c r="BJ1392" t="str">
        <f t="shared" si="2495"/>
        <v>غير جميل</v>
      </c>
      <c r="BK1392" t="str">
        <f t="shared" si="2554"/>
        <v>غير جميل</v>
      </c>
    </row>
    <row r="1393" spans="1:63" ht="15.75">
      <c r="A1393" s="6" t="s">
        <v>1371</v>
      </c>
      <c r="B1393" s="7" t="str">
        <f t="shared" ref="B1393:I1393" si="2576">MID($A1393,COLUMN(A1393),1)</f>
        <v>5</v>
      </c>
      <c r="C1393" s="7" t="str">
        <f t="shared" si="2576"/>
        <v>5</v>
      </c>
      <c r="D1393" s="7" t="str">
        <f t="shared" si="2576"/>
        <v>2</v>
      </c>
      <c r="E1393" s="7" t="str">
        <f t="shared" si="2576"/>
        <v>0</v>
      </c>
      <c r="F1393" s="7" t="str">
        <f t="shared" si="2576"/>
        <v>2</v>
      </c>
      <c r="G1393" s="7" t="str">
        <f t="shared" si="2576"/>
        <v>6</v>
      </c>
      <c r="H1393" s="7" t="str">
        <f t="shared" si="2576"/>
        <v>9</v>
      </c>
      <c r="I1393" s="7" t="str">
        <f t="shared" si="2576"/>
        <v>1</v>
      </c>
      <c r="J1393" s="8" t="str">
        <f t="shared" si="2484"/>
        <v>No</v>
      </c>
      <c r="K1393" s="3" t="str">
        <f t="shared" si="2485"/>
        <v>No</v>
      </c>
      <c r="M1393" s="10">
        <f t="shared" si="2505"/>
        <v>5</v>
      </c>
      <c r="N1393" s="10">
        <f t="shared" si="2538"/>
        <v>2</v>
      </c>
      <c r="O1393" s="12" t="b">
        <f t="shared" si="2489"/>
        <v>0</v>
      </c>
      <c r="P1393" s="10" t="str">
        <f t="shared" si="2506"/>
        <v>55</v>
      </c>
      <c r="Q1393" s="10" t="str">
        <f t="shared" si="2507"/>
        <v>20</v>
      </c>
      <c r="R1393" s="10" t="str">
        <f t="shared" si="2508"/>
        <v>26</v>
      </c>
      <c r="S1393" s="10" t="str">
        <f t="shared" si="2509"/>
        <v>91</v>
      </c>
      <c r="T1393" s="13" t="e">
        <f t="shared" si="2510"/>
        <v>#N/A</v>
      </c>
      <c r="U1393" s="13">
        <f t="shared" si="2511"/>
        <v>0</v>
      </c>
      <c r="V1393" s="12" t="b">
        <f t="shared" si="2486"/>
        <v>0</v>
      </c>
      <c r="W1393" s="10">
        <f t="shared" si="2512"/>
        <v>0</v>
      </c>
      <c r="X1393" s="10">
        <f t="shared" si="2539"/>
        <v>-3</v>
      </c>
      <c r="Y1393" s="10">
        <f t="shared" si="2540"/>
        <v>-2</v>
      </c>
      <c r="Z1393" s="10">
        <f t="shared" si="2541"/>
        <v>2</v>
      </c>
      <c r="AA1393" s="10">
        <f t="shared" si="2542"/>
        <v>4</v>
      </c>
      <c r="AB1393" s="10">
        <f t="shared" si="2543"/>
        <v>3</v>
      </c>
      <c r="AC1393" s="10">
        <f t="shared" si="2544"/>
        <v>-8</v>
      </c>
      <c r="AD1393" s="12" t="b">
        <f t="shared" si="2513"/>
        <v>0</v>
      </c>
      <c r="AE1393" s="10">
        <f t="shared" si="2514"/>
        <v>3</v>
      </c>
      <c r="AF1393" s="10">
        <f t="shared" si="2545"/>
        <v>2</v>
      </c>
      <c r="AG1393" s="10">
        <f t="shared" si="2546"/>
        <v>-2</v>
      </c>
      <c r="AH1393" s="10">
        <f t="shared" si="2547"/>
        <v>-4</v>
      </c>
      <c r="AI1393" s="10">
        <f t="shared" si="2548"/>
        <v>-3</v>
      </c>
      <c r="AJ1393" s="10">
        <f t="shared" si="2549"/>
        <v>8</v>
      </c>
      <c r="AK1393" s="12" t="b">
        <f t="shared" si="2515"/>
        <v>0</v>
      </c>
      <c r="AL1393" s="10" t="str">
        <f t="shared" si="2516"/>
        <v>55</v>
      </c>
      <c r="AM1393" s="10" t="str">
        <f t="shared" si="2517"/>
        <v>20</v>
      </c>
      <c r="AN1393" s="10" t="str">
        <f t="shared" si="2518"/>
        <v>26</v>
      </c>
      <c r="AO1393" s="10" t="str">
        <f t="shared" si="2519"/>
        <v>91</v>
      </c>
      <c r="AP1393" s="13">
        <f t="shared" si="2550"/>
        <v>-35</v>
      </c>
      <c r="AQ1393" s="13">
        <f t="shared" si="2551"/>
        <v>6</v>
      </c>
      <c r="AR1393" s="13">
        <f t="shared" si="2520"/>
        <v>65</v>
      </c>
      <c r="AS1393" s="12" t="b">
        <f t="shared" si="2521"/>
        <v>0</v>
      </c>
      <c r="AT1393" s="10" t="str">
        <f t="shared" si="2522"/>
        <v>55</v>
      </c>
      <c r="AU1393" s="10" t="str">
        <f t="shared" si="2523"/>
        <v>20</v>
      </c>
      <c r="AV1393" s="10" t="str">
        <f t="shared" si="2524"/>
        <v>26</v>
      </c>
      <c r="AW1393" s="10" t="str">
        <f t="shared" si="2525"/>
        <v>91</v>
      </c>
      <c r="AX1393" s="13">
        <f t="shared" si="2526"/>
        <v>35</v>
      </c>
      <c r="AY1393" s="13">
        <f t="shared" si="2487"/>
        <v>-6</v>
      </c>
      <c r="AZ1393" s="13">
        <f t="shared" si="2527"/>
        <v>-65</v>
      </c>
      <c r="BA1393" s="12" t="b">
        <f t="shared" si="2528"/>
        <v>0</v>
      </c>
      <c r="BB1393" s="12" t="b">
        <f t="shared" si="2552"/>
        <v>0</v>
      </c>
      <c r="BC1393" t="b">
        <f>IF(OR((O1393,V1393,AD1393,AK1393,AS1393,BA1393)),TRUE,FALSE)</f>
        <v>0</v>
      </c>
      <c r="BD1393" t="str">
        <f t="shared" si="2553"/>
        <v>غير جميل</v>
      </c>
      <c r="BE1393" t="str">
        <f t="shared" si="2490"/>
        <v>غير جميل</v>
      </c>
      <c r="BF1393" t="str">
        <f t="shared" si="2491"/>
        <v>غير جميل</v>
      </c>
      <c r="BG1393" t="str">
        <f t="shared" si="2492"/>
        <v>غير جميل</v>
      </c>
      <c r="BH1393" t="str">
        <f t="shared" si="2493"/>
        <v>غير جميل</v>
      </c>
      <c r="BI1393" t="str">
        <f t="shared" si="2494"/>
        <v>غير جميل</v>
      </c>
      <c r="BJ1393" t="str">
        <f t="shared" si="2495"/>
        <v>غير جميل</v>
      </c>
      <c r="BK1393" t="str">
        <f t="shared" si="2554"/>
        <v>غير جميل</v>
      </c>
    </row>
    <row r="1394" spans="1:63" ht="15.75">
      <c r="A1394" s="6" t="s">
        <v>1372</v>
      </c>
      <c r="B1394" s="7" t="str">
        <f t="shared" ref="B1394:I1394" si="2577">MID($A1394,COLUMN(A1394),1)</f>
        <v>5</v>
      </c>
      <c r="C1394" s="7" t="str">
        <f t="shared" si="2577"/>
        <v>5</v>
      </c>
      <c r="D1394" s="7" t="str">
        <f t="shared" si="2577"/>
        <v>2</v>
      </c>
      <c r="E1394" s="7" t="str">
        <f t="shared" si="2577"/>
        <v>0</v>
      </c>
      <c r="F1394" s="7" t="str">
        <f t="shared" si="2577"/>
        <v>2</v>
      </c>
      <c r="G1394" s="7" t="str">
        <f t="shared" si="2577"/>
        <v>7</v>
      </c>
      <c r="H1394" s="7" t="str">
        <f t="shared" si="2577"/>
        <v>3</v>
      </c>
      <c r="I1394" s="7" t="str">
        <f t="shared" si="2577"/>
        <v>6</v>
      </c>
      <c r="J1394" s="8" t="str">
        <f t="shared" si="2484"/>
        <v>No</v>
      </c>
      <c r="K1394" s="3" t="str">
        <f t="shared" si="2485"/>
        <v>No</v>
      </c>
      <c r="M1394" s="10">
        <f t="shared" si="2505"/>
        <v>5</v>
      </c>
      <c r="N1394" s="10">
        <f t="shared" si="2538"/>
        <v>2</v>
      </c>
      <c r="O1394" s="12" t="b">
        <f t="shared" si="2489"/>
        <v>0</v>
      </c>
      <c r="P1394" s="10" t="str">
        <f t="shared" si="2506"/>
        <v>55</v>
      </c>
      <c r="Q1394" s="10" t="str">
        <f t="shared" si="2507"/>
        <v>20</v>
      </c>
      <c r="R1394" s="10" t="str">
        <f t="shared" si="2508"/>
        <v>27</v>
      </c>
      <c r="S1394" s="10" t="str">
        <f t="shared" si="2509"/>
        <v>36</v>
      </c>
      <c r="T1394" s="13" t="e">
        <f t="shared" si="2510"/>
        <v>#N/A</v>
      </c>
      <c r="U1394" s="13">
        <f t="shared" si="2511"/>
        <v>0</v>
      </c>
      <c r="V1394" s="12" t="b">
        <f t="shared" si="2486"/>
        <v>0</v>
      </c>
      <c r="W1394" s="10">
        <f t="shared" si="2512"/>
        <v>0</v>
      </c>
      <c r="X1394" s="10">
        <f t="shared" si="2539"/>
        <v>-3</v>
      </c>
      <c r="Y1394" s="10">
        <f t="shared" si="2540"/>
        <v>-2</v>
      </c>
      <c r="Z1394" s="10">
        <f t="shared" si="2541"/>
        <v>2</v>
      </c>
      <c r="AA1394" s="10">
        <f t="shared" si="2542"/>
        <v>5</v>
      </c>
      <c r="AB1394" s="10">
        <f t="shared" si="2543"/>
        <v>-4</v>
      </c>
      <c r="AC1394" s="10">
        <f t="shared" si="2544"/>
        <v>3</v>
      </c>
      <c r="AD1394" s="12" t="b">
        <f t="shared" si="2513"/>
        <v>0</v>
      </c>
      <c r="AE1394" s="10">
        <f t="shared" si="2514"/>
        <v>3</v>
      </c>
      <c r="AF1394" s="10">
        <f t="shared" si="2545"/>
        <v>2</v>
      </c>
      <c r="AG1394" s="10">
        <f t="shared" si="2546"/>
        <v>-2</v>
      </c>
      <c r="AH1394" s="10">
        <f t="shared" si="2547"/>
        <v>-5</v>
      </c>
      <c r="AI1394" s="10">
        <f t="shared" si="2548"/>
        <v>4</v>
      </c>
      <c r="AJ1394" s="10">
        <f t="shared" si="2549"/>
        <v>-3</v>
      </c>
      <c r="AK1394" s="12" t="b">
        <f t="shared" si="2515"/>
        <v>0</v>
      </c>
      <c r="AL1394" s="10" t="str">
        <f t="shared" si="2516"/>
        <v>55</v>
      </c>
      <c r="AM1394" s="10" t="str">
        <f t="shared" si="2517"/>
        <v>20</v>
      </c>
      <c r="AN1394" s="10" t="str">
        <f t="shared" si="2518"/>
        <v>27</v>
      </c>
      <c r="AO1394" s="10" t="str">
        <f t="shared" si="2519"/>
        <v>36</v>
      </c>
      <c r="AP1394" s="13">
        <f t="shared" si="2550"/>
        <v>-35</v>
      </c>
      <c r="AQ1394" s="13">
        <f t="shared" si="2551"/>
        <v>7</v>
      </c>
      <c r="AR1394" s="13">
        <f t="shared" si="2520"/>
        <v>9</v>
      </c>
      <c r="AS1394" s="12" t="b">
        <f t="shared" si="2521"/>
        <v>0</v>
      </c>
      <c r="AT1394" s="10" t="str">
        <f t="shared" si="2522"/>
        <v>55</v>
      </c>
      <c r="AU1394" s="10" t="str">
        <f t="shared" si="2523"/>
        <v>20</v>
      </c>
      <c r="AV1394" s="10" t="str">
        <f t="shared" si="2524"/>
        <v>27</v>
      </c>
      <c r="AW1394" s="10" t="str">
        <f t="shared" si="2525"/>
        <v>36</v>
      </c>
      <c r="AX1394" s="13">
        <f t="shared" si="2526"/>
        <v>35</v>
      </c>
      <c r="AY1394" s="13">
        <f t="shared" si="2487"/>
        <v>-7</v>
      </c>
      <c r="AZ1394" s="13">
        <f t="shared" si="2527"/>
        <v>-9</v>
      </c>
      <c r="BA1394" s="12" t="b">
        <f t="shared" si="2528"/>
        <v>0</v>
      </c>
      <c r="BB1394" s="12" t="b">
        <f t="shared" si="2552"/>
        <v>0</v>
      </c>
      <c r="BC1394" t="b">
        <f>IF(OR((O1394,V1394,AD1394,AK1394,AS1394,BA1394)),TRUE,FALSE)</f>
        <v>0</v>
      </c>
      <c r="BD1394" t="str">
        <f t="shared" si="2553"/>
        <v>غير جميل</v>
      </c>
      <c r="BE1394" t="str">
        <f t="shared" si="2490"/>
        <v>غير جميل</v>
      </c>
      <c r="BF1394" t="str">
        <f t="shared" si="2491"/>
        <v>غير جميل</v>
      </c>
      <c r="BG1394" t="str">
        <f t="shared" si="2492"/>
        <v>غير جميل</v>
      </c>
      <c r="BH1394" t="str">
        <f t="shared" si="2493"/>
        <v>غير جميل</v>
      </c>
      <c r="BI1394" t="str">
        <f t="shared" si="2494"/>
        <v>غير جميل</v>
      </c>
      <c r="BJ1394" t="str">
        <f t="shared" si="2495"/>
        <v>غير جميل</v>
      </c>
      <c r="BK1394" t="str">
        <f t="shared" si="2554"/>
        <v>غير جميل</v>
      </c>
    </row>
    <row r="1395" spans="1:63" ht="15.75">
      <c r="A1395" s="6" t="s">
        <v>1373</v>
      </c>
      <c r="B1395" s="7" t="str">
        <f t="shared" ref="B1395:I1395" si="2578">MID($A1395,COLUMN(A1395),1)</f>
        <v>5</v>
      </c>
      <c r="C1395" s="7" t="str">
        <f t="shared" si="2578"/>
        <v>5</v>
      </c>
      <c r="D1395" s="7" t="str">
        <f t="shared" si="2578"/>
        <v>2</v>
      </c>
      <c r="E1395" s="7" t="str">
        <f t="shared" si="2578"/>
        <v>0</v>
      </c>
      <c r="F1395" s="7" t="str">
        <f t="shared" si="2578"/>
        <v>2</v>
      </c>
      <c r="G1395" s="7" t="str">
        <f t="shared" si="2578"/>
        <v>8</v>
      </c>
      <c r="H1395" s="7" t="str">
        <f t="shared" si="2578"/>
        <v>4</v>
      </c>
      <c r="I1395" s="7" t="str">
        <f t="shared" si="2578"/>
        <v>0</v>
      </c>
      <c r="J1395" s="8" t="str">
        <f t="shared" si="2484"/>
        <v>No</v>
      </c>
      <c r="K1395" s="3" t="str">
        <f t="shared" si="2485"/>
        <v>No</v>
      </c>
      <c r="M1395" s="10">
        <f t="shared" si="2505"/>
        <v>5</v>
      </c>
      <c r="N1395" s="10">
        <f t="shared" si="2538"/>
        <v>2</v>
      </c>
      <c r="O1395" s="12" t="b">
        <f t="shared" si="2489"/>
        <v>0</v>
      </c>
      <c r="P1395" s="10" t="str">
        <f t="shared" si="2506"/>
        <v>55</v>
      </c>
      <c r="Q1395" s="10" t="str">
        <f t="shared" si="2507"/>
        <v>20</v>
      </c>
      <c r="R1395" s="10" t="str">
        <f t="shared" si="2508"/>
        <v>28</v>
      </c>
      <c r="S1395" s="10" t="str">
        <f t="shared" si="2509"/>
        <v>40</v>
      </c>
      <c r="T1395" s="13" t="e">
        <f t="shared" si="2510"/>
        <v>#N/A</v>
      </c>
      <c r="U1395" s="13">
        <f t="shared" si="2511"/>
        <v>0</v>
      </c>
      <c r="V1395" s="12" t="b">
        <f t="shared" si="2486"/>
        <v>0</v>
      </c>
      <c r="W1395" s="10">
        <f t="shared" si="2512"/>
        <v>0</v>
      </c>
      <c r="X1395" s="10">
        <f t="shared" si="2539"/>
        <v>-3</v>
      </c>
      <c r="Y1395" s="10">
        <f t="shared" si="2540"/>
        <v>-2</v>
      </c>
      <c r="Z1395" s="10">
        <f t="shared" si="2541"/>
        <v>2</v>
      </c>
      <c r="AA1395" s="10">
        <f t="shared" si="2542"/>
        <v>6</v>
      </c>
      <c r="AB1395" s="10">
        <f t="shared" si="2543"/>
        <v>-4</v>
      </c>
      <c r="AC1395" s="10">
        <f t="shared" si="2544"/>
        <v>-4</v>
      </c>
      <c r="AD1395" s="12" t="b">
        <f t="shared" si="2513"/>
        <v>0</v>
      </c>
      <c r="AE1395" s="10">
        <f t="shared" si="2514"/>
        <v>3</v>
      </c>
      <c r="AF1395" s="10">
        <f t="shared" si="2545"/>
        <v>2</v>
      </c>
      <c r="AG1395" s="10">
        <f t="shared" si="2546"/>
        <v>-2</v>
      </c>
      <c r="AH1395" s="10">
        <f t="shared" si="2547"/>
        <v>-6</v>
      </c>
      <c r="AI1395" s="10">
        <f t="shared" si="2548"/>
        <v>4</v>
      </c>
      <c r="AJ1395" s="10">
        <f t="shared" si="2549"/>
        <v>4</v>
      </c>
      <c r="AK1395" s="12" t="b">
        <f t="shared" si="2515"/>
        <v>0</v>
      </c>
      <c r="AL1395" s="10" t="str">
        <f t="shared" si="2516"/>
        <v>55</v>
      </c>
      <c r="AM1395" s="10" t="str">
        <f t="shared" si="2517"/>
        <v>20</v>
      </c>
      <c r="AN1395" s="10" t="str">
        <f t="shared" si="2518"/>
        <v>28</v>
      </c>
      <c r="AO1395" s="10" t="str">
        <f t="shared" si="2519"/>
        <v>40</v>
      </c>
      <c r="AP1395" s="13">
        <f t="shared" si="2550"/>
        <v>-35</v>
      </c>
      <c r="AQ1395" s="13">
        <f t="shared" si="2551"/>
        <v>8</v>
      </c>
      <c r="AR1395" s="13">
        <f t="shared" si="2520"/>
        <v>12</v>
      </c>
      <c r="AS1395" s="12" t="b">
        <f t="shared" si="2521"/>
        <v>0</v>
      </c>
      <c r="AT1395" s="10" t="str">
        <f t="shared" si="2522"/>
        <v>55</v>
      </c>
      <c r="AU1395" s="10" t="str">
        <f t="shared" si="2523"/>
        <v>20</v>
      </c>
      <c r="AV1395" s="10" t="str">
        <f t="shared" si="2524"/>
        <v>28</v>
      </c>
      <c r="AW1395" s="10" t="str">
        <f t="shared" si="2525"/>
        <v>40</v>
      </c>
      <c r="AX1395" s="13">
        <f t="shared" si="2526"/>
        <v>35</v>
      </c>
      <c r="AY1395" s="13">
        <f t="shared" si="2487"/>
        <v>-8</v>
      </c>
      <c r="AZ1395" s="13">
        <f t="shared" si="2527"/>
        <v>-12</v>
      </c>
      <c r="BA1395" s="12" t="b">
        <f t="shared" si="2528"/>
        <v>0</v>
      </c>
      <c r="BB1395" s="12" t="b">
        <f t="shared" si="2552"/>
        <v>0</v>
      </c>
      <c r="BC1395" t="b">
        <f>IF(OR((O1395,V1395,AD1395,AK1395,AS1395,BA1395)),TRUE,FALSE)</f>
        <v>0</v>
      </c>
      <c r="BD1395" t="str">
        <f t="shared" si="2553"/>
        <v>غير جميل</v>
      </c>
      <c r="BE1395" t="str">
        <f t="shared" si="2490"/>
        <v>غير جميل</v>
      </c>
      <c r="BF1395" t="str">
        <f t="shared" si="2491"/>
        <v>غير جميل</v>
      </c>
      <c r="BG1395" t="str">
        <f t="shared" si="2492"/>
        <v>غير جميل</v>
      </c>
      <c r="BH1395" t="str">
        <f t="shared" si="2493"/>
        <v>غير جميل</v>
      </c>
      <c r="BI1395" t="str">
        <f t="shared" si="2494"/>
        <v>غير جميل</v>
      </c>
      <c r="BJ1395" t="str">
        <f t="shared" si="2495"/>
        <v>غير جميل</v>
      </c>
      <c r="BK1395" t="str">
        <f t="shared" si="2554"/>
        <v>غير جميل</v>
      </c>
    </row>
    <row r="1396" spans="1:63" ht="15.75">
      <c r="A1396" s="6" t="s">
        <v>1374</v>
      </c>
      <c r="B1396" s="7" t="str">
        <f t="shared" ref="B1396:I1396" si="2579">MID($A1396,COLUMN(A1396),1)</f>
        <v>5</v>
      </c>
      <c r="C1396" s="7" t="str">
        <f t="shared" si="2579"/>
        <v>5</v>
      </c>
      <c r="D1396" s="7" t="str">
        <f t="shared" si="2579"/>
        <v>2</v>
      </c>
      <c r="E1396" s="7" t="str">
        <f t="shared" si="2579"/>
        <v>0</v>
      </c>
      <c r="F1396" s="7" t="str">
        <f t="shared" si="2579"/>
        <v>3</v>
      </c>
      <c r="G1396" s="7" t="str">
        <f t="shared" si="2579"/>
        <v>1</v>
      </c>
      <c r="H1396" s="7" t="str">
        <f t="shared" si="2579"/>
        <v>0</v>
      </c>
      <c r="I1396" s="7" t="str">
        <f t="shared" si="2579"/>
        <v>5</v>
      </c>
      <c r="J1396" s="8" t="str">
        <f t="shared" si="2484"/>
        <v>No</v>
      </c>
      <c r="K1396" s="3" t="str">
        <f t="shared" si="2485"/>
        <v>No</v>
      </c>
      <c r="M1396" s="10">
        <f t="shared" si="2505"/>
        <v>5</v>
      </c>
      <c r="N1396" s="10">
        <f t="shared" si="2538"/>
        <v>3</v>
      </c>
      <c r="O1396" s="12" t="b">
        <f t="shared" si="2489"/>
        <v>0</v>
      </c>
      <c r="P1396" s="10" t="str">
        <f t="shared" si="2506"/>
        <v>55</v>
      </c>
      <c r="Q1396" s="10" t="str">
        <f t="shared" si="2507"/>
        <v>20</v>
      </c>
      <c r="R1396" s="10" t="str">
        <f t="shared" si="2508"/>
        <v>31</v>
      </c>
      <c r="S1396" s="10" t="str">
        <f t="shared" si="2509"/>
        <v>05</v>
      </c>
      <c r="T1396" s="13" t="e">
        <f t="shared" si="2510"/>
        <v>#N/A</v>
      </c>
      <c r="U1396" s="13">
        <f t="shared" si="2511"/>
        <v>0</v>
      </c>
      <c r="V1396" s="12" t="b">
        <f t="shared" si="2486"/>
        <v>0</v>
      </c>
      <c r="W1396" s="10">
        <f t="shared" si="2512"/>
        <v>0</v>
      </c>
      <c r="X1396" s="10">
        <f t="shared" si="2539"/>
        <v>-3</v>
      </c>
      <c r="Y1396" s="10">
        <f t="shared" si="2540"/>
        <v>-2</v>
      </c>
      <c r="Z1396" s="10">
        <f t="shared" si="2541"/>
        <v>3</v>
      </c>
      <c r="AA1396" s="10">
        <f t="shared" si="2542"/>
        <v>-2</v>
      </c>
      <c r="AB1396" s="10">
        <f t="shared" si="2543"/>
        <v>-1</v>
      </c>
      <c r="AC1396" s="10">
        <f t="shared" si="2544"/>
        <v>5</v>
      </c>
      <c r="AD1396" s="12" t="b">
        <f t="shared" si="2513"/>
        <v>0</v>
      </c>
      <c r="AE1396" s="10">
        <f t="shared" si="2514"/>
        <v>3</v>
      </c>
      <c r="AF1396" s="10">
        <f t="shared" si="2545"/>
        <v>2</v>
      </c>
      <c r="AG1396" s="10">
        <f t="shared" si="2546"/>
        <v>-3</v>
      </c>
      <c r="AH1396" s="10">
        <f t="shared" si="2547"/>
        <v>2</v>
      </c>
      <c r="AI1396" s="10">
        <f t="shared" si="2548"/>
        <v>1</v>
      </c>
      <c r="AJ1396" s="10">
        <f t="shared" si="2549"/>
        <v>-5</v>
      </c>
      <c r="AK1396" s="12" t="b">
        <f t="shared" si="2515"/>
        <v>0</v>
      </c>
      <c r="AL1396" s="10" t="str">
        <f t="shared" si="2516"/>
        <v>55</v>
      </c>
      <c r="AM1396" s="10" t="str">
        <f t="shared" si="2517"/>
        <v>20</v>
      </c>
      <c r="AN1396" s="10" t="str">
        <f t="shared" si="2518"/>
        <v>31</v>
      </c>
      <c r="AO1396" s="10" t="str">
        <f t="shared" si="2519"/>
        <v>05</v>
      </c>
      <c r="AP1396" s="13">
        <f t="shared" si="2550"/>
        <v>-35</v>
      </c>
      <c r="AQ1396" s="13">
        <f t="shared" si="2551"/>
        <v>11</v>
      </c>
      <c r="AR1396" s="13">
        <f t="shared" si="2520"/>
        <v>-26</v>
      </c>
      <c r="AS1396" s="12" t="b">
        <f t="shared" si="2521"/>
        <v>0</v>
      </c>
      <c r="AT1396" s="10" t="str">
        <f t="shared" si="2522"/>
        <v>55</v>
      </c>
      <c r="AU1396" s="10" t="str">
        <f t="shared" si="2523"/>
        <v>20</v>
      </c>
      <c r="AV1396" s="10" t="str">
        <f t="shared" si="2524"/>
        <v>31</v>
      </c>
      <c r="AW1396" s="10" t="str">
        <f t="shared" si="2525"/>
        <v>05</v>
      </c>
      <c r="AX1396" s="13">
        <f t="shared" si="2526"/>
        <v>35</v>
      </c>
      <c r="AY1396" s="13">
        <f t="shared" si="2487"/>
        <v>-11</v>
      </c>
      <c r="AZ1396" s="13">
        <f t="shared" si="2527"/>
        <v>26</v>
      </c>
      <c r="BA1396" s="12" t="b">
        <f t="shared" si="2528"/>
        <v>0</v>
      </c>
      <c r="BB1396" s="12" t="b">
        <f t="shared" si="2552"/>
        <v>0</v>
      </c>
      <c r="BC1396" t="b">
        <f>IF(OR((O1396,V1396,AD1396,AK1396,AS1396,BA1396)),TRUE,FALSE)</f>
        <v>0</v>
      </c>
      <c r="BD1396" t="str">
        <f t="shared" si="2553"/>
        <v>غير جميل</v>
      </c>
      <c r="BE1396" t="str">
        <f t="shared" si="2490"/>
        <v>غير جميل</v>
      </c>
      <c r="BF1396" t="str">
        <f t="shared" si="2491"/>
        <v>غير جميل</v>
      </c>
      <c r="BG1396" t="str">
        <f t="shared" si="2492"/>
        <v>غير جميل</v>
      </c>
      <c r="BH1396" t="str">
        <f t="shared" si="2493"/>
        <v>غير جميل</v>
      </c>
      <c r="BI1396" t="str">
        <f t="shared" si="2494"/>
        <v>غير جميل</v>
      </c>
      <c r="BJ1396" t="str">
        <f t="shared" si="2495"/>
        <v>غير جميل</v>
      </c>
      <c r="BK1396" t="str">
        <f t="shared" si="2554"/>
        <v>غير جميل</v>
      </c>
    </row>
    <row r="1397" spans="1:63" ht="15.75">
      <c r="A1397" s="6" t="s">
        <v>1375</v>
      </c>
      <c r="B1397" s="7" t="str">
        <f t="shared" ref="B1397:I1397" si="2580">MID($A1397,COLUMN(A1397),1)</f>
        <v>5</v>
      </c>
      <c r="C1397" s="7" t="str">
        <f t="shared" si="2580"/>
        <v>5</v>
      </c>
      <c r="D1397" s="7" t="str">
        <f t="shared" si="2580"/>
        <v>2</v>
      </c>
      <c r="E1397" s="7" t="str">
        <f t="shared" si="2580"/>
        <v>0</v>
      </c>
      <c r="F1397" s="7" t="str">
        <f t="shared" si="2580"/>
        <v>3</v>
      </c>
      <c r="G1397" s="7" t="str">
        <f t="shared" si="2580"/>
        <v>2</v>
      </c>
      <c r="H1397" s="7" t="str">
        <f t="shared" si="2580"/>
        <v>0</v>
      </c>
      <c r="I1397" s="7" t="str">
        <f t="shared" si="2580"/>
        <v>6</v>
      </c>
      <c r="J1397" s="8" t="str">
        <f t="shared" si="2484"/>
        <v>No</v>
      </c>
      <c r="K1397" s="3" t="str">
        <f t="shared" si="2485"/>
        <v>No</v>
      </c>
      <c r="M1397" s="10">
        <f t="shared" si="2505"/>
        <v>5</v>
      </c>
      <c r="N1397" s="10">
        <f t="shared" si="2538"/>
        <v>2</v>
      </c>
      <c r="O1397" s="12" t="b">
        <f t="shared" si="2489"/>
        <v>0</v>
      </c>
      <c r="P1397" s="10" t="str">
        <f t="shared" si="2506"/>
        <v>55</v>
      </c>
      <c r="Q1397" s="10" t="str">
        <f t="shared" si="2507"/>
        <v>20</v>
      </c>
      <c r="R1397" s="10" t="str">
        <f t="shared" si="2508"/>
        <v>32</v>
      </c>
      <c r="S1397" s="10" t="str">
        <f t="shared" si="2509"/>
        <v>06</v>
      </c>
      <c r="T1397" s="13" t="e">
        <f t="shared" si="2510"/>
        <v>#N/A</v>
      </c>
      <c r="U1397" s="13">
        <f t="shared" si="2511"/>
        <v>0</v>
      </c>
      <c r="V1397" s="12" t="b">
        <f t="shared" si="2486"/>
        <v>0</v>
      </c>
      <c r="W1397" s="10">
        <f t="shared" si="2512"/>
        <v>0</v>
      </c>
      <c r="X1397" s="10">
        <f t="shared" si="2539"/>
        <v>-3</v>
      </c>
      <c r="Y1397" s="10">
        <f t="shared" si="2540"/>
        <v>-2</v>
      </c>
      <c r="Z1397" s="10">
        <f t="shared" si="2541"/>
        <v>3</v>
      </c>
      <c r="AA1397" s="10">
        <f t="shared" si="2542"/>
        <v>-1</v>
      </c>
      <c r="AB1397" s="10">
        <f t="shared" si="2543"/>
        <v>-2</v>
      </c>
      <c r="AC1397" s="10">
        <f t="shared" si="2544"/>
        <v>6</v>
      </c>
      <c r="AD1397" s="12" t="b">
        <f t="shared" si="2513"/>
        <v>0</v>
      </c>
      <c r="AE1397" s="10">
        <f t="shared" si="2514"/>
        <v>3</v>
      </c>
      <c r="AF1397" s="10">
        <f t="shared" si="2545"/>
        <v>2</v>
      </c>
      <c r="AG1397" s="10">
        <f t="shared" si="2546"/>
        <v>-3</v>
      </c>
      <c r="AH1397" s="10">
        <f t="shared" si="2547"/>
        <v>1</v>
      </c>
      <c r="AI1397" s="10">
        <f t="shared" si="2548"/>
        <v>2</v>
      </c>
      <c r="AJ1397" s="10">
        <f t="shared" si="2549"/>
        <v>-6</v>
      </c>
      <c r="AK1397" s="12" t="b">
        <f t="shared" si="2515"/>
        <v>0</v>
      </c>
      <c r="AL1397" s="10" t="str">
        <f t="shared" si="2516"/>
        <v>55</v>
      </c>
      <c r="AM1397" s="10" t="str">
        <f t="shared" si="2517"/>
        <v>20</v>
      </c>
      <c r="AN1397" s="10" t="str">
        <f t="shared" si="2518"/>
        <v>32</v>
      </c>
      <c r="AO1397" s="10" t="str">
        <f t="shared" si="2519"/>
        <v>06</v>
      </c>
      <c r="AP1397" s="13">
        <f t="shared" si="2550"/>
        <v>-35</v>
      </c>
      <c r="AQ1397" s="13">
        <f t="shared" si="2551"/>
        <v>12</v>
      </c>
      <c r="AR1397" s="13">
        <f t="shared" si="2520"/>
        <v>-26</v>
      </c>
      <c r="AS1397" s="12" t="b">
        <f t="shared" si="2521"/>
        <v>0</v>
      </c>
      <c r="AT1397" s="10" t="str">
        <f t="shared" si="2522"/>
        <v>55</v>
      </c>
      <c r="AU1397" s="10" t="str">
        <f t="shared" si="2523"/>
        <v>20</v>
      </c>
      <c r="AV1397" s="10" t="str">
        <f t="shared" si="2524"/>
        <v>32</v>
      </c>
      <c r="AW1397" s="10" t="str">
        <f t="shared" si="2525"/>
        <v>06</v>
      </c>
      <c r="AX1397" s="13">
        <f t="shared" si="2526"/>
        <v>35</v>
      </c>
      <c r="AY1397" s="13">
        <f t="shared" si="2487"/>
        <v>-12</v>
      </c>
      <c r="AZ1397" s="13">
        <f t="shared" si="2527"/>
        <v>26</v>
      </c>
      <c r="BA1397" s="12" t="b">
        <f t="shared" si="2528"/>
        <v>0</v>
      </c>
      <c r="BB1397" s="12" t="b">
        <f t="shared" si="2552"/>
        <v>0</v>
      </c>
      <c r="BC1397" t="b">
        <f>IF(OR((O1397,V1397,AD1397,AK1397,AS1397,BA1397)),TRUE,FALSE)</f>
        <v>0</v>
      </c>
      <c r="BD1397" t="str">
        <f t="shared" si="2553"/>
        <v>غير جميل</v>
      </c>
      <c r="BE1397" t="str">
        <f t="shared" si="2490"/>
        <v>غير جميل</v>
      </c>
      <c r="BF1397" t="str">
        <f t="shared" si="2491"/>
        <v>غير جميل</v>
      </c>
      <c r="BG1397" t="str">
        <f t="shared" si="2492"/>
        <v>غير جميل</v>
      </c>
      <c r="BH1397" t="str">
        <f t="shared" si="2493"/>
        <v>غير جميل</v>
      </c>
      <c r="BI1397" t="str">
        <f t="shared" si="2494"/>
        <v>غير جميل</v>
      </c>
      <c r="BJ1397" t="str">
        <f t="shared" si="2495"/>
        <v>غير جميل</v>
      </c>
      <c r="BK1397" t="str">
        <f t="shared" si="2554"/>
        <v>غير جميل</v>
      </c>
    </row>
    <row r="1398" spans="1:63" ht="15.75">
      <c r="A1398" s="6" t="s">
        <v>1376</v>
      </c>
      <c r="B1398" s="7" t="str">
        <f t="shared" ref="B1398:I1398" si="2581">MID($A1398,COLUMN(A1398),1)</f>
        <v>5</v>
      </c>
      <c r="C1398" s="7" t="str">
        <f t="shared" si="2581"/>
        <v>5</v>
      </c>
      <c r="D1398" s="7" t="str">
        <f t="shared" si="2581"/>
        <v>2</v>
      </c>
      <c r="E1398" s="7" t="str">
        <f t="shared" si="2581"/>
        <v>0</v>
      </c>
      <c r="F1398" s="7" t="str">
        <f t="shared" si="2581"/>
        <v>3</v>
      </c>
      <c r="G1398" s="7" t="str">
        <f t="shared" si="2581"/>
        <v>6</v>
      </c>
      <c r="H1398" s="7" t="str">
        <f t="shared" si="2581"/>
        <v>4</v>
      </c>
      <c r="I1398" s="7" t="str">
        <f t="shared" si="2581"/>
        <v>0</v>
      </c>
      <c r="J1398" s="8" t="str">
        <f t="shared" si="2484"/>
        <v>No</v>
      </c>
      <c r="K1398" s="3" t="str">
        <f t="shared" si="2485"/>
        <v>No</v>
      </c>
      <c r="M1398" s="10">
        <f t="shared" si="2505"/>
        <v>5</v>
      </c>
      <c r="N1398" s="10">
        <f t="shared" si="2538"/>
        <v>2</v>
      </c>
      <c r="O1398" s="12" t="b">
        <f t="shared" si="2489"/>
        <v>0</v>
      </c>
      <c r="P1398" s="10" t="str">
        <f t="shared" si="2506"/>
        <v>55</v>
      </c>
      <c r="Q1398" s="10" t="str">
        <f t="shared" si="2507"/>
        <v>20</v>
      </c>
      <c r="R1398" s="10" t="str">
        <f t="shared" si="2508"/>
        <v>36</v>
      </c>
      <c r="S1398" s="10" t="str">
        <f t="shared" si="2509"/>
        <v>40</v>
      </c>
      <c r="T1398" s="13" t="e">
        <f t="shared" si="2510"/>
        <v>#N/A</v>
      </c>
      <c r="U1398" s="13">
        <f t="shared" si="2511"/>
        <v>0</v>
      </c>
      <c r="V1398" s="12" t="b">
        <f t="shared" si="2486"/>
        <v>0</v>
      </c>
      <c r="W1398" s="10">
        <f t="shared" si="2512"/>
        <v>0</v>
      </c>
      <c r="X1398" s="10">
        <f t="shared" si="2539"/>
        <v>-3</v>
      </c>
      <c r="Y1398" s="10">
        <f t="shared" si="2540"/>
        <v>-2</v>
      </c>
      <c r="Z1398" s="10">
        <f t="shared" si="2541"/>
        <v>3</v>
      </c>
      <c r="AA1398" s="10">
        <f t="shared" si="2542"/>
        <v>3</v>
      </c>
      <c r="AB1398" s="10">
        <f t="shared" si="2543"/>
        <v>-2</v>
      </c>
      <c r="AC1398" s="10">
        <f t="shared" si="2544"/>
        <v>-4</v>
      </c>
      <c r="AD1398" s="12" t="b">
        <f t="shared" si="2513"/>
        <v>0</v>
      </c>
      <c r="AE1398" s="10">
        <f t="shared" si="2514"/>
        <v>3</v>
      </c>
      <c r="AF1398" s="10">
        <f t="shared" si="2545"/>
        <v>2</v>
      </c>
      <c r="AG1398" s="10">
        <f t="shared" si="2546"/>
        <v>-3</v>
      </c>
      <c r="AH1398" s="10">
        <f t="shared" si="2547"/>
        <v>-3</v>
      </c>
      <c r="AI1398" s="10">
        <f t="shared" si="2548"/>
        <v>2</v>
      </c>
      <c r="AJ1398" s="10">
        <f t="shared" si="2549"/>
        <v>4</v>
      </c>
      <c r="AK1398" s="12" t="b">
        <f t="shared" si="2515"/>
        <v>0</v>
      </c>
      <c r="AL1398" s="10" t="str">
        <f t="shared" si="2516"/>
        <v>55</v>
      </c>
      <c r="AM1398" s="10" t="str">
        <f t="shared" si="2517"/>
        <v>20</v>
      </c>
      <c r="AN1398" s="10" t="str">
        <f t="shared" si="2518"/>
        <v>36</v>
      </c>
      <c r="AO1398" s="10" t="str">
        <f t="shared" si="2519"/>
        <v>40</v>
      </c>
      <c r="AP1398" s="13">
        <f t="shared" si="2550"/>
        <v>-35</v>
      </c>
      <c r="AQ1398" s="13">
        <f t="shared" si="2551"/>
        <v>16</v>
      </c>
      <c r="AR1398" s="13">
        <f t="shared" si="2520"/>
        <v>4</v>
      </c>
      <c r="AS1398" s="12" t="b">
        <f t="shared" si="2521"/>
        <v>0</v>
      </c>
      <c r="AT1398" s="10" t="str">
        <f t="shared" si="2522"/>
        <v>55</v>
      </c>
      <c r="AU1398" s="10" t="str">
        <f t="shared" si="2523"/>
        <v>20</v>
      </c>
      <c r="AV1398" s="10" t="str">
        <f t="shared" si="2524"/>
        <v>36</v>
      </c>
      <c r="AW1398" s="10" t="str">
        <f t="shared" si="2525"/>
        <v>40</v>
      </c>
      <c r="AX1398" s="13">
        <f t="shared" si="2526"/>
        <v>35</v>
      </c>
      <c r="AY1398" s="13">
        <f t="shared" si="2487"/>
        <v>-16</v>
      </c>
      <c r="AZ1398" s="13">
        <f t="shared" si="2527"/>
        <v>-4</v>
      </c>
      <c r="BA1398" s="12" t="b">
        <f t="shared" si="2528"/>
        <v>0</v>
      </c>
      <c r="BB1398" s="12" t="b">
        <f t="shared" si="2552"/>
        <v>0</v>
      </c>
      <c r="BC1398" t="b">
        <f>IF(OR((O1398,V1398,AD1398,AK1398,AS1398,BA1398)),TRUE,FALSE)</f>
        <v>0</v>
      </c>
      <c r="BD1398" t="str">
        <f t="shared" si="2553"/>
        <v>غير جميل</v>
      </c>
      <c r="BE1398" t="str">
        <f t="shared" si="2490"/>
        <v>غير جميل</v>
      </c>
      <c r="BF1398" t="str">
        <f t="shared" si="2491"/>
        <v>غير جميل</v>
      </c>
      <c r="BG1398" t="str">
        <f t="shared" si="2492"/>
        <v>غير جميل</v>
      </c>
      <c r="BH1398" t="str">
        <f t="shared" si="2493"/>
        <v>غير جميل</v>
      </c>
      <c r="BI1398" t="str">
        <f t="shared" si="2494"/>
        <v>غير جميل</v>
      </c>
      <c r="BJ1398" t="str">
        <f t="shared" si="2495"/>
        <v>غير جميل</v>
      </c>
      <c r="BK1398" t="str">
        <f t="shared" si="2554"/>
        <v>غير جميل</v>
      </c>
    </row>
    <row r="1399" spans="1:63" ht="15.75">
      <c r="A1399" s="6" t="s">
        <v>1377</v>
      </c>
      <c r="B1399" s="7" t="str">
        <f t="shared" ref="B1399:I1399" si="2582">MID($A1399,COLUMN(A1399),1)</f>
        <v>5</v>
      </c>
      <c r="C1399" s="7" t="str">
        <f t="shared" si="2582"/>
        <v>5</v>
      </c>
      <c r="D1399" s="7" t="str">
        <f t="shared" si="2582"/>
        <v>2</v>
      </c>
      <c r="E1399" s="7" t="str">
        <f t="shared" si="2582"/>
        <v>0</v>
      </c>
      <c r="F1399" s="7" t="str">
        <f t="shared" si="2582"/>
        <v>3</v>
      </c>
      <c r="G1399" s="7" t="str">
        <f t="shared" si="2582"/>
        <v>6</v>
      </c>
      <c r="H1399" s="7" t="str">
        <f t="shared" si="2582"/>
        <v>9</v>
      </c>
      <c r="I1399" s="7" t="str">
        <f t="shared" si="2582"/>
        <v>7</v>
      </c>
      <c r="J1399" s="8" t="str">
        <f t="shared" si="2484"/>
        <v>No</v>
      </c>
      <c r="K1399" s="3" t="str">
        <f t="shared" si="2485"/>
        <v>No</v>
      </c>
      <c r="M1399" s="10">
        <f t="shared" si="2505"/>
        <v>5</v>
      </c>
      <c r="N1399" s="10">
        <f t="shared" si="2538"/>
        <v>2</v>
      </c>
      <c r="O1399" s="12" t="b">
        <f t="shared" si="2489"/>
        <v>0</v>
      </c>
      <c r="P1399" s="10" t="str">
        <f t="shared" si="2506"/>
        <v>55</v>
      </c>
      <c r="Q1399" s="10" t="str">
        <f t="shared" si="2507"/>
        <v>20</v>
      </c>
      <c r="R1399" s="10" t="str">
        <f t="shared" si="2508"/>
        <v>36</v>
      </c>
      <c r="S1399" s="10" t="str">
        <f t="shared" si="2509"/>
        <v>97</v>
      </c>
      <c r="T1399" s="13" t="e">
        <f t="shared" si="2510"/>
        <v>#N/A</v>
      </c>
      <c r="U1399" s="13">
        <f t="shared" si="2511"/>
        <v>0</v>
      </c>
      <c r="V1399" s="12" t="b">
        <f t="shared" si="2486"/>
        <v>0</v>
      </c>
      <c r="W1399" s="10">
        <f t="shared" si="2512"/>
        <v>0</v>
      </c>
      <c r="X1399" s="10">
        <f t="shared" si="2539"/>
        <v>-3</v>
      </c>
      <c r="Y1399" s="10">
        <f t="shared" si="2540"/>
        <v>-2</v>
      </c>
      <c r="Z1399" s="10">
        <f t="shared" si="2541"/>
        <v>3</v>
      </c>
      <c r="AA1399" s="10">
        <f t="shared" si="2542"/>
        <v>3</v>
      </c>
      <c r="AB1399" s="10">
        <f t="shared" si="2543"/>
        <v>3</v>
      </c>
      <c r="AC1399" s="10">
        <f t="shared" si="2544"/>
        <v>-2</v>
      </c>
      <c r="AD1399" s="12" t="b">
        <f t="shared" si="2513"/>
        <v>0</v>
      </c>
      <c r="AE1399" s="10">
        <f t="shared" si="2514"/>
        <v>3</v>
      </c>
      <c r="AF1399" s="10">
        <f t="shared" si="2545"/>
        <v>2</v>
      </c>
      <c r="AG1399" s="10">
        <f t="shared" si="2546"/>
        <v>-3</v>
      </c>
      <c r="AH1399" s="10">
        <f t="shared" si="2547"/>
        <v>-3</v>
      </c>
      <c r="AI1399" s="10">
        <f t="shared" si="2548"/>
        <v>-3</v>
      </c>
      <c r="AJ1399" s="10">
        <f t="shared" si="2549"/>
        <v>2</v>
      </c>
      <c r="AK1399" s="12" t="b">
        <f t="shared" si="2515"/>
        <v>0</v>
      </c>
      <c r="AL1399" s="10" t="str">
        <f t="shared" si="2516"/>
        <v>55</v>
      </c>
      <c r="AM1399" s="10" t="str">
        <f t="shared" si="2517"/>
        <v>20</v>
      </c>
      <c r="AN1399" s="10" t="str">
        <f t="shared" si="2518"/>
        <v>36</v>
      </c>
      <c r="AO1399" s="10" t="str">
        <f t="shared" si="2519"/>
        <v>97</v>
      </c>
      <c r="AP1399" s="13">
        <f t="shared" si="2550"/>
        <v>-35</v>
      </c>
      <c r="AQ1399" s="13">
        <f t="shared" si="2551"/>
        <v>16</v>
      </c>
      <c r="AR1399" s="13">
        <f t="shared" si="2520"/>
        <v>61</v>
      </c>
      <c r="AS1399" s="12" t="b">
        <f t="shared" si="2521"/>
        <v>0</v>
      </c>
      <c r="AT1399" s="10" t="str">
        <f t="shared" si="2522"/>
        <v>55</v>
      </c>
      <c r="AU1399" s="10" t="str">
        <f t="shared" si="2523"/>
        <v>20</v>
      </c>
      <c r="AV1399" s="10" t="str">
        <f t="shared" si="2524"/>
        <v>36</v>
      </c>
      <c r="AW1399" s="10" t="str">
        <f t="shared" si="2525"/>
        <v>97</v>
      </c>
      <c r="AX1399" s="13">
        <f t="shared" si="2526"/>
        <v>35</v>
      </c>
      <c r="AY1399" s="13">
        <f t="shared" si="2487"/>
        <v>-16</v>
      </c>
      <c r="AZ1399" s="13">
        <f t="shared" si="2527"/>
        <v>-61</v>
      </c>
      <c r="BA1399" s="12" t="b">
        <f t="shared" si="2528"/>
        <v>0</v>
      </c>
      <c r="BB1399" s="12" t="b">
        <f t="shared" si="2552"/>
        <v>0</v>
      </c>
      <c r="BC1399" t="b">
        <f>IF(OR((O1399,V1399,AD1399,AK1399,AS1399,BA1399)),TRUE,FALSE)</f>
        <v>0</v>
      </c>
      <c r="BD1399" t="str">
        <f t="shared" si="2553"/>
        <v>غير جميل</v>
      </c>
      <c r="BE1399" t="str">
        <f t="shared" si="2490"/>
        <v>غير جميل</v>
      </c>
      <c r="BF1399" t="str">
        <f t="shared" si="2491"/>
        <v>غير جميل</v>
      </c>
      <c r="BG1399" t="str">
        <f t="shared" si="2492"/>
        <v>غير جميل</v>
      </c>
      <c r="BH1399" t="str">
        <f t="shared" si="2493"/>
        <v>غير جميل</v>
      </c>
      <c r="BI1399" t="str">
        <f t="shared" si="2494"/>
        <v>غير جميل</v>
      </c>
      <c r="BJ1399" t="str">
        <f t="shared" si="2495"/>
        <v>غير جميل</v>
      </c>
      <c r="BK1399" t="str">
        <f t="shared" si="2554"/>
        <v>غير جميل</v>
      </c>
    </row>
    <row r="1400" spans="1:63" ht="15.75">
      <c r="A1400" s="6" t="s">
        <v>1378</v>
      </c>
      <c r="B1400" s="7" t="str">
        <f t="shared" ref="B1400:I1400" si="2583">MID($A1400,COLUMN(A1400),1)</f>
        <v>5</v>
      </c>
      <c r="C1400" s="7" t="str">
        <f t="shared" si="2583"/>
        <v>5</v>
      </c>
      <c r="D1400" s="7" t="str">
        <f t="shared" si="2583"/>
        <v>2</v>
      </c>
      <c r="E1400" s="7" t="str">
        <f t="shared" si="2583"/>
        <v>0</v>
      </c>
      <c r="F1400" s="7" t="str">
        <f t="shared" si="2583"/>
        <v>3</v>
      </c>
      <c r="G1400" s="7" t="str">
        <f t="shared" si="2583"/>
        <v>8</v>
      </c>
      <c r="H1400" s="7" t="str">
        <f t="shared" si="2583"/>
        <v>2</v>
      </c>
      <c r="I1400" s="7" t="str">
        <f t="shared" si="2583"/>
        <v>5</v>
      </c>
      <c r="J1400" s="8" t="str">
        <f t="shared" si="2484"/>
        <v>No</v>
      </c>
      <c r="K1400" s="3" t="str">
        <f t="shared" si="2485"/>
        <v>No</v>
      </c>
      <c r="M1400" s="10">
        <f t="shared" si="2505"/>
        <v>5</v>
      </c>
      <c r="N1400" s="10">
        <f t="shared" si="2538"/>
        <v>3</v>
      </c>
      <c r="O1400" s="12" t="b">
        <f t="shared" si="2489"/>
        <v>0</v>
      </c>
      <c r="P1400" s="10" t="str">
        <f t="shared" si="2506"/>
        <v>55</v>
      </c>
      <c r="Q1400" s="10" t="str">
        <f t="shared" si="2507"/>
        <v>20</v>
      </c>
      <c r="R1400" s="10" t="str">
        <f t="shared" si="2508"/>
        <v>38</v>
      </c>
      <c r="S1400" s="10" t="str">
        <f t="shared" si="2509"/>
        <v>25</v>
      </c>
      <c r="T1400" s="13" t="e">
        <f t="shared" si="2510"/>
        <v>#N/A</v>
      </c>
      <c r="U1400" s="13">
        <f t="shared" si="2511"/>
        <v>0</v>
      </c>
      <c r="V1400" s="12" t="b">
        <f t="shared" si="2486"/>
        <v>0</v>
      </c>
      <c r="W1400" s="10">
        <f t="shared" si="2512"/>
        <v>0</v>
      </c>
      <c r="X1400" s="10">
        <f t="shared" si="2539"/>
        <v>-3</v>
      </c>
      <c r="Y1400" s="10">
        <f t="shared" si="2540"/>
        <v>-2</v>
      </c>
      <c r="Z1400" s="10">
        <f t="shared" si="2541"/>
        <v>3</v>
      </c>
      <c r="AA1400" s="10">
        <f t="shared" si="2542"/>
        <v>5</v>
      </c>
      <c r="AB1400" s="10">
        <f t="shared" si="2543"/>
        <v>-6</v>
      </c>
      <c r="AC1400" s="10">
        <f t="shared" si="2544"/>
        <v>3</v>
      </c>
      <c r="AD1400" s="12" t="b">
        <f t="shared" si="2513"/>
        <v>0</v>
      </c>
      <c r="AE1400" s="10">
        <f t="shared" si="2514"/>
        <v>3</v>
      </c>
      <c r="AF1400" s="10">
        <f t="shared" si="2545"/>
        <v>2</v>
      </c>
      <c r="AG1400" s="10">
        <f t="shared" si="2546"/>
        <v>-3</v>
      </c>
      <c r="AH1400" s="10">
        <f t="shared" si="2547"/>
        <v>-5</v>
      </c>
      <c r="AI1400" s="10">
        <f t="shared" si="2548"/>
        <v>6</v>
      </c>
      <c r="AJ1400" s="10">
        <f t="shared" si="2549"/>
        <v>-3</v>
      </c>
      <c r="AK1400" s="12" t="b">
        <f t="shared" si="2515"/>
        <v>0</v>
      </c>
      <c r="AL1400" s="10" t="str">
        <f t="shared" si="2516"/>
        <v>55</v>
      </c>
      <c r="AM1400" s="10" t="str">
        <f t="shared" si="2517"/>
        <v>20</v>
      </c>
      <c r="AN1400" s="10" t="str">
        <f t="shared" si="2518"/>
        <v>38</v>
      </c>
      <c r="AO1400" s="10" t="str">
        <f t="shared" si="2519"/>
        <v>25</v>
      </c>
      <c r="AP1400" s="13">
        <f t="shared" si="2550"/>
        <v>-35</v>
      </c>
      <c r="AQ1400" s="13">
        <f t="shared" si="2551"/>
        <v>18</v>
      </c>
      <c r="AR1400" s="13">
        <f t="shared" si="2520"/>
        <v>-13</v>
      </c>
      <c r="AS1400" s="12" t="b">
        <f t="shared" si="2521"/>
        <v>0</v>
      </c>
      <c r="AT1400" s="10" t="str">
        <f t="shared" si="2522"/>
        <v>55</v>
      </c>
      <c r="AU1400" s="10" t="str">
        <f t="shared" si="2523"/>
        <v>20</v>
      </c>
      <c r="AV1400" s="10" t="str">
        <f t="shared" si="2524"/>
        <v>38</v>
      </c>
      <c r="AW1400" s="10" t="str">
        <f t="shared" si="2525"/>
        <v>25</v>
      </c>
      <c r="AX1400" s="13">
        <f t="shared" si="2526"/>
        <v>35</v>
      </c>
      <c r="AY1400" s="13">
        <f t="shared" si="2487"/>
        <v>-18</v>
      </c>
      <c r="AZ1400" s="13">
        <f t="shared" si="2527"/>
        <v>13</v>
      </c>
      <c r="BA1400" s="12" t="b">
        <f t="shared" si="2528"/>
        <v>0</v>
      </c>
      <c r="BB1400" s="12" t="b">
        <f t="shared" si="2552"/>
        <v>0</v>
      </c>
      <c r="BC1400" t="b">
        <f>IF(OR((O1400,V1400,AD1400,AK1400,AS1400,BA1400)),TRUE,FALSE)</f>
        <v>0</v>
      </c>
      <c r="BD1400" t="str">
        <f t="shared" si="2553"/>
        <v>غير جميل</v>
      </c>
      <c r="BE1400" t="str">
        <f t="shared" si="2490"/>
        <v>غير جميل</v>
      </c>
      <c r="BF1400" t="str">
        <f t="shared" si="2491"/>
        <v>غير جميل</v>
      </c>
      <c r="BG1400" t="str">
        <f t="shared" si="2492"/>
        <v>غير جميل</v>
      </c>
      <c r="BH1400" t="str">
        <f t="shared" si="2493"/>
        <v>غير جميل</v>
      </c>
      <c r="BI1400" t="str">
        <f t="shared" si="2494"/>
        <v>غير جميل</v>
      </c>
      <c r="BJ1400" t="str">
        <f t="shared" si="2495"/>
        <v>غير جميل</v>
      </c>
      <c r="BK1400" t="str">
        <f t="shared" si="2554"/>
        <v>غير جميل</v>
      </c>
    </row>
    <row r="1401" spans="1:63" ht="15.75">
      <c r="A1401" s="6" t="s">
        <v>1379</v>
      </c>
      <c r="B1401" s="7" t="str">
        <f t="shared" ref="B1401:I1401" si="2584">MID($A1401,COLUMN(A1401),1)</f>
        <v>5</v>
      </c>
      <c r="C1401" s="7" t="str">
        <f t="shared" si="2584"/>
        <v>5</v>
      </c>
      <c r="D1401" s="7" t="str">
        <f t="shared" si="2584"/>
        <v>2</v>
      </c>
      <c r="E1401" s="7" t="str">
        <f t="shared" si="2584"/>
        <v>0</v>
      </c>
      <c r="F1401" s="7" t="str">
        <f t="shared" si="2584"/>
        <v>3</v>
      </c>
      <c r="G1401" s="7" t="str">
        <f t="shared" si="2584"/>
        <v>8</v>
      </c>
      <c r="H1401" s="7" t="str">
        <f t="shared" si="2584"/>
        <v>4</v>
      </c>
      <c r="I1401" s="7" t="str">
        <f t="shared" si="2584"/>
        <v>4</v>
      </c>
      <c r="J1401" s="8" t="str">
        <f t="shared" si="2484"/>
        <v>No</v>
      </c>
      <c r="K1401" s="3" t="str">
        <f t="shared" si="2485"/>
        <v>No</v>
      </c>
      <c r="M1401" s="10">
        <f t="shared" si="2505"/>
        <v>5</v>
      </c>
      <c r="N1401" s="10">
        <f t="shared" si="2538"/>
        <v>2</v>
      </c>
      <c r="O1401" s="12" t="b">
        <f t="shared" si="2489"/>
        <v>0</v>
      </c>
      <c r="P1401" s="10" t="str">
        <f t="shared" si="2506"/>
        <v>55</v>
      </c>
      <c r="Q1401" s="10" t="str">
        <f t="shared" si="2507"/>
        <v>20</v>
      </c>
      <c r="R1401" s="10" t="str">
        <f t="shared" si="2508"/>
        <v>38</v>
      </c>
      <c r="S1401" s="10" t="str">
        <f t="shared" si="2509"/>
        <v>44</v>
      </c>
      <c r="T1401" s="13" t="e">
        <f t="shared" si="2510"/>
        <v>#N/A</v>
      </c>
      <c r="U1401" s="13">
        <f t="shared" si="2511"/>
        <v>0</v>
      </c>
      <c r="V1401" s="12" t="b">
        <f t="shared" si="2486"/>
        <v>0</v>
      </c>
      <c r="W1401" s="10">
        <f t="shared" si="2512"/>
        <v>0</v>
      </c>
      <c r="X1401" s="10">
        <f t="shared" si="2539"/>
        <v>-3</v>
      </c>
      <c r="Y1401" s="10">
        <f t="shared" si="2540"/>
        <v>-2</v>
      </c>
      <c r="Z1401" s="10">
        <f t="shared" si="2541"/>
        <v>3</v>
      </c>
      <c r="AA1401" s="10">
        <f t="shared" si="2542"/>
        <v>5</v>
      </c>
      <c r="AB1401" s="10">
        <f t="shared" si="2543"/>
        <v>-4</v>
      </c>
      <c r="AC1401" s="10">
        <f t="shared" si="2544"/>
        <v>0</v>
      </c>
      <c r="AD1401" s="12" t="b">
        <f t="shared" si="2513"/>
        <v>0</v>
      </c>
      <c r="AE1401" s="10">
        <f t="shared" si="2514"/>
        <v>3</v>
      </c>
      <c r="AF1401" s="10">
        <f t="shared" si="2545"/>
        <v>2</v>
      </c>
      <c r="AG1401" s="10">
        <f t="shared" si="2546"/>
        <v>-3</v>
      </c>
      <c r="AH1401" s="10">
        <f t="shared" si="2547"/>
        <v>-5</v>
      </c>
      <c r="AI1401" s="10">
        <f t="shared" si="2548"/>
        <v>4</v>
      </c>
      <c r="AJ1401" s="10">
        <f t="shared" si="2549"/>
        <v>0</v>
      </c>
      <c r="AK1401" s="12" t="b">
        <f t="shared" si="2515"/>
        <v>0</v>
      </c>
      <c r="AL1401" s="10" t="str">
        <f t="shared" si="2516"/>
        <v>55</v>
      </c>
      <c r="AM1401" s="10" t="str">
        <f t="shared" si="2517"/>
        <v>20</v>
      </c>
      <c r="AN1401" s="10" t="str">
        <f t="shared" si="2518"/>
        <v>38</v>
      </c>
      <c r="AO1401" s="10" t="str">
        <f t="shared" si="2519"/>
        <v>44</v>
      </c>
      <c r="AP1401" s="13">
        <f t="shared" si="2550"/>
        <v>-35</v>
      </c>
      <c r="AQ1401" s="13">
        <f t="shared" si="2551"/>
        <v>18</v>
      </c>
      <c r="AR1401" s="13">
        <f t="shared" si="2520"/>
        <v>6</v>
      </c>
      <c r="AS1401" s="12" t="b">
        <f t="shared" si="2521"/>
        <v>0</v>
      </c>
      <c r="AT1401" s="10" t="str">
        <f t="shared" si="2522"/>
        <v>55</v>
      </c>
      <c r="AU1401" s="10" t="str">
        <f t="shared" si="2523"/>
        <v>20</v>
      </c>
      <c r="AV1401" s="10" t="str">
        <f t="shared" si="2524"/>
        <v>38</v>
      </c>
      <c r="AW1401" s="10" t="str">
        <f t="shared" si="2525"/>
        <v>44</v>
      </c>
      <c r="AX1401" s="13">
        <f t="shared" si="2526"/>
        <v>35</v>
      </c>
      <c r="AY1401" s="13">
        <f t="shared" si="2487"/>
        <v>-18</v>
      </c>
      <c r="AZ1401" s="13">
        <f t="shared" si="2527"/>
        <v>-6</v>
      </c>
      <c r="BA1401" s="12" t="b">
        <f t="shared" si="2528"/>
        <v>0</v>
      </c>
      <c r="BB1401" s="12" t="b">
        <f t="shared" si="2552"/>
        <v>0</v>
      </c>
      <c r="BC1401" t="b">
        <f>IF(OR((O1401,V1401,AD1401,AK1401,AS1401,BA1401)),TRUE,FALSE)</f>
        <v>0</v>
      </c>
      <c r="BD1401" t="str">
        <f t="shared" si="2553"/>
        <v>غير جميل</v>
      </c>
      <c r="BE1401" t="str">
        <f t="shared" si="2490"/>
        <v>غير جميل</v>
      </c>
      <c r="BF1401" t="str">
        <f t="shared" si="2491"/>
        <v>غير جميل</v>
      </c>
      <c r="BG1401" t="str">
        <f t="shared" si="2492"/>
        <v>غير جميل</v>
      </c>
      <c r="BH1401" t="str">
        <f t="shared" si="2493"/>
        <v>غير جميل</v>
      </c>
      <c r="BI1401" t="str">
        <f t="shared" si="2494"/>
        <v>غير جميل</v>
      </c>
      <c r="BJ1401" t="str">
        <f t="shared" si="2495"/>
        <v>غير جميل</v>
      </c>
      <c r="BK1401" t="str">
        <f t="shared" si="2554"/>
        <v>غير جميل</v>
      </c>
    </row>
    <row r="1402" spans="1:63" ht="15.75">
      <c r="A1402" s="6" t="s">
        <v>1380</v>
      </c>
      <c r="B1402" s="7" t="str">
        <f t="shared" ref="B1402:I1402" si="2585">MID($A1402,COLUMN(A1402),1)</f>
        <v>5</v>
      </c>
      <c r="C1402" s="7" t="str">
        <f t="shared" si="2585"/>
        <v>5</v>
      </c>
      <c r="D1402" s="7" t="str">
        <f t="shared" si="2585"/>
        <v>2</v>
      </c>
      <c r="E1402" s="7" t="str">
        <f t="shared" si="2585"/>
        <v>0</v>
      </c>
      <c r="F1402" s="7" t="str">
        <f t="shared" si="2585"/>
        <v>3</v>
      </c>
      <c r="G1402" s="7" t="str">
        <f t="shared" si="2585"/>
        <v>9</v>
      </c>
      <c r="H1402" s="7" t="str">
        <f t="shared" si="2585"/>
        <v>2</v>
      </c>
      <c r="I1402" s="7" t="str">
        <f t="shared" si="2585"/>
        <v>6</v>
      </c>
      <c r="J1402" s="8" t="str">
        <f t="shared" si="2484"/>
        <v>No</v>
      </c>
      <c r="K1402" s="3" t="str">
        <f t="shared" si="2485"/>
        <v>No</v>
      </c>
      <c r="M1402" s="10">
        <f t="shared" si="2505"/>
        <v>5</v>
      </c>
      <c r="N1402" s="10">
        <f t="shared" si="2538"/>
        <v>2</v>
      </c>
      <c r="O1402" s="12" t="b">
        <f t="shared" si="2489"/>
        <v>0</v>
      </c>
      <c r="P1402" s="10" t="str">
        <f t="shared" si="2506"/>
        <v>55</v>
      </c>
      <c r="Q1402" s="10" t="str">
        <f t="shared" si="2507"/>
        <v>20</v>
      </c>
      <c r="R1402" s="10" t="str">
        <f t="shared" si="2508"/>
        <v>39</v>
      </c>
      <c r="S1402" s="10" t="str">
        <f t="shared" si="2509"/>
        <v>26</v>
      </c>
      <c r="T1402" s="13" t="e">
        <f t="shared" si="2510"/>
        <v>#N/A</v>
      </c>
      <c r="U1402" s="13">
        <f t="shared" si="2511"/>
        <v>0</v>
      </c>
      <c r="V1402" s="12" t="b">
        <f t="shared" si="2486"/>
        <v>0</v>
      </c>
      <c r="W1402" s="10">
        <f t="shared" si="2512"/>
        <v>0</v>
      </c>
      <c r="X1402" s="10">
        <f t="shared" si="2539"/>
        <v>-3</v>
      </c>
      <c r="Y1402" s="10">
        <f t="shared" si="2540"/>
        <v>-2</v>
      </c>
      <c r="Z1402" s="10">
        <f t="shared" si="2541"/>
        <v>3</v>
      </c>
      <c r="AA1402" s="10">
        <f t="shared" si="2542"/>
        <v>6</v>
      </c>
      <c r="AB1402" s="10">
        <f t="shared" si="2543"/>
        <v>-7</v>
      </c>
      <c r="AC1402" s="10">
        <f t="shared" si="2544"/>
        <v>4</v>
      </c>
      <c r="AD1402" s="12" t="b">
        <f t="shared" si="2513"/>
        <v>0</v>
      </c>
      <c r="AE1402" s="10">
        <f t="shared" si="2514"/>
        <v>3</v>
      </c>
      <c r="AF1402" s="10">
        <f t="shared" si="2545"/>
        <v>2</v>
      </c>
      <c r="AG1402" s="10">
        <f t="shared" si="2546"/>
        <v>-3</v>
      </c>
      <c r="AH1402" s="10">
        <f t="shared" si="2547"/>
        <v>-6</v>
      </c>
      <c r="AI1402" s="10">
        <f t="shared" si="2548"/>
        <v>7</v>
      </c>
      <c r="AJ1402" s="10">
        <f t="shared" si="2549"/>
        <v>-4</v>
      </c>
      <c r="AK1402" s="12" t="b">
        <f t="shared" si="2515"/>
        <v>0</v>
      </c>
      <c r="AL1402" s="10" t="str">
        <f t="shared" si="2516"/>
        <v>55</v>
      </c>
      <c r="AM1402" s="10" t="str">
        <f t="shared" si="2517"/>
        <v>20</v>
      </c>
      <c r="AN1402" s="10" t="str">
        <f t="shared" si="2518"/>
        <v>39</v>
      </c>
      <c r="AO1402" s="10" t="str">
        <f t="shared" si="2519"/>
        <v>26</v>
      </c>
      <c r="AP1402" s="13">
        <f t="shared" si="2550"/>
        <v>-35</v>
      </c>
      <c r="AQ1402" s="13">
        <f t="shared" si="2551"/>
        <v>19</v>
      </c>
      <c r="AR1402" s="13">
        <f t="shared" si="2520"/>
        <v>-13</v>
      </c>
      <c r="AS1402" s="12" t="b">
        <f t="shared" si="2521"/>
        <v>0</v>
      </c>
      <c r="AT1402" s="10" t="str">
        <f t="shared" si="2522"/>
        <v>55</v>
      </c>
      <c r="AU1402" s="10" t="str">
        <f t="shared" si="2523"/>
        <v>20</v>
      </c>
      <c r="AV1402" s="10" t="str">
        <f t="shared" si="2524"/>
        <v>39</v>
      </c>
      <c r="AW1402" s="10" t="str">
        <f t="shared" si="2525"/>
        <v>26</v>
      </c>
      <c r="AX1402" s="13">
        <f t="shared" si="2526"/>
        <v>35</v>
      </c>
      <c r="AY1402" s="13">
        <f t="shared" si="2487"/>
        <v>-19</v>
      </c>
      <c r="AZ1402" s="13">
        <f t="shared" si="2527"/>
        <v>13</v>
      </c>
      <c r="BA1402" s="12" t="b">
        <f t="shared" si="2528"/>
        <v>0</v>
      </c>
      <c r="BB1402" s="12" t="b">
        <f t="shared" si="2552"/>
        <v>0</v>
      </c>
      <c r="BC1402" t="b">
        <f>IF(OR((O1402,V1402,AD1402,AK1402,AS1402,BA1402)),TRUE,FALSE)</f>
        <v>0</v>
      </c>
      <c r="BD1402" t="str">
        <f t="shared" si="2553"/>
        <v>غير جميل</v>
      </c>
      <c r="BE1402" t="str">
        <f t="shared" si="2490"/>
        <v>غير جميل</v>
      </c>
      <c r="BF1402" t="str">
        <f t="shared" si="2491"/>
        <v>غير جميل</v>
      </c>
      <c r="BG1402" t="str">
        <f t="shared" si="2492"/>
        <v>غير جميل</v>
      </c>
      <c r="BH1402" t="str">
        <f t="shared" si="2493"/>
        <v>غير جميل</v>
      </c>
      <c r="BI1402" t="str">
        <f t="shared" si="2494"/>
        <v>غير جميل</v>
      </c>
      <c r="BJ1402" t="str">
        <f t="shared" si="2495"/>
        <v>غير جميل</v>
      </c>
      <c r="BK1402" t="str">
        <f t="shared" si="2554"/>
        <v>غير جميل</v>
      </c>
    </row>
    <row r="1403" spans="1:63" ht="15.75">
      <c r="A1403" s="6" t="s">
        <v>1381</v>
      </c>
      <c r="B1403" s="7" t="str">
        <f t="shared" ref="B1403:I1403" si="2586">MID($A1403,COLUMN(A1403),1)</f>
        <v>5</v>
      </c>
      <c r="C1403" s="7" t="str">
        <f t="shared" si="2586"/>
        <v>5</v>
      </c>
      <c r="D1403" s="7" t="str">
        <f t="shared" si="2586"/>
        <v>2</v>
      </c>
      <c r="E1403" s="7" t="str">
        <f t="shared" si="2586"/>
        <v>0</v>
      </c>
      <c r="F1403" s="7" t="str">
        <f t="shared" si="2586"/>
        <v>4</v>
      </c>
      <c r="G1403" s="7" t="str">
        <f t="shared" si="2586"/>
        <v>1</v>
      </c>
      <c r="H1403" s="7" t="str">
        <f t="shared" si="2586"/>
        <v>5</v>
      </c>
      <c r="I1403" s="7" t="str">
        <f t="shared" si="2586"/>
        <v>1</v>
      </c>
      <c r="J1403" s="8" t="str">
        <f t="shared" si="2484"/>
        <v>No</v>
      </c>
      <c r="K1403" s="3" t="str">
        <f t="shared" si="2485"/>
        <v>No</v>
      </c>
      <c r="M1403" s="10">
        <f t="shared" si="2505"/>
        <v>5</v>
      </c>
      <c r="N1403" s="10">
        <f t="shared" si="2538"/>
        <v>3</v>
      </c>
      <c r="O1403" s="12" t="b">
        <f t="shared" si="2489"/>
        <v>0</v>
      </c>
      <c r="P1403" s="10" t="str">
        <f t="shared" si="2506"/>
        <v>55</v>
      </c>
      <c r="Q1403" s="10" t="str">
        <f t="shared" si="2507"/>
        <v>20</v>
      </c>
      <c r="R1403" s="10" t="str">
        <f t="shared" si="2508"/>
        <v>41</v>
      </c>
      <c r="S1403" s="10" t="str">
        <f t="shared" si="2509"/>
        <v>51</v>
      </c>
      <c r="T1403" s="13" t="e">
        <f t="shared" si="2510"/>
        <v>#N/A</v>
      </c>
      <c r="U1403" s="13">
        <f t="shared" si="2511"/>
        <v>0</v>
      </c>
      <c r="V1403" s="12" t="b">
        <f t="shared" si="2486"/>
        <v>0</v>
      </c>
      <c r="W1403" s="10">
        <f t="shared" si="2512"/>
        <v>0</v>
      </c>
      <c r="X1403" s="10">
        <f t="shared" si="2539"/>
        <v>-3</v>
      </c>
      <c r="Y1403" s="10">
        <f t="shared" si="2540"/>
        <v>-2</v>
      </c>
      <c r="Z1403" s="10">
        <f t="shared" si="2541"/>
        <v>4</v>
      </c>
      <c r="AA1403" s="10">
        <f t="shared" si="2542"/>
        <v>-3</v>
      </c>
      <c r="AB1403" s="10">
        <f t="shared" si="2543"/>
        <v>4</v>
      </c>
      <c r="AC1403" s="10">
        <f t="shared" si="2544"/>
        <v>-4</v>
      </c>
      <c r="AD1403" s="12" t="b">
        <f t="shared" si="2513"/>
        <v>0</v>
      </c>
      <c r="AE1403" s="10">
        <f t="shared" si="2514"/>
        <v>3</v>
      </c>
      <c r="AF1403" s="10">
        <f t="shared" si="2545"/>
        <v>2</v>
      </c>
      <c r="AG1403" s="10">
        <f t="shared" si="2546"/>
        <v>-4</v>
      </c>
      <c r="AH1403" s="10">
        <f t="shared" si="2547"/>
        <v>3</v>
      </c>
      <c r="AI1403" s="10">
        <f t="shared" si="2548"/>
        <v>-4</v>
      </c>
      <c r="AJ1403" s="10">
        <f t="shared" si="2549"/>
        <v>4</v>
      </c>
      <c r="AK1403" s="12" t="b">
        <f t="shared" si="2515"/>
        <v>0</v>
      </c>
      <c r="AL1403" s="10" t="str">
        <f t="shared" si="2516"/>
        <v>55</v>
      </c>
      <c r="AM1403" s="10" t="str">
        <f t="shared" si="2517"/>
        <v>20</v>
      </c>
      <c r="AN1403" s="10" t="str">
        <f t="shared" si="2518"/>
        <v>41</v>
      </c>
      <c r="AO1403" s="10" t="str">
        <f t="shared" si="2519"/>
        <v>51</v>
      </c>
      <c r="AP1403" s="13">
        <f t="shared" si="2550"/>
        <v>-35</v>
      </c>
      <c r="AQ1403" s="13">
        <f t="shared" si="2551"/>
        <v>21</v>
      </c>
      <c r="AR1403" s="13">
        <f t="shared" si="2520"/>
        <v>10</v>
      </c>
      <c r="AS1403" s="12" t="b">
        <f t="shared" si="2521"/>
        <v>0</v>
      </c>
      <c r="AT1403" s="10" t="str">
        <f t="shared" si="2522"/>
        <v>55</v>
      </c>
      <c r="AU1403" s="10" t="str">
        <f t="shared" si="2523"/>
        <v>20</v>
      </c>
      <c r="AV1403" s="10" t="str">
        <f t="shared" si="2524"/>
        <v>41</v>
      </c>
      <c r="AW1403" s="10" t="str">
        <f t="shared" si="2525"/>
        <v>51</v>
      </c>
      <c r="AX1403" s="13">
        <f t="shared" si="2526"/>
        <v>35</v>
      </c>
      <c r="AY1403" s="13">
        <f t="shared" si="2487"/>
        <v>-21</v>
      </c>
      <c r="AZ1403" s="13">
        <f t="shared" si="2527"/>
        <v>-10</v>
      </c>
      <c r="BA1403" s="12" t="b">
        <f t="shared" si="2528"/>
        <v>0</v>
      </c>
      <c r="BB1403" s="12" t="b">
        <f t="shared" si="2552"/>
        <v>0</v>
      </c>
      <c r="BC1403" t="b">
        <f>IF(OR((O1403,V1403,AD1403,AK1403,AS1403,BA1403)),TRUE,FALSE)</f>
        <v>0</v>
      </c>
      <c r="BD1403" t="str">
        <f t="shared" si="2553"/>
        <v>غير جميل</v>
      </c>
      <c r="BE1403" t="str">
        <f t="shared" si="2490"/>
        <v>غير جميل</v>
      </c>
      <c r="BF1403" t="str">
        <f t="shared" si="2491"/>
        <v>غير جميل</v>
      </c>
      <c r="BG1403" t="str">
        <f t="shared" si="2492"/>
        <v>غير جميل</v>
      </c>
      <c r="BH1403" t="str">
        <f t="shared" si="2493"/>
        <v>غير جميل</v>
      </c>
      <c r="BI1403" t="str">
        <f t="shared" si="2494"/>
        <v>غير جميل</v>
      </c>
      <c r="BJ1403" t="str">
        <f t="shared" si="2495"/>
        <v>غير جميل</v>
      </c>
      <c r="BK1403" t="str">
        <f t="shared" si="2554"/>
        <v>غير جميل</v>
      </c>
    </row>
    <row r="1404" spans="1:63" ht="15.75">
      <c r="A1404" s="6" t="s">
        <v>1382</v>
      </c>
      <c r="B1404" s="7" t="str">
        <f t="shared" ref="B1404:I1404" si="2587">MID($A1404,COLUMN(A1404),1)</f>
        <v>5</v>
      </c>
      <c r="C1404" s="7" t="str">
        <f t="shared" si="2587"/>
        <v>5</v>
      </c>
      <c r="D1404" s="7" t="str">
        <f t="shared" si="2587"/>
        <v>2</v>
      </c>
      <c r="E1404" s="7" t="str">
        <f t="shared" si="2587"/>
        <v>0</v>
      </c>
      <c r="F1404" s="7" t="str">
        <f t="shared" si="2587"/>
        <v>4</v>
      </c>
      <c r="G1404" s="7" t="str">
        <f t="shared" si="2587"/>
        <v>2</v>
      </c>
      <c r="H1404" s="7" t="str">
        <f t="shared" si="2587"/>
        <v>3</v>
      </c>
      <c r="I1404" s="7" t="str">
        <f t="shared" si="2587"/>
        <v>1</v>
      </c>
      <c r="J1404" s="8" t="str">
        <f t="shared" si="2484"/>
        <v>No</v>
      </c>
      <c r="K1404" s="3" t="str">
        <f t="shared" si="2485"/>
        <v>No</v>
      </c>
      <c r="M1404" s="10">
        <f t="shared" si="2505"/>
        <v>5</v>
      </c>
      <c r="N1404" s="10">
        <f t="shared" si="2538"/>
        <v>2</v>
      </c>
      <c r="O1404" s="12" t="b">
        <f t="shared" si="2489"/>
        <v>0</v>
      </c>
      <c r="P1404" s="10" t="str">
        <f t="shared" si="2506"/>
        <v>55</v>
      </c>
      <c r="Q1404" s="10" t="str">
        <f t="shared" si="2507"/>
        <v>20</v>
      </c>
      <c r="R1404" s="10" t="str">
        <f t="shared" si="2508"/>
        <v>42</v>
      </c>
      <c r="S1404" s="10" t="str">
        <f t="shared" si="2509"/>
        <v>31</v>
      </c>
      <c r="T1404" s="13" t="e">
        <f t="shared" si="2510"/>
        <v>#N/A</v>
      </c>
      <c r="U1404" s="13">
        <f t="shared" si="2511"/>
        <v>0</v>
      </c>
      <c r="V1404" s="12" t="b">
        <f t="shared" si="2486"/>
        <v>0</v>
      </c>
      <c r="W1404" s="10">
        <f t="shared" si="2512"/>
        <v>0</v>
      </c>
      <c r="X1404" s="10">
        <f t="shared" si="2539"/>
        <v>-3</v>
      </c>
      <c r="Y1404" s="10">
        <f t="shared" si="2540"/>
        <v>-2</v>
      </c>
      <c r="Z1404" s="10">
        <f t="shared" si="2541"/>
        <v>4</v>
      </c>
      <c r="AA1404" s="10">
        <f t="shared" si="2542"/>
        <v>-2</v>
      </c>
      <c r="AB1404" s="10">
        <f t="shared" si="2543"/>
        <v>1</v>
      </c>
      <c r="AC1404" s="10">
        <f t="shared" si="2544"/>
        <v>-2</v>
      </c>
      <c r="AD1404" s="12" t="b">
        <f t="shared" si="2513"/>
        <v>0</v>
      </c>
      <c r="AE1404" s="10">
        <f t="shared" si="2514"/>
        <v>3</v>
      </c>
      <c r="AF1404" s="10">
        <f t="shared" si="2545"/>
        <v>2</v>
      </c>
      <c r="AG1404" s="10">
        <f t="shared" si="2546"/>
        <v>-4</v>
      </c>
      <c r="AH1404" s="10">
        <f t="shared" si="2547"/>
        <v>2</v>
      </c>
      <c r="AI1404" s="10">
        <f t="shared" si="2548"/>
        <v>-1</v>
      </c>
      <c r="AJ1404" s="10">
        <f t="shared" si="2549"/>
        <v>2</v>
      </c>
      <c r="AK1404" s="12" t="b">
        <f t="shared" si="2515"/>
        <v>0</v>
      </c>
      <c r="AL1404" s="10" t="str">
        <f t="shared" si="2516"/>
        <v>55</v>
      </c>
      <c r="AM1404" s="10" t="str">
        <f t="shared" si="2517"/>
        <v>20</v>
      </c>
      <c r="AN1404" s="10" t="str">
        <f t="shared" si="2518"/>
        <v>42</v>
      </c>
      <c r="AO1404" s="10" t="str">
        <f t="shared" si="2519"/>
        <v>31</v>
      </c>
      <c r="AP1404" s="13">
        <f t="shared" si="2550"/>
        <v>-35</v>
      </c>
      <c r="AQ1404" s="13">
        <f t="shared" si="2551"/>
        <v>22</v>
      </c>
      <c r="AR1404" s="13">
        <f t="shared" si="2520"/>
        <v>-11</v>
      </c>
      <c r="AS1404" s="12" t="b">
        <f t="shared" si="2521"/>
        <v>0</v>
      </c>
      <c r="AT1404" s="10" t="str">
        <f t="shared" si="2522"/>
        <v>55</v>
      </c>
      <c r="AU1404" s="10" t="str">
        <f t="shared" si="2523"/>
        <v>20</v>
      </c>
      <c r="AV1404" s="10" t="str">
        <f t="shared" si="2524"/>
        <v>42</v>
      </c>
      <c r="AW1404" s="10" t="str">
        <f t="shared" si="2525"/>
        <v>31</v>
      </c>
      <c r="AX1404" s="13">
        <f t="shared" si="2526"/>
        <v>35</v>
      </c>
      <c r="AY1404" s="13">
        <f t="shared" si="2487"/>
        <v>-22</v>
      </c>
      <c r="AZ1404" s="13">
        <f t="shared" si="2527"/>
        <v>11</v>
      </c>
      <c r="BA1404" s="12" t="b">
        <f t="shared" si="2528"/>
        <v>0</v>
      </c>
      <c r="BB1404" s="12" t="b">
        <f t="shared" si="2552"/>
        <v>0</v>
      </c>
      <c r="BC1404" t="b">
        <f>IF(OR((O1404,V1404,AD1404,AK1404,AS1404,BA1404)),TRUE,FALSE)</f>
        <v>0</v>
      </c>
      <c r="BD1404" t="str">
        <f t="shared" si="2553"/>
        <v>غير جميل</v>
      </c>
      <c r="BE1404" t="str">
        <f t="shared" si="2490"/>
        <v>غير جميل</v>
      </c>
      <c r="BF1404" t="str">
        <f t="shared" si="2491"/>
        <v>غير جميل</v>
      </c>
      <c r="BG1404" t="str">
        <f t="shared" si="2492"/>
        <v>غير جميل</v>
      </c>
      <c r="BH1404" t="str">
        <f t="shared" si="2493"/>
        <v>غير جميل</v>
      </c>
      <c r="BI1404" t="str">
        <f t="shared" si="2494"/>
        <v>غير جميل</v>
      </c>
      <c r="BJ1404" t="str">
        <f t="shared" si="2495"/>
        <v>غير جميل</v>
      </c>
      <c r="BK1404" t="str">
        <f t="shared" si="2554"/>
        <v>غير جميل</v>
      </c>
    </row>
    <row r="1405" spans="1:63" ht="15.75">
      <c r="A1405" s="6" t="s">
        <v>1383</v>
      </c>
      <c r="B1405" s="7" t="str">
        <f t="shared" ref="B1405:I1405" si="2588">MID($A1405,COLUMN(A1405),1)</f>
        <v>5</v>
      </c>
      <c r="C1405" s="7" t="str">
        <f t="shared" si="2588"/>
        <v>5</v>
      </c>
      <c r="D1405" s="7" t="str">
        <f t="shared" si="2588"/>
        <v>2</v>
      </c>
      <c r="E1405" s="7" t="str">
        <f t="shared" si="2588"/>
        <v>0</v>
      </c>
      <c r="F1405" s="7" t="str">
        <f t="shared" si="2588"/>
        <v>4</v>
      </c>
      <c r="G1405" s="7" t="str">
        <f t="shared" si="2588"/>
        <v>2</v>
      </c>
      <c r="H1405" s="7" t="str">
        <f t="shared" si="2588"/>
        <v>3</v>
      </c>
      <c r="I1405" s="7" t="str">
        <f t="shared" si="2588"/>
        <v>8</v>
      </c>
      <c r="J1405" s="8" t="str">
        <f t="shared" si="2484"/>
        <v>No</v>
      </c>
      <c r="K1405" s="3" t="str">
        <f t="shared" si="2485"/>
        <v>No</v>
      </c>
      <c r="M1405" s="10">
        <f t="shared" si="2505"/>
        <v>5</v>
      </c>
      <c r="N1405" s="10">
        <f t="shared" si="2538"/>
        <v>2</v>
      </c>
      <c r="O1405" s="12" t="b">
        <f t="shared" si="2489"/>
        <v>0</v>
      </c>
      <c r="P1405" s="10" t="str">
        <f t="shared" si="2506"/>
        <v>55</v>
      </c>
      <c r="Q1405" s="10" t="str">
        <f t="shared" si="2507"/>
        <v>20</v>
      </c>
      <c r="R1405" s="10" t="str">
        <f t="shared" si="2508"/>
        <v>42</v>
      </c>
      <c r="S1405" s="10" t="str">
        <f t="shared" si="2509"/>
        <v>38</v>
      </c>
      <c r="T1405" s="13" t="e">
        <f t="shared" si="2510"/>
        <v>#N/A</v>
      </c>
      <c r="U1405" s="13">
        <f t="shared" si="2511"/>
        <v>0</v>
      </c>
      <c r="V1405" s="12" t="b">
        <f t="shared" si="2486"/>
        <v>0</v>
      </c>
      <c r="W1405" s="10">
        <f t="shared" si="2512"/>
        <v>0</v>
      </c>
      <c r="X1405" s="10">
        <f t="shared" si="2539"/>
        <v>-3</v>
      </c>
      <c r="Y1405" s="10">
        <f t="shared" si="2540"/>
        <v>-2</v>
      </c>
      <c r="Z1405" s="10">
        <f t="shared" si="2541"/>
        <v>4</v>
      </c>
      <c r="AA1405" s="10">
        <f t="shared" si="2542"/>
        <v>-2</v>
      </c>
      <c r="AB1405" s="10">
        <f t="shared" si="2543"/>
        <v>1</v>
      </c>
      <c r="AC1405" s="10">
        <f t="shared" si="2544"/>
        <v>5</v>
      </c>
      <c r="AD1405" s="12" t="b">
        <f t="shared" si="2513"/>
        <v>0</v>
      </c>
      <c r="AE1405" s="10">
        <f t="shared" si="2514"/>
        <v>3</v>
      </c>
      <c r="AF1405" s="10">
        <f t="shared" si="2545"/>
        <v>2</v>
      </c>
      <c r="AG1405" s="10">
        <f t="shared" si="2546"/>
        <v>-4</v>
      </c>
      <c r="AH1405" s="10">
        <f t="shared" si="2547"/>
        <v>2</v>
      </c>
      <c r="AI1405" s="10">
        <f t="shared" si="2548"/>
        <v>-1</v>
      </c>
      <c r="AJ1405" s="10">
        <f t="shared" si="2549"/>
        <v>-5</v>
      </c>
      <c r="AK1405" s="12" t="b">
        <f t="shared" si="2515"/>
        <v>0</v>
      </c>
      <c r="AL1405" s="10" t="str">
        <f t="shared" si="2516"/>
        <v>55</v>
      </c>
      <c r="AM1405" s="10" t="str">
        <f t="shared" si="2517"/>
        <v>20</v>
      </c>
      <c r="AN1405" s="10" t="str">
        <f t="shared" si="2518"/>
        <v>42</v>
      </c>
      <c r="AO1405" s="10" t="str">
        <f t="shared" si="2519"/>
        <v>38</v>
      </c>
      <c r="AP1405" s="13">
        <f t="shared" si="2550"/>
        <v>-35</v>
      </c>
      <c r="AQ1405" s="13">
        <f t="shared" si="2551"/>
        <v>22</v>
      </c>
      <c r="AR1405" s="13">
        <f t="shared" si="2520"/>
        <v>-4</v>
      </c>
      <c r="AS1405" s="12" t="b">
        <f t="shared" si="2521"/>
        <v>0</v>
      </c>
      <c r="AT1405" s="10" t="str">
        <f t="shared" si="2522"/>
        <v>55</v>
      </c>
      <c r="AU1405" s="10" t="str">
        <f t="shared" si="2523"/>
        <v>20</v>
      </c>
      <c r="AV1405" s="10" t="str">
        <f t="shared" si="2524"/>
        <v>42</v>
      </c>
      <c r="AW1405" s="10" t="str">
        <f t="shared" si="2525"/>
        <v>38</v>
      </c>
      <c r="AX1405" s="13">
        <f t="shared" si="2526"/>
        <v>35</v>
      </c>
      <c r="AY1405" s="13">
        <f t="shared" si="2487"/>
        <v>-22</v>
      </c>
      <c r="AZ1405" s="13">
        <f t="shared" si="2527"/>
        <v>4</v>
      </c>
      <c r="BA1405" s="12" t="b">
        <f t="shared" si="2528"/>
        <v>0</v>
      </c>
      <c r="BB1405" s="12" t="b">
        <f t="shared" si="2552"/>
        <v>0</v>
      </c>
      <c r="BC1405" t="b">
        <f>IF(OR((O1405,V1405,AD1405,AK1405,AS1405,BA1405)),TRUE,FALSE)</f>
        <v>0</v>
      </c>
      <c r="BD1405" t="str">
        <f t="shared" si="2553"/>
        <v>غير جميل</v>
      </c>
      <c r="BE1405" t="str">
        <f t="shared" si="2490"/>
        <v>غير جميل</v>
      </c>
      <c r="BF1405" t="str">
        <f t="shared" si="2491"/>
        <v>غير جميل</v>
      </c>
      <c r="BG1405" t="str">
        <f t="shared" si="2492"/>
        <v>غير جميل</v>
      </c>
      <c r="BH1405" t="str">
        <f t="shared" si="2493"/>
        <v>غير جميل</v>
      </c>
      <c r="BI1405" t="str">
        <f t="shared" si="2494"/>
        <v>غير جميل</v>
      </c>
      <c r="BJ1405" t="str">
        <f t="shared" si="2495"/>
        <v>غير جميل</v>
      </c>
      <c r="BK1405" t="str">
        <f t="shared" si="2554"/>
        <v>غير جميل</v>
      </c>
    </row>
    <row r="1406" spans="1:63" ht="15.75">
      <c r="A1406" s="6" t="s">
        <v>1384</v>
      </c>
      <c r="B1406" s="7" t="str">
        <f t="shared" ref="B1406:I1406" si="2589">MID($A1406,COLUMN(A1406),1)</f>
        <v>5</v>
      </c>
      <c r="C1406" s="7" t="str">
        <f t="shared" si="2589"/>
        <v>5</v>
      </c>
      <c r="D1406" s="7" t="str">
        <f t="shared" si="2589"/>
        <v>2</v>
      </c>
      <c r="E1406" s="7" t="str">
        <f t="shared" si="2589"/>
        <v>0</v>
      </c>
      <c r="F1406" s="7" t="str">
        <f t="shared" si="2589"/>
        <v>4</v>
      </c>
      <c r="G1406" s="7" t="str">
        <f t="shared" si="2589"/>
        <v>2</v>
      </c>
      <c r="H1406" s="7" t="str">
        <f t="shared" si="2589"/>
        <v>9</v>
      </c>
      <c r="I1406" s="7" t="str">
        <f t="shared" si="2589"/>
        <v>8</v>
      </c>
      <c r="J1406" s="8" t="str">
        <f t="shared" si="2484"/>
        <v>No</v>
      </c>
      <c r="K1406" s="3" t="str">
        <f t="shared" si="2485"/>
        <v>No</v>
      </c>
      <c r="M1406" s="10">
        <f t="shared" si="2505"/>
        <v>5</v>
      </c>
      <c r="N1406" s="10">
        <f t="shared" si="2538"/>
        <v>2</v>
      </c>
      <c r="O1406" s="12" t="b">
        <f t="shared" si="2489"/>
        <v>0</v>
      </c>
      <c r="P1406" s="10" t="str">
        <f t="shared" si="2506"/>
        <v>55</v>
      </c>
      <c r="Q1406" s="10" t="str">
        <f t="shared" si="2507"/>
        <v>20</v>
      </c>
      <c r="R1406" s="10" t="str">
        <f t="shared" si="2508"/>
        <v>42</v>
      </c>
      <c r="S1406" s="10" t="str">
        <f t="shared" si="2509"/>
        <v>98</v>
      </c>
      <c r="T1406" s="13" t="e">
        <f t="shared" si="2510"/>
        <v>#N/A</v>
      </c>
      <c r="U1406" s="13">
        <f t="shared" si="2511"/>
        <v>0</v>
      </c>
      <c r="V1406" s="12" t="b">
        <f t="shared" si="2486"/>
        <v>0</v>
      </c>
      <c r="W1406" s="10">
        <f t="shared" si="2512"/>
        <v>0</v>
      </c>
      <c r="X1406" s="10">
        <f t="shared" si="2539"/>
        <v>-3</v>
      </c>
      <c r="Y1406" s="10">
        <f t="shared" si="2540"/>
        <v>-2</v>
      </c>
      <c r="Z1406" s="10">
        <f t="shared" si="2541"/>
        <v>4</v>
      </c>
      <c r="AA1406" s="10">
        <f t="shared" si="2542"/>
        <v>-2</v>
      </c>
      <c r="AB1406" s="10">
        <f t="shared" si="2543"/>
        <v>7</v>
      </c>
      <c r="AC1406" s="10">
        <f t="shared" si="2544"/>
        <v>-1</v>
      </c>
      <c r="AD1406" s="12" t="b">
        <f t="shared" si="2513"/>
        <v>0</v>
      </c>
      <c r="AE1406" s="10">
        <f t="shared" si="2514"/>
        <v>3</v>
      </c>
      <c r="AF1406" s="10">
        <f t="shared" si="2545"/>
        <v>2</v>
      </c>
      <c r="AG1406" s="10">
        <f t="shared" si="2546"/>
        <v>-4</v>
      </c>
      <c r="AH1406" s="10">
        <f t="shared" si="2547"/>
        <v>2</v>
      </c>
      <c r="AI1406" s="10">
        <f t="shared" si="2548"/>
        <v>-7</v>
      </c>
      <c r="AJ1406" s="10">
        <f t="shared" si="2549"/>
        <v>1</v>
      </c>
      <c r="AK1406" s="12" t="b">
        <f t="shared" si="2515"/>
        <v>0</v>
      </c>
      <c r="AL1406" s="10" t="str">
        <f t="shared" si="2516"/>
        <v>55</v>
      </c>
      <c r="AM1406" s="10" t="str">
        <f t="shared" si="2517"/>
        <v>20</v>
      </c>
      <c r="AN1406" s="10" t="str">
        <f t="shared" si="2518"/>
        <v>42</v>
      </c>
      <c r="AO1406" s="10" t="str">
        <f t="shared" si="2519"/>
        <v>98</v>
      </c>
      <c r="AP1406" s="13">
        <f t="shared" si="2550"/>
        <v>-35</v>
      </c>
      <c r="AQ1406" s="13">
        <f t="shared" si="2551"/>
        <v>22</v>
      </c>
      <c r="AR1406" s="13">
        <f t="shared" si="2520"/>
        <v>56</v>
      </c>
      <c r="AS1406" s="12" t="b">
        <f t="shared" si="2521"/>
        <v>0</v>
      </c>
      <c r="AT1406" s="10" t="str">
        <f t="shared" si="2522"/>
        <v>55</v>
      </c>
      <c r="AU1406" s="10" t="str">
        <f t="shared" si="2523"/>
        <v>20</v>
      </c>
      <c r="AV1406" s="10" t="str">
        <f t="shared" si="2524"/>
        <v>42</v>
      </c>
      <c r="AW1406" s="10" t="str">
        <f t="shared" si="2525"/>
        <v>98</v>
      </c>
      <c r="AX1406" s="13">
        <f t="shared" si="2526"/>
        <v>35</v>
      </c>
      <c r="AY1406" s="13">
        <f t="shared" si="2487"/>
        <v>-22</v>
      </c>
      <c r="AZ1406" s="13">
        <f t="shared" si="2527"/>
        <v>-56</v>
      </c>
      <c r="BA1406" s="12" t="b">
        <f t="shared" si="2528"/>
        <v>0</v>
      </c>
      <c r="BB1406" s="12" t="b">
        <f t="shared" si="2552"/>
        <v>0</v>
      </c>
      <c r="BC1406" t="b">
        <f>IF(OR((O1406,V1406,AD1406,AK1406,AS1406,BA1406)),TRUE,FALSE)</f>
        <v>0</v>
      </c>
      <c r="BD1406" t="str">
        <f t="shared" si="2553"/>
        <v>غير جميل</v>
      </c>
      <c r="BE1406" t="str">
        <f t="shared" si="2490"/>
        <v>غير جميل</v>
      </c>
      <c r="BF1406" t="str">
        <f t="shared" si="2491"/>
        <v>غير جميل</v>
      </c>
      <c r="BG1406" t="str">
        <f t="shared" si="2492"/>
        <v>غير جميل</v>
      </c>
      <c r="BH1406" t="str">
        <f t="shared" si="2493"/>
        <v>غير جميل</v>
      </c>
      <c r="BI1406" t="str">
        <f t="shared" si="2494"/>
        <v>غير جميل</v>
      </c>
      <c r="BJ1406" t="str">
        <f t="shared" si="2495"/>
        <v>غير جميل</v>
      </c>
      <c r="BK1406" t="str">
        <f t="shared" si="2554"/>
        <v>غير جميل</v>
      </c>
    </row>
    <row r="1407" spans="1:63" ht="15.75">
      <c r="A1407" s="6" t="s">
        <v>1385</v>
      </c>
      <c r="B1407" s="7" t="str">
        <f t="shared" ref="B1407:I1407" si="2590">MID($A1407,COLUMN(A1407),1)</f>
        <v>5</v>
      </c>
      <c r="C1407" s="7" t="str">
        <f t="shared" si="2590"/>
        <v>5</v>
      </c>
      <c r="D1407" s="7" t="str">
        <f t="shared" si="2590"/>
        <v>2</v>
      </c>
      <c r="E1407" s="7" t="str">
        <f t="shared" si="2590"/>
        <v>0</v>
      </c>
      <c r="F1407" s="7" t="str">
        <f t="shared" si="2590"/>
        <v>4</v>
      </c>
      <c r="G1407" s="7" t="str">
        <f t="shared" si="2590"/>
        <v>3</v>
      </c>
      <c r="H1407" s="7" t="str">
        <f t="shared" si="2590"/>
        <v>0</v>
      </c>
      <c r="I1407" s="7" t="str">
        <f t="shared" si="2590"/>
        <v>9</v>
      </c>
      <c r="J1407" s="8" t="str">
        <f t="shared" si="2484"/>
        <v>No</v>
      </c>
      <c r="K1407" s="3" t="str">
        <f t="shared" si="2485"/>
        <v>No</v>
      </c>
      <c r="M1407" s="10">
        <f t="shared" si="2505"/>
        <v>5</v>
      </c>
      <c r="N1407" s="10">
        <f t="shared" si="2538"/>
        <v>2</v>
      </c>
      <c r="O1407" s="12" t="b">
        <f t="shared" si="2489"/>
        <v>0</v>
      </c>
      <c r="P1407" s="10" t="str">
        <f t="shared" si="2506"/>
        <v>55</v>
      </c>
      <c r="Q1407" s="10" t="str">
        <f t="shared" si="2507"/>
        <v>20</v>
      </c>
      <c r="R1407" s="10" t="str">
        <f t="shared" si="2508"/>
        <v>43</v>
      </c>
      <c r="S1407" s="10" t="str">
        <f t="shared" si="2509"/>
        <v>09</v>
      </c>
      <c r="T1407" s="13" t="e">
        <f t="shared" si="2510"/>
        <v>#N/A</v>
      </c>
      <c r="U1407" s="13">
        <f t="shared" si="2511"/>
        <v>0</v>
      </c>
      <c r="V1407" s="12" t="b">
        <f t="shared" si="2486"/>
        <v>0</v>
      </c>
      <c r="W1407" s="10">
        <f t="shared" si="2512"/>
        <v>0</v>
      </c>
      <c r="X1407" s="10">
        <f t="shared" si="2539"/>
        <v>-3</v>
      </c>
      <c r="Y1407" s="10">
        <f t="shared" si="2540"/>
        <v>-2</v>
      </c>
      <c r="Z1407" s="10">
        <f t="shared" si="2541"/>
        <v>4</v>
      </c>
      <c r="AA1407" s="10">
        <f t="shared" si="2542"/>
        <v>-1</v>
      </c>
      <c r="AB1407" s="10">
        <f t="shared" si="2543"/>
        <v>-3</v>
      </c>
      <c r="AC1407" s="10">
        <f t="shared" si="2544"/>
        <v>9</v>
      </c>
      <c r="AD1407" s="12" t="b">
        <f t="shared" si="2513"/>
        <v>0</v>
      </c>
      <c r="AE1407" s="10">
        <f t="shared" si="2514"/>
        <v>3</v>
      </c>
      <c r="AF1407" s="10">
        <f t="shared" si="2545"/>
        <v>2</v>
      </c>
      <c r="AG1407" s="10">
        <f t="shared" si="2546"/>
        <v>-4</v>
      </c>
      <c r="AH1407" s="10">
        <f t="shared" si="2547"/>
        <v>1</v>
      </c>
      <c r="AI1407" s="10">
        <f t="shared" si="2548"/>
        <v>3</v>
      </c>
      <c r="AJ1407" s="10">
        <f t="shared" si="2549"/>
        <v>-9</v>
      </c>
      <c r="AK1407" s="12" t="b">
        <f t="shared" si="2515"/>
        <v>0</v>
      </c>
      <c r="AL1407" s="10" t="str">
        <f t="shared" si="2516"/>
        <v>55</v>
      </c>
      <c r="AM1407" s="10" t="str">
        <f t="shared" si="2517"/>
        <v>20</v>
      </c>
      <c r="AN1407" s="10" t="str">
        <f t="shared" si="2518"/>
        <v>43</v>
      </c>
      <c r="AO1407" s="10" t="str">
        <f t="shared" si="2519"/>
        <v>09</v>
      </c>
      <c r="AP1407" s="13">
        <f t="shared" si="2550"/>
        <v>-35</v>
      </c>
      <c r="AQ1407" s="13">
        <f t="shared" si="2551"/>
        <v>23</v>
      </c>
      <c r="AR1407" s="13">
        <f t="shared" si="2520"/>
        <v>-34</v>
      </c>
      <c r="AS1407" s="12" t="b">
        <f t="shared" si="2521"/>
        <v>0</v>
      </c>
      <c r="AT1407" s="10" t="str">
        <f t="shared" si="2522"/>
        <v>55</v>
      </c>
      <c r="AU1407" s="10" t="str">
        <f t="shared" si="2523"/>
        <v>20</v>
      </c>
      <c r="AV1407" s="10" t="str">
        <f t="shared" si="2524"/>
        <v>43</v>
      </c>
      <c r="AW1407" s="10" t="str">
        <f t="shared" si="2525"/>
        <v>09</v>
      </c>
      <c r="AX1407" s="13">
        <f t="shared" si="2526"/>
        <v>35</v>
      </c>
      <c r="AY1407" s="13">
        <f t="shared" si="2487"/>
        <v>-23</v>
      </c>
      <c r="AZ1407" s="13">
        <f t="shared" si="2527"/>
        <v>34</v>
      </c>
      <c r="BA1407" s="12" t="b">
        <f t="shared" si="2528"/>
        <v>0</v>
      </c>
      <c r="BB1407" s="12" t="b">
        <f t="shared" si="2552"/>
        <v>0</v>
      </c>
      <c r="BC1407" t="b">
        <f>IF(OR((O1407,V1407,AD1407,AK1407,AS1407,BA1407)),TRUE,FALSE)</f>
        <v>0</v>
      </c>
      <c r="BD1407" t="str">
        <f t="shared" si="2553"/>
        <v>غير جميل</v>
      </c>
      <c r="BE1407" t="str">
        <f t="shared" si="2490"/>
        <v>غير جميل</v>
      </c>
      <c r="BF1407" t="str">
        <f t="shared" si="2491"/>
        <v>غير جميل</v>
      </c>
      <c r="BG1407" t="str">
        <f t="shared" si="2492"/>
        <v>غير جميل</v>
      </c>
      <c r="BH1407" t="str">
        <f t="shared" si="2493"/>
        <v>غير جميل</v>
      </c>
      <c r="BI1407" t="str">
        <f t="shared" si="2494"/>
        <v>غير جميل</v>
      </c>
      <c r="BJ1407" t="str">
        <f t="shared" si="2495"/>
        <v>غير جميل</v>
      </c>
      <c r="BK1407" t="str">
        <f t="shared" si="2554"/>
        <v>غير جميل</v>
      </c>
    </row>
    <row r="1408" spans="1:63" ht="15.75">
      <c r="A1408" s="6" t="s">
        <v>1386</v>
      </c>
      <c r="B1408" s="7" t="str">
        <f t="shared" ref="B1408:I1408" si="2591">MID($A1408,COLUMN(A1408),1)</f>
        <v>5</v>
      </c>
      <c r="C1408" s="7" t="str">
        <f t="shared" si="2591"/>
        <v>5</v>
      </c>
      <c r="D1408" s="7" t="str">
        <f t="shared" si="2591"/>
        <v>2</v>
      </c>
      <c r="E1408" s="7" t="str">
        <f t="shared" si="2591"/>
        <v>0</v>
      </c>
      <c r="F1408" s="7" t="str">
        <f t="shared" si="2591"/>
        <v>4</v>
      </c>
      <c r="G1408" s="7" t="str">
        <f t="shared" si="2591"/>
        <v>3</v>
      </c>
      <c r="H1408" s="7" t="str">
        <f t="shared" si="2591"/>
        <v>7</v>
      </c>
      <c r="I1408" s="7" t="str">
        <f t="shared" si="2591"/>
        <v>6</v>
      </c>
      <c r="J1408" s="8" t="str">
        <f t="shared" si="2484"/>
        <v>No</v>
      </c>
      <c r="K1408" s="3" t="str">
        <f t="shared" si="2485"/>
        <v>No</v>
      </c>
      <c r="M1408" s="10">
        <f t="shared" si="2505"/>
        <v>5</v>
      </c>
      <c r="N1408" s="10">
        <f t="shared" si="2538"/>
        <v>2</v>
      </c>
      <c r="O1408" s="12" t="b">
        <f t="shared" si="2489"/>
        <v>0</v>
      </c>
      <c r="P1408" s="10" t="str">
        <f t="shared" si="2506"/>
        <v>55</v>
      </c>
      <c r="Q1408" s="10" t="str">
        <f t="shared" si="2507"/>
        <v>20</v>
      </c>
      <c r="R1408" s="10" t="str">
        <f t="shared" si="2508"/>
        <v>43</v>
      </c>
      <c r="S1408" s="10" t="str">
        <f t="shared" si="2509"/>
        <v>76</v>
      </c>
      <c r="T1408" s="13" t="e">
        <f t="shared" si="2510"/>
        <v>#N/A</v>
      </c>
      <c r="U1408" s="13">
        <f t="shared" si="2511"/>
        <v>0</v>
      </c>
      <c r="V1408" s="12" t="b">
        <f t="shared" si="2486"/>
        <v>0</v>
      </c>
      <c r="W1408" s="10">
        <f t="shared" si="2512"/>
        <v>0</v>
      </c>
      <c r="X1408" s="10">
        <f t="shared" si="2539"/>
        <v>-3</v>
      </c>
      <c r="Y1408" s="10">
        <f t="shared" si="2540"/>
        <v>-2</v>
      </c>
      <c r="Z1408" s="10">
        <f t="shared" si="2541"/>
        <v>4</v>
      </c>
      <c r="AA1408" s="10">
        <f t="shared" si="2542"/>
        <v>-1</v>
      </c>
      <c r="AB1408" s="10">
        <f t="shared" si="2543"/>
        <v>4</v>
      </c>
      <c r="AC1408" s="10">
        <f t="shared" si="2544"/>
        <v>-1</v>
      </c>
      <c r="AD1408" s="12" t="b">
        <f t="shared" si="2513"/>
        <v>0</v>
      </c>
      <c r="AE1408" s="10">
        <f t="shared" si="2514"/>
        <v>3</v>
      </c>
      <c r="AF1408" s="10">
        <f t="shared" si="2545"/>
        <v>2</v>
      </c>
      <c r="AG1408" s="10">
        <f t="shared" si="2546"/>
        <v>-4</v>
      </c>
      <c r="AH1408" s="10">
        <f t="shared" si="2547"/>
        <v>1</v>
      </c>
      <c r="AI1408" s="10">
        <f t="shared" si="2548"/>
        <v>-4</v>
      </c>
      <c r="AJ1408" s="10">
        <f t="shared" si="2549"/>
        <v>1</v>
      </c>
      <c r="AK1408" s="12" t="b">
        <f t="shared" si="2515"/>
        <v>0</v>
      </c>
      <c r="AL1408" s="10" t="str">
        <f t="shared" si="2516"/>
        <v>55</v>
      </c>
      <c r="AM1408" s="10" t="str">
        <f t="shared" si="2517"/>
        <v>20</v>
      </c>
      <c r="AN1408" s="10" t="str">
        <f t="shared" si="2518"/>
        <v>43</v>
      </c>
      <c r="AO1408" s="10" t="str">
        <f t="shared" si="2519"/>
        <v>76</v>
      </c>
      <c r="AP1408" s="13">
        <f t="shared" si="2550"/>
        <v>-35</v>
      </c>
      <c r="AQ1408" s="13">
        <f t="shared" si="2551"/>
        <v>23</v>
      </c>
      <c r="AR1408" s="13">
        <f t="shared" si="2520"/>
        <v>33</v>
      </c>
      <c r="AS1408" s="12" t="b">
        <f t="shared" si="2521"/>
        <v>0</v>
      </c>
      <c r="AT1408" s="10" t="str">
        <f t="shared" si="2522"/>
        <v>55</v>
      </c>
      <c r="AU1408" s="10" t="str">
        <f t="shared" si="2523"/>
        <v>20</v>
      </c>
      <c r="AV1408" s="10" t="str">
        <f t="shared" si="2524"/>
        <v>43</v>
      </c>
      <c r="AW1408" s="10" t="str">
        <f t="shared" si="2525"/>
        <v>76</v>
      </c>
      <c r="AX1408" s="13">
        <f t="shared" si="2526"/>
        <v>35</v>
      </c>
      <c r="AY1408" s="13">
        <f t="shared" si="2487"/>
        <v>-23</v>
      </c>
      <c r="AZ1408" s="13">
        <f t="shared" si="2527"/>
        <v>-33</v>
      </c>
      <c r="BA1408" s="12" t="b">
        <f t="shared" si="2528"/>
        <v>0</v>
      </c>
      <c r="BB1408" s="12" t="b">
        <f t="shared" si="2552"/>
        <v>0</v>
      </c>
      <c r="BC1408" t="b">
        <f>IF(OR((O1408,V1408,AD1408,AK1408,AS1408,BA1408)),TRUE,FALSE)</f>
        <v>0</v>
      </c>
      <c r="BD1408" t="str">
        <f t="shared" si="2553"/>
        <v>غير جميل</v>
      </c>
      <c r="BE1408" t="str">
        <f t="shared" si="2490"/>
        <v>غير جميل</v>
      </c>
      <c r="BF1408" t="str">
        <f t="shared" si="2491"/>
        <v>غير جميل</v>
      </c>
      <c r="BG1408" t="str">
        <f t="shared" si="2492"/>
        <v>غير جميل</v>
      </c>
      <c r="BH1408" t="str">
        <f t="shared" si="2493"/>
        <v>غير جميل</v>
      </c>
      <c r="BI1408" t="str">
        <f t="shared" si="2494"/>
        <v>غير جميل</v>
      </c>
      <c r="BJ1408" t="str">
        <f t="shared" si="2495"/>
        <v>غير جميل</v>
      </c>
      <c r="BK1408" t="str">
        <f t="shared" si="2554"/>
        <v>غير جميل</v>
      </c>
    </row>
    <row r="1409" spans="1:63" ht="15.75">
      <c r="A1409" s="6" t="s">
        <v>1387</v>
      </c>
      <c r="B1409" s="7" t="str">
        <f t="shared" ref="B1409:I1409" si="2592">MID($A1409,COLUMN(A1409),1)</f>
        <v>5</v>
      </c>
      <c r="C1409" s="7" t="str">
        <f t="shared" si="2592"/>
        <v>5</v>
      </c>
      <c r="D1409" s="7" t="str">
        <f t="shared" si="2592"/>
        <v>2</v>
      </c>
      <c r="E1409" s="7" t="str">
        <f t="shared" si="2592"/>
        <v>0</v>
      </c>
      <c r="F1409" s="7" t="str">
        <f t="shared" si="2592"/>
        <v>4</v>
      </c>
      <c r="G1409" s="7" t="str">
        <f t="shared" si="2592"/>
        <v>3</v>
      </c>
      <c r="H1409" s="7" t="str">
        <f t="shared" si="2592"/>
        <v>7</v>
      </c>
      <c r="I1409" s="7" t="str">
        <f t="shared" si="2592"/>
        <v>7</v>
      </c>
      <c r="J1409" s="8" t="str">
        <f t="shared" si="2484"/>
        <v>No</v>
      </c>
      <c r="K1409" s="3" t="str">
        <f t="shared" si="2485"/>
        <v>No</v>
      </c>
      <c r="M1409" s="10">
        <f t="shared" si="2505"/>
        <v>5</v>
      </c>
      <c r="N1409" s="10">
        <f t="shared" si="2538"/>
        <v>2</v>
      </c>
      <c r="O1409" s="12" t="b">
        <f t="shared" si="2489"/>
        <v>0</v>
      </c>
      <c r="P1409" s="10" t="str">
        <f t="shared" si="2506"/>
        <v>55</v>
      </c>
      <c r="Q1409" s="10" t="str">
        <f t="shared" si="2507"/>
        <v>20</v>
      </c>
      <c r="R1409" s="10" t="str">
        <f t="shared" si="2508"/>
        <v>43</v>
      </c>
      <c r="S1409" s="10" t="str">
        <f t="shared" si="2509"/>
        <v>77</v>
      </c>
      <c r="T1409" s="13" t="e">
        <f t="shared" si="2510"/>
        <v>#N/A</v>
      </c>
      <c r="U1409" s="13">
        <f t="shared" si="2511"/>
        <v>0</v>
      </c>
      <c r="V1409" s="12" t="b">
        <f t="shared" si="2486"/>
        <v>0</v>
      </c>
      <c r="W1409" s="10">
        <f t="shared" si="2512"/>
        <v>0</v>
      </c>
      <c r="X1409" s="10">
        <f t="shared" si="2539"/>
        <v>-3</v>
      </c>
      <c r="Y1409" s="10">
        <f t="shared" si="2540"/>
        <v>-2</v>
      </c>
      <c r="Z1409" s="10">
        <f t="shared" si="2541"/>
        <v>4</v>
      </c>
      <c r="AA1409" s="10">
        <f t="shared" si="2542"/>
        <v>-1</v>
      </c>
      <c r="AB1409" s="10">
        <f t="shared" si="2543"/>
        <v>4</v>
      </c>
      <c r="AC1409" s="10">
        <f t="shared" si="2544"/>
        <v>0</v>
      </c>
      <c r="AD1409" s="12" t="b">
        <f t="shared" si="2513"/>
        <v>0</v>
      </c>
      <c r="AE1409" s="10">
        <f t="shared" si="2514"/>
        <v>3</v>
      </c>
      <c r="AF1409" s="10">
        <f t="shared" si="2545"/>
        <v>2</v>
      </c>
      <c r="AG1409" s="10">
        <f t="shared" si="2546"/>
        <v>-4</v>
      </c>
      <c r="AH1409" s="10">
        <f t="shared" si="2547"/>
        <v>1</v>
      </c>
      <c r="AI1409" s="10">
        <f t="shared" si="2548"/>
        <v>-4</v>
      </c>
      <c r="AJ1409" s="10">
        <f t="shared" si="2549"/>
        <v>0</v>
      </c>
      <c r="AK1409" s="12" t="b">
        <f t="shared" si="2515"/>
        <v>0</v>
      </c>
      <c r="AL1409" s="10" t="str">
        <f t="shared" si="2516"/>
        <v>55</v>
      </c>
      <c r="AM1409" s="10" t="str">
        <f t="shared" si="2517"/>
        <v>20</v>
      </c>
      <c r="AN1409" s="10" t="str">
        <f t="shared" si="2518"/>
        <v>43</v>
      </c>
      <c r="AO1409" s="10" t="str">
        <f t="shared" si="2519"/>
        <v>77</v>
      </c>
      <c r="AP1409" s="13">
        <f t="shared" si="2550"/>
        <v>-35</v>
      </c>
      <c r="AQ1409" s="13">
        <f t="shared" si="2551"/>
        <v>23</v>
      </c>
      <c r="AR1409" s="13">
        <f t="shared" si="2520"/>
        <v>34</v>
      </c>
      <c r="AS1409" s="12" t="b">
        <f t="shared" si="2521"/>
        <v>0</v>
      </c>
      <c r="AT1409" s="10" t="str">
        <f t="shared" si="2522"/>
        <v>55</v>
      </c>
      <c r="AU1409" s="10" t="str">
        <f t="shared" si="2523"/>
        <v>20</v>
      </c>
      <c r="AV1409" s="10" t="str">
        <f t="shared" si="2524"/>
        <v>43</v>
      </c>
      <c r="AW1409" s="10" t="str">
        <f t="shared" si="2525"/>
        <v>77</v>
      </c>
      <c r="AX1409" s="13">
        <f t="shared" si="2526"/>
        <v>35</v>
      </c>
      <c r="AY1409" s="13">
        <f t="shared" si="2487"/>
        <v>-23</v>
      </c>
      <c r="AZ1409" s="13">
        <f t="shared" si="2527"/>
        <v>-34</v>
      </c>
      <c r="BA1409" s="12" t="b">
        <f t="shared" si="2528"/>
        <v>0</v>
      </c>
      <c r="BB1409" s="12" t="b">
        <f t="shared" si="2552"/>
        <v>0</v>
      </c>
      <c r="BC1409" t="b">
        <f>IF(OR((O1409,V1409,AD1409,AK1409,AS1409,BA1409)),TRUE,FALSE)</f>
        <v>0</v>
      </c>
      <c r="BD1409" t="str">
        <f t="shared" si="2553"/>
        <v>غير جميل</v>
      </c>
      <c r="BE1409" t="str">
        <f t="shared" si="2490"/>
        <v>غير جميل</v>
      </c>
      <c r="BF1409" t="str">
        <f t="shared" si="2491"/>
        <v>غير جميل</v>
      </c>
      <c r="BG1409" t="str">
        <f t="shared" si="2492"/>
        <v>غير جميل</v>
      </c>
      <c r="BH1409" t="str">
        <f t="shared" si="2493"/>
        <v>غير جميل</v>
      </c>
      <c r="BI1409" t="str">
        <f t="shared" si="2494"/>
        <v>غير جميل</v>
      </c>
      <c r="BJ1409" t="str">
        <f t="shared" si="2495"/>
        <v>غير جميل</v>
      </c>
      <c r="BK1409" t="str">
        <f t="shared" si="2554"/>
        <v>غير جميل</v>
      </c>
    </row>
    <row r="1410" spans="1:63" ht="15.75">
      <c r="A1410" s="6" t="s">
        <v>1388</v>
      </c>
      <c r="B1410" s="7" t="str">
        <f t="shared" ref="B1410:I1410" si="2593">MID($A1410,COLUMN(A1410),1)</f>
        <v>5</v>
      </c>
      <c r="C1410" s="7" t="str">
        <f t="shared" si="2593"/>
        <v>5</v>
      </c>
      <c r="D1410" s="7" t="str">
        <f t="shared" si="2593"/>
        <v>2</v>
      </c>
      <c r="E1410" s="7" t="str">
        <f t="shared" si="2593"/>
        <v>0</v>
      </c>
      <c r="F1410" s="7" t="str">
        <f t="shared" si="2593"/>
        <v>4</v>
      </c>
      <c r="G1410" s="7" t="str">
        <f t="shared" si="2593"/>
        <v>3</v>
      </c>
      <c r="H1410" s="7" t="str">
        <f t="shared" si="2593"/>
        <v>9</v>
      </c>
      <c r="I1410" s="7" t="str">
        <f t="shared" si="2593"/>
        <v>1</v>
      </c>
      <c r="J1410" s="8" t="str">
        <f t="shared" si="2484"/>
        <v>No</v>
      </c>
      <c r="K1410" s="3" t="str">
        <f t="shared" si="2485"/>
        <v>No</v>
      </c>
      <c r="M1410" s="10">
        <f t="shared" si="2505"/>
        <v>5</v>
      </c>
      <c r="N1410" s="10">
        <f t="shared" si="2538"/>
        <v>2</v>
      </c>
      <c r="O1410" s="12" t="b">
        <f t="shared" si="2489"/>
        <v>0</v>
      </c>
      <c r="P1410" s="10" t="str">
        <f t="shared" si="2506"/>
        <v>55</v>
      </c>
      <c r="Q1410" s="10" t="str">
        <f t="shared" si="2507"/>
        <v>20</v>
      </c>
      <c r="R1410" s="10" t="str">
        <f t="shared" si="2508"/>
        <v>43</v>
      </c>
      <c r="S1410" s="10" t="str">
        <f t="shared" si="2509"/>
        <v>91</v>
      </c>
      <c r="T1410" s="13" t="e">
        <f t="shared" si="2510"/>
        <v>#N/A</v>
      </c>
      <c r="U1410" s="13">
        <f t="shared" si="2511"/>
        <v>0</v>
      </c>
      <c r="V1410" s="12" t="b">
        <f t="shared" si="2486"/>
        <v>0</v>
      </c>
      <c r="W1410" s="10">
        <f t="shared" si="2512"/>
        <v>0</v>
      </c>
      <c r="X1410" s="10">
        <f t="shared" si="2539"/>
        <v>-3</v>
      </c>
      <c r="Y1410" s="10">
        <f t="shared" si="2540"/>
        <v>-2</v>
      </c>
      <c r="Z1410" s="10">
        <f t="shared" si="2541"/>
        <v>4</v>
      </c>
      <c r="AA1410" s="10">
        <f t="shared" si="2542"/>
        <v>-1</v>
      </c>
      <c r="AB1410" s="10">
        <f t="shared" si="2543"/>
        <v>6</v>
      </c>
      <c r="AC1410" s="10">
        <f t="shared" si="2544"/>
        <v>-8</v>
      </c>
      <c r="AD1410" s="12" t="b">
        <f t="shared" si="2513"/>
        <v>0</v>
      </c>
      <c r="AE1410" s="10">
        <f t="shared" si="2514"/>
        <v>3</v>
      </c>
      <c r="AF1410" s="10">
        <f t="shared" si="2545"/>
        <v>2</v>
      </c>
      <c r="AG1410" s="10">
        <f t="shared" si="2546"/>
        <v>-4</v>
      </c>
      <c r="AH1410" s="10">
        <f t="shared" si="2547"/>
        <v>1</v>
      </c>
      <c r="AI1410" s="10">
        <f t="shared" si="2548"/>
        <v>-6</v>
      </c>
      <c r="AJ1410" s="10">
        <f t="shared" si="2549"/>
        <v>8</v>
      </c>
      <c r="AK1410" s="12" t="b">
        <f t="shared" si="2515"/>
        <v>0</v>
      </c>
      <c r="AL1410" s="10" t="str">
        <f t="shared" si="2516"/>
        <v>55</v>
      </c>
      <c r="AM1410" s="10" t="str">
        <f t="shared" si="2517"/>
        <v>20</v>
      </c>
      <c r="AN1410" s="10" t="str">
        <f t="shared" si="2518"/>
        <v>43</v>
      </c>
      <c r="AO1410" s="10" t="str">
        <f t="shared" si="2519"/>
        <v>91</v>
      </c>
      <c r="AP1410" s="13">
        <f t="shared" si="2550"/>
        <v>-35</v>
      </c>
      <c r="AQ1410" s="13">
        <f t="shared" si="2551"/>
        <v>23</v>
      </c>
      <c r="AR1410" s="13">
        <f t="shared" si="2520"/>
        <v>48</v>
      </c>
      <c r="AS1410" s="12" t="b">
        <f t="shared" si="2521"/>
        <v>0</v>
      </c>
      <c r="AT1410" s="10" t="str">
        <f t="shared" si="2522"/>
        <v>55</v>
      </c>
      <c r="AU1410" s="10" t="str">
        <f t="shared" si="2523"/>
        <v>20</v>
      </c>
      <c r="AV1410" s="10" t="str">
        <f t="shared" si="2524"/>
        <v>43</v>
      </c>
      <c r="AW1410" s="10" t="str">
        <f t="shared" si="2525"/>
        <v>91</v>
      </c>
      <c r="AX1410" s="13">
        <f t="shared" si="2526"/>
        <v>35</v>
      </c>
      <c r="AY1410" s="13">
        <f t="shared" si="2487"/>
        <v>-23</v>
      </c>
      <c r="AZ1410" s="13">
        <f t="shared" si="2527"/>
        <v>-48</v>
      </c>
      <c r="BA1410" s="12" t="b">
        <f t="shared" si="2528"/>
        <v>0</v>
      </c>
      <c r="BB1410" s="12" t="b">
        <f t="shared" si="2552"/>
        <v>0</v>
      </c>
      <c r="BC1410" t="b">
        <f>IF(OR((O1410,V1410,AD1410,AK1410,AS1410,BA1410)),TRUE,FALSE)</f>
        <v>0</v>
      </c>
      <c r="BD1410" t="str">
        <f t="shared" si="2553"/>
        <v>غير جميل</v>
      </c>
      <c r="BE1410" t="str">
        <f t="shared" si="2490"/>
        <v>غير جميل</v>
      </c>
      <c r="BF1410" t="str">
        <f t="shared" si="2491"/>
        <v>غير جميل</v>
      </c>
      <c r="BG1410" t="str">
        <f t="shared" si="2492"/>
        <v>غير جميل</v>
      </c>
      <c r="BH1410" t="str">
        <f t="shared" si="2493"/>
        <v>غير جميل</v>
      </c>
      <c r="BI1410" t="str">
        <f t="shared" si="2494"/>
        <v>غير جميل</v>
      </c>
      <c r="BJ1410" t="str">
        <f t="shared" si="2495"/>
        <v>غير جميل</v>
      </c>
      <c r="BK1410" t="str">
        <f t="shared" si="2554"/>
        <v>غير جميل</v>
      </c>
    </row>
    <row r="1411" spans="1:63" ht="15.75">
      <c r="A1411" s="6" t="s">
        <v>1389</v>
      </c>
      <c r="B1411" s="7" t="str">
        <f t="shared" ref="B1411:I1411" si="2594">MID($A1411,COLUMN(A1411),1)</f>
        <v>5</v>
      </c>
      <c r="C1411" s="7" t="str">
        <f t="shared" si="2594"/>
        <v>5</v>
      </c>
      <c r="D1411" s="7" t="str">
        <f t="shared" si="2594"/>
        <v>2</v>
      </c>
      <c r="E1411" s="7" t="str">
        <f t="shared" si="2594"/>
        <v>0</v>
      </c>
      <c r="F1411" s="7" t="str">
        <f t="shared" si="2594"/>
        <v>4</v>
      </c>
      <c r="G1411" s="7" t="str">
        <f t="shared" si="2594"/>
        <v>3</v>
      </c>
      <c r="H1411" s="7" t="str">
        <f t="shared" si="2594"/>
        <v>9</v>
      </c>
      <c r="I1411" s="7" t="str">
        <f t="shared" si="2594"/>
        <v>3</v>
      </c>
      <c r="J1411" s="8" t="str">
        <f t="shared" si="2484"/>
        <v>No</v>
      </c>
      <c r="K1411" s="3" t="str">
        <f t="shared" si="2485"/>
        <v>No</v>
      </c>
      <c r="M1411" s="10">
        <f t="shared" si="2505"/>
        <v>5</v>
      </c>
      <c r="N1411" s="10">
        <f t="shared" si="2538"/>
        <v>2</v>
      </c>
      <c r="O1411" s="12" t="b">
        <f t="shared" si="2489"/>
        <v>0</v>
      </c>
      <c r="P1411" s="10" t="str">
        <f t="shared" si="2506"/>
        <v>55</v>
      </c>
      <c r="Q1411" s="10" t="str">
        <f t="shared" si="2507"/>
        <v>20</v>
      </c>
      <c r="R1411" s="10" t="str">
        <f t="shared" si="2508"/>
        <v>43</v>
      </c>
      <c r="S1411" s="10" t="str">
        <f t="shared" si="2509"/>
        <v>93</v>
      </c>
      <c r="T1411" s="13" t="e">
        <f t="shared" si="2510"/>
        <v>#N/A</v>
      </c>
      <c r="U1411" s="13">
        <f t="shared" si="2511"/>
        <v>0</v>
      </c>
      <c r="V1411" s="12" t="b">
        <f t="shared" si="2486"/>
        <v>0</v>
      </c>
      <c r="W1411" s="10">
        <f t="shared" si="2512"/>
        <v>0</v>
      </c>
      <c r="X1411" s="10">
        <f t="shared" si="2539"/>
        <v>-3</v>
      </c>
      <c r="Y1411" s="10">
        <f t="shared" si="2540"/>
        <v>-2</v>
      </c>
      <c r="Z1411" s="10">
        <f t="shared" si="2541"/>
        <v>4</v>
      </c>
      <c r="AA1411" s="10">
        <f t="shared" si="2542"/>
        <v>-1</v>
      </c>
      <c r="AB1411" s="10">
        <f t="shared" si="2543"/>
        <v>6</v>
      </c>
      <c r="AC1411" s="10">
        <f t="shared" si="2544"/>
        <v>-6</v>
      </c>
      <c r="AD1411" s="12" t="b">
        <f t="shared" si="2513"/>
        <v>0</v>
      </c>
      <c r="AE1411" s="10">
        <f t="shared" si="2514"/>
        <v>3</v>
      </c>
      <c r="AF1411" s="10">
        <f t="shared" si="2545"/>
        <v>2</v>
      </c>
      <c r="AG1411" s="10">
        <f t="shared" si="2546"/>
        <v>-4</v>
      </c>
      <c r="AH1411" s="10">
        <f t="shared" si="2547"/>
        <v>1</v>
      </c>
      <c r="AI1411" s="10">
        <f t="shared" si="2548"/>
        <v>-6</v>
      </c>
      <c r="AJ1411" s="10">
        <f t="shared" si="2549"/>
        <v>6</v>
      </c>
      <c r="AK1411" s="12" t="b">
        <f t="shared" si="2515"/>
        <v>0</v>
      </c>
      <c r="AL1411" s="10" t="str">
        <f t="shared" si="2516"/>
        <v>55</v>
      </c>
      <c r="AM1411" s="10" t="str">
        <f t="shared" si="2517"/>
        <v>20</v>
      </c>
      <c r="AN1411" s="10" t="str">
        <f t="shared" si="2518"/>
        <v>43</v>
      </c>
      <c r="AO1411" s="10" t="str">
        <f t="shared" si="2519"/>
        <v>93</v>
      </c>
      <c r="AP1411" s="13">
        <f t="shared" si="2550"/>
        <v>-35</v>
      </c>
      <c r="AQ1411" s="13">
        <f t="shared" si="2551"/>
        <v>23</v>
      </c>
      <c r="AR1411" s="13">
        <f t="shared" si="2520"/>
        <v>50</v>
      </c>
      <c r="AS1411" s="12" t="b">
        <f t="shared" si="2521"/>
        <v>0</v>
      </c>
      <c r="AT1411" s="10" t="str">
        <f t="shared" si="2522"/>
        <v>55</v>
      </c>
      <c r="AU1411" s="10" t="str">
        <f t="shared" si="2523"/>
        <v>20</v>
      </c>
      <c r="AV1411" s="10" t="str">
        <f t="shared" si="2524"/>
        <v>43</v>
      </c>
      <c r="AW1411" s="10" t="str">
        <f t="shared" si="2525"/>
        <v>93</v>
      </c>
      <c r="AX1411" s="13">
        <f t="shared" si="2526"/>
        <v>35</v>
      </c>
      <c r="AY1411" s="13">
        <f t="shared" si="2487"/>
        <v>-23</v>
      </c>
      <c r="AZ1411" s="13">
        <f t="shared" si="2527"/>
        <v>-50</v>
      </c>
      <c r="BA1411" s="12" t="b">
        <f t="shared" si="2528"/>
        <v>0</v>
      </c>
      <c r="BB1411" s="12" t="b">
        <f t="shared" si="2552"/>
        <v>0</v>
      </c>
      <c r="BC1411" t="b">
        <f>IF(OR((O1411,V1411,AD1411,AK1411,AS1411,BA1411)),TRUE,FALSE)</f>
        <v>0</v>
      </c>
      <c r="BD1411" t="str">
        <f t="shared" si="2553"/>
        <v>غير جميل</v>
      </c>
      <c r="BE1411" t="str">
        <f t="shared" si="2490"/>
        <v>غير جميل</v>
      </c>
      <c r="BF1411" t="str">
        <f t="shared" si="2491"/>
        <v>غير جميل</v>
      </c>
      <c r="BG1411" t="str">
        <f t="shared" si="2492"/>
        <v>غير جميل</v>
      </c>
      <c r="BH1411" t="str">
        <f t="shared" si="2493"/>
        <v>غير جميل</v>
      </c>
      <c r="BI1411" t="str">
        <f t="shared" si="2494"/>
        <v>غير جميل</v>
      </c>
      <c r="BJ1411" t="str">
        <f t="shared" si="2495"/>
        <v>غير جميل</v>
      </c>
      <c r="BK1411" t="str">
        <f t="shared" si="2554"/>
        <v>غير جميل</v>
      </c>
    </row>
    <row r="1412" spans="1:63" ht="15.75">
      <c r="A1412" s="6" t="s">
        <v>1390</v>
      </c>
      <c r="B1412" s="7" t="str">
        <f t="shared" ref="B1412:I1412" si="2595">MID($A1412,COLUMN(A1412),1)</f>
        <v>5</v>
      </c>
      <c r="C1412" s="7" t="str">
        <f t="shared" si="2595"/>
        <v>5</v>
      </c>
      <c r="D1412" s="7" t="str">
        <f t="shared" si="2595"/>
        <v>2</v>
      </c>
      <c r="E1412" s="7" t="str">
        <f t="shared" si="2595"/>
        <v>0</v>
      </c>
      <c r="F1412" s="7" t="str">
        <f t="shared" si="2595"/>
        <v>4</v>
      </c>
      <c r="G1412" s="7" t="str">
        <f t="shared" si="2595"/>
        <v>4</v>
      </c>
      <c r="H1412" s="7" t="str">
        <f t="shared" si="2595"/>
        <v>2</v>
      </c>
      <c r="I1412" s="7" t="str">
        <f t="shared" si="2595"/>
        <v>5</v>
      </c>
      <c r="J1412" s="8" t="str">
        <f t="shared" si="2484"/>
        <v>No</v>
      </c>
      <c r="K1412" s="3" t="str">
        <f t="shared" si="2485"/>
        <v>No</v>
      </c>
      <c r="M1412" s="10">
        <f t="shared" si="2505"/>
        <v>5</v>
      </c>
      <c r="N1412" s="10">
        <f t="shared" si="2538"/>
        <v>3</v>
      </c>
      <c r="O1412" s="12" t="b">
        <f t="shared" si="2489"/>
        <v>0</v>
      </c>
      <c r="P1412" s="10" t="str">
        <f t="shared" si="2506"/>
        <v>55</v>
      </c>
      <c r="Q1412" s="10" t="str">
        <f t="shared" si="2507"/>
        <v>20</v>
      </c>
      <c r="R1412" s="10" t="str">
        <f t="shared" si="2508"/>
        <v>44</v>
      </c>
      <c r="S1412" s="10" t="str">
        <f t="shared" si="2509"/>
        <v>25</v>
      </c>
      <c r="T1412" s="13" t="e">
        <f t="shared" si="2510"/>
        <v>#N/A</v>
      </c>
      <c r="U1412" s="13">
        <f t="shared" si="2511"/>
        <v>0</v>
      </c>
      <c r="V1412" s="12" t="b">
        <f t="shared" si="2486"/>
        <v>0</v>
      </c>
      <c r="W1412" s="10">
        <f t="shared" si="2512"/>
        <v>0</v>
      </c>
      <c r="X1412" s="10">
        <f t="shared" si="2539"/>
        <v>-3</v>
      </c>
      <c r="Y1412" s="10">
        <f t="shared" si="2540"/>
        <v>-2</v>
      </c>
      <c r="Z1412" s="10">
        <f t="shared" si="2541"/>
        <v>4</v>
      </c>
      <c r="AA1412" s="10">
        <f t="shared" si="2542"/>
        <v>0</v>
      </c>
      <c r="AB1412" s="10">
        <f t="shared" si="2543"/>
        <v>-2</v>
      </c>
      <c r="AC1412" s="10">
        <f t="shared" si="2544"/>
        <v>3</v>
      </c>
      <c r="AD1412" s="12" t="b">
        <f t="shared" si="2513"/>
        <v>0</v>
      </c>
      <c r="AE1412" s="10">
        <f t="shared" si="2514"/>
        <v>3</v>
      </c>
      <c r="AF1412" s="10">
        <f t="shared" si="2545"/>
        <v>2</v>
      </c>
      <c r="AG1412" s="10">
        <f t="shared" si="2546"/>
        <v>-4</v>
      </c>
      <c r="AH1412" s="10">
        <f t="shared" si="2547"/>
        <v>0</v>
      </c>
      <c r="AI1412" s="10">
        <f t="shared" si="2548"/>
        <v>2</v>
      </c>
      <c r="AJ1412" s="10">
        <f t="shared" si="2549"/>
        <v>-3</v>
      </c>
      <c r="AK1412" s="12" t="b">
        <f t="shared" si="2515"/>
        <v>0</v>
      </c>
      <c r="AL1412" s="10" t="str">
        <f t="shared" si="2516"/>
        <v>55</v>
      </c>
      <c r="AM1412" s="10" t="str">
        <f t="shared" si="2517"/>
        <v>20</v>
      </c>
      <c r="AN1412" s="10" t="str">
        <f t="shared" si="2518"/>
        <v>44</v>
      </c>
      <c r="AO1412" s="10" t="str">
        <f t="shared" si="2519"/>
        <v>25</v>
      </c>
      <c r="AP1412" s="13">
        <f t="shared" si="2550"/>
        <v>-35</v>
      </c>
      <c r="AQ1412" s="13">
        <f t="shared" si="2551"/>
        <v>24</v>
      </c>
      <c r="AR1412" s="13">
        <f t="shared" si="2520"/>
        <v>-19</v>
      </c>
      <c r="AS1412" s="12" t="b">
        <f t="shared" si="2521"/>
        <v>0</v>
      </c>
      <c r="AT1412" s="10" t="str">
        <f t="shared" si="2522"/>
        <v>55</v>
      </c>
      <c r="AU1412" s="10" t="str">
        <f t="shared" si="2523"/>
        <v>20</v>
      </c>
      <c r="AV1412" s="10" t="str">
        <f t="shared" si="2524"/>
        <v>44</v>
      </c>
      <c r="AW1412" s="10" t="str">
        <f t="shared" si="2525"/>
        <v>25</v>
      </c>
      <c r="AX1412" s="13">
        <f t="shared" si="2526"/>
        <v>35</v>
      </c>
      <c r="AY1412" s="13">
        <f t="shared" si="2487"/>
        <v>-24</v>
      </c>
      <c r="AZ1412" s="13">
        <f t="shared" si="2527"/>
        <v>19</v>
      </c>
      <c r="BA1412" s="12" t="b">
        <f t="shared" si="2528"/>
        <v>0</v>
      </c>
      <c r="BB1412" s="12" t="b">
        <f t="shared" si="2552"/>
        <v>0</v>
      </c>
      <c r="BC1412" t="b">
        <f>IF(OR((O1412,V1412,AD1412,AK1412,AS1412,BA1412)),TRUE,FALSE)</f>
        <v>0</v>
      </c>
      <c r="BD1412" t="str">
        <f t="shared" si="2553"/>
        <v>غير جميل</v>
      </c>
      <c r="BE1412" t="str">
        <f t="shared" si="2490"/>
        <v>غير جميل</v>
      </c>
      <c r="BF1412" t="str">
        <f t="shared" si="2491"/>
        <v>غير جميل</v>
      </c>
      <c r="BG1412" t="str">
        <f t="shared" si="2492"/>
        <v>غير جميل</v>
      </c>
      <c r="BH1412" t="str">
        <f t="shared" si="2493"/>
        <v>غير جميل</v>
      </c>
      <c r="BI1412" t="str">
        <f t="shared" si="2494"/>
        <v>غير جميل</v>
      </c>
      <c r="BJ1412" t="str">
        <f t="shared" si="2495"/>
        <v>غير جميل</v>
      </c>
      <c r="BK1412" t="str">
        <f t="shared" si="2554"/>
        <v>غير جميل</v>
      </c>
    </row>
    <row r="1413" spans="1:63" ht="15.75">
      <c r="A1413" s="6" t="s">
        <v>1391</v>
      </c>
      <c r="B1413" s="7" t="str">
        <f t="shared" ref="B1413:I1413" si="2596">MID($A1413,COLUMN(A1413),1)</f>
        <v>5</v>
      </c>
      <c r="C1413" s="7" t="str">
        <f t="shared" si="2596"/>
        <v>5</v>
      </c>
      <c r="D1413" s="7" t="str">
        <f t="shared" si="2596"/>
        <v>2</v>
      </c>
      <c r="E1413" s="7" t="str">
        <f t="shared" si="2596"/>
        <v>0</v>
      </c>
      <c r="F1413" s="7" t="str">
        <f t="shared" si="2596"/>
        <v>4</v>
      </c>
      <c r="G1413" s="7" t="str">
        <f t="shared" si="2596"/>
        <v>4</v>
      </c>
      <c r="H1413" s="7" t="str">
        <f t="shared" si="2596"/>
        <v>9</v>
      </c>
      <c r="I1413" s="7" t="str">
        <f t="shared" si="2596"/>
        <v>7</v>
      </c>
      <c r="J1413" s="8" t="str">
        <f t="shared" si="2484"/>
        <v>No</v>
      </c>
      <c r="K1413" s="3" t="str">
        <f t="shared" si="2485"/>
        <v>No</v>
      </c>
      <c r="M1413" s="10">
        <f t="shared" si="2505"/>
        <v>5</v>
      </c>
      <c r="N1413" s="10">
        <f t="shared" si="2538"/>
        <v>2</v>
      </c>
      <c r="O1413" s="12" t="b">
        <f t="shared" si="2489"/>
        <v>0</v>
      </c>
      <c r="P1413" s="10" t="str">
        <f t="shared" si="2506"/>
        <v>55</v>
      </c>
      <c r="Q1413" s="10" t="str">
        <f t="shared" si="2507"/>
        <v>20</v>
      </c>
      <c r="R1413" s="10" t="str">
        <f t="shared" si="2508"/>
        <v>44</v>
      </c>
      <c r="S1413" s="10" t="str">
        <f t="shared" si="2509"/>
        <v>97</v>
      </c>
      <c r="T1413" s="13" t="e">
        <f t="shared" si="2510"/>
        <v>#N/A</v>
      </c>
      <c r="U1413" s="13">
        <f t="shared" si="2511"/>
        <v>0</v>
      </c>
      <c r="V1413" s="12" t="b">
        <f t="shared" si="2486"/>
        <v>0</v>
      </c>
      <c r="W1413" s="10">
        <f t="shared" si="2512"/>
        <v>0</v>
      </c>
      <c r="X1413" s="10">
        <f t="shared" si="2539"/>
        <v>-3</v>
      </c>
      <c r="Y1413" s="10">
        <f t="shared" si="2540"/>
        <v>-2</v>
      </c>
      <c r="Z1413" s="10">
        <f t="shared" si="2541"/>
        <v>4</v>
      </c>
      <c r="AA1413" s="10">
        <f t="shared" si="2542"/>
        <v>0</v>
      </c>
      <c r="AB1413" s="10">
        <f t="shared" si="2543"/>
        <v>5</v>
      </c>
      <c r="AC1413" s="10">
        <f t="shared" si="2544"/>
        <v>-2</v>
      </c>
      <c r="AD1413" s="12" t="b">
        <f t="shared" si="2513"/>
        <v>0</v>
      </c>
      <c r="AE1413" s="10">
        <f t="shared" si="2514"/>
        <v>3</v>
      </c>
      <c r="AF1413" s="10">
        <f t="shared" si="2545"/>
        <v>2</v>
      </c>
      <c r="AG1413" s="10">
        <f t="shared" si="2546"/>
        <v>-4</v>
      </c>
      <c r="AH1413" s="10">
        <f t="shared" si="2547"/>
        <v>0</v>
      </c>
      <c r="AI1413" s="10">
        <f t="shared" si="2548"/>
        <v>-5</v>
      </c>
      <c r="AJ1413" s="10">
        <f t="shared" si="2549"/>
        <v>2</v>
      </c>
      <c r="AK1413" s="12" t="b">
        <f t="shared" si="2515"/>
        <v>0</v>
      </c>
      <c r="AL1413" s="10" t="str">
        <f t="shared" si="2516"/>
        <v>55</v>
      </c>
      <c r="AM1413" s="10" t="str">
        <f t="shared" si="2517"/>
        <v>20</v>
      </c>
      <c r="AN1413" s="10" t="str">
        <f t="shared" si="2518"/>
        <v>44</v>
      </c>
      <c r="AO1413" s="10" t="str">
        <f t="shared" si="2519"/>
        <v>97</v>
      </c>
      <c r="AP1413" s="13">
        <f t="shared" si="2550"/>
        <v>-35</v>
      </c>
      <c r="AQ1413" s="13">
        <f t="shared" si="2551"/>
        <v>24</v>
      </c>
      <c r="AR1413" s="13">
        <f t="shared" si="2520"/>
        <v>53</v>
      </c>
      <c r="AS1413" s="12" t="b">
        <f t="shared" si="2521"/>
        <v>0</v>
      </c>
      <c r="AT1413" s="10" t="str">
        <f t="shared" si="2522"/>
        <v>55</v>
      </c>
      <c r="AU1413" s="10" t="str">
        <f t="shared" si="2523"/>
        <v>20</v>
      </c>
      <c r="AV1413" s="10" t="str">
        <f t="shared" si="2524"/>
        <v>44</v>
      </c>
      <c r="AW1413" s="10" t="str">
        <f t="shared" si="2525"/>
        <v>97</v>
      </c>
      <c r="AX1413" s="13">
        <f t="shared" si="2526"/>
        <v>35</v>
      </c>
      <c r="AY1413" s="13">
        <f t="shared" si="2487"/>
        <v>-24</v>
      </c>
      <c r="AZ1413" s="13">
        <f t="shared" si="2527"/>
        <v>-53</v>
      </c>
      <c r="BA1413" s="12" t="b">
        <f t="shared" si="2528"/>
        <v>0</v>
      </c>
      <c r="BB1413" s="12" t="b">
        <f t="shared" si="2552"/>
        <v>0</v>
      </c>
      <c r="BC1413" t="b">
        <f>IF(OR((O1413,V1413,AD1413,AK1413,AS1413,BA1413)),TRUE,FALSE)</f>
        <v>0</v>
      </c>
      <c r="BD1413" t="str">
        <f t="shared" si="2553"/>
        <v>غير جميل</v>
      </c>
      <c r="BE1413" t="str">
        <f t="shared" si="2490"/>
        <v>غير جميل</v>
      </c>
      <c r="BF1413" t="str">
        <f t="shared" si="2491"/>
        <v>غير جميل</v>
      </c>
      <c r="BG1413" t="str">
        <f t="shared" si="2492"/>
        <v>غير جميل</v>
      </c>
      <c r="BH1413" t="str">
        <f t="shared" si="2493"/>
        <v>غير جميل</v>
      </c>
      <c r="BI1413" t="str">
        <f t="shared" si="2494"/>
        <v>غير جميل</v>
      </c>
      <c r="BJ1413" t="str">
        <f t="shared" si="2495"/>
        <v>غير جميل</v>
      </c>
      <c r="BK1413" t="str">
        <f t="shared" si="2554"/>
        <v>غير جميل</v>
      </c>
    </row>
    <row r="1414" spans="1:63" ht="15.75">
      <c r="A1414" s="6" t="s">
        <v>1392</v>
      </c>
      <c r="B1414" s="7" t="str">
        <f t="shared" ref="B1414:I1414" si="2597">MID($A1414,COLUMN(A1414),1)</f>
        <v>5</v>
      </c>
      <c r="C1414" s="7" t="str">
        <f t="shared" si="2597"/>
        <v>5</v>
      </c>
      <c r="D1414" s="7" t="str">
        <f t="shared" si="2597"/>
        <v>2</v>
      </c>
      <c r="E1414" s="7" t="str">
        <f t="shared" si="2597"/>
        <v>0</v>
      </c>
      <c r="F1414" s="7" t="str">
        <f t="shared" si="2597"/>
        <v>4</v>
      </c>
      <c r="G1414" s="7" t="str">
        <f t="shared" si="2597"/>
        <v>5</v>
      </c>
      <c r="H1414" s="7" t="str">
        <f t="shared" si="2597"/>
        <v>1</v>
      </c>
      <c r="I1414" s="7" t="str">
        <f t="shared" si="2597"/>
        <v>5</v>
      </c>
      <c r="J1414" s="8" t="str">
        <f t="shared" si="2484"/>
        <v>No</v>
      </c>
      <c r="K1414" s="3" t="str">
        <f t="shared" si="2485"/>
        <v>No</v>
      </c>
      <c r="M1414" s="10">
        <f t="shared" si="2505"/>
        <v>5</v>
      </c>
      <c r="N1414" s="10">
        <f t="shared" si="2538"/>
        <v>4</v>
      </c>
      <c r="O1414" s="12" t="b">
        <f t="shared" si="2489"/>
        <v>0</v>
      </c>
      <c r="P1414" s="10" t="str">
        <f t="shared" si="2506"/>
        <v>55</v>
      </c>
      <c r="Q1414" s="10" t="str">
        <f t="shared" si="2507"/>
        <v>20</v>
      </c>
      <c r="R1414" s="10" t="str">
        <f t="shared" si="2508"/>
        <v>45</v>
      </c>
      <c r="S1414" s="10" t="str">
        <f t="shared" si="2509"/>
        <v>15</v>
      </c>
      <c r="T1414" s="13" t="e">
        <f t="shared" si="2510"/>
        <v>#N/A</v>
      </c>
      <c r="U1414" s="13">
        <f t="shared" si="2511"/>
        <v>0</v>
      </c>
      <c r="V1414" s="12" t="b">
        <f t="shared" si="2486"/>
        <v>0</v>
      </c>
      <c r="W1414" s="10">
        <f t="shared" si="2512"/>
        <v>0</v>
      </c>
      <c r="X1414" s="10">
        <f t="shared" si="2539"/>
        <v>-3</v>
      </c>
      <c r="Y1414" s="10">
        <f t="shared" si="2540"/>
        <v>-2</v>
      </c>
      <c r="Z1414" s="10">
        <f t="shared" si="2541"/>
        <v>4</v>
      </c>
      <c r="AA1414" s="10">
        <f t="shared" si="2542"/>
        <v>1</v>
      </c>
      <c r="AB1414" s="10">
        <f t="shared" si="2543"/>
        <v>-4</v>
      </c>
      <c r="AC1414" s="10">
        <f t="shared" si="2544"/>
        <v>4</v>
      </c>
      <c r="AD1414" s="12" t="b">
        <f t="shared" si="2513"/>
        <v>0</v>
      </c>
      <c r="AE1414" s="10">
        <f t="shared" si="2514"/>
        <v>3</v>
      </c>
      <c r="AF1414" s="10">
        <f t="shared" si="2545"/>
        <v>2</v>
      </c>
      <c r="AG1414" s="10">
        <f t="shared" si="2546"/>
        <v>-4</v>
      </c>
      <c r="AH1414" s="10">
        <f t="shared" si="2547"/>
        <v>-1</v>
      </c>
      <c r="AI1414" s="10">
        <f t="shared" si="2548"/>
        <v>4</v>
      </c>
      <c r="AJ1414" s="10">
        <f t="shared" si="2549"/>
        <v>-4</v>
      </c>
      <c r="AK1414" s="12" t="b">
        <f t="shared" si="2515"/>
        <v>0</v>
      </c>
      <c r="AL1414" s="10" t="str">
        <f t="shared" si="2516"/>
        <v>55</v>
      </c>
      <c r="AM1414" s="10" t="str">
        <f t="shared" si="2517"/>
        <v>20</v>
      </c>
      <c r="AN1414" s="10" t="str">
        <f t="shared" si="2518"/>
        <v>45</v>
      </c>
      <c r="AO1414" s="10" t="str">
        <f t="shared" si="2519"/>
        <v>15</v>
      </c>
      <c r="AP1414" s="13">
        <f t="shared" si="2550"/>
        <v>-35</v>
      </c>
      <c r="AQ1414" s="13">
        <f t="shared" si="2551"/>
        <v>25</v>
      </c>
      <c r="AR1414" s="13">
        <f t="shared" si="2520"/>
        <v>-30</v>
      </c>
      <c r="AS1414" s="12" t="b">
        <f t="shared" si="2521"/>
        <v>0</v>
      </c>
      <c r="AT1414" s="10" t="str">
        <f t="shared" si="2522"/>
        <v>55</v>
      </c>
      <c r="AU1414" s="10" t="str">
        <f t="shared" si="2523"/>
        <v>20</v>
      </c>
      <c r="AV1414" s="10" t="str">
        <f t="shared" si="2524"/>
        <v>45</v>
      </c>
      <c r="AW1414" s="10" t="str">
        <f t="shared" si="2525"/>
        <v>15</v>
      </c>
      <c r="AX1414" s="13">
        <f t="shared" si="2526"/>
        <v>35</v>
      </c>
      <c r="AY1414" s="13">
        <f t="shared" si="2487"/>
        <v>-25</v>
      </c>
      <c r="AZ1414" s="13">
        <f t="shared" si="2527"/>
        <v>30</v>
      </c>
      <c r="BA1414" s="12" t="b">
        <f t="shared" si="2528"/>
        <v>0</v>
      </c>
      <c r="BB1414" s="12" t="b">
        <f t="shared" si="2552"/>
        <v>0</v>
      </c>
      <c r="BC1414" t="b">
        <f>IF(OR((O1414,V1414,AD1414,AK1414,AS1414,BA1414)),TRUE,FALSE)</f>
        <v>0</v>
      </c>
      <c r="BD1414" t="str">
        <f t="shared" si="2553"/>
        <v>غير جميل</v>
      </c>
      <c r="BE1414" t="str">
        <f t="shared" si="2490"/>
        <v>غير جميل</v>
      </c>
      <c r="BF1414" t="str">
        <f t="shared" si="2491"/>
        <v>غير جميل</v>
      </c>
      <c r="BG1414" t="str">
        <f t="shared" si="2492"/>
        <v>غير جميل</v>
      </c>
      <c r="BH1414" t="str">
        <f t="shared" si="2493"/>
        <v>غير جميل</v>
      </c>
      <c r="BI1414" t="str">
        <f t="shared" si="2494"/>
        <v>غير جميل</v>
      </c>
      <c r="BJ1414" t="str">
        <f t="shared" si="2495"/>
        <v>غير جميل</v>
      </c>
      <c r="BK1414" t="str">
        <f t="shared" si="2554"/>
        <v>غير جميل</v>
      </c>
    </row>
    <row r="1415" spans="1:63" ht="15.75">
      <c r="A1415" s="6" t="s">
        <v>1393</v>
      </c>
      <c r="B1415" s="7" t="str">
        <f t="shared" ref="B1415:I1415" si="2598">MID($A1415,COLUMN(A1415),1)</f>
        <v>5</v>
      </c>
      <c r="C1415" s="7" t="str">
        <f t="shared" si="2598"/>
        <v>5</v>
      </c>
      <c r="D1415" s="7" t="str">
        <f t="shared" si="2598"/>
        <v>2</v>
      </c>
      <c r="E1415" s="7" t="str">
        <f t="shared" si="2598"/>
        <v>0</v>
      </c>
      <c r="F1415" s="7" t="str">
        <f t="shared" si="2598"/>
        <v>4</v>
      </c>
      <c r="G1415" s="7" t="str">
        <f t="shared" si="2598"/>
        <v>5</v>
      </c>
      <c r="H1415" s="7" t="str">
        <f t="shared" si="2598"/>
        <v>3</v>
      </c>
      <c r="I1415" s="7" t="str">
        <f t="shared" si="2598"/>
        <v>4</v>
      </c>
      <c r="J1415" s="8" t="str">
        <f t="shared" si="2484"/>
        <v>No</v>
      </c>
      <c r="K1415" s="3" t="str">
        <f t="shared" si="2485"/>
        <v>No</v>
      </c>
      <c r="M1415" s="10">
        <f t="shared" si="2505"/>
        <v>5</v>
      </c>
      <c r="N1415" s="10">
        <f t="shared" si="2538"/>
        <v>3</v>
      </c>
      <c r="O1415" s="12" t="b">
        <f t="shared" si="2489"/>
        <v>0</v>
      </c>
      <c r="P1415" s="10" t="str">
        <f t="shared" si="2506"/>
        <v>55</v>
      </c>
      <c r="Q1415" s="10" t="str">
        <f t="shared" si="2507"/>
        <v>20</v>
      </c>
      <c r="R1415" s="10" t="str">
        <f t="shared" si="2508"/>
        <v>45</v>
      </c>
      <c r="S1415" s="10" t="str">
        <f t="shared" si="2509"/>
        <v>34</v>
      </c>
      <c r="T1415" s="13" t="e">
        <f t="shared" si="2510"/>
        <v>#N/A</v>
      </c>
      <c r="U1415" s="13">
        <f t="shared" si="2511"/>
        <v>0</v>
      </c>
      <c r="V1415" s="12" t="b">
        <f t="shared" si="2486"/>
        <v>0</v>
      </c>
      <c r="W1415" s="10">
        <f t="shared" si="2512"/>
        <v>0</v>
      </c>
      <c r="X1415" s="10">
        <f t="shared" si="2539"/>
        <v>-3</v>
      </c>
      <c r="Y1415" s="10">
        <f t="shared" si="2540"/>
        <v>-2</v>
      </c>
      <c r="Z1415" s="10">
        <f t="shared" si="2541"/>
        <v>4</v>
      </c>
      <c r="AA1415" s="10">
        <f t="shared" si="2542"/>
        <v>1</v>
      </c>
      <c r="AB1415" s="10">
        <f t="shared" si="2543"/>
        <v>-2</v>
      </c>
      <c r="AC1415" s="10">
        <f t="shared" si="2544"/>
        <v>1</v>
      </c>
      <c r="AD1415" s="12" t="b">
        <f t="shared" si="2513"/>
        <v>0</v>
      </c>
      <c r="AE1415" s="10">
        <f t="shared" si="2514"/>
        <v>3</v>
      </c>
      <c r="AF1415" s="10">
        <f t="shared" si="2545"/>
        <v>2</v>
      </c>
      <c r="AG1415" s="10">
        <f t="shared" si="2546"/>
        <v>-4</v>
      </c>
      <c r="AH1415" s="10">
        <f t="shared" si="2547"/>
        <v>-1</v>
      </c>
      <c r="AI1415" s="10">
        <f t="shared" si="2548"/>
        <v>2</v>
      </c>
      <c r="AJ1415" s="10">
        <f t="shared" si="2549"/>
        <v>-1</v>
      </c>
      <c r="AK1415" s="12" t="b">
        <f t="shared" si="2515"/>
        <v>0</v>
      </c>
      <c r="AL1415" s="10" t="str">
        <f t="shared" si="2516"/>
        <v>55</v>
      </c>
      <c r="AM1415" s="10" t="str">
        <f t="shared" si="2517"/>
        <v>20</v>
      </c>
      <c r="AN1415" s="10" t="str">
        <f t="shared" si="2518"/>
        <v>45</v>
      </c>
      <c r="AO1415" s="10" t="str">
        <f t="shared" si="2519"/>
        <v>34</v>
      </c>
      <c r="AP1415" s="13">
        <f t="shared" si="2550"/>
        <v>-35</v>
      </c>
      <c r="AQ1415" s="13">
        <f t="shared" si="2551"/>
        <v>25</v>
      </c>
      <c r="AR1415" s="13">
        <f t="shared" si="2520"/>
        <v>-11</v>
      </c>
      <c r="AS1415" s="12" t="b">
        <f t="shared" si="2521"/>
        <v>0</v>
      </c>
      <c r="AT1415" s="10" t="str">
        <f t="shared" si="2522"/>
        <v>55</v>
      </c>
      <c r="AU1415" s="10" t="str">
        <f t="shared" si="2523"/>
        <v>20</v>
      </c>
      <c r="AV1415" s="10" t="str">
        <f t="shared" si="2524"/>
        <v>45</v>
      </c>
      <c r="AW1415" s="10" t="str">
        <f t="shared" si="2525"/>
        <v>34</v>
      </c>
      <c r="AX1415" s="13">
        <f t="shared" si="2526"/>
        <v>35</v>
      </c>
      <c r="AY1415" s="13">
        <f t="shared" si="2487"/>
        <v>-25</v>
      </c>
      <c r="AZ1415" s="13">
        <f t="shared" si="2527"/>
        <v>11</v>
      </c>
      <c r="BA1415" s="12" t="b">
        <f t="shared" si="2528"/>
        <v>0</v>
      </c>
      <c r="BB1415" s="12" t="b">
        <f t="shared" si="2552"/>
        <v>0</v>
      </c>
      <c r="BC1415" t="b">
        <f>IF(OR((O1415,V1415,AD1415,AK1415,AS1415,BA1415)),TRUE,FALSE)</f>
        <v>0</v>
      </c>
      <c r="BD1415" t="str">
        <f t="shared" si="2553"/>
        <v>غير جميل</v>
      </c>
      <c r="BE1415" t="str">
        <f t="shared" si="2490"/>
        <v>غير جميل</v>
      </c>
      <c r="BF1415" t="str">
        <f t="shared" si="2491"/>
        <v>غير جميل</v>
      </c>
      <c r="BG1415" t="str">
        <f t="shared" si="2492"/>
        <v>غير جميل</v>
      </c>
      <c r="BH1415" t="str">
        <f t="shared" si="2493"/>
        <v>غير جميل</v>
      </c>
      <c r="BI1415" t="str">
        <f t="shared" si="2494"/>
        <v>غير جميل</v>
      </c>
      <c r="BJ1415" t="str">
        <f t="shared" si="2495"/>
        <v>غير جميل</v>
      </c>
      <c r="BK1415" t="str">
        <f t="shared" si="2554"/>
        <v>غير جميل</v>
      </c>
    </row>
    <row r="1416" spans="1:63" ht="15.75">
      <c r="A1416" s="6" t="s">
        <v>1394</v>
      </c>
      <c r="B1416" s="7" t="str">
        <f t="shared" ref="B1416:I1416" si="2599">MID($A1416,COLUMN(A1416),1)</f>
        <v>5</v>
      </c>
      <c r="C1416" s="7" t="str">
        <f t="shared" si="2599"/>
        <v>5</v>
      </c>
      <c r="D1416" s="7" t="str">
        <f t="shared" si="2599"/>
        <v>2</v>
      </c>
      <c r="E1416" s="7" t="str">
        <f t="shared" si="2599"/>
        <v>0</v>
      </c>
      <c r="F1416" s="7" t="str">
        <f t="shared" si="2599"/>
        <v>4</v>
      </c>
      <c r="G1416" s="7" t="str">
        <f t="shared" si="2599"/>
        <v>5</v>
      </c>
      <c r="H1416" s="7" t="str">
        <f t="shared" si="2599"/>
        <v>3</v>
      </c>
      <c r="I1416" s="7" t="str">
        <f t="shared" si="2599"/>
        <v>6</v>
      </c>
      <c r="J1416" s="8" t="str">
        <f t="shared" ref="J1416:J1479" si="2600">IF(COUNTIF(B1416:I1416,MODE(--(B1416:I1416)))&gt;=5,"Ok","No")</f>
        <v>No</v>
      </c>
      <c r="K1416" s="3" t="str">
        <f t="shared" ref="K1416:K1479" si="2601">IF(OR(COUNTIF(B1416:I1416,0)&gt;=5,COUNTIF(B1416:I1416,1)&gt;=5,COUNTIF(B1416:I1416,2)&gt;=5,COUNTIF(B1416:I1416,3)&gt;=5,COUNTIF(B1416:I1416,4)&gt;=5,COUNTIF(B1416:I1416,5)&gt;=5,COUNTIF(B1416:I1416,6)&gt;=5,COUNTIF(B1416:I1416,7)&gt;=5,COUNTIF(B1416:I1416,8)&gt;=5,COUNTIF(B1416:I1416,9)&gt;=5),"Ok","No")</f>
        <v>No</v>
      </c>
      <c r="M1416" s="10">
        <f t="shared" si="2505"/>
        <v>5</v>
      </c>
      <c r="N1416" s="10">
        <f t="shared" si="2538"/>
        <v>3</v>
      </c>
      <c r="O1416" s="12" t="b">
        <f t="shared" si="2489"/>
        <v>0</v>
      </c>
      <c r="P1416" s="10" t="str">
        <f t="shared" si="2506"/>
        <v>55</v>
      </c>
      <c r="Q1416" s="10" t="str">
        <f t="shared" si="2507"/>
        <v>20</v>
      </c>
      <c r="R1416" s="10" t="str">
        <f t="shared" si="2508"/>
        <v>45</v>
      </c>
      <c r="S1416" s="10" t="str">
        <f t="shared" si="2509"/>
        <v>36</v>
      </c>
      <c r="T1416" s="13" t="e">
        <f t="shared" si="2510"/>
        <v>#N/A</v>
      </c>
      <c r="U1416" s="13">
        <f t="shared" si="2511"/>
        <v>0</v>
      </c>
      <c r="V1416" s="12" t="b">
        <f t="shared" ref="V1416:V1479" si="2602">IF(U1416&gt;=4,TRUE,FALSE)</f>
        <v>0</v>
      </c>
      <c r="W1416" s="10">
        <f t="shared" si="2512"/>
        <v>0</v>
      </c>
      <c r="X1416" s="10">
        <f t="shared" si="2539"/>
        <v>-3</v>
      </c>
      <c r="Y1416" s="10">
        <f t="shared" si="2540"/>
        <v>-2</v>
      </c>
      <c r="Z1416" s="10">
        <f t="shared" si="2541"/>
        <v>4</v>
      </c>
      <c r="AA1416" s="10">
        <f t="shared" si="2542"/>
        <v>1</v>
      </c>
      <c r="AB1416" s="10">
        <f t="shared" si="2543"/>
        <v>-2</v>
      </c>
      <c r="AC1416" s="10">
        <f t="shared" si="2544"/>
        <v>3</v>
      </c>
      <c r="AD1416" s="12" t="b">
        <f t="shared" si="2513"/>
        <v>0</v>
      </c>
      <c r="AE1416" s="10">
        <f t="shared" si="2514"/>
        <v>3</v>
      </c>
      <c r="AF1416" s="10">
        <f t="shared" si="2545"/>
        <v>2</v>
      </c>
      <c r="AG1416" s="10">
        <f t="shared" si="2546"/>
        <v>-4</v>
      </c>
      <c r="AH1416" s="10">
        <f t="shared" si="2547"/>
        <v>-1</v>
      </c>
      <c r="AI1416" s="10">
        <f t="shared" si="2548"/>
        <v>2</v>
      </c>
      <c r="AJ1416" s="10">
        <f t="shared" si="2549"/>
        <v>-3</v>
      </c>
      <c r="AK1416" s="12" t="b">
        <f t="shared" si="2515"/>
        <v>0</v>
      </c>
      <c r="AL1416" s="10" t="str">
        <f t="shared" si="2516"/>
        <v>55</v>
      </c>
      <c r="AM1416" s="10" t="str">
        <f t="shared" si="2517"/>
        <v>20</v>
      </c>
      <c r="AN1416" s="10" t="str">
        <f t="shared" si="2518"/>
        <v>45</v>
      </c>
      <c r="AO1416" s="10" t="str">
        <f t="shared" si="2519"/>
        <v>36</v>
      </c>
      <c r="AP1416" s="13">
        <f t="shared" si="2550"/>
        <v>-35</v>
      </c>
      <c r="AQ1416" s="13">
        <f t="shared" si="2551"/>
        <v>25</v>
      </c>
      <c r="AR1416" s="13">
        <f t="shared" si="2520"/>
        <v>-9</v>
      </c>
      <c r="AS1416" s="12" t="b">
        <f t="shared" si="2521"/>
        <v>0</v>
      </c>
      <c r="AT1416" s="10" t="str">
        <f t="shared" si="2522"/>
        <v>55</v>
      </c>
      <c r="AU1416" s="10" t="str">
        <f t="shared" si="2523"/>
        <v>20</v>
      </c>
      <c r="AV1416" s="10" t="str">
        <f t="shared" si="2524"/>
        <v>45</v>
      </c>
      <c r="AW1416" s="10" t="str">
        <f t="shared" si="2525"/>
        <v>36</v>
      </c>
      <c r="AX1416" s="13">
        <f t="shared" si="2526"/>
        <v>35</v>
      </c>
      <c r="AY1416" s="13">
        <f t="shared" ref="AY1416:AY1479" si="2603">AU1416-AV1416</f>
        <v>-25</v>
      </c>
      <c r="AZ1416" s="13">
        <f t="shared" si="2527"/>
        <v>9</v>
      </c>
      <c r="BA1416" s="12" t="b">
        <f t="shared" si="2528"/>
        <v>0</v>
      </c>
      <c r="BB1416" s="12" t="b">
        <f t="shared" si="2552"/>
        <v>0</v>
      </c>
      <c r="BC1416" t="b">
        <f>IF(OR((O1416,V1416,AD1416,AK1416,AS1416,BA1416)),TRUE,FALSE)</f>
        <v>0</v>
      </c>
      <c r="BD1416" t="str">
        <f t="shared" si="2553"/>
        <v>غير جميل</v>
      </c>
      <c r="BE1416" t="str">
        <f t="shared" si="2490"/>
        <v>غير جميل</v>
      </c>
      <c r="BF1416" t="str">
        <f t="shared" si="2491"/>
        <v>غير جميل</v>
      </c>
      <c r="BG1416" t="str">
        <f t="shared" si="2492"/>
        <v>غير جميل</v>
      </c>
      <c r="BH1416" t="str">
        <f t="shared" si="2493"/>
        <v>غير جميل</v>
      </c>
      <c r="BI1416" t="str">
        <f t="shared" si="2494"/>
        <v>غير جميل</v>
      </c>
      <c r="BJ1416" t="str">
        <f t="shared" si="2495"/>
        <v>غير جميل</v>
      </c>
      <c r="BK1416" t="str">
        <f t="shared" si="2554"/>
        <v>غير جميل</v>
      </c>
    </row>
    <row r="1417" spans="1:63" ht="15.75">
      <c r="A1417" s="6" t="s">
        <v>1395</v>
      </c>
      <c r="B1417" s="7" t="str">
        <f t="shared" ref="B1417:I1417" si="2604">MID($A1417,COLUMN(A1417),1)</f>
        <v>5</v>
      </c>
      <c r="C1417" s="7" t="str">
        <f t="shared" si="2604"/>
        <v>5</v>
      </c>
      <c r="D1417" s="7" t="str">
        <f t="shared" si="2604"/>
        <v>2</v>
      </c>
      <c r="E1417" s="7" t="str">
        <f t="shared" si="2604"/>
        <v>0</v>
      </c>
      <c r="F1417" s="7" t="str">
        <f t="shared" si="2604"/>
        <v>4</v>
      </c>
      <c r="G1417" s="7" t="str">
        <f t="shared" si="2604"/>
        <v>5</v>
      </c>
      <c r="H1417" s="7" t="str">
        <f t="shared" si="2604"/>
        <v>6</v>
      </c>
      <c r="I1417" s="7" t="str">
        <f t="shared" si="2604"/>
        <v>0</v>
      </c>
      <c r="J1417" s="8" t="str">
        <f t="shared" si="2600"/>
        <v>No</v>
      </c>
      <c r="K1417" s="3" t="str">
        <f t="shared" si="2601"/>
        <v>No</v>
      </c>
      <c r="M1417" s="10">
        <f t="shared" si="2505"/>
        <v>5</v>
      </c>
      <c r="N1417" s="10">
        <f t="shared" si="2538"/>
        <v>3</v>
      </c>
      <c r="O1417" s="12" t="b">
        <f t="shared" ref="O1417:O1480" si="2605">IF(N1417&gt;4,TRUE,FALSE)</f>
        <v>0</v>
      </c>
      <c r="P1417" s="10" t="str">
        <f t="shared" si="2506"/>
        <v>55</v>
      </c>
      <c r="Q1417" s="10" t="str">
        <f t="shared" si="2507"/>
        <v>20</v>
      </c>
      <c r="R1417" s="10" t="str">
        <f t="shared" si="2508"/>
        <v>45</v>
      </c>
      <c r="S1417" s="10" t="str">
        <f t="shared" si="2509"/>
        <v>60</v>
      </c>
      <c r="T1417" s="13" t="e">
        <f t="shared" si="2510"/>
        <v>#N/A</v>
      </c>
      <c r="U1417" s="13">
        <f t="shared" si="2511"/>
        <v>0</v>
      </c>
      <c r="V1417" s="12" t="b">
        <f t="shared" si="2602"/>
        <v>0</v>
      </c>
      <c r="W1417" s="10">
        <f t="shared" si="2512"/>
        <v>0</v>
      </c>
      <c r="X1417" s="10">
        <f t="shared" si="2539"/>
        <v>-3</v>
      </c>
      <c r="Y1417" s="10">
        <f t="shared" si="2540"/>
        <v>-2</v>
      </c>
      <c r="Z1417" s="10">
        <f t="shared" si="2541"/>
        <v>4</v>
      </c>
      <c r="AA1417" s="10">
        <f t="shared" si="2542"/>
        <v>1</v>
      </c>
      <c r="AB1417" s="10">
        <f t="shared" si="2543"/>
        <v>1</v>
      </c>
      <c r="AC1417" s="10">
        <f t="shared" si="2544"/>
        <v>-6</v>
      </c>
      <c r="AD1417" s="12" t="b">
        <f t="shared" si="2513"/>
        <v>0</v>
      </c>
      <c r="AE1417" s="10">
        <f t="shared" si="2514"/>
        <v>3</v>
      </c>
      <c r="AF1417" s="10">
        <f t="shared" si="2545"/>
        <v>2</v>
      </c>
      <c r="AG1417" s="10">
        <f t="shared" si="2546"/>
        <v>-4</v>
      </c>
      <c r="AH1417" s="10">
        <f t="shared" si="2547"/>
        <v>-1</v>
      </c>
      <c r="AI1417" s="10">
        <f t="shared" si="2548"/>
        <v>-1</v>
      </c>
      <c r="AJ1417" s="10">
        <f t="shared" si="2549"/>
        <v>6</v>
      </c>
      <c r="AK1417" s="12" t="b">
        <f t="shared" si="2515"/>
        <v>0</v>
      </c>
      <c r="AL1417" s="10" t="str">
        <f t="shared" si="2516"/>
        <v>55</v>
      </c>
      <c r="AM1417" s="10" t="str">
        <f t="shared" si="2517"/>
        <v>20</v>
      </c>
      <c r="AN1417" s="10" t="str">
        <f t="shared" si="2518"/>
        <v>45</v>
      </c>
      <c r="AO1417" s="10" t="str">
        <f t="shared" si="2519"/>
        <v>60</v>
      </c>
      <c r="AP1417" s="13">
        <f t="shared" si="2550"/>
        <v>-35</v>
      </c>
      <c r="AQ1417" s="13">
        <f t="shared" si="2551"/>
        <v>25</v>
      </c>
      <c r="AR1417" s="13">
        <f t="shared" si="2520"/>
        <v>15</v>
      </c>
      <c r="AS1417" s="12" t="b">
        <f t="shared" si="2521"/>
        <v>0</v>
      </c>
      <c r="AT1417" s="10" t="str">
        <f t="shared" si="2522"/>
        <v>55</v>
      </c>
      <c r="AU1417" s="10" t="str">
        <f t="shared" si="2523"/>
        <v>20</v>
      </c>
      <c r="AV1417" s="10" t="str">
        <f t="shared" si="2524"/>
        <v>45</v>
      </c>
      <c r="AW1417" s="10" t="str">
        <f t="shared" si="2525"/>
        <v>60</v>
      </c>
      <c r="AX1417" s="13">
        <f t="shared" si="2526"/>
        <v>35</v>
      </c>
      <c r="AY1417" s="13">
        <f t="shared" si="2603"/>
        <v>-25</v>
      </c>
      <c r="AZ1417" s="13">
        <f t="shared" si="2527"/>
        <v>-15</v>
      </c>
      <c r="BA1417" s="12" t="b">
        <f t="shared" si="2528"/>
        <v>0</v>
      </c>
      <c r="BB1417" s="12" t="b">
        <f t="shared" si="2552"/>
        <v>0</v>
      </c>
      <c r="BC1417" t="b">
        <f>IF(OR((O1417,V1417,AD1417,AK1417,AS1417,BA1417)),TRUE,FALSE)</f>
        <v>0</v>
      </c>
      <c r="BD1417" t="str">
        <f t="shared" si="2553"/>
        <v>غير جميل</v>
      </c>
      <c r="BE1417" t="str">
        <f t="shared" ref="BE1417:BE1480" si="2606">IF(O1417,$M$1,"غير جميل")</f>
        <v>غير جميل</v>
      </c>
      <c r="BF1417" t="str">
        <f t="shared" ref="BF1417:BF1480" si="2607">IF(V1417,$P$1,"غير جميل")</f>
        <v>غير جميل</v>
      </c>
      <c r="BG1417" t="str">
        <f t="shared" ref="BG1417:BG1480" si="2608">IF(AD1417,$W$1,"غير جميل")</f>
        <v>غير جميل</v>
      </c>
      <c r="BH1417" t="str">
        <f t="shared" ref="BH1417:BH1480" si="2609">IF(AK1417,$AE$1,"غير جميل")</f>
        <v>غير جميل</v>
      </c>
      <c r="BI1417" t="str">
        <f t="shared" ref="BI1417:BI1480" si="2610">IF(AS1417,$AL$1,"غير جميل")</f>
        <v>غير جميل</v>
      </c>
      <c r="BJ1417" t="str">
        <f t="shared" ref="BJ1417:BJ1480" si="2611">IF(BA1417,$AT$1,"غير جميل")</f>
        <v>غير جميل</v>
      </c>
      <c r="BK1417" t="str">
        <f t="shared" si="2554"/>
        <v>غير جميل</v>
      </c>
    </row>
    <row r="1418" spans="1:63" ht="15.75">
      <c r="A1418" s="6" t="s">
        <v>1396</v>
      </c>
      <c r="B1418" s="7" t="str">
        <f t="shared" ref="B1418:I1418" si="2612">MID($A1418,COLUMN(A1418),1)</f>
        <v>5</v>
      </c>
      <c r="C1418" s="7" t="str">
        <f t="shared" si="2612"/>
        <v>5</v>
      </c>
      <c r="D1418" s="7" t="str">
        <f t="shared" si="2612"/>
        <v>2</v>
      </c>
      <c r="E1418" s="7" t="str">
        <f t="shared" si="2612"/>
        <v>0</v>
      </c>
      <c r="F1418" s="7" t="str">
        <f t="shared" si="2612"/>
        <v>4</v>
      </c>
      <c r="G1418" s="7" t="str">
        <f t="shared" si="2612"/>
        <v>6</v>
      </c>
      <c r="H1418" s="7" t="str">
        <f t="shared" si="2612"/>
        <v>2</v>
      </c>
      <c r="I1418" s="7" t="str">
        <f t="shared" si="2612"/>
        <v>4</v>
      </c>
      <c r="J1418" s="8" t="str">
        <f t="shared" si="2600"/>
        <v>No</v>
      </c>
      <c r="K1418" s="3" t="str">
        <f t="shared" si="2601"/>
        <v>No</v>
      </c>
      <c r="M1418" s="10">
        <f t="shared" si="2505"/>
        <v>5</v>
      </c>
      <c r="N1418" s="10">
        <f t="shared" si="2538"/>
        <v>2</v>
      </c>
      <c r="O1418" s="12" t="b">
        <f t="shared" si="2605"/>
        <v>0</v>
      </c>
      <c r="P1418" s="10" t="str">
        <f t="shared" si="2506"/>
        <v>55</v>
      </c>
      <c r="Q1418" s="10" t="str">
        <f t="shared" si="2507"/>
        <v>20</v>
      </c>
      <c r="R1418" s="10" t="str">
        <f t="shared" si="2508"/>
        <v>46</v>
      </c>
      <c r="S1418" s="10" t="str">
        <f t="shared" si="2509"/>
        <v>24</v>
      </c>
      <c r="T1418" s="13" t="e">
        <f t="shared" si="2510"/>
        <v>#N/A</v>
      </c>
      <c r="U1418" s="13">
        <f t="shared" si="2511"/>
        <v>0</v>
      </c>
      <c r="V1418" s="12" t="b">
        <f t="shared" si="2602"/>
        <v>0</v>
      </c>
      <c r="W1418" s="10">
        <f t="shared" si="2512"/>
        <v>0</v>
      </c>
      <c r="X1418" s="10">
        <f t="shared" si="2539"/>
        <v>-3</v>
      </c>
      <c r="Y1418" s="10">
        <f t="shared" si="2540"/>
        <v>-2</v>
      </c>
      <c r="Z1418" s="10">
        <f t="shared" si="2541"/>
        <v>4</v>
      </c>
      <c r="AA1418" s="10">
        <f t="shared" si="2542"/>
        <v>2</v>
      </c>
      <c r="AB1418" s="10">
        <f t="shared" si="2543"/>
        <v>-4</v>
      </c>
      <c r="AC1418" s="10">
        <f t="shared" si="2544"/>
        <v>2</v>
      </c>
      <c r="AD1418" s="12" t="b">
        <f t="shared" si="2513"/>
        <v>0</v>
      </c>
      <c r="AE1418" s="10">
        <f t="shared" si="2514"/>
        <v>3</v>
      </c>
      <c r="AF1418" s="10">
        <f t="shared" si="2545"/>
        <v>2</v>
      </c>
      <c r="AG1418" s="10">
        <f t="shared" si="2546"/>
        <v>-4</v>
      </c>
      <c r="AH1418" s="10">
        <f t="shared" si="2547"/>
        <v>-2</v>
      </c>
      <c r="AI1418" s="10">
        <f t="shared" si="2548"/>
        <v>4</v>
      </c>
      <c r="AJ1418" s="10">
        <f t="shared" si="2549"/>
        <v>-2</v>
      </c>
      <c r="AK1418" s="12" t="b">
        <f t="shared" si="2515"/>
        <v>0</v>
      </c>
      <c r="AL1418" s="10" t="str">
        <f t="shared" si="2516"/>
        <v>55</v>
      </c>
      <c r="AM1418" s="10" t="str">
        <f t="shared" si="2517"/>
        <v>20</v>
      </c>
      <c r="AN1418" s="10" t="str">
        <f t="shared" si="2518"/>
        <v>46</v>
      </c>
      <c r="AO1418" s="10" t="str">
        <f t="shared" si="2519"/>
        <v>24</v>
      </c>
      <c r="AP1418" s="13">
        <f t="shared" si="2550"/>
        <v>-35</v>
      </c>
      <c r="AQ1418" s="13">
        <f t="shared" si="2551"/>
        <v>26</v>
      </c>
      <c r="AR1418" s="13">
        <f t="shared" si="2520"/>
        <v>-22</v>
      </c>
      <c r="AS1418" s="12" t="b">
        <f t="shared" si="2521"/>
        <v>0</v>
      </c>
      <c r="AT1418" s="10" t="str">
        <f t="shared" si="2522"/>
        <v>55</v>
      </c>
      <c r="AU1418" s="10" t="str">
        <f t="shared" si="2523"/>
        <v>20</v>
      </c>
      <c r="AV1418" s="10" t="str">
        <f t="shared" si="2524"/>
        <v>46</v>
      </c>
      <c r="AW1418" s="10" t="str">
        <f t="shared" si="2525"/>
        <v>24</v>
      </c>
      <c r="AX1418" s="13">
        <f t="shared" si="2526"/>
        <v>35</v>
      </c>
      <c r="AY1418" s="13">
        <f t="shared" si="2603"/>
        <v>-26</v>
      </c>
      <c r="AZ1418" s="13">
        <f t="shared" si="2527"/>
        <v>22</v>
      </c>
      <c r="BA1418" s="12" t="b">
        <f t="shared" si="2528"/>
        <v>0</v>
      </c>
      <c r="BB1418" s="12" t="b">
        <f t="shared" si="2552"/>
        <v>0</v>
      </c>
      <c r="BC1418" t="b">
        <f>IF(OR((O1418,V1418,AD1418,AK1418,AS1418,BA1418)),TRUE,FALSE)</f>
        <v>0</v>
      </c>
      <c r="BD1418" t="str">
        <f t="shared" si="2553"/>
        <v>غير جميل</v>
      </c>
      <c r="BE1418" t="str">
        <f t="shared" si="2606"/>
        <v>غير جميل</v>
      </c>
      <c r="BF1418" t="str">
        <f t="shared" si="2607"/>
        <v>غير جميل</v>
      </c>
      <c r="BG1418" t="str">
        <f t="shared" si="2608"/>
        <v>غير جميل</v>
      </c>
      <c r="BH1418" t="str">
        <f t="shared" si="2609"/>
        <v>غير جميل</v>
      </c>
      <c r="BI1418" t="str">
        <f t="shared" si="2610"/>
        <v>غير جميل</v>
      </c>
      <c r="BJ1418" t="str">
        <f t="shared" si="2611"/>
        <v>غير جميل</v>
      </c>
      <c r="BK1418" t="str">
        <f t="shared" si="2554"/>
        <v>غير جميل</v>
      </c>
    </row>
    <row r="1419" spans="1:63" ht="15.75">
      <c r="A1419" s="6" t="s">
        <v>1397</v>
      </c>
      <c r="B1419" s="7" t="str">
        <f t="shared" ref="B1419:I1419" si="2613">MID($A1419,COLUMN(A1419),1)</f>
        <v>5</v>
      </c>
      <c r="C1419" s="7" t="str">
        <f t="shared" si="2613"/>
        <v>5</v>
      </c>
      <c r="D1419" s="7" t="str">
        <f t="shared" si="2613"/>
        <v>2</v>
      </c>
      <c r="E1419" s="7" t="str">
        <f t="shared" si="2613"/>
        <v>0</v>
      </c>
      <c r="F1419" s="7" t="str">
        <f t="shared" si="2613"/>
        <v>4</v>
      </c>
      <c r="G1419" s="7" t="str">
        <f t="shared" si="2613"/>
        <v>6</v>
      </c>
      <c r="H1419" s="7" t="str">
        <f t="shared" si="2613"/>
        <v>5</v>
      </c>
      <c r="I1419" s="7" t="str">
        <f t="shared" si="2613"/>
        <v>5</v>
      </c>
      <c r="J1419" s="8" t="str">
        <f t="shared" si="2600"/>
        <v>No</v>
      </c>
      <c r="K1419" s="3" t="str">
        <f t="shared" si="2601"/>
        <v>No</v>
      </c>
      <c r="M1419" s="10">
        <f t="shared" si="2505"/>
        <v>5</v>
      </c>
      <c r="N1419" s="10">
        <f t="shared" si="2538"/>
        <v>4</v>
      </c>
      <c r="O1419" s="12" t="b">
        <f t="shared" si="2605"/>
        <v>0</v>
      </c>
      <c r="P1419" s="10" t="str">
        <f t="shared" si="2506"/>
        <v>55</v>
      </c>
      <c r="Q1419" s="10" t="str">
        <f t="shared" si="2507"/>
        <v>20</v>
      </c>
      <c r="R1419" s="10" t="str">
        <f t="shared" si="2508"/>
        <v>46</v>
      </c>
      <c r="S1419" s="10" t="str">
        <f t="shared" si="2509"/>
        <v>55</v>
      </c>
      <c r="T1419" s="13">
        <f t="shared" si="2510"/>
        <v>55</v>
      </c>
      <c r="U1419" s="13">
        <f t="shared" si="2511"/>
        <v>2</v>
      </c>
      <c r="V1419" s="12" t="b">
        <f t="shared" si="2602"/>
        <v>0</v>
      </c>
      <c r="W1419" s="10">
        <f t="shared" si="2512"/>
        <v>0</v>
      </c>
      <c r="X1419" s="10">
        <f t="shared" si="2539"/>
        <v>-3</v>
      </c>
      <c r="Y1419" s="10">
        <f t="shared" si="2540"/>
        <v>-2</v>
      </c>
      <c r="Z1419" s="10">
        <f t="shared" si="2541"/>
        <v>4</v>
      </c>
      <c r="AA1419" s="10">
        <f t="shared" si="2542"/>
        <v>2</v>
      </c>
      <c r="AB1419" s="10">
        <f t="shared" si="2543"/>
        <v>-1</v>
      </c>
      <c r="AC1419" s="10">
        <f t="shared" si="2544"/>
        <v>0</v>
      </c>
      <c r="AD1419" s="12" t="b">
        <f t="shared" si="2513"/>
        <v>0</v>
      </c>
      <c r="AE1419" s="10">
        <f t="shared" si="2514"/>
        <v>3</v>
      </c>
      <c r="AF1419" s="10">
        <f t="shared" si="2545"/>
        <v>2</v>
      </c>
      <c r="AG1419" s="10">
        <f t="shared" si="2546"/>
        <v>-4</v>
      </c>
      <c r="AH1419" s="10">
        <f t="shared" si="2547"/>
        <v>-2</v>
      </c>
      <c r="AI1419" s="10">
        <f t="shared" si="2548"/>
        <v>1</v>
      </c>
      <c r="AJ1419" s="10">
        <f t="shared" si="2549"/>
        <v>0</v>
      </c>
      <c r="AK1419" s="12" t="b">
        <f t="shared" si="2515"/>
        <v>0</v>
      </c>
      <c r="AL1419" s="10" t="str">
        <f t="shared" si="2516"/>
        <v>55</v>
      </c>
      <c r="AM1419" s="10" t="str">
        <f t="shared" si="2517"/>
        <v>20</v>
      </c>
      <c r="AN1419" s="10" t="str">
        <f t="shared" si="2518"/>
        <v>46</v>
      </c>
      <c r="AO1419" s="10" t="str">
        <f t="shared" si="2519"/>
        <v>55</v>
      </c>
      <c r="AP1419" s="13">
        <f t="shared" si="2550"/>
        <v>-35</v>
      </c>
      <c r="AQ1419" s="13">
        <f t="shared" si="2551"/>
        <v>26</v>
      </c>
      <c r="AR1419" s="13">
        <f t="shared" si="2520"/>
        <v>9</v>
      </c>
      <c r="AS1419" s="12" t="b">
        <f t="shared" si="2521"/>
        <v>0</v>
      </c>
      <c r="AT1419" s="10" t="str">
        <f t="shared" si="2522"/>
        <v>55</v>
      </c>
      <c r="AU1419" s="10" t="str">
        <f t="shared" si="2523"/>
        <v>20</v>
      </c>
      <c r="AV1419" s="10" t="str">
        <f t="shared" si="2524"/>
        <v>46</v>
      </c>
      <c r="AW1419" s="10" t="str">
        <f t="shared" si="2525"/>
        <v>55</v>
      </c>
      <c r="AX1419" s="13">
        <f t="shared" si="2526"/>
        <v>35</v>
      </c>
      <c r="AY1419" s="13">
        <f t="shared" si="2603"/>
        <v>-26</v>
      </c>
      <c r="AZ1419" s="13">
        <f t="shared" si="2527"/>
        <v>-9</v>
      </c>
      <c r="BA1419" s="12" t="b">
        <f t="shared" si="2528"/>
        <v>0</v>
      </c>
      <c r="BB1419" s="12" t="b">
        <f t="shared" si="2552"/>
        <v>0</v>
      </c>
      <c r="BC1419" t="b">
        <f>IF(OR((O1419,V1419,AD1419,AK1419,AS1419,BA1419)),TRUE,FALSE)</f>
        <v>0</v>
      </c>
      <c r="BD1419" t="str">
        <f t="shared" si="2553"/>
        <v>غير جميل</v>
      </c>
      <c r="BE1419" t="str">
        <f t="shared" si="2606"/>
        <v>غير جميل</v>
      </c>
      <c r="BF1419" t="str">
        <f t="shared" si="2607"/>
        <v>غير جميل</v>
      </c>
      <c r="BG1419" t="str">
        <f t="shared" si="2608"/>
        <v>غير جميل</v>
      </c>
      <c r="BH1419" t="str">
        <f t="shared" si="2609"/>
        <v>غير جميل</v>
      </c>
      <c r="BI1419" t="str">
        <f t="shared" si="2610"/>
        <v>غير جميل</v>
      </c>
      <c r="BJ1419" t="str">
        <f t="shared" si="2611"/>
        <v>غير جميل</v>
      </c>
      <c r="BK1419" t="str">
        <f t="shared" si="2554"/>
        <v>غير جميل</v>
      </c>
    </row>
    <row r="1420" spans="1:63" ht="15.75">
      <c r="A1420" s="6" t="s">
        <v>1398</v>
      </c>
      <c r="B1420" s="7" t="str">
        <f t="shared" ref="B1420:I1420" si="2614">MID($A1420,COLUMN(A1420),1)</f>
        <v>5</v>
      </c>
      <c r="C1420" s="7" t="str">
        <f t="shared" si="2614"/>
        <v>5</v>
      </c>
      <c r="D1420" s="7" t="str">
        <f t="shared" si="2614"/>
        <v>2</v>
      </c>
      <c r="E1420" s="7" t="str">
        <f t="shared" si="2614"/>
        <v>0</v>
      </c>
      <c r="F1420" s="7" t="str">
        <f t="shared" si="2614"/>
        <v>4</v>
      </c>
      <c r="G1420" s="7" t="str">
        <f t="shared" si="2614"/>
        <v>7</v>
      </c>
      <c r="H1420" s="7" t="str">
        <f t="shared" si="2614"/>
        <v>9</v>
      </c>
      <c r="I1420" s="7" t="str">
        <f t="shared" si="2614"/>
        <v>1</v>
      </c>
      <c r="J1420" s="8" t="str">
        <f t="shared" si="2600"/>
        <v>No</v>
      </c>
      <c r="K1420" s="3" t="str">
        <f t="shared" si="2601"/>
        <v>No</v>
      </c>
      <c r="M1420" s="10">
        <f t="shared" si="2505"/>
        <v>5</v>
      </c>
      <c r="N1420" s="10">
        <f t="shared" si="2538"/>
        <v>2</v>
      </c>
      <c r="O1420" s="12" t="b">
        <f t="shared" si="2605"/>
        <v>0</v>
      </c>
      <c r="P1420" s="10" t="str">
        <f t="shared" si="2506"/>
        <v>55</v>
      </c>
      <c r="Q1420" s="10" t="str">
        <f t="shared" si="2507"/>
        <v>20</v>
      </c>
      <c r="R1420" s="10" t="str">
        <f t="shared" si="2508"/>
        <v>47</v>
      </c>
      <c r="S1420" s="10" t="str">
        <f t="shared" si="2509"/>
        <v>91</v>
      </c>
      <c r="T1420" s="13" t="e">
        <f t="shared" si="2510"/>
        <v>#N/A</v>
      </c>
      <c r="U1420" s="13">
        <f t="shared" si="2511"/>
        <v>0</v>
      </c>
      <c r="V1420" s="12" t="b">
        <f t="shared" si="2602"/>
        <v>0</v>
      </c>
      <c r="W1420" s="10">
        <f t="shared" si="2512"/>
        <v>0</v>
      </c>
      <c r="X1420" s="10">
        <f t="shared" si="2539"/>
        <v>-3</v>
      </c>
      <c r="Y1420" s="10">
        <f t="shared" si="2540"/>
        <v>-2</v>
      </c>
      <c r="Z1420" s="10">
        <f t="shared" si="2541"/>
        <v>4</v>
      </c>
      <c r="AA1420" s="10">
        <f t="shared" si="2542"/>
        <v>3</v>
      </c>
      <c r="AB1420" s="10">
        <f t="shared" si="2543"/>
        <v>2</v>
      </c>
      <c r="AC1420" s="10">
        <f t="shared" si="2544"/>
        <v>-8</v>
      </c>
      <c r="AD1420" s="12" t="b">
        <f t="shared" si="2513"/>
        <v>0</v>
      </c>
      <c r="AE1420" s="10">
        <f t="shared" si="2514"/>
        <v>3</v>
      </c>
      <c r="AF1420" s="10">
        <f t="shared" si="2545"/>
        <v>2</v>
      </c>
      <c r="AG1420" s="10">
        <f t="shared" si="2546"/>
        <v>-4</v>
      </c>
      <c r="AH1420" s="10">
        <f t="shared" si="2547"/>
        <v>-3</v>
      </c>
      <c r="AI1420" s="10">
        <f t="shared" si="2548"/>
        <v>-2</v>
      </c>
      <c r="AJ1420" s="10">
        <f t="shared" si="2549"/>
        <v>8</v>
      </c>
      <c r="AK1420" s="12" t="b">
        <f t="shared" si="2515"/>
        <v>0</v>
      </c>
      <c r="AL1420" s="10" t="str">
        <f t="shared" si="2516"/>
        <v>55</v>
      </c>
      <c r="AM1420" s="10" t="str">
        <f t="shared" si="2517"/>
        <v>20</v>
      </c>
      <c r="AN1420" s="10" t="str">
        <f t="shared" si="2518"/>
        <v>47</v>
      </c>
      <c r="AO1420" s="10" t="str">
        <f t="shared" si="2519"/>
        <v>91</v>
      </c>
      <c r="AP1420" s="13">
        <f t="shared" si="2550"/>
        <v>-35</v>
      </c>
      <c r="AQ1420" s="13">
        <f t="shared" si="2551"/>
        <v>27</v>
      </c>
      <c r="AR1420" s="13">
        <f t="shared" si="2520"/>
        <v>44</v>
      </c>
      <c r="AS1420" s="12" t="b">
        <f t="shared" si="2521"/>
        <v>0</v>
      </c>
      <c r="AT1420" s="10" t="str">
        <f t="shared" si="2522"/>
        <v>55</v>
      </c>
      <c r="AU1420" s="10" t="str">
        <f t="shared" si="2523"/>
        <v>20</v>
      </c>
      <c r="AV1420" s="10" t="str">
        <f t="shared" si="2524"/>
        <v>47</v>
      </c>
      <c r="AW1420" s="10" t="str">
        <f t="shared" si="2525"/>
        <v>91</v>
      </c>
      <c r="AX1420" s="13">
        <f t="shared" si="2526"/>
        <v>35</v>
      </c>
      <c r="AY1420" s="13">
        <f t="shared" si="2603"/>
        <v>-27</v>
      </c>
      <c r="AZ1420" s="13">
        <f t="shared" si="2527"/>
        <v>-44</v>
      </c>
      <c r="BA1420" s="12" t="b">
        <f t="shared" si="2528"/>
        <v>0</v>
      </c>
      <c r="BB1420" s="12" t="b">
        <f t="shared" si="2552"/>
        <v>0</v>
      </c>
      <c r="BC1420" t="b">
        <f>IF(OR((O1420,V1420,AD1420,AK1420,AS1420,BA1420)),TRUE,FALSE)</f>
        <v>0</v>
      </c>
      <c r="BD1420" t="str">
        <f t="shared" si="2553"/>
        <v>غير جميل</v>
      </c>
      <c r="BE1420" t="str">
        <f t="shared" si="2606"/>
        <v>غير جميل</v>
      </c>
      <c r="BF1420" t="str">
        <f t="shared" si="2607"/>
        <v>غير جميل</v>
      </c>
      <c r="BG1420" t="str">
        <f t="shared" si="2608"/>
        <v>غير جميل</v>
      </c>
      <c r="BH1420" t="str">
        <f t="shared" si="2609"/>
        <v>غير جميل</v>
      </c>
      <c r="BI1420" t="str">
        <f t="shared" si="2610"/>
        <v>غير جميل</v>
      </c>
      <c r="BJ1420" t="str">
        <f t="shared" si="2611"/>
        <v>غير جميل</v>
      </c>
      <c r="BK1420" t="str">
        <f t="shared" si="2554"/>
        <v>غير جميل</v>
      </c>
    </row>
    <row r="1421" spans="1:63" ht="15.75">
      <c r="A1421" s="6" t="s">
        <v>1399</v>
      </c>
      <c r="B1421" s="7" t="str">
        <f t="shared" ref="B1421:I1421" si="2615">MID($A1421,COLUMN(A1421),1)</f>
        <v>5</v>
      </c>
      <c r="C1421" s="7" t="str">
        <f t="shared" si="2615"/>
        <v>5</v>
      </c>
      <c r="D1421" s="7" t="str">
        <f t="shared" si="2615"/>
        <v>2</v>
      </c>
      <c r="E1421" s="7" t="str">
        <f t="shared" si="2615"/>
        <v>0</v>
      </c>
      <c r="F1421" s="7" t="str">
        <f t="shared" si="2615"/>
        <v>4</v>
      </c>
      <c r="G1421" s="7" t="str">
        <f t="shared" si="2615"/>
        <v>8</v>
      </c>
      <c r="H1421" s="7" t="str">
        <f t="shared" si="2615"/>
        <v>1</v>
      </c>
      <c r="I1421" s="7" t="str">
        <f t="shared" si="2615"/>
        <v>4</v>
      </c>
      <c r="J1421" s="8" t="str">
        <f t="shared" si="2600"/>
        <v>No</v>
      </c>
      <c r="K1421" s="3" t="str">
        <f t="shared" si="2601"/>
        <v>No</v>
      </c>
      <c r="M1421" s="10">
        <f t="shared" si="2505"/>
        <v>5</v>
      </c>
      <c r="N1421" s="10">
        <f t="shared" si="2538"/>
        <v>2</v>
      </c>
      <c r="O1421" s="12" t="b">
        <f t="shared" si="2605"/>
        <v>0</v>
      </c>
      <c r="P1421" s="10" t="str">
        <f t="shared" si="2506"/>
        <v>55</v>
      </c>
      <c r="Q1421" s="10" t="str">
        <f t="shared" si="2507"/>
        <v>20</v>
      </c>
      <c r="R1421" s="10" t="str">
        <f t="shared" si="2508"/>
        <v>48</v>
      </c>
      <c r="S1421" s="10" t="str">
        <f t="shared" si="2509"/>
        <v>14</v>
      </c>
      <c r="T1421" s="13" t="e">
        <f t="shared" si="2510"/>
        <v>#N/A</v>
      </c>
      <c r="U1421" s="13">
        <f t="shared" si="2511"/>
        <v>0</v>
      </c>
      <c r="V1421" s="12" t="b">
        <f t="shared" si="2602"/>
        <v>0</v>
      </c>
      <c r="W1421" s="10">
        <f t="shared" si="2512"/>
        <v>0</v>
      </c>
      <c r="X1421" s="10">
        <f t="shared" si="2539"/>
        <v>-3</v>
      </c>
      <c r="Y1421" s="10">
        <f t="shared" si="2540"/>
        <v>-2</v>
      </c>
      <c r="Z1421" s="10">
        <f t="shared" si="2541"/>
        <v>4</v>
      </c>
      <c r="AA1421" s="10">
        <f t="shared" si="2542"/>
        <v>4</v>
      </c>
      <c r="AB1421" s="10">
        <f t="shared" si="2543"/>
        <v>-7</v>
      </c>
      <c r="AC1421" s="10">
        <f t="shared" si="2544"/>
        <v>3</v>
      </c>
      <c r="AD1421" s="12" t="b">
        <f t="shared" si="2513"/>
        <v>0</v>
      </c>
      <c r="AE1421" s="10">
        <f t="shared" si="2514"/>
        <v>3</v>
      </c>
      <c r="AF1421" s="10">
        <f t="shared" si="2545"/>
        <v>2</v>
      </c>
      <c r="AG1421" s="10">
        <f t="shared" si="2546"/>
        <v>-4</v>
      </c>
      <c r="AH1421" s="10">
        <f t="shared" si="2547"/>
        <v>-4</v>
      </c>
      <c r="AI1421" s="10">
        <f t="shared" si="2548"/>
        <v>7</v>
      </c>
      <c r="AJ1421" s="10">
        <f t="shared" si="2549"/>
        <v>-3</v>
      </c>
      <c r="AK1421" s="12" t="b">
        <f t="shared" si="2515"/>
        <v>0</v>
      </c>
      <c r="AL1421" s="10" t="str">
        <f t="shared" si="2516"/>
        <v>55</v>
      </c>
      <c r="AM1421" s="10" t="str">
        <f t="shared" si="2517"/>
        <v>20</v>
      </c>
      <c r="AN1421" s="10" t="str">
        <f t="shared" si="2518"/>
        <v>48</v>
      </c>
      <c r="AO1421" s="10" t="str">
        <f t="shared" si="2519"/>
        <v>14</v>
      </c>
      <c r="AP1421" s="13">
        <f t="shared" si="2550"/>
        <v>-35</v>
      </c>
      <c r="AQ1421" s="13">
        <f t="shared" si="2551"/>
        <v>28</v>
      </c>
      <c r="AR1421" s="13">
        <f t="shared" si="2520"/>
        <v>-34</v>
      </c>
      <c r="AS1421" s="12" t="b">
        <f t="shared" si="2521"/>
        <v>0</v>
      </c>
      <c r="AT1421" s="10" t="str">
        <f t="shared" si="2522"/>
        <v>55</v>
      </c>
      <c r="AU1421" s="10" t="str">
        <f t="shared" si="2523"/>
        <v>20</v>
      </c>
      <c r="AV1421" s="10" t="str">
        <f t="shared" si="2524"/>
        <v>48</v>
      </c>
      <c r="AW1421" s="10" t="str">
        <f t="shared" si="2525"/>
        <v>14</v>
      </c>
      <c r="AX1421" s="13">
        <f t="shared" si="2526"/>
        <v>35</v>
      </c>
      <c r="AY1421" s="13">
        <f t="shared" si="2603"/>
        <v>-28</v>
      </c>
      <c r="AZ1421" s="13">
        <f t="shared" si="2527"/>
        <v>34</v>
      </c>
      <c r="BA1421" s="12" t="b">
        <f t="shared" si="2528"/>
        <v>0</v>
      </c>
      <c r="BB1421" s="12" t="b">
        <f t="shared" si="2552"/>
        <v>0</v>
      </c>
      <c r="BC1421" t="b">
        <f>IF(OR((O1421,V1421,AD1421,AK1421,AS1421,BA1421)),TRUE,FALSE)</f>
        <v>0</v>
      </c>
      <c r="BD1421" t="str">
        <f t="shared" si="2553"/>
        <v>غير جميل</v>
      </c>
      <c r="BE1421" t="str">
        <f t="shared" si="2606"/>
        <v>غير جميل</v>
      </c>
      <c r="BF1421" t="str">
        <f t="shared" si="2607"/>
        <v>غير جميل</v>
      </c>
      <c r="BG1421" t="str">
        <f t="shared" si="2608"/>
        <v>غير جميل</v>
      </c>
      <c r="BH1421" t="str">
        <f t="shared" si="2609"/>
        <v>غير جميل</v>
      </c>
      <c r="BI1421" t="str">
        <f t="shared" si="2610"/>
        <v>غير جميل</v>
      </c>
      <c r="BJ1421" t="str">
        <f t="shared" si="2611"/>
        <v>غير جميل</v>
      </c>
      <c r="BK1421" t="str">
        <f t="shared" si="2554"/>
        <v>غير جميل</v>
      </c>
    </row>
    <row r="1422" spans="1:63" ht="15.75">
      <c r="A1422" s="6" t="s">
        <v>1400</v>
      </c>
      <c r="B1422" s="7" t="str">
        <f t="shared" ref="B1422:I1422" si="2616">MID($A1422,COLUMN(A1422),1)</f>
        <v>5</v>
      </c>
      <c r="C1422" s="7" t="str">
        <f t="shared" si="2616"/>
        <v>5</v>
      </c>
      <c r="D1422" s="7" t="str">
        <f t="shared" si="2616"/>
        <v>2</v>
      </c>
      <c r="E1422" s="7" t="str">
        <f t="shared" si="2616"/>
        <v>0</v>
      </c>
      <c r="F1422" s="7" t="str">
        <f t="shared" si="2616"/>
        <v>4</v>
      </c>
      <c r="G1422" s="7" t="str">
        <f t="shared" si="2616"/>
        <v>8</v>
      </c>
      <c r="H1422" s="7" t="str">
        <f t="shared" si="2616"/>
        <v>2</v>
      </c>
      <c r="I1422" s="7" t="str">
        <f t="shared" si="2616"/>
        <v>9</v>
      </c>
      <c r="J1422" s="8" t="str">
        <f t="shared" si="2600"/>
        <v>No</v>
      </c>
      <c r="K1422" s="3" t="str">
        <f t="shared" si="2601"/>
        <v>No</v>
      </c>
      <c r="M1422" s="10">
        <f t="shared" si="2505"/>
        <v>5</v>
      </c>
      <c r="N1422" s="10">
        <f t="shared" si="2538"/>
        <v>2</v>
      </c>
      <c r="O1422" s="12" t="b">
        <f t="shared" si="2605"/>
        <v>0</v>
      </c>
      <c r="P1422" s="10" t="str">
        <f t="shared" si="2506"/>
        <v>55</v>
      </c>
      <c r="Q1422" s="10" t="str">
        <f t="shared" si="2507"/>
        <v>20</v>
      </c>
      <c r="R1422" s="10" t="str">
        <f t="shared" si="2508"/>
        <v>48</v>
      </c>
      <c r="S1422" s="10" t="str">
        <f t="shared" si="2509"/>
        <v>29</v>
      </c>
      <c r="T1422" s="13" t="e">
        <f t="shared" si="2510"/>
        <v>#N/A</v>
      </c>
      <c r="U1422" s="13">
        <f t="shared" si="2511"/>
        <v>0</v>
      </c>
      <c r="V1422" s="12" t="b">
        <f t="shared" si="2602"/>
        <v>0</v>
      </c>
      <c r="W1422" s="10">
        <f t="shared" si="2512"/>
        <v>0</v>
      </c>
      <c r="X1422" s="10">
        <f t="shared" si="2539"/>
        <v>-3</v>
      </c>
      <c r="Y1422" s="10">
        <f t="shared" si="2540"/>
        <v>-2</v>
      </c>
      <c r="Z1422" s="10">
        <f t="shared" si="2541"/>
        <v>4</v>
      </c>
      <c r="AA1422" s="10">
        <f t="shared" si="2542"/>
        <v>4</v>
      </c>
      <c r="AB1422" s="10">
        <f t="shared" si="2543"/>
        <v>-6</v>
      </c>
      <c r="AC1422" s="10">
        <f t="shared" si="2544"/>
        <v>7</v>
      </c>
      <c r="AD1422" s="12" t="b">
        <f t="shared" si="2513"/>
        <v>0</v>
      </c>
      <c r="AE1422" s="10">
        <f t="shared" si="2514"/>
        <v>3</v>
      </c>
      <c r="AF1422" s="10">
        <f t="shared" si="2545"/>
        <v>2</v>
      </c>
      <c r="AG1422" s="10">
        <f t="shared" si="2546"/>
        <v>-4</v>
      </c>
      <c r="AH1422" s="10">
        <f t="shared" si="2547"/>
        <v>-4</v>
      </c>
      <c r="AI1422" s="10">
        <f t="shared" si="2548"/>
        <v>6</v>
      </c>
      <c r="AJ1422" s="10">
        <f t="shared" si="2549"/>
        <v>-7</v>
      </c>
      <c r="AK1422" s="12" t="b">
        <f t="shared" si="2515"/>
        <v>0</v>
      </c>
      <c r="AL1422" s="10" t="str">
        <f t="shared" si="2516"/>
        <v>55</v>
      </c>
      <c r="AM1422" s="10" t="str">
        <f t="shared" si="2517"/>
        <v>20</v>
      </c>
      <c r="AN1422" s="10" t="str">
        <f t="shared" si="2518"/>
        <v>48</v>
      </c>
      <c r="AO1422" s="10" t="str">
        <f t="shared" si="2519"/>
        <v>29</v>
      </c>
      <c r="AP1422" s="13">
        <f t="shared" si="2550"/>
        <v>-35</v>
      </c>
      <c r="AQ1422" s="13">
        <f t="shared" si="2551"/>
        <v>28</v>
      </c>
      <c r="AR1422" s="13">
        <f t="shared" si="2520"/>
        <v>-19</v>
      </c>
      <c r="AS1422" s="12" t="b">
        <f t="shared" si="2521"/>
        <v>0</v>
      </c>
      <c r="AT1422" s="10" t="str">
        <f t="shared" si="2522"/>
        <v>55</v>
      </c>
      <c r="AU1422" s="10" t="str">
        <f t="shared" si="2523"/>
        <v>20</v>
      </c>
      <c r="AV1422" s="10" t="str">
        <f t="shared" si="2524"/>
        <v>48</v>
      </c>
      <c r="AW1422" s="10" t="str">
        <f t="shared" si="2525"/>
        <v>29</v>
      </c>
      <c r="AX1422" s="13">
        <f t="shared" si="2526"/>
        <v>35</v>
      </c>
      <c r="AY1422" s="13">
        <f t="shared" si="2603"/>
        <v>-28</v>
      </c>
      <c r="AZ1422" s="13">
        <f t="shared" si="2527"/>
        <v>19</v>
      </c>
      <c r="BA1422" s="12" t="b">
        <f t="shared" si="2528"/>
        <v>0</v>
      </c>
      <c r="BB1422" s="12" t="b">
        <f t="shared" si="2552"/>
        <v>0</v>
      </c>
      <c r="BC1422" t="b">
        <f>IF(OR((O1422,V1422,AD1422,AK1422,AS1422,BA1422)),TRUE,FALSE)</f>
        <v>0</v>
      </c>
      <c r="BD1422" t="str">
        <f t="shared" si="2553"/>
        <v>غير جميل</v>
      </c>
      <c r="BE1422" t="str">
        <f t="shared" si="2606"/>
        <v>غير جميل</v>
      </c>
      <c r="BF1422" t="str">
        <f t="shared" si="2607"/>
        <v>غير جميل</v>
      </c>
      <c r="BG1422" t="str">
        <f t="shared" si="2608"/>
        <v>غير جميل</v>
      </c>
      <c r="BH1422" t="str">
        <f t="shared" si="2609"/>
        <v>غير جميل</v>
      </c>
      <c r="BI1422" t="str">
        <f t="shared" si="2610"/>
        <v>غير جميل</v>
      </c>
      <c r="BJ1422" t="str">
        <f t="shared" si="2611"/>
        <v>غير جميل</v>
      </c>
      <c r="BK1422" t="str">
        <f t="shared" si="2554"/>
        <v>غير جميل</v>
      </c>
    </row>
    <row r="1423" spans="1:63" ht="15.75">
      <c r="A1423" s="6" t="s">
        <v>1401</v>
      </c>
      <c r="B1423" s="7" t="str">
        <f t="shared" ref="B1423:I1423" si="2617">MID($A1423,COLUMN(A1423),1)</f>
        <v>5</v>
      </c>
      <c r="C1423" s="7" t="str">
        <f t="shared" si="2617"/>
        <v>5</v>
      </c>
      <c r="D1423" s="7" t="str">
        <f t="shared" si="2617"/>
        <v>2</v>
      </c>
      <c r="E1423" s="7" t="str">
        <f t="shared" si="2617"/>
        <v>0</v>
      </c>
      <c r="F1423" s="7" t="str">
        <f t="shared" si="2617"/>
        <v>4</v>
      </c>
      <c r="G1423" s="7" t="str">
        <f t="shared" si="2617"/>
        <v>8</v>
      </c>
      <c r="H1423" s="7" t="str">
        <f t="shared" si="2617"/>
        <v>3</v>
      </c>
      <c r="I1423" s="7" t="str">
        <f t="shared" si="2617"/>
        <v>4</v>
      </c>
      <c r="J1423" s="8" t="str">
        <f t="shared" si="2600"/>
        <v>No</v>
      </c>
      <c r="K1423" s="3" t="str">
        <f t="shared" si="2601"/>
        <v>No</v>
      </c>
      <c r="M1423" s="10">
        <f t="shared" si="2505"/>
        <v>5</v>
      </c>
      <c r="N1423" s="10">
        <f t="shared" si="2538"/>
        <v>2</v>
      </c>
      <c r="O1423" s="12" t="b">
        <f t="shared" si="2605"/>
        <v>0</v>
      </c>
      <c r="P1423" s="10" t="str">
        <f t="shared" si="2506"/>
        <v>55</v>
      </c>
      <c r="Q1423" s="10" t="str">
        <f t="shared" si="2507"/>
        <v>20</v>
      </c>
      <c r="R1423" s="10" t="str">
        <f t="shared" si="2508"/>
        <v>48</v>
      </c>
      <c r="S1423" s="10" t="str">
        <f t="shared" si="2509"/>
        <v>34</v>
      </c>
      <c r="T1423" s="13" t="e">
        <f t="shared" si="2510"/>
        <v>#N/A</v>
      </c>
      <c r="U1423" s="13">
        <f t="shared" si="2511"/>
        <v>0</v>
      </c>
      <c r="V1423" s="12" t="b">
        <f t="shared" si="2602"/>
        <v>0</v>
      </c>
      <c r="W1423" s="10">
        <f t="shared" si="2512"/>
        <v>0</v>
      </c>
      <c r="X1423" s="10">
        <f t="shared" si="2539"/>
        <v>-3</v>
      </c>
      <c r="Y1423" s="10">
        <f t="shared" si="2540"/>
        <v>-2</v>
      </c>
      <c r="Z1423" s="10">
        <f t="shared" si="2541"/>
        <v>4</v>
      </c>
      <c r="AA1423" s="10">
        <f t="shared" si="2542"/>
        <v>4</v>
      </c>
      <c r="AB1423" s="10">
        <f t="shared" si="2543"/>
        <v>-5</v>
      </c>
      <c r="AC1423" s="10">
        <f t="shared" si="2544"/>
        <v>1</v>
      </c>
      <c r="AD1423" s="12" t="b">
        <f t="shared" si="2513"/>
        <v>0</v>
      </c>
      <c r="AE1423" s="10">
        <f t="shared" si="2514"/>
        <v>3</v>
      </c>
      <c r="AF1423" s="10">
        <f t="shared" si="2545"/>
        <v>2</v>
      </c>
      <c r="AG1423" s="10">
        <f t="shared" si="2546"/>
        <v>-4</v>
      </c>
      <c r="AH1423" s="10">
        <f t="shared" si="2547"/>
        <v>-4</v>
      </c>
      <c r="AI1423" s="10">
        <f t="shared" si="2548"/>
        <v>5</v>
      </c>
      <c r="AJ1423" s="10">
        <f t="shared" si="2549"/>
        <v>-1</v>
      </c>
      <c r="AK1423" s="12" t="b">
        <f t="shared" si="2515"/>
        <v>0</v>
      </c>
      <c r="AL1423" s="10" t="str">
        <f t="shared" si="2516"/>
        <v>55</v>
      </c>
      <c r="AM1423" s="10" t="str">
        <f t="shared" si="2517"/>
        <v>20</v>
      </c>
      <c r="AN1423" s="10" t="str">
        <f t="shared" si="2518"/>
        <v>48</v>
      </c>
      <c r="AO1423" s="10" t="str">
        <f t="shared" si="2519"/>
        <v>34</v>
      </c>
      <c r="AP1423" s="13">
        <f t="shared" si="2550"/>
        <v>-35</v>
      </c>
      <c r="AQ1423" s="13">
        <f t="shared" si="2551"/>
        <v>28</v>
      </c>
      <c r="AR1423" s="13">
        <f t="shared" si="2520"/>
        <v>-14</v>
      </c>
      <c r="AS1423" s="12" t="b">
        <f t="shared" si="2521"/>
        <v>0</v>
      </c>
      <c r="AT1423" s="10" t="str">
        <f t="shared" si="2522"/>
        <v>55</v>
      </c>
      <c r="AU1423" s="10" t="str">
        <f t="shared" si="2523"/>
        <v>20</v>
      </c>
      <c r="AV1423" s="10" t="str">
        <f t="shared" si="2524"/>
        <v>48</v>
      </c>
      <c r="AW1423" s="10" t="str">
        <f t="shared" si="2525"/>
        <v>34</v>
      </c>
      <c r="AX1423" s="13">
        <f t="shared" si="2526"/>
        <v>35</v>
      </c>
      <c r="AY1423" s="13">
        <f t="shared" si="2603"/>
        <v>-28</v>
      </c>
      <c r="AZ1423" s="13">
        <f t="shared" si="2527"/>
        <v>14</v>
      </c>
      <c r="BA1423" s="12" t="b">
        <f t="shared" si="2528"/>
        <v>0</v>
      </c>
      <c r="BB1423" s="12" t="b">
        <f t="shared" si="2552"/>
        <v>0</v>
      </c>
      <c r="BC1423" t="b">
        <f>IF(OR((O1423,V1423,AD1423,AK1423,AS1423,BA1423)),TRUE,FALSE)</f>
        <v>0</v>
      </c>
      <c r="BD1423" t="str">
        <f t="shared" si="2553"/>
        <v>غير جميل</v>
      </c>
      <c r="BE1423" t="str">
        <f t="shared" si="2606"/>
        <v>غير جميل</v>
      </c>
      <c r="BF1423" t="str">
        <f t="shared" si="2607"/>
        <v>غير جميل</v>
      </c>
      <c r="BG1423" t="str">
        <f t="shared" si="2608"/>
        <v>غير جميل</v>
      </c>
      <c r="BH1423" t="str">
        <f t="shared" si="2609"/>
        <v>غير جميل</v>
      </c>
      <c r="BI1423" t="str">
        <f t="shared" si="2610"/>
        <v>غير جميل</v>
      </c>
      <c r="BJ1423" t="str">
        <f t="shared" si="2611"/>
        <v>غير جميل</v>
      </c>
      <c r="BK1423" t="str">
        <f t="shared" si="2554"/>
        <v>غير جميل</v>
      </c>
    </row>
    <row r="1424" spans="1:63" ht="15.75">
      <c r="A1424" s="6" t="s">
        <v>1402</v>
      </c>
      <c r="B1424" s="7" t="str">
        <f t="shared" ref="B1424:I1424" si="2618">MID($A1424,COLUMN(A1424),1)</f>
        <v>5</v>
      </c>
      <c r="C1424" s="7" t="str">
        <f t="shared" si="2618"/>
        <v>5</v>
      </c>
      <c r="D1424" s="7" t="str">
        <f t="shared" si="2618"/>
        <v>2</v>
      </c>
      <c r="E1424" s="7" t="str">
        <f t="shared" si="2618"/>
        <v>0</v>
      </c>
      <c r="F1424" s="7" t="str">
        <f t="shared" si="2618"/>
        <v>4</v>
      </c>
      <c r="G1424" s="7" t="str">
        <f t="shared" si="2618"/>
        <v>8</v>
      </c>
      <c r="H1424" s="7" t="str">
        <f t="shared" si="2618"/>
        <v>5</v>
      </c>
      <c r="I1424" s="7" t="str">
        <f t="shared" si="2618"/>
        <v>2</v>
      </c>
      <c r="J1424" s="8" t="str">
        <f t="shared" si="2600"/>
        <v>No</v>
      </c>
      <c r="K1424" s="3" t="str">
        <f t="shared" si="2601"/>
        <v>No</v>
      </c>
      <c r="M1424" s="10">
        <f t="shared" si="2505"/>
        <v>5</v>
      </c>
      <c r="N1424" s="10">
        <f t="shared" si="2538"/>
        <v>3</v>
      </c>
      <c r="O1424" s="12" t="b">
        <f t="shared" si="2605"/>
        <v>0</v>
      </c>
      <c r="P1424" s="10" t="str">
        <f t="shared" si="2506"/>
        <v>55</v>
      </c>
      <c r="Q1424" s="10" t="str">
        <f t="shared" si="2507"/>
        <v>20</v>
      </c>
      <c r="R1424" s="10" t="str">
        <f t="shared" si="2508"/>
        <v>48</v>
      </c>
      <c r="S1424" s="10" t="str">
        <f t="shared" si="2509"/>
        <v>52</v>
      </c>
      <c r="T1424" s="13" t="e">
        <f t="shared" si="2510"/>
        <v>#N/A</v>
      </c>
      <c r="U1424" s="13">
        <f t="shared" si="2511"/>
        <v>0</v>
      </c>
      <c r="V1424" s="12" t="b">
        <f t="shared" si="2602"/>
        <v>0</v>
      </c>
      <c r="W1424" s="10">
        <f t="shared" si="2512"/>
        <v>0</v>
      </c>
      <c r="X1424" s="10">
        <f t="shared" si="2539"/>
        <v>-3</v>
      </c>
      <c r="Y1424" s="10">
        <f t="shared" si="2540"/>
        <v>-2</v>
      </c>
      <c r="Z1424" s="10">
        <f t="shared" si="2541"/>
        <v>4</v>
      </c>
      <c r="AA1424" s="10">
        <f t="shared" si="2542"/>
        <v>4</v>
      </c>
      <c r="AB1424" s="10">
        <f t="shared" si="2543"/>
        <v>-3</v>
      </c>
      <c r="AC1424" s="10">
        <f t="shared" si="2544"/>
        <v>-3</v>
      </c>
      <c r="AD1424" s="12" t="b">
        <f t="shared" si="2513"/>
        <v>0</v>
      </c>
      <c r="AE1424" s="10">
        <f t="shared" si="2514"/>
        <v>3</v>
      </c>
      <c r="AF1424" s="10">
        <f t="shared" si="2545"/>
        <v>2</v>
      </c>
      <c r="AG1424" s="10">
        <f t="shared" si="2546"/>
        <v>-4</v>
      </c>
      <c r="AH1424" s="10">
        <f t="shared" si="2547"/>
        <v>-4</v>
      </c>
      <c r="AI1424" s="10">
        <f t="shared" si="2548"/>
        <v>3</v>
      </c>
      <c r="AJ1424" s="10">
        <f t="shared" si="2549"/>
        <v>3</v>
      </c>
      <c r="AK1424" s="12" t="b">
        <f t="shared" si="2515"/>
        <v>0</v>
      </c>
      <c r="AL1424" s="10" t="str">
        <f t="shared" si="2516"/>
        <v>55</v>
      </c>
      <c r="AM1424" s="10" t="str">
        <f t="shared" si="2517"/>
        <v>20</v>
      </c>
      <c r="AN1424" s="10" t="str">
        <f t="shared" si="2518"/>
        <v>48</v>
      </c>
      <c r="AO1424" s="10" t="str">
        <f t="shared" si="2519"/>
        <v>52</v>
      </c>
      <c r="AP1424" s="13">
        <f t="shared" si="2550"/>
        <v>-35</v>
      </c>
      <c r="AQ1424" s="13">
        <f t="shared" si="2551"/>
        <v>28</v>
      </c>
      <c r="AR1424" s="13">
        <f t="shared" si="2520"/>
        <v>4</v>
      </c>
      <c r="AS1424" s="12" t="b">
        <f t="shared" si="2521"/>
        <v>0</v>
      </c>
      <c r="AT1424" s="10" t="str">
        <f t="shared" si="2522"/>
        <v>55</v>
      </c>
      <c r="AU1424" s="10" t="str">
        <f t="shared" si="2523"/>
        <v>20</v>
      </c>
      <c r="AV1424" s="10" t="str">
        <f t="shared" si="2524"/>
        <v>48</v>
      </c>
      <c r="AW1424" s="10" t="str">
        <f t="shared" si="2525"/>
        <v>52</v>
      </c>
      <c r="AX1424" s="13">
        <f t="shared" si="2526"/>
        <v>35</v>
      </c>
      <c r="AY1424" s="13">
        <f t="shared" si="2603"/>
        <v>-28</v>
      </c>
      <c r="AZ1424" s="13">
        <f t="shared" si="2527"/>
        <v>-4</v>
      </c>
      <c r="BA1424" s="12" t="b">
        <f t="shared" si="2528"/>
        <v>0</v>
      </c>
      <c r="BB1424" s="12" t="b">
        <f t="shared" si="2552"/>
        <v>0</v>
      </c>
      <c r="BC1424" t="b">
        <f>IF(OR((O1424,V1424,AD1424,AK1424,AS1424,BA1424)),TRUE,FALSE)</f>
        <v>0</v>
      </c>
      <c r="BD1424" t="str">
        <f t="shared" si="2553"/>
        <v>غير جميل</v>
      </c>
      <c r="BE1424" t="str">
        <f t="shared" si="2606"/>
        <v>غير جميل</v>
      </c>
      <c r="BF1424" t="str">
        <f t="shared" si="2607"/>
        <v>غير جميل</v>
      </c>
      <c r="BG1424" t="str">
        <f t="shared" si="2608"/>
        <v>غير جميل</v>
      </c>
      <c r="BH1424" t="str">
        <f t="shared" si="2609"/>
        <v>غير جميل</v>
      </c>
      <c r="BI1424" t="str">
        <f t="shared" si="2610"/>
        <v>غير جميل</v>
      </c>
      <c r="BJ1424" t="str">
        <f t="shared" si="2611"/>
        <v>غير جميل</v>
      </c>
      <c r="BK1424" t="str">
        <f t="shared" si="2554"/>
        <v>غير جميل</v>
      </c>
    </row>
    <row r="1425" spans="1:63" ht="15.75">
      <c r="A1425" s="6" t="s">
        <v>1403</v>
      </c>
      <c r="B1425" s="7" t="str">
        <f t="shared" ref="B1425:I1425" si="2619">MID($A1425,COLUMN(A1425),1)</f>
        <v>5</v>
      </c>
      <c r="C1425" s="7" t="str">
        <f t="shared" si="2619"/>
        <v>5</v>
      </c>
      <c r="D1425" s="7" t="str">
        <f t="shared" si="2619"/>
        <v>2</v>
      </c>
      <c r="E1425" s="7" t="str">
        <f t="shared" si="2619"/>
        <v>0</v>
      </c>
      <c r="F1425" s="7" t="str">
        <f t="shared" si="2619"/>
        <v>4</v>
      </c>
      <c r="G1425" s="7" t="str">
        <f t="shared" si="2619"/>
        <v>9</v>
      </c>
      <c r="H1425" s="7" t="str">
        <f t="shared" si="2619"/>
        <v>2</v>
      </c>
      <c r="I1425" s="7" t="str">
        <f t="shared" si="2619"/>
        <v>3</v>
      </c>
      <c r="J1425" s="8" t="str">
        <f t="shared" si="2600"/>
        <v>No</v>
      </c>
      <c r="K1425" s="3" t="str">
        <f t="shared" si="2601"/>
        <v>No</v>
      </c>
      <c r="M1425" s="10">
        <f t="shared" si="2505"/>
        <v>5</v>
      </c>
      <c r="N1425" s="10">
        <f t="shared" si="2538"/>
        <v>2</v>
      </c>
      <c r="O1425" s="12" t="b">
        <f t="shared" si="2605"/>
        <v>0</v>
      </c>
      <c r="P1425" s="10" t="str">
        <f t="shared" si="2506"/>
        <v>55</v>
      </c>
      <c r="Q1425" s="10" t="str">
        <f t="shared" si="2507"/>
        <v>20</v>
      </c>
      <c r="R1425" s="10" t="str">
        <f t="shared" si="2508"/>
        <v>49</v>
      </c>
      <c r="S1425" s="10" t="str">
        <f t="shared" si="2509"/>
        <v>23</v>
      </c>
      <c r="T1425" s="13" t="e">
        <f t="shared" si="2510"/>
        <v>#N/A</v>
      </c>
      <c r="U1425" s="13">
        <f t="shared" si="2511"/>
        <v>0</v>
      </c>
      <c r="V1425" s="12" t="b">
        <f t="shared" si="2602"/>
        <v>0</v>
      </c>
      <c r="W1425" s="10">
        <f t="shared" si="2512"/>
        <v>0</v>
      </c>
      <c r="X1425" s="10">
        <f t="shared" si="2539"/>
        <v>-3</v>
      </c>
      <c r="Y1425" s="10">
        <f t="shared" si="2540"/>
        <v>-2</v>
      </c>
      <c r="Z1425" s="10">
        <f t="shared" si="2541"/>
        <v>4</v>
      </c>
      <c r="AA1425" s="10">
        <f t="shared" si="2542"/>
        <v>5</v>
      </c>
      <c r="AB1425" s="10">
        <f t="shared" si="2543"/>
        <v>-7</v>
      </c>
      <c r="AC1425" s="10">
        <f t="shared" si="2544"/>
        <v>1</v>
      </c>
      <c r="AD1425" s="12" t="b">
        <f t="shared" si="2513"/>
        <v>0</v>
      </c>
      <c r="AE1425" s="10">
        <f t="shared" si="2514"/>
        <v>3</v>
      </c>
      <c r="AF1425" s="10">
        <f t="shared" si="2545"/>
        <v>2</v>
      </c>
      <c r="AG1425" s="10">
        <f t="shared" si="2546"/>
        <v>-4</v>
      </c>
      <c r="AH1425" s="10">
        <f t="shared" si="2547"/>
        <v>-5</v>
      </c>
      <c r="AI1425" s="10">
        <f t="shared" si="2548"/>
        <v>7</v>
      </c>
      <c r="AJ1425" s="10">
        <f t="shared" si="2549"/>
        <v>-1</v>
      </c>
      <c r="AK1425" s="12" t="b">
        <f t="shared" si="2515"/>
        <v>0</v>
      </c>
      <c r="AL1425" s="10" t="str">
        <f t="shared" si="2516"/>
        <v>55</v>
      </c>
      <c r="AM1425" s="10" t="str">
        <f t="shared" si="2517"/>
        <v>20</v>
      </c>
      <c r="AN1425" s="10" t="str">
        <f t="shared" si="2518"/>
        <v>49</v>
      </c>
      <c r="AO1425" s="10" t="str">
        <f t="shared" si="2519"/>
        <v>23</v>
      </c>
      <c r="AP1425" s="13">
        <f t="shared" si="2550"/>
        <v>-35</v>
      </c>
      <c r="AQ1425" s="13">
        <f t="shared" si="2551"/>
        <v>29</v>
      </c>
      <c r="AR1425" s="13">
        <f t="shared" si="2520"/>
        <v>-26</v>
      </c>
      <c r="AS1425" s="12" t="b">
        <f t="shared" si="2521"/>
        <v>0</v>
      </c>
      <c r="AT1425" s="10" t="str">
        <f t="shared" si="2522"/>
        <v>55</v>
      </c>
      <c r="AU1425" s="10" t="str">
        <f t="shared" si="2523"/>
        <v>20</v>
      </c>
      <c r="AV1425" s="10" t="str">
        <f t="shared" si="2524"/>
        <v>49</v>
      </c>
      <c r="AW1425" s="10" t="str">
        <f t="shared" si="2525"/>
        <v>23</v>
      </c>
      <c r="AX1425" s="13">
        <f t="shared" si="2526"/>
        <v>35</v>
      </c>
      <c r="AY1425" s="13">
        <f t="shared" si="2603"/>
        <v>-29</v>
      </c>
      <c r="AZ1425" s="13">
        <f t="shared" si="2527"/>
        <v>26</v>
      </c>
      <c r="BA1425" s="12" t="b">
        <f t="shared" si="2528"/>
        <v>0</v>
      </c>
      <c r="BB1425" s="12" t="b">
        <f t="shared" si="2552"/>
        <v>0</v>
      </c>
      <c r="BC1425" t="b">
        <f>IF(OR((O1425,V1425,AD1425,AK1425,AS1425,BA1425)),TRUE,FALSE)</f>
        <v>0</v>
      </c>
      <c r="BD1425" t="str">
        <f t="shared" si="2553"/>
        <v>غير جميل</v>
      </c>
      <c r="BE1425" t="str">
        <f t="shared" si="2606"/>
        <v>غير جميل</v>
      </c>
      <c r="BF1425" t="str">
        <f t="shared" si="2607"/>
        <v>غير جميل</v>
      </c>
      <c r="BG1425" t="str">
        <f t="shared" si="2608"/>
        <v>غير جميل</v>
      </c>
      <c r="BH1425" t="str">
        <f t="shared" si="2609"/>
        <v>غير جميل</v>
      </c>
      <c r="BI1425" t="str">
        <f t="shared" si="2610"/>
        <v>غير جميل</v>
      </c>
      <c r="BJ1425" t="str">
        <f t="shared" si="2611"/>
        <v>غير جميل</v>
      </c>
      <c r="BK1425" t="str">
        <f t="shared" si="2554"/>
        <v>غير جميل</v>
      </c>
    </row>
    <row r="1426" spans="1:63" ht="15.75">
      <c r="A1426" s="6" t="s">
        <v>1404</v>
      </c>
      <c r="B1426" s="7" t="str">
        <f t="shared" ref="B1426:I1426" si="2620">MID($A1426,COLUMN(A1426),1)</f>
        <v>5</v>
      </c>
      <c r="C1426" s="7" t="str">
        <f t="shared" si="2620"/>
        <v>5</v>
      </c>
      <c r="D1426" s="7" t="str">
        <f t="shared" si="2620"/>
        <v>2</v>
      </c>
      <c r="E1426" s="7" t="str">
        <f t="shared" si="2620"/>
        <v>0</v>
      </c>
      <c r="F1426" s="7" t="str">
        <f t="shared" si="2620"/>
        <v>4</v>
      </c>
      <c r="G1426" s="7" t="str">
        <f t="shared" si="2620"/>
        <v>9</v>
      </c>
      <c r="H1426" s="7" t="str">
        <f t="shared" si="2620"/>
        <v>7</v>
      </c>
      <c r="I1426" s="7" t="str">
        <f t="shared" si="2620"/>
        <v>8</v>
      </c>
      <c r="J1426" s="8" t="str">
        <f t="shared" si="2600"/>
        <v>No</v>
      </c>
      <c r="K1426" s="3" t="str">
        <f t="shared" si="2601"/>
        <v>No</v>
      </c>
      <c r="M1426" s="10">
        <f t="shared" ref="M1426:M1489" si="2621">MODE(--(B1426:I1426))</f>
        <v>5</v>
      </c>
      <c r="N1426" s="10">
        <f t="shared" si="2538"/>
        <v>2</v>
      </c>
      <c r="O1426" s="12" t="b">
        <f t="shared" si="2605"/>
        <v>0</v>
      </c>
      <c r="P1426" s="10" t="str">
        <f t="shared" ref="P1426:P1489" si="2622">B1426&amp;C1426</f>
        <v>55</v>
      </c>
      <c r="Q1426" s="10" t="str">
        <f t="shared" ref="Q1426:Q1489" si="2623">D1426&amp;E1426</f>
        <v>20</v>
      </c>
      <c r="R1426" s="10" t="str">
        <f t="shared" ref="R1426:R1489" si="2624">F1426&amp;G1426</f>
        <v>49</v>
      </c>
      <c r="S1426" s="10" t="str">
        <f t="shared" ref="S1426:S1489" si="2625">H1426&amp;I1426</f>
        <v>78</v>
      </c>
      <c r="T1426" s="13" t="e">
        <f t="shared" ref="T1426:T1489" si="2626">MODE(--(P1426:S1426))</f>
        <v>#N/A</v>
      </c>
      <c r="U1426" s="13">
        <f t="shared" ref="U1426:U1489" si="2627">COUNTIF(P1426:S1426,T1426)</f>
        <v>0</v>
      </c>
      <c r="V1426" s="12" t="b">
        <f t="shared" si="2602"/>
        <v>0</v>
      </c>
      <c r="W1426" s="10">
        <f t="shared" ref="W1426:W1489" si="2628">C1426-B1426</f>
        <v>0</v>
      </c>
      <c r="X1426" s="10">
        <f t="shared" si="2539"/>
        <v>-3</v>
      </c>
      <c r="Y1426" s="10">
        <f t="shared" si="2540"/>
        <v>-2</v>
      </c>
      <c r="Z1426" s="10">
        <f t="shared" si="2541"/>
        <v>4</v>
      </c>
      <c r="AA1426" s="10">
        <f t="shared" si="2542"/>
        <v>5</v>
      </c>
      <c r="AB1426" s="10">
        <f t="shared" si="2543"/>
        <v>-2</v>
      </c>
      <c r="AC1426" s="10">
        <f t="shared" si="2544"/>
        <v>1</v>
      </c>
      <c r="AD1426" s="12" t="b">
        <f t="shared" ref="AD1426:AD1489" si="2629">IF(AND(AND((AC1426=AB1426),(AB1426=AA1426),(AA1426=Z1426),(Z1426=Y1426),(Y1426=X1426),(X1426=W1426)),AC1426&lt;0),TRUE,FALSE)</f>
        <v>0</v>
      </c>
      <c r="AE1426" s="10">
        <f t="shared" ref="AE1426:AE1489" si="2630">C1426-D1426</f>
        <v>3</v>
      </c>
      <c r="AF1426" s="10">
        <f t="shared" si="2545"/>
        <v>2</v>
      </c>
      <c r="AG1426" s="10">
        <f t="shared" si="2546"/>
        <v>-4</v>
      </c>
      <c r="AH1426" s="10">
        <f t="shared" si="2547"/>
        <v>-5</v>
      </c>
      <c r="AI1426" s="10">
        <f t="shared" si="2548"/>
        <v>2</v>
      </c>
      <c r="AJ1426" s="10">
        <f t="shared" si="2549"/>
        <v>-1</v>
      </c>
      <c r="AK1426" s="12" t="b">
        <f t="shared" ref="AK1426:AK1489" si="2631">IF(AND(AND((AJ1426=AI1426),(AI1426=AH1426),(AH1426=AG1426),(AG1426=AF1426),(AF1426=AE1426)),AJ1426&lt;0),TRUE,FALSE)</f>
        <v>0</v>
      </c>
      <c r="AL1426" s="10" t="str">
        <f t="shared" ref="AL1426:AL1489" si="2632">B1426&amp;C1426</f>
        <v>55</v>
      </c>
      <c r="AM1426" s="10" t="str">
        <f t="shared" ref="AM1426:AM1489" si="2633">D1426&amp;E1426</f>
        <v>20</v>
      </c>
      <c r="AN1426" s="10" t="str">
        <f t="shared" ref="AN1426:AN1489" si="2634">F1426&amp;G1426</f>
        <v>49</v>
      </c>
      <c r="AO1426" s="10" t="str">
        <f t="shared" ref="AO1426:AO1489" si="2635">H1426&amp;I1426</f>
        <v>78</v>
      </c>
      <c r="AP1426" s="13">
        <f t="shared" si="2550"/>
        <v>-35</v>
      </c>
      <c r="AQ1426" s="13">
        <f t="shared" si="2551"/>
        <v>29</v>
      </c>
      <c r="AR1426" s="13">
        <f t="shared" ref="AR1426:AR1489" si="2636">AO1426-AN1426</f>
        <v>29</v>
      </c>
      <c r="AS1426" s="12" t="b">
        <f t="shared" ref="AS1426:AS1489" si="2637">IF(AND(AND((AR1426=AQ1426),(AQ1426=AP1426)),AR1426&lt;0),TRUE,FALSE)</f>
        <v>0</v>
      </c>
      <c r="AT1426" s="10" t="str">
        <f t="shared" ref="AT1426:AT1489" si="2638">B1426&amp;C1426</f>
        <v>55</v>
      </c>
      <c r="AU1426" s="10" t="str">
        <f t="shared" ref="AU1426:AU1489" si="2639">D1426&amp;E1426</f>
        <v>20</v>
      </c>
      <c r="AV1426" s="10" t="str">
        <f t="shared" ref="AV1426:AV1489" si="2640">F1426&amp;G1426</f>
        <v>49</v>
      </c>
      <c r="AW1426" s="10" t="str">
        <f t="shared" ref="AW1426:AW1489" si="2641">H1426&amp;I1426</f>
        <v>78</v>
      </c>
      <c r="AX1426" s="13">
        <f t="shared" ref="AX1426:AX1489" si="2642">AT1426-AU1426</f>
        <v>35</v>
      </c>
      <c r="AY1426" s="13">
        <f t="shared" si="2603"/>
        <v>-29</v>
      </c>
      <c r="AZ1426" s="13">
        <f t="shared" ref="AZ1426:AZ1489" si="2643">AV1426-AW1426</f>
        <v>-29</v>
      </c>
      <c r="BA1426" s="12" t="b">
        <f t="shared" ref="BA1426:BA1489" si="2644">IF(AND(AND((AZ1426=AY1426),(AY1426=AX1426)),AZ1426&lt;0),TRUE,FALSE)</f>
        <v>0</v>
      </c>
      <c r="BB1426" s="12" t="b">
        <f t="shared" si="2552"/>
        <v>0</v>
      </c>
      <c r="BC1426" t="b">
        <f>IF(OR((O1426,V1426,AD1426,AK1426,AS1426,BA1426)),TRUE,FALSE)</f>
        <v>0</v>
      </c>
      <c r="BD1426" t="str">
        <f t="shared" si="2553"/>
        <v>غير جميل</v>
      </c>
      <c r="BE1426" t="str">
        <f t="shared" si="2606"/>
        <v>غير جميل</v>
      </c>
      <c r="BF1426" t="str">
        <f t="shared" si="2607"/>
        <v>غير جميل</v>
      </c>
      <c r="BG1426" t="str">
        <f t="shared" si="2608"/>
        <v>غير جميل</v>
      </c>
      <c r="BH1426" t="str">
        <f t="shared" si="2609"/>
        <v>غير جميل</v>
      </c>
      <c r="BI1426" t="str">
        <f t="shared" si="2610"/>
        <v>غير جميل</v>
      </c>
      <c r="BJ1426" t="str">
        <f t="shared" si="2611"/>
        <v>غير جميل</v>
      </c>
      <c r="BK1426" t="str">
        <f t="shared" si="2554"/>
        <v>غير جميل</v>
      </c>
    </row>
    <row r="1427" spans="1:63" ht="15.75">
      <c r="A1427" s="6" t="s">
        <v>1405</v>
      </c>
      <c r="B1427" s="7" t="str">
        <f t="shared" ref="B1427:I1427" si="2645">MID($A1427,COLUMN(A1427),1)</f>
        <v>5</v>
      </c>
      <c r="C1427" s="7" t="str">
        <f t="shared" si="2645"/>
        <v>5</v>
      </c>
      <c r="D1427" s="7" t="str">
        <f t="shared" si="2645"/>
        <v>2</v>
      </c>
      <c r="E1427" s="7" t="str">
        <f t="shared" si="2645"/>
        <v>0</v>
      </c>
      <c r="F1427" s="7" t="str">
        <f t="shared" si="2645"/>
        <v>5</v>
      </c>
      <c r="G1427" s="7" t="str">
        <f t="shared" si="2645"/>
        <v>0</v>
      </c>
      <c r="H1427" s="7" t="str">
        <f t="shared" si="2645"/>
        <v>1</v>
      </c>
      <c r="I1427" s="7" t="str">
        <f t="shared" si="2645"/>
        <v>7</v>
      </c>
      <c r="J1427" s="8" t="str">
        <f t="shared" si="2600"/>
        <v>No</v>
      </c>
      <c r="K1427" s="3" t="str">
        <f t="shared" si="2601"/>
        <v>No</v>
      </c>
      <c r="M1427" s="10">
        <f t="shared" si="2621"/>
        <v>5</v>
      </c>
      <c r="N1427" s="10">
        <f t="shared" si="2538"/>
        <v>3</v>
      </c>
      <c r="O1427" s="12" t="b">
        <f t="shared" si="2605"/>
        <v>0</v>
      </c>
      <c r="P1427" s="10" t="str">
        <f t="shared" si="2622"/>
        <v>55</v>
      </c>
      <c r="Q1427" s="10" t="str">
        <f t="shared" si="2623"/>
        <v>20</v>
      </c>
      <c r="R1427" s="10" t="str">
        <f t="shared" si="2624"/>
        <v>50</v>
      </c>
      <c r="S1427" s="10" t="str">
        <f t="shared" si="2625"/>
        <v>17</v>
      </c>
      <c r="T1427" s="13" t="e">
        <f t="shared" si="2626"/>
        <v>#N/A</v>
      </c>
      <c r="U1427" s="13">
        <f t="shared" si="2627"/>
        <v>0</v>
      </c>
      <c r="V1427" s="12" t="b">
        <f t="shared" si="2602"/>
        <v>0</v>
      </c>
      <c r="W1427" s="10">
        <f t="shared" si="2628"/>
        <v>0</v>
      </c>
      <c r="X1427" s="10">
        <f t="shared" si="2539"/>
        <v>-3</v>
      </c>
      <c r="Y1427" s="10">
        <f t="shared" si="2540"/>
        <v>-2</v>
      </c>
      <c r="Z1427" s="10">
        <f t="shared" si="2541"/>
        <v>5</v>
      </c>
      <c r="AA1427" s="10">
        <f t="shared" si="2542"/>
        <v>-5</v>
      </c>
      <c r="AB1427" s="10">
        <f t="shared" si="2543"/>
        <v>1</v>
      </c>
      <c r="AC1427" s="10">
        <f t="shared" si="2544"/>
        <v>6</v>
      </c>
      <c r="AD1427" s="12" t="b">
        <f t="shared" si="2629"/>
        <v>0</v>
      </c>
      <c r="AE1427" s="10">
        <f t="shared" si="2630"/>
        <v>3</v>
      </c>
      <c r="AF1427" s="10">
        <f t="shared" si="2545"/>
        <v>2</v>
      </c>
      <c r="AG1427" s="10">
        <f t="shared" si="2546"/>
        <v>-5</v>
      </c>
      <c r="AH1427" s="10">
        <f t="shared" si="2547"/>
        <v>5</v>
      </c>
      <c r="AI1427" s="10">
        <f t="shared" si="2548"/>
        <v>-1</v>
      </c>
      <c r="AJ1427" s="10">
        <f t="shared" si="2549"/>
        <v>-6</v>
      </c>
      <c r="AK1427" s="12" t="b">
        <f t="shared" si="2631"/>
        <v>0</v>
      </c>
      <c r="AL1427" s="10" t="str">
        <f t="shared" si="2632"/>
        <v>55</v>
      </c>
      <c r="AM1427" s="10" t="str">
        <f t="shared" si="2633"/>
        <v>20</v>
      </c>
      <c r="AN1427" s="10" t="str">
        <f t="shared" si="2634"/>
        <v>50</v>
      </c>
      <c r="AO1427" s="10" t="str">
        <f t="shared" si="2635"/>
        <v>17</v>
      </c>
      <c r="AP1427" s="13">
        <f t="shared" si="2550"/>
        <v>-35</v>
      </c>
      <c r="AQ1427" s="13">
        <f t="shared" si="2551"/>
        <v>30</v>
      </c>
      <c r="AR1427" s="13">
        <f t="shared" si="2636"/>
        <v>-33</v>
      </c>
      <c r="AS1427" s="12" t="b">
        <f t="shared" si="2637"/>
        <v>0</v>
      </c>
      <c r="AT1427" s="10" t="str">
        <f t="shared" si="2638"/>
        <v>55</v>
      </c>
      <c r="AU1427" s="10" t="str">
        <f t="shared" si="2639"/>
        <v>20</v>
      </c>
      <c r="AV1427" s="10" t="str">
        <f t="shared" si="2640"/>
        <v>50</v>
      </c>
      <c r="AW1427" s="10" t="str">
        <f t="shared" si="2641"/>
        <v>17</v>
      </c>
      <c r="AX1427" s="13">
        <f t="shared" si="2642"/>
        <v>35</v>
      </c>
      <c r="AY1427" s="13">
        <f t="shared" si="2603"/>
        <v>-30</v>
      </c>
      <c r="AZ1427" s="13">
        <f t="shared" si="2643"/>
        <v>33</v>
      </c>
      <c r="BA1427" s="12" t="b">
        <f t="shared" si="2644"/>
        <v>0</v>
      </c>
      <c r="BB1427" s="12" t="b">
        <f t="shared" si="2552"/>
        <v>0</v>
      </c>
      <c r="BC1427" t="b">
        <f>IF(OR((O1427,V1427,AD1427,AK1427,AS1427,BA1427)),TRUE,FALSE)</f>
        <v>0</v>
      </c>
      <c r="BD1427" t="str">
        <f t="shared" si="2553"/>
        <v>غير جميل</v>
      </c>
      <c r="BE1427" t="str">
        <f t="shared" si="2606"/>
        <v>غير جميل</v>
      </c>
      <c r="BF1427" t="str">
        <f t="shared" si="2607"/>
        <v>غير جميل</v>
      </c>
      <c r="BG1427" t="str">
        <f t="shared" si="2608"/>
        <v>غير جميل</v>
      </c>
      <c r="BH1427" t="str">
        <f t="shared" si="2609"/>
        <v>غير جميل</v>
      </c>
      <c r="BI1427" t="str">
        <f t="shared" si="2610"/>
        <v>غير جميل</v>
      </c>
      <c r="BJ1427" t="str">
        <f t="shared" si="2611"/>
        <v>غير جميل</v>
      </c>
      <c r="BK1427" t="str">
        <f t="shared" si="2554"/>
        <v>غير جميل</v>
      </c>
    </row>
    <row r="1428" spans="1:63" ht="15.75">
      <c r="A1428" s="6" t="s">
        <v>1406</v>
      </c>
      <c r="B1428" s="7" t="str">
        <f t="shared" ref="B1428:I1428" si="2646">MID($A1428,COLUMN(A1428),1)</f>
        <v>5</v>
      </c>
      <c r="C1428" s="7" t="str">
        <f t="shared" si="2646"/>
        <v>5</v>
      </c>
      <c r="D1428" s="7" t="str">
        <f t="shared" si="2646"/>
        <v>2</v>
      </c>
      <c r="E1428" s="7" t="str">
        <f t="shared" si="2646"/>
        <v>0</v>
      </c>
      <c r="F1428" s="7" t="str">
        <f t="shared" si="2646"/>
        <v>5</v>
      </c>
      <c r="G1428" s="7" t="str">
        <f t="shared" si="2646"/>
        <v>1</v>
      </c>
      <c r="H1428" s="7" t="str">
        <f t="shared" si="2646"/>
        <v>3</v>
      </c>
      <c r="I1428" s="7" t="str">
        <f t="shared" si="2646"/>
        <v>6</v>
      </c>
      <c r="J1428" s="8" t="str">
        <f t="shared" si="2600"/>
        <v>No</v>
      </c>
      <c r="K1428" s="3" t="str">
        <f t="shared" si="2601"/>
        <v>No</v>
      </c>
      <c r="M1428" s="10">
        <f t="shared" si="2621"/>
        <v>5</v>
      </c>
      <c r="N1428" s="10">
        <f t="shared" si="2538"/>
        <v>3</v>
      </c>
      <c r="O1428" s="12" t="b">
        <f t="shared" si="2605"/>
        <v>0</v>
      </c>
      <c r="P1428" s="10" t="str">
        <f t="shared" si="2622"/>
        <v>55</v>
      </c>
      <c r="Q1428" s="10" t="str">
        <f t="shared" si="2623"/>
        <v>20</v>
      </c>
      <c r="R1428" s="10" t="str">
        <f t="shared" si="2624"/>
        <v>51</v>
      </c>
      <c r="S1428" s="10" t="str">
        <f t="shared" si="2625"/>
        <v>36</v>
      </c>
      <c r="T1428" s="13" t="e">
        <f t="shared" si="2626"/>
        <v>#N/A</v>
      </c>
      <c r="U1428" s="13">
        <f t="shared" si="2627"/>
        <v>0</v>
      </c>
      <c r="V1428" s="12" t="b">
        <f t="shared" si="2602"/>
        <v>0</v>
      </c>
      <c r="W1428" s="10">
        <f t="shared" si="2628"/>
        <v>0</v>
      </c>
      <c r="X1428" s="10">
        <f t="shared" si="2539"/>
        <v>-3</v>
      </c>
      <c r="Y1428" s="10">
        <f t="shared" si="2540"/>
        <v>-2</v>
      </c>
      <c r="Z1428" s="10">
        <f t="shared" si="2541"/>
        <v>5</v>
      </c>
      <c r="AA1428" s="10">
        <f t="shared" si="2542"/>
        <v>-4</v>
      </c>
      <c r="AB1428" s="10">
        <f t="shared" si="2543"/>
        <v>2</v>
      </c>
      <c r="AC1428" s="10">
        <f t="shared" si="2544"/>
        <v>3</v>
      </c>
      <c r="AD1428" s="12" t="b">
        <f t="shared" si="2629"/>
        <v>0</v>
      </c>
      <c r="AE1428" s="10">
        <f t="shared" si="2630"/>
        <v>3</v>
      </c>
      <c r="AF1428" s="10">
        <f t="shared" si="2545"/>
        <v>2</v>
      </c>
      <c r="AG1428" s="10">
        <f t="shared" si="2546"/>
        <v>-5</v>
      </c>
      <c r="AH1428" s="10">
        <f t="shared" si="2547"/>
        <v>4</v>
      </c>
      <c r="AI1428" s="10">
        <f t="shared" si="2548"/>
        <v>-2</v>
      </c>
      <c r="AJ1428" s="10">
        <f t="shared" si="2549"/>
        <v>-3</v>
      </c>
      <c r="AK1428" s="12" t="b">
        <f t="shared" si="2631"/>
        <v>0</v>
      </c>
      <c r="AL1428" s="10" t="str">
        <f t="shared" si="2632"/>
        <v>55</v>
      </c>
      <c r="AM1428" s="10" t="str">
        <f t="shared" si="2633"/>
        <v>20</v>
      </c>
      <c r="AN1428" s="10" t="str">
        <f t="shared" si="2634"/>
        <v>51</v>
      </c>
      <c r="AO1428" s="10" t="str">
        <f t="shared" si="2635"/>
        <v>36</v>
      </c>
      <c r="AP1428" s="13">
        <f t="shared" si="2550"/>
        <v>-35</v>
      </c>
      <c r="AQ1428" s="13">
        <f t="shared" si="2551"/>
        <v>31</v>
      </c>
      <c r="AR1428" s="13">
        <f t="shared" si="2636"/>
        <v>-15</v>
      </c>
      <c r="AS1428" s="12" t="b">
        <f t="shared" si="2637"/>
        <v>0</v>
      </c>
      <c r="AT1428" s="10" t="str">
        <f t="shared" si="2638"/>
        <v>55</v>
      </c>
      <c r="AU1428" s="10" t="str">
        <f t="shared" si="2639"/>
        <v>20</v>
      </c>
      <c r="AV1428" s="10" t="str">
        <f t="shared" si="2640"/>
        <v>51</v>
      </c>
      <c r="AW1428" s="10" t="str">
        <f t="shared" si="2641"/>
        <v>36</v>
      </c>
      <c r="AX1428" s="13">
        <f t="shared" si="2642"/>
        <v>35</v>
      </c>
      <c r="AY1428" s="13">
        <f t="shared" si="2603"/>
        <v>-31</v>
      </c>
      <c r="AZ1428" s="13">
        <f t="shared" si="2643"/>
        <v>15</v>
      </c>
      <c r="BA1428" s="12" t="b">
        <f t="shared" si="2644"/>
        <v>0</v>
      </c>
      <c r="BB1428" s="12" t="b">
        <f t="shared" si="2552"/>
        <v>0</v>
      </c>
      <c r="BC1428" t="b">
        <f>IF(OR((O1428,V1428,AD1428,AK1428,AS1428,BA1428)),TRUE,FALSE)</f>
        <v>0</v>
      </c>
      <c r="BD1428" t="str">
        <f t="shared" si="2553"/>
        <v>غير جميل</v>
      </c>
      <c r="BE1428" t="str">
        <f t="shared" si="2606"/>
        <v>غير جميل</v>
      </c>
      <c r="BF1428" t="str">
        <f t="shared" si="2607"/>
        <v>غير جميل</v>
      </c>
      <c r="BG1428" t="str">
        <f t="shared" si="2608"/>
        <v>غير جميل</v>
      </c>
      <c r="BH1428" t="str">
        <f t="shared" si="2609"/>
        <v>غير جميل</v>
      </c>
      <c r="BI1428" t="str">
        <f t="shared" si="2610"/>
        <v>غير جميل</v>
      </c>
      <c r="BJ1428" t="str">
        <f t="shared" si="2611"/>
        <v>غير جميل</v>
      </c>
      <c r="BK1428" t="str">
        <f t="shared" si="2554"/>
        <v>غير جميل</v>
      </c>
    </row>
    <row r="1429" spans="1:63" ht="15.75">
      <c r="A1429" s="6" t="s">
        <v>1407</v>
      </c>
      <c r="B1429" s="7" t="str">
        <f t="shared" ref="B1429:I1429" si="2647">MID($A1429,COLUMN(A1429),1)</f>
        <v>5</v>
      </c>
      <c r="C1429" s="7" t="str">
        <f t="shared" si="2647"/>
        <v>5</v>
      </c>
      <c r="D1429" s="7" t="str">
        <f t="shared" si="2647"/>
        <v>2</v>
      </c>
      <c r="E1429" s="7" t="str">
        <f t="shared" si="2647"/>
        <v>0</v>
      </c>
      <c r="F1429" s="7" t="str">
        <f t="shared" si="2647"/>
        <v>5</v>
      </c>
      <c r="G1429" s="7" t="str">
        <f t="shared" si="2647"/>
        <v>3</v>
      </c>
      <c r="H1429" s="7" t="str">
        <f t="shared" si="2647"/>
        <v>4</v>
      </c>
      <c r="I1429" s="7" t="str">
        <f t="shared" si="2647"/>
        <v>2</v>
      </c>
      <c r="J1429" s="8" t="str">
        <f t="shared" si="2600"/>
        <v>No</v>
      </c>
      <c r="K1429" s="3" t="str">
        <f t="shared" si="2601"/>
        <v>No</v>
      </c>
      <c r="M1429" s="10">
        <f t="shared" si="2621"/>
        <v>5</v>
      </c>
      <c r="N1429" s="10">
        <f t="shared" si="2538"/>
        <v>3</v>
      </c>
      <c r="O1429" s="12" t="b">
        <f t="shared" si="2605"/>
        <v>0</v>
      </c>
      <c r="P1429" s="10" t="str">
        <f t="shared" si="2622"/>
        <v>55</v>
      </c>
      <c r="Q1429" s="10" t="str">
        <f t="shared" si="2623"/>
        <v>20</v>
      </c>
      <c r="R1429" s="10" t="str">
        <f t="shared" si="2624"/>
        <v>53</v>
      </c>
      <c r="S1429" s="10" t="str">
        <f t="shared" si="2625"/>
        <v>42</v>
      </c>
      <c r="T1429" s="13" t="e">
        <f t="shared" si="2626"/>
        <v>#N/A</v>
      </c>
      <c r="U1429" s="13">
        <f t="shared" si="2627"/>
        <v>0</v>
      </c>
      <c r="V1429" s="12" t="b">
        <f t="shared" si="2602"/>
        <v>0</v>
      </c>
      <c r="W1429" s="10">
        <f t="shared" si="2628"/>
        <v>0</v>
      </c>
      <c r="X1429" s="10">
        <f t="shared" si="2539"/>
        <v>-3</v>
      </c>
      <c r="Y1429" s="10">
        <f t="shared" si="2540"/>
        <v>-2</v>
      </c>
      <c r="Z1429" s="10">
        <f t="shared" si="2541"/>
        <v>5</v>
      </c>
      <c r="AA1429" s="10">
        <f t="shared" si="2542"/>
        <v>-2</v>
      </c>
      <c r="AB1429" s="10">
        <f t="shared" si="2543"/>
        <v>1</v>
      </c>
      <c r="AC1429" s="10">
        <f t="shared" si="2544"/>
        <v>-2</v>
      </c>
      <c r="AD1429" s="12" t="b">
        <f t="shared" si="2629"/>
        <v>0</v>
      </c>
      <c r="AE1429" s="10">
        <f t="shared" si="2630"/>
        <v>3</v>
      </c>
      <c r="AF1429" s="10">
        <f t="shared" si="2545"/>
        <v>2</v>
      </c>
      <c r="AG1429" s="10">
        <f t="shared" si="2546"/>
        <v>-5</v>
      </c>
      <c r="AH1429" s="10">
        <f t="shared" si="2547"/>
        <v>2</v>
      </c>
      <c r="AI1429" s="10">
        <f t="shared" si="2548"/>
        <v>-1</v>
      </c>
      <c r="AJ1429" s="10">
        <f t="shared" si="2549"/>
        <v>2</v>
      </c>
      <c r="AK1429" s="12" t="b">
        <f t="shared" si="2631"/>
        <v>0</v>
      </c>
      <c r="AL1429" s="10" t="str">
        <f t="shared" si="2632"/>
        <v>55</v>
      </c>
      <c r="AM1429" s="10" t="str">
        <f t="shared" si="2633"/>
        <v>20</v>
      </c>
      <c r="AN1429" s="10" t="str">
        <f t="shared" si="2634"/>
        <v>53</v>
      </c>
      <c r="AO1429" s="10" t="str">
        <f t="shared" si="2635"/>
        <v>42</v>
      </c>
      <c r="AP1429" s="13">
        <f t="shared" si="2550"/>
        <v>-35</v>
      </c>
      <c r="AQ1429" s="13">
        <f t="shared" si="2551"/>
        <v>33</v>
      </c>
      <c r="AR1429" s="13">
        <f t="shared" si="2636"/>
        <v>-11</v>
      </c>
      <c r="AS1429" s="12" t="b">
        <f t="shared" si="2637"/>
        <v>0</v>
      </c>
      <c r="AT1429" s="10" t="str">
        <f t="shared" si="2638"/>
        <v>55</v>
      </c>
      <c r="AU1429" s="10" t="str">
        <f t="shared" si="2639"/>
        <v>20</v>
      </c>
      <c r="AV1429" s="10" t="str">
        <f t="shared" si="2640"/>
        <v>53</v>
      </c>
      <c r="AW1429" s="10" t="str">
        <f t="shared" si="2641"/>
        <v>42</v>
      </c>
      <c r="AX1429" s="13">
        <f t="shared" si="2642"/>
        <v>35</v>
      </c>
      <c r="AY1429" s="13">
        <f t="shared" si="2603"/>
        <v>-33</v>
      </c>
      <c r="AZ1429" s="13">
        <f t="shared" si="2643"/>
        <v>11</v>
      </c>
      <c r="BA1429" s="12" t="b">
        <f t="shared" si="2644"/>
        <v>0</v>
      </c>
      <c r="BB1429" s="12" t="b">
        <f t="shared" si="2552"/>
        <v>0</v>
      </c>
      <c r="BC1429" t="b">
        <f>IF(OR((O1429,V1429,AD1429,AK1429,AS1429,BA1429)),TRUE,FALSE)</f>
        <v>0</v>
      </c>
      <c r="BD1429" t="str">
        <f t="shared" si="2553"/>
        <v>غير جميل</v>
      </c>
      <c r="BE1429" t="str">
        <f t="shared" si="2606"/>
        <v>غير جميل</v>
      </c>
      <c r="BF1429" t="str">
        <f t="shared" si="2607"/>
        <v>غير جميل</v>
      </c>
      <c r="BG1429" t="str">
        <f t="shared" si="2608"/>
        <v>غير جميل</v>
      </c>
      <c r="BH1429" t="str">
        <f t="shared" si="2609"/>
        <v>غير جميل</v>
      </c>
      <c r="BI1429" t="str">
        <f t="shared" si="2610"/>
        <v>غير جميل</v>
      </c>
      <c r="BJ1429" t="str">
        <f t="shared" si="2611"/>
        <v>غير جميل</v>
      </c>
      <c r="BK1429" t="str">
        <f t="shared" si="2554"/>
        <v>غير جميل</v>
      </c>
    </row>
    <row r="1430" spans="1:63" ht="15.75">
      <c r="A1430" s="6" t="s">
        <v>1408</v>
      </c>
      <c r="B1430" s="7" t="str">
        <f t="shared" ref="B1430:I1430" si="2648">MID($A1430,COLUMN(A1430),1)</f>
        <v>5</v>
      </c>
      <c r="C1430" s="7" t="str">
        <f t="shared" si="2648"/>
        <v>5</v>
      </c>
      <c r="D1430" s="7" t="str">
        <f t="shared" si="2648"/>
        <v>2</v>
      </c>
      <c r="E1430" s="7" t="str">
        <f t="shared" si="2648"/>
        <v>0</v>
      </c>
      <c r="F1430" s="7" t="str">
        <f t="shared" si="2648"/>
        <v>5</v>
      </c>
      <c r="G1430" s="7" t="str">
        <f t="shared" si="2648"/>
        <v>3</v>
      </c>
      <c r="H1430" s="7" t="str">
        <f t="shared" si="2648"/>
        <v>7</v>
      </c>
      <c r="I1430" s="7" t="str">
        <f t="shared" si="2648"/>
        <v>3</v>
      </c>
      <c r="J1430" s="8" t="str">
        <f t="shared" si="2600"/>
        <v>No</v>
      </c>
      <c r="K1430" s="3" t="str">
        <f t="shared" si="2601"/>
        <v>No</v>
      </c>
      <c r="M1430" s="10">
        <f t="shared" si="2621"/>
        <v>5</v>
      </c>
      <c r="N1430" s="10">
        <f t="shared" si="2538"/>
        <v>3</v>
      </c>
      <c r="O1430" s="12" t="b">
        <f t="shared" si="2605"/>
        <v>0</v>
      </c>
      <c r="P1430" s="10" t="str">
        <f t="shared" si="2622"/>
        <v>55</v>
      </c>
      <c r="Q1430" s="10" t="str">
        <f t="shared" si="2623"/>
        <v>20</v>
      </c>
      <c r="R1430" s="10" t="str">
        <f t="shared" si="2624"/>
        <v>53</v>
      </c>
      <c r="S1430" s="10" t="str">
        <f t="shared" si="2625"/>
        <v>73</v>
      </c>
      <c r="T1430" s="13" t="e">
        <f t="shared" si="2626"/>
        <v>#N/A</v>
      </c>
      <c r="U1430" s="13">
        <f t="shared" si="2627"/>
        <v>0</v>
      </c>
      <c r="V1430" s="12" t="b">
        <f t="shared" si="2602"/>
        <v>0</v>
      </c>
      <c r="W1430" s="10">
        <f t="shared" si="2628"/>
        <v>0</v>
      </c>
      <c r="X1430" s="10">
        <f t="shared" si="2539"/>
        <v>-3</v>
      </c>
      <c r="Y1430" s="10">
        <f t="shared" si="2540"/>
        <v>-2</v>
      </c>
      <c r="Z1430" s="10">
        <f t="shared" si="2541"/>
        <v>5</v>
      </c>
      <c r="AA1430" s="10">
        <f t="shared" si="2542"/>
        <v>-2</v>
      </c>
      <c r="AB1430" s="10">
        <f t="shared" si="2543"/>
        <v>4</v>
      </c>
      <c r="AC1430" s="10">
        <f t="shared" si="2544"/>
        <v>-4</v>
      </c>
      <c r="AD1430" s="12" t="b">
        <f t="shared" si="2629"/>
        <v>0</v>
      </c>
      <c r="AE1430" s="10">
        <f t="shared" si="2630"/>
        <v>3</v>
      </c>
      <c r="AF1430" s="10">
        <f t="shared" si="2545"/>
        <v>2</v>
      </c>
      <c r="AG1430" s="10">
        <f t="shared" si="2546"/>
        <v>-5</v>
      </c>
      <c r="AH1430" s="10">
        <f t="shared" si="2547"/>
        <v>2</v>
      </c>
      <c r="AI1430" s="10">
        <f t="shared" si="2548"/>
        <v>-4</v>
      </c>
      <c r="AJ1430" s="10">
        <f t="shared" si="2549"/>
        <v>4</v>
      </c>
      <c r="AK1430" s="12" t="b">
        <f t="shared" si="2631"/>
        <v>0</v>
      </c>
      <c r="AL1430" s="10" t="str">
        <f t="shared" si="2632"/>
        <v>55</v>
      </c>
      <c r="AM1430" s="10" t="str">
        <f t="shared" si="2633"/>
        <v>20</v>
      </c>
      <c r="AN1430" s="10" t="str">
        <f t="shared" si="2634"/>
        <v>53</v>
      </c>
      <c r="AO1430" s="10" t="str">
        <f t="shared" si="2635"/>
        <v>73</v>
      </c>
      <c r="AP1430" s="13">
        <f t="shared" si="2550"/>
        <v>-35</v>
      </c>
      <c r="AQ1430" s="13">
        <f t="shared" si="2551"/>
        <v>33</v>
      </c>
      <c r="AR1430" s="13">
        <f t="shared" si="2636"/>
        <v>20</v>
      </c>
      <c r="AS1430" s="12" t="b">
        <f t="shared" si="2637"/>
        <v>0</v>
      </c>
      <c r="AT1430" s="10" t="str">
        <f t="shared" si="2638"/>
        <v>55</v>
      </c>
      <c r="AU1430" s="10" t="str">
        <f t="shared" si="2639"/>
        <v>20</v>
      </c>
      <c r="AV1430" s="10" t="str">
        <f t="shared" si="2640"/>
        <v>53</v>
      </c>
      <c r="AW1430" s="10" t="str">
        <f t="shared" si="2641"/>
        <v>73</v>
      </c>
      <c r="AX1430" s="13">
        <f t="shared" si="2642"/>
        <v>35</v>
      </c>
      <c r="AY1430" s="13">
        <f t="shared" si="2603"/>
        <v>-33</v>
      </c>
      <c r="AZ1430" s="13">
        <f t="shared" si="2643"/>
        <v>-20</v>
      </c>
      <c r="BA1430" s="12" t="b">
        <f t="shared" si="2644"/>
        <v>0</v>
      </c>
      <c r="BB1430" s="12" t="b">
        <f t="shared" si="2552"/>
        <v>0</v>
      </c>
      <c r="BC1430" t="b">
        <f>IF(OR((O1430,V1430,AD1430,AK1430,AS1430,BA1430)),TRUE,FALSE)</f>
        <v>0</v>
      </c>
      <c r="BD1430" t="str">
        <f t="shared" si="2553"/>
        <v>غير جميل</v>
      </c>
      <c r="BE1430" t="str">
        <f t="shared" si="2606"/>
        <v>غير جميل</v>
      </c>
      <c r="BF1430" t="str">
        <f t="shared" si="2607"/>
        <v>غير جميل</v>
      </c>
      <c r="BG1430" t="str">
        <f t="shared" si="2608"/>
        <v>غير جميل</v>
      </c>
      <c r="BH1430" t="str">
        <f t="shared" si="2609"/>
        <v>غير جميل</v>
      </c>
      <c r="BI1430" t="str">
        <f t="shared" si="2610"/>
        <v>غير جميل</v>
      </c>
      <c r="BJ1430" t="str">
        <f t="shared" si="2611"/>
        <v>غير جميل</v>
      </c>
      <c r="BK1430" t="str">
        <f t="shared" si="2554"/>
        <v>غير جميل</v>
      </c>
    </row>
    <row r="1431" spans="1:63" ht="15.75">
      <c r="A1431" s="6" t="s">
        <v>1409</v>
      </c>
      <c r="B1431" s="7" t="str">
        <f t="shared" ref="B1431:I1431" si="2649">MID($A1431,COLUMN(A1431),1)</f>
        <v>5</v>
      </c>
      <c r="C1431" s="7" t="str">
        <f t="shared" si="2649"/>
        <v>5</v>
      </c>
      <c r="D1431" s="7" t="str">
        <f t="shared" si="2649"/>
        <v>2</v>
      </c>
      <c r="E1431" s="7" t="str">
        <f t="shared" si="2649"/>
        <v>0</v>
      </c>
      <c r="F1431" s="7" t="str">
        <f t="shared" si="2649"/>
        <v>5</v>
      </c>
      <c r="G1431" s="7" t="str">
        <f t="shared" si="2649"/>
        <v>4</v>
      </c>
      <c r="H1431" s="7" t="str">
        <f t="shared" si="2649"/>
        <v>0</v>
      </c>
      <c r="I1431" s="7" t="str">
        <f t="shared" si="2649"/>
        <v>2</v>
      </c>
      <c r="J1431" s="8" t="str">
        <f t="shared" si="2600"/>
        <v>No</v>
      </c>
      <c r="K1431" s="3" t="str">
        <f t="shared" si="2601"/>
        <v>No</v>
      </c>
      <c r="M1431" s="10">
        <f t="shared" si="2621"/>
        <v>5</v>
      </c>
      <c r="N1431" s="10">
        <f t="shared" si="2538"/>
        <v>3</v>
      </c>
      <c r="O1431" s="12" t="b">
        <f t="shared" si="2605"/>
        <v>0</v>
      </c>
      <c r="P1431" s="10" t="str">
        <f t="shared" si="2622"/>
        <v>55</v>
      </c>
      <c r="Q1431" s="10" t="str">
        <f t="shared" si="2623"/>
        <v>20</v>
      </c>
      <c r="R1431" s="10" t="str">
        <f t="shared" si="2624"/>
        <v>54</v>
      </c>
      <c r="S1431" s="10" t="str">
        <f t="shared" si="2625"/>
        <v>02</v>
      </c>
      <c r="T1431" s="13" t="e">
        <f t="shared" si="2626"/>
        <v>#N/A</v>
      </c>
      <c r="U1431" s="13">
        <f t="shared" si="2627"/>
        <v>0</v>
      </c>
      <c r="V1431" s="12" t="b">
        <f t="shared" si="2602"/>
        <v>0</v>
      </c>
      <c r="W1431" s="10">
        <f t="shared" si="2628"/>
        <v>0</v>
      </c>
      <c r="X1431" s="10">
        <f t="shared" si="2539"/>
        <v>-3</v>
      </c>
      <c r="Y1431" s="10">
        <f t="shared" si="2540"/>
        <v>-2</v>
      </c>
      <c r="Z1431" s="10">
        <f t="shared" si="2541"/>
        <v>5</v>
      </c>
      <c r="AA1431" s="10">
        <f t="shared" si="2542"/>
        <v>-1</v>
      </c>
      <c r="AB1431" s="10">
        <f t="shared" si="2543"/>
        <v>-4</v>
      </c>
      <c r="AC1431" s="10">
        <f t="shared" si="2544"/>
        <v>2</v>
      </c>
      <c r="AD1431" s="12" t="b">
        <f t="shared" si="2629"/>
        <v>0</v>
      </c>
      <c r="AE1431" s="10">
        <f t="shared" si="2630"/>
        <v>3</v>
      </c>
      <c r="AF1431" s="10">
        <f t="shared" si="2545"/>
        <v>2</v>
      </c>
      <c r="AG1431" s="10">
        <f t="shared" si="2546"/>
        <v>-5</v>
      </c>
      <c r="AH1431" s="10">
        <f t="shared" si="2547"/>
        <v>1</v>
      </c>
      <c r="AI1431" s="10">
        <f t="shared" si="2548"/>
        <v>4</v>
      </c>
      <c r="AJ1431" s="10">
        <f t="shared" si="2549"/>
        <v>-2</v>
      </c>
      <c r="AK1431" s="12" t="b">
        <f t="shared" si="2631"/>
        <v>0</v>
      </c>
      <c r="AL1431" s="10" t="str">
        <f t="shared" si="2632"/>
        <v>55</v>
      </c>
      <c r="AM1431" s="10" t="str">
        <f t="shared" si="2633"/>
        <v>20</v>
      </c>
      <c r="AN1431" s="10" t="str">
        <f t="shared" si="2634"/>
        <v>54</v>
      </c>
      <c r="AO1431" s="10" t="str">
        <f t="shared" si="2635"/>
        <v>02</v>
      </c>
      <c r="AP1431" s="13">
        <f t="shared" si="2550"/>
        <v>-35</v>
      </c>
      <c r="AQ1431" s="13">
        <f t="shared" si="2551"/>
        <v>34</v>
      </c>
      <c r="AR1431" s="13">
        <f t="shared" si="2636"/>
        <v>-52</v>
      </c>
      <c r="AS1431" s="12" t="b">
        <f t="shared" si="2637"/>
        <v>0</v>
      </c>
      <c r="AT1431" s="10" t="str">
        <f t="shared" si="2638"/>
        <v>55</v>
      </c>
      <c r="AU1431" s="10" t="str">
        <f t="shared" si="2639"/>
        <v>20</v>
      </c>
      <c r="AV1431" s="10" t="str">
        <f t="shared" si="2640"/>
        <v>54</v>
      </c>
      <c r="AW1431" s="10" t="str">
        <f t="shared" si="2641"/>
        <v>02</v>
      </c>
      <c r="AX1431" s="13">
        <f t="shared" si="2642"/>
        <v>35</v>
      </c>
      <c r="AY1431" s="13">
        <f t="shared" si="2603"/>
        <v>-34</v>
      </c>
      <c r="AZ1431" s="13">
        <f t="shared" si="2643"/>
        <v>52</v>
      </c>
      <c r="BA1431" s="12" t="b">
        <f t="shared" si="2644"/>
        <v>0</v>
      </c>
      <c r="BB1431" s="12" t="b">
        <f t="shared" si="2552"/>
        <v>0</v>
      </c>
      <c r="BC1431" t="b">
        <f>IF(OR((O1431,V1431,AD1431,AK1431,AS1431,BA1431)),TRUE,FALSE)</f>
        <v>0</v>
      </c>
      <c r="BD1431" t="str">
        <f t="shared" si="2553"/>
        <v>غير جميل</v>
      </c>
      <c r="BE1431" t="str">
        <f t="shared" si="2606"/>
        <v>غير جميل</v>
      </c>
      <c r="BF1431" t="str">
        <f t="shared" si="2607"/>
        <v>غير جميل</v>
      </c>
      <c r="BG1431" t="str">
        <f t="shared" si="2608"/>
        <v>غير جميل</v>
      </c>
      <c r="BH1431" t="str">
        <f t="shared" si="2609"/>
        <v>غير جميل</v>
      </c>
      <c r="BI1431" t="str">
        <f t="shared" si="2610"/>
        <v>غير جميل</v>
      </c>
      <c r="BJ1431" t="str">
        <f t="shared" si="2611"/>
        <v>غير جميل</v>
      </c>
      <c r="BK1431" t="str">
        <f t="shared" si="2554"/>
        <v>غير جميل</v>
      </c>
    </row>
    <row r="1432" spans="1:63" ht="15.75">
      <c r="A1432" s="6" t="s">
        <v>1410</v>
      </c>
      <c r="B1432" s="7" t="str">
        <f t="shared" ref="B1432:I1432" si="2650">MID($A1432,COLUMN(A1432),1)</f>
        <v>5</v>
      </c>
      <c r="C1432" s="7" t="str">
        <f t="shared" si="2650"/>
        <v>5</v>
      </c>
      <c r="D1432" s="7" t="str">
        <f t="shared" si="2650"/>
        <v>2</v>
      </c>
      <c r="E1432" s="7" t="str">
        <f t="shared" si="2650"/>
        <v>0</v>
      </c>
      <c r="F1432" s="7" t="str">
        <f t="shared" si="2650"/>
        <v>5</v>
      </c>
      <c r="G1432" s="7" t="str">
        <f t="shared" si="2650"/>
        <v>4</v>
      </c>
      <c r="H1432" s="7" t="str">
        <f t="shared" si="2650"/>
        <v>0</v>
      </c>
      <c r="I1432" s="7" t="str">
        <f t="shared" si="2650"/>
        <v>3</v>
      </c>
      <c r="J1432" s="8" t="str">
        <f t="shared" si="2600"/>
        <v>No</v>
      </c>
      <c r="K1432" s="3" t="str">
        <f t="shared" si="2601"/>
        <v>No</v>
      </c>
      <c r="M1432" s="10">
        <f t="shared" si="2621"/>
        <v>5</v>
      </c>
      <c r="N1432" s="10">
        <f t="shared" si="2538"/>
        <v>3</v>
      </c>
      <c r="O1432" s="12" t="b">
        <f t="shared" si="2605"/>
        <v>0</v>
      </c>
      <c r="P1432" s="10" t="str">
        <f t="shared" si="2622"/>
        <v>55</v>
      </c>
      <c r="Q1432" s="10" t="str">
        <f t="shared" si="2623"/>
        <v>20</v>
      </c>
      <c r="R1432" s="10" t="str">
        <f t="shared" si="2624"/>
        <v>54</v>
      </c>
      <c r="S1432" s="10" t="str">
        <f t="shared" si="2625"/>
        <v>03</v>
      </c>
      <c r="T1432" s="13" t="e">
        <f t="shared" si="2626"/>
        <v>#N/A</v>
      </c>
      <c r="U1432" s="13">
        <f t="shared" si="2627"/>
        <v>0</v>
      </c>
      <c r="V1432" s="12" t="b">
        <f t="shared" si="2602"/>
        <v>0</v>
      </c>
      <c r="W1432" s="10">
        <f t="shared" si="2628"/>
        <v>0</v>
      </c>
      <c r="X1432" s="10">
        <f t="shared" si="2539"/>
        <v>-3</v>
      </c>
      <c r="Y1432" s="10">
        <f t="shared" si="2540"/>
        <v>-2</v>
      </c>
      <c r="Z1432" s="10">
        <f t="shared" si="2541"/>
        <v>5</v>
      </c>
      <c r="AA1432" s="10">
        <f t="shared" si="2542"/>
        <v>-1</v>
      </c>
      <c r="AB1432" s="10">
        <f t="shared" si="2543"/>
        <v>-4</v>
      </c>
      <c r="AC1432" s="10">
        <f t="shared" si="2544"/>
        <v>3</v>
      </c>
      <c r="AD1432" s="12" t="b">
        <f t="shared" si="2629"/>
        <v>0</v>
      </c>
      <c r="AE1432" s="10">
        <f t="shared" si="2630"/>
        <v>3</v>
      </c>
      <c r="AF1432" s="10">
        <f t="shared" si="2545"/>
        <v>2</v>
      </c>
      <c r="AG1432" s="10">
        <f t="shared" si="2546"/>
        <v>-5</v>
      </c>
      <c r="AH1432" s="10">
        <f t="shared" si="2547"/>
        <v>1</v>
      </c>
      <c r="AI1432" s="10">
        <f t="shared" si="2548"/>
        <v>4</v>
      </c>
      <c r="AJ1432" s="10">
        <f t="shared" si="2549"/>
        <v>-3</v>
      </c>
      <c r="AK1432" s="12" t="b">
        <f t="shared" si="2631"/>
        <v>0</v>
      </c>
      <c r="AL1432" s="10" t="str">
        <f t="shared" si="2632"/>
        <v>55</v>
      </c>
      <c r="AM1432" s="10" t="str">
        <f t="shared" si="2633"/>
        <v>20</v>
      </c>
      <c r="AN1432" s="10" t="str">
        <f t="shared" si="2634"/>
        <v>54</v>
      </c>
      <c r="AO1432" s="10" t="str">
        <f t="shared" si="2635"/>
        <v>03</v>
      </c>
      <c r="AP1432" s="13">
        <f t="shared" si="2550"/>
        <v>-35</v>
      </c>
      <c r="AQ1432" s="13">
        <f t="shared" si="2551"/>
        <v>34</v>
      </c>
      <c r="AR1432" s="13">
        <f t="shared" si="2636"/>
        <v>-51</v>
      </c>
      <c r="AS1432" s="12" t="b">
        <f t="shared" si="2637"/>
        <v>0</v>
      </c>
      <c r="AT1432" s="10" t="str">
        <f t="shared" si="2638"/>
        <v>55</v>
      </c>
      <c r="AU1432" s="10" t="str">
        <f t="shared" si="2639"/>
        <v>20</v>
      </c>
      <c r="AV1432" s="10" t="str">
        <f t="shared" si="2640"/>
        <v>54</v>
      </c>
      <c r="AW1432" s="10" t="str">
        <f t="shared" si="2641"/>
        <v>03</v>
      </c>
      <c r="AX1432" s="13">
        <f t="shared" si="2642"/>
        <v>35</v>
      </c>
      <c r="AY1432" s="13">
        <f t="shared" si="2603"/>
        <v>-34</v>
      </c>
      <c r="AZ1432" s="13">
        <f t="shared" si="2643"/>
        <v>51</v>
      </c>
      <c r="BA1432" s="12" t="b">
        <f t="shared" si="2644"/>
        <v>0</v>
      </c>
      <c r="BB1432" s="12" t="b">
        <f t="shared" si="2552"/>
        <v>0</v>
      </c>
      <c r="BC1432" t="b">
        <f>IF(OR((O1432,V1432,AD1432,AK1432,AS1432,BA1432)),TRUE,FALSE)</f>
        <v>0</v>
      </c>
      <c r="BD1432" t="str">
        <f t="shared" si="2553"/>
        <v>غير جميل</v>
      </c>
      <c r="BE1432" t="str">
        <f t="shared" si="2606"/>
        <v>غير جميل</v>
      </c>
      <c r="BF1432" t="str">
        <f t="shared" si="2607"/>
        <v>غير جميل</v>
      </c>
      <c r="BG1432" t="str">
        <f t="shared" si="2608"/>
        <v>غير جميل</v>
      </c>
      <c r="BH1432" t="str">
        <f t="shared" si="2609"/>
        <v>غير جميل</v>
      </c>
      <c r="BI1432" t="str">
        <f t="shared" si="2610"/>
        <v>غير جميل</v>
      </c>
      <c r="BJ1432" t="str">
        <f t="shared" si="2611"/>
        <v>غير جميل</v>
      </c>
      <c r="BK1432" t="str">
        <f t="shared" si="2554"/>
        <v>غير جميل</v>
      </c>
    </row>
    <row r="1433" spans="1:63" ht="15.75">
      <c r="A1433" s="6" t="s">
        <v>1411</v>
      </c>
      <c r="B1433" s="7" t="str">
        <f t="shared" ref="B1433:I1433" si="2651">MID($A1433,COLUMN(A1433),1)</f>
        <v>5</v>
      </c>
      <c r="C1433" s="7" t="str">
        <f t="shared" si="2651"/>
        <v>5</v>
      </c>
      <c r="D1433" s="7" t="str">
        <f t="shared" si="2651"/>
        <v>2</v>
      </c>
      <c r="E1433" s="7" t="str">
        <f t="shared" si="2651"/>
        <v>0</v>
      </c>
      <c r="F1433" s="7" t="str">
        <f t="shared" si="2651"/>
        <v>5</v>
      </c>
      <c r="G1433" s="7" t="str">
        <f t="shared" si="2651"/>
        <v>4</v>
      </c>
      <c r="H1433" s="7" t="str">
        <f t="shared" si="2651"/>
        <v>2</v>
      </c>
      <c r="I1433" s="7" t="str">
        <f t="shared" si="2651"/>
        <v>4</v>
      </c>
      <c r="J1433" s="8" t="str">
        <f t="shared" si="2600"/>
        <v>No</v>
      </c>
      <c r="K1433" s="3" t="str">
        <f t="shared" si="2601"/>
        <v>No</v>
      </c>
      <c r="M1433" s="10">
        <f t="shared" si="2621"/>
        <v>5</v>
      </c>
      <c r="N1433" s="10">
        <f t="shared" si="2538"/>
        <v>3</v>
      </c>
      <c r="O1433" s="12" t="b">
        <f t="shared" si="2605"/>
        <v>0</v>
      </c>
      <c r="P1433" s="10" t="str">
        <f t="shared" si="2622"/>
        <v>55</v>
      </c>
      <c r="Q1433" s="10" t="str">
        <f t="shared" si="2623"/>
        <v>20</v>
      </c>
      <c r="R1433" s="10" t="str">
        <f t="shared" si="2624"/>
        <v>54</v>
      </c>
      <c r="S1433" s="10" t="str">
        <f t="shared" si="2625"/>
        <v>24</v>
      </c>
      <c r="T1433" s="13" t="e">
        <f t="shared" si="2626"/>
        <v>#N/A</v>
      </c>
      <c r="U1433" s="13">
        <f t="shared" si="2627"/>
        <v>0</v>
      </c>
      <c r="V1433" s="12" t="b">
        <f t="shared" si="2602"/>
        <v>0</v>
      </c>
      <c r="W1433" s="10">
        <f t="shared" si="2628"/>
        <v>0</v>
      </c>
      <c r="X1433" s="10">
        <f t="shared" si="2539"/>
        <v>-3</v>
      </c>
      <c r="Y1433" s="10">
        <f t="shared" si="2540"/>
        <v>-2</v>
      </c>
      <c r="Z1433" s="10">
        <f t="shared" si="2541"/>
        <v>5</v>
      </c>
      <c r="AA1433" s="10">
        <f t="shared" si="2542"/>
        <v>-1</v>
      </c>
      <c r="AB1433" s="10">
        <f t="shared" si="2543"/>
        <v>-2</v>
      </c>
      <c r="AC1433" s="10">
        <f t="shared" si="2544"/>
        <v>2</v>
      </c>
      <c r="AD1433" s="12" t="b">
        <f t="shared" si="2629"/>
        <v>0</v>
      </c>
      <c r="AE1433" s="10">
        <f t="shared" si="2630"/>
        <v>3</v>
      </c>
      <c r="AF1433" s="10">
        <f t="shared" si="2545"/>
        <v>2</v>
      </c>
      <c r="AG1433" s="10">
        <f t="shared" si="2546"/>
        <v>-5</v>
      </c>
      <c r="AH1433" s="10">
        <f t="shared" si="2547"/>
        <v>1</v>
      </c>
      <c r="AI1433" s="10">
        <f t="shared" si="2548"/>
        <v>2</v>
      </c>
      <c r="AJ1433" s="10">
        <f t="shared" si="2549"/>
        <v>-2</v>
      </c>
      <c r="AK1433" s="12" t="b">
        <f t="shared" si="2631"/>
        <v>0</v>
      </c>
      <c r="AL1433" s="10" t="str">
        <f t="shared" si="2632"/>
        <v>55</v>
      </c>
      <c r="AM1433" s="10" t="str">
        <f t="shared" si="2633"/>
        <v>20</v>
      </c>
      <c r="AN1433" s="10" t="str">
        <f t="shared" si="2634"/>
        <v>54</v>
      </c>
      <c r="AO1433" s="10" t="str">
        <f t="shared" si="2635"/>
        <v>24</v>
      </c>
      <c r="AP1433" s="13">
        <f t="shared" si="2550"/>
        <v>-35</v>
      </c>
      <c r="AQ1433" s="13">
        <f t="shared" si="2551"/>
        <v>34</v>
      </c>
      <c r="AR1433" s="13">
        <f t="shared" si="2636"/>
        <v>-30</v>
      </c>
      <c r="AS1433" s="12" t="b">
        <f t="shared" si="2637"/>
        <v>0</v>
      </c>
      <c r="AT1433" s="10" t="str">
        <f t="shared" si="2638"/>
        <v>55</v>
      </c>
      <c r="AU1433" s="10" t="str">
        <f t="shared" si="2639"/>
        <v>20</v>
      </c>
      <c r="AV1433" s="10" t="str">
        <f t="shared" si="2640"/>
        <v>54</v>
      </c>
      <c r="AW1433" s="10" t="str">
        <f t="shared" si="2641"/>
        <v>24</v>
      </c>
      <c r="AX1433" s="13">
        <f t="shared" si="2642"/>
        <v>35</v>
      </c>
      <c r="AY1433" s="13">
        <f t="shared" si="2603"/>
        <v>-34</v>
      </c>
      <c r="AZ1433" s="13">
        <f t="shared" si="2643"/>
        <v>30</v>
      </c>
      <c r="BA1433" s="12" t="b">
        <f t="shared" si="2644"/>
        <v>0</v>
      </c>
      <c r="BB1433" s="12" t="b">
        <f t="shared" si="2552"/>
        <v>0</v>
      </c>
      <c r="BC1433" t="b">
        <f>IF(OR((O1433,V1433,AD1433,AK1433,AS1433,BA1433)),TRUE,FALSE)</f>
        <v>0</v>
      </c>
      <c r="BD1433" t="str">
        <f t="shared" si="2553"/>
        <v>غير جميل</v>
      </c>
      <c r="BE1433" t="str">
        <f t="shared" si="2606"/>
        <v>غير جميل</v>
      </c>
      <c r="BF1433" t="str">
        <f t="shared" si="2607"/>
        <v>غير جميل</v>
      </c>
      <c r="BG1433" t="str">
        <f t="shared" si="2608"/>
        <v>غير جميل</v>
      </c>
      <c r="BH1433" t="str">
        <f t="shared" si="2609"/>
        <v>غير جميل</v>
      </c>
      <c r="BI1433" t="str">
        <f t="shared" si="2610"/>
        <v>غير جميل</v>
      </c>
      <c r="BJ1433" t="str">
        <f t="shared" si="2611"/>
        <v>غير جميل</v>
      </c>
      <c r="BK1433" t="str">
        <f t="shared" si="2554"/>
        <v>غير جميل</v>
      </c>
    </row>
    <row r="1434" spans="1:63" ht="15.75">
      <c r="A1434" s="6" t="s">
        <v>1412</v>
      </c>
      <c r="B1434" s="7" t="str">
        <f t="shared" ref="B1434:I1434" si="2652">MID($A1434,COLUMN(A1434),1)</f>
        <v>5</v>
      </c>
      <c r="C1434" s="7" t="str">
        <f t="shared" si="2652"/>
        <v>5</v>
      </c>
      <c r="D1434" s="7" t="str">
        <f t="shared" si="2652"/>
        <v>2</v>
      </c>
      <c r="E1434" s="7" t="str">
        <f t="shared" si="2652"/>
        <v>0</v>
      </c>
      <c r="F1434" s="7" t="str">
        <f t="shared" si="2652"/>
        <v>5</v>
      </c>
      <c r="G1434" s="7" t="str">
        <f t="shared" si="2652"/>
        <v>4</v>
      </c>
      <c r="H1434" s="7" t="str">
        <f t="shared" si="2652"/>
        <v>3</v>
      </c>
      <c r="I1434" s="7" t="str">
        <f t="shared" si="2652"/>
        <v>7</v>
      </c>
      <c r="J1434" s="8" t="str">
        <f t="shared" si="2600"/>
        <v>No</v>
      </c>
      <c r="K1434" s="3" t="str">
        <f t="shared" si="2601"/>
        <v>No</v>
      </c>
      <c r="M1434" s="10">
        <f t="shared" si="2621"/>
        <v>5</v>
      </c>
      <c r="N1434" s="10">
        <f t="shared" si="2538"/>
        <v>3</v>
      </c>
      <c r="O1434" s="12" t="b">
        <f t="shared" si="2605"/>
        <v>0</v>
      </c>
      <c r="P1434" s="10" t="str">
        <f t="shared" si="2622"/>
        <v>55</v>
      </c>
      <c r="Q1434" s="10" t="str">
        <f t="shared" si="2623"/>
        <v>20</v>
      </c>
      <c r="R1434" s="10" t="str">
        <f t="shared" si="2624"/>
        <v>54</v>
      </c>
      <c r="S1434" s="10" t="str">
        <f t="shared" si="2625"/>
        <v>37</v>
      </c>
      <c r="T1434" s="13" t="e">
        <f t="shared" si="2626"/>
        <v>#N/A</v>
      </c>
      <c r="U1434" s="13">
        <f t="shared" si="2627"/>
        <v>0</v>
      </c>
      <c r="V1434" s="12" t="b">
        <f t="shared" si="2602"/>
        <v>0</v>
      </c>
      <c r="W1434" s="10">
        <f t="shared" si="2628"/>
        <v>0</v>
      </c>
      <c r="X1434" s="10">
        <f t="shared" si="2539"/>
        <v>-3</v>
      </c>
      <c r="Y1434" s="10">
        <f t="shared" si="2540"/>
        <v>-2</v>
      </c>
      <c r="Z1434" s="10">
        <f t="shared" si="2541"/>
        <v>5</v>
      </c>
      <c r="AA1434" s="10">
        <f t="shared" si="2542"/>
        <v>-1</v>
      </c>
      <c r="AB1434" s="10">
        <f t="shared" si="2543"/>
        <v>-1</v>
      </c>
      <c r="AC1434" s="10">
        <f t="shared" si="2544"/>
        <v>4</v>
      </c>
      <c r="AD1434" s="12" t="b">
        <f t="shared" si="2629"/>
        <v>0</v>
      </c>
      <c r="AE1434" s="10">
        <f t="shared" si="2630"/>
        <v>3</v>
      </c>
      <c r="AF1434" s="10">
        <f t="shared" si="2545"/>
        <v>2</v>
      </c>
      <c r="AG1434" s="10">
        <f t="shared" si="2546"/>
        <v>-5</v>
      </c>
      <c r="AH1434" s="10">
        <f t="shared" si="2547"/>
        <v>1</v>
      </c>
      <c r="AI1434" s="10">
        <f t="shared" si="2548"/>
        <v>1</v>
      </c>
      <c r="AJ1434" s="10">
        <f t="shared" si="2549"/>
        <v>-4</v>
      </c>
      <c r="AK1434" s="12" t="b">
        <f t="shared" si="2631"/>
        <v>0</v>
      </c>
      <c r="AL1434" s="10" t="str">
        <f t="shared" si="2632"/>
        <v>55</v>
      </c>
      <c r="AM1434" s="10" t="str">
        <f t="shared" si="2633"/>
        <v>20</v>
      </c>
      <c r="AN1434" s="10" t="str">
        <f t="shared" si="2634"/>
        <v>54</v>
      </c>
      <c r="AO1434" s="10" t="str">
        <f t="shared" si="2635"/>
        <v>37</v>
      </c>
      <c r="AP1434" s="13">
        <f t="shared" si="2550"/>
        <v>-35</v>
      </c>
      <c r="AQ1434" s="13">
        <f t="shared" si="2551"/>
        <v>34</v>
      </c>
      <c r="AR1434" s="13">
        <f t="shared" si="2636"/>
        <v>-17</v>
      </c>
      <c r="AS1434" s="12" t="b">
        <f t="shared" si="2637"/>
        <v>0</v>
      </c>
      <c r="AT1434" s="10" t="str">
        <f t="shared" si="2638"/>
        <v>55</v>
      </c>
      <c r="AU1434" s="10" t="str">
        <f t="shared" si="2639"/>
        <v>20</v>
      </c>
      <c r="AV1434" s="10" t="str">
        <f t="shared" si="2640"/>
        <v>54</v>
      </c>
      <c r="AW1434" s="10" t="str">
        <f t="shared" si="2641"/>
        <v>37</v>
      </c>
      <c r="AX1434" s="13">
        <f t="shared" si="2642"/>
        <v>35</v>
      </c>
      <c r="AY1434" s="13">
        <f t="shared" si="2603"/>
        <v>-34</v>
      </c>
      <c r="AZ1434" s="13">
        <f t="shared" si="2643"/>
        <v>17</v>
      </c>
      <c r="BA1434" s="12" t="b">
        <f t="shared" si="2644"/>
        <v>0</v>
      </c>
      <c r="BB1434" s="12" t="b">
        <f t="shared" si="2552"/>
        <v>0</v>
      </c>
      <c r="BC1434" t="b">
        <f>IF(OR((O1434,V1434,AD1434,AK1434,AS1434,BA1434)),TRUE,FALSE)</f>
        <v>0</v>
      </c>
      <c r="BD1434" t="str">
        <f t="shared" si="2553"/>
        <v>غير جميل</v>
      </c>
      <c r="BE1434" t="str">
        <f t="shared" si="2606"/>
        <v>غير جميل</v>
      </c>
      <c r="BF1434" t="str">
        <f t="shared" si="2607"/>
        <v>غير جميل</v>
      </c>
      <c r="BG1434" t="str">
        <f t="shared" si="2608"/>
        <v>غير جميل</v>
      </c>
      <c r="BH1434" t="str">
        <f t="shared" si="2609"/>
        <v>غير جميل</v>
      </c>
      <c r="BI1434" t="str">
        <f t="shared" si="2610"/>
        <v>غير جميل</v>
      </c>
      <c r="BJ1434" t="str">
        <f t="shared" si="2611"/>
        <v>غير جميل</v>
      </c>
      <c r="BK1434" t="str">
        <f t="shared" si="2554"/>
        <v>غير جميل</v>
      </c>
    </row>
    <row r="1435" spans="1:63" ht="15.75">
      <c r="A1435" s="6" t="s">
        <v>1413</v>
      </c>
      <c r="B1435" s="7" t="str">
        <f t="shared" ref="B1435:I1435" si="2653">MID($A1435,COLUMN(A1435),1)</f>
        <v>5</v>
      </c>
      <c r="C1435" s="7" t="str">
        <f t="shared" si="2653"/>
        <v>5</v>
      </c>
      <c r="D1435" s="7" t="str">
        <f t="shared" si="2653"/>
        <v>2</v>
      </c>
      <c r="E1435" s="7" t="str">
        <f t="shared" si="2653"/>
        <v>0</v>
      </c>
      <c r="F1435" s="7" t="str">
        <f t="shared" si="2653"/>
        <v>5</v>
      </c>
      <c r="G1435" s="7" t="str">
        <f t="shared" si="2653"/>
        <v>4</v>
      </c>
      <c r="H1435" s="7" t="str">
        <f t="shared" si="2653"/>
        <v>6</v>
      </c>
      <c r="I1435" s="7" t="str">
        <f t="shared" si="2653"/>
        <v>3</v>
      </c>
      <c r="J1435" s="8" t="str">
        <f t="shared" si="2600"/>
        <v>No</v>
      </c>
      <c r="K1435" s="3" t="str">
        <f t="shared" si="2601"/>
        <v>No</v>
      </c>
      <c r="M1435" s="10">
        <f t="shared" si="2621"/>
        <v>5</v>
      </c>
      <c r="N1435" s="10">
        <f t="shared" ref="N1435:N1498" si="2654">COUNTIF(B1435:I1435,M1435)</f>
        <v>3</v>
      </c>
      <c r="O1435" s="12" t="b">
        <f t="shared" si="2605"/>
        <v>0</v>
      </c>
      <c r="P1435" s="10" t="str">
        <f t="shared" si="2622"/>
        <v>55</v>
      </c>
      <c r="Q1435" s="10" t="str">
        <f t="shared" si="2623"/>
        <v>20</v>
      </c>
      <c r="R1435" s="10" t="str">
        <f t="shared" si="2624"/>
        <v>54</v>
      </c>
      <c r="S1435" s="10" t="str">
        <f t="shared" si="2625"/>
        <v>63</v>
      </c>
      <c r="T1435" s="13" t="e">
        <f t="shared" si="2626"/>
        <v>#N/A</v>
      </c>
      <c r="U1435" s="13">
        <f t="shared" si="2627"/>
        <v>0</v>
      </c>
      <c r="V1435" s="12" t="b">
        <f t="shared" si="2602"/>
        <v>0</v>
      </c>
      <c r="W1435" s="10">
        <f t="shared" si="2628"/>
        <v>0</v>
      </c>
      <c r="X1435" s="10">
        <f t="shared" ref="X1435:X1498" si="2655">D1435-C1435</f>
        <v>-3</v>
      </c>
      <c r="Y1435" s="10">
        <f t="shared" ref="Y1435:Y1498" si="2656">E1435-D1435</f>
        <v>-2</v>
      </c>
      <c r="Z1435" s="10">
        <f t="shared" ref="Z1435:Z1498" si="2657">F1435-E1435</f>
        <v>5</v>
      </c>
      <c r="AA1435" s="10">
        <f t="shared" ref="AA1435:AA1498" si="2658">G1435-F1435</f>
        <v>-1</v>
      </c>
      <c r="AB1435" s="10">
        <f t="shared" ref="AB1435:AB1498" si="2659">H1435-G1435</f>
        <v>2</v>
      </c>
      <c r="AC1435" s="10">
        <f t="shared" ref="AC1435:AC1498" si="2660">I1435-H1435</f>
        <v>-3</v>
      </c>
      <c r="AD1435" s="12" t="b">
        <f t="shared" si="2629"/>
        <v>0</v>
      </c>
      <c r="AE1435" s="10">
        <f t="shared" si="2630"/>
        <v>3</v>
      </c>
      <c r="AF1435" s="10">
        <f t="shared" ref="AF1435:AF1498" si="2661">D1435-E1435</f>
        <v>2</v>
      </c>
      <c r="AG1435" s="10">
        <f t="shared" ref="AG1435:AG1498" si="2662">E1435-F1435</f>
        <v>-5</v>
      </c>
      <c r="AH1435" s="10">
        <f t="shared" ref="AH1435:AH1498" si="2663">F1435-G1435</f>
        <v>1</v>
      </c>
      <c r="AI1435" s="10">
        <f t="shared" ref="AI1435:AI1498" si="2664">G1435-H1435</f>
        <v>-2</v>
      </c>
      <c r="AJ1435" s="10">
        <f t="shared" ref="AJ1435:AJ1498" si="2665">H1435-I1435</f>
        <v>3</v>
      </c>
      <c r="AK1435" s="12" t="b">
        <f t="shared" si="2631"/>
        <v>0</v>
      </c>
      <c r="AL1435" s="10" t="str">
        <f t="shared" si="2632"/>
        <v>55</v>
      </c>
      <c r="AM1435" s="10" t="str">
        <f t="shared" si="2633"/>
        <v>20</v>
      </c>
      <c r="AN1435" s="10" t="str">
        <f t="shared" si="2634"/>
        <v>54</v>
      </c>
      <c r="AO1435" s="10" t="str">
        <f t="shared" si="2635"/>
        <v>63</v>
      </c>
      <c r="AP1435" s="13">
        <f t="shared" ref="AP1435:AP1498" si="2666">AM1435-AL1435</f>
        <v>-35</v>
      </c>
      <c r="AQ1435" s="13">
        <f t="shared" ref="AQ1435:AQ1498" si="2667">AN1435-AM1435</f>
        <v>34</v>
      </c>
      <c r="AR1435" s="13">
        <f t="shared" si="2636"/>
        <v>9</v>
      </c>
      <c r="AS1435" s="12" t="b">
        <f t="shared" si="2637"/>
        <v>0</v>
      </c>
      <c r="AT1435" s="10" t="str">
        <f t="shared" si="2638"/>
        <v>55</v>
      </c>
      <c r="AU1435" s="10" t="str">
        <f t="shared" si="2639"/>
        <v>20</v>
      </c>
      <c r="AV1435" s="10" t="str">
        <f t="shared" si="2640"/>
        <v>54</v>
      </c>
      <c r="AW1435" s="10" t="str">
        <f t="shared" si="2641"/>
        <v>63</v>
      </c>
      <c r="AX1435" s="13">
        <f t="shared" si="2642"/>
        <v>35</v>
      </c>
      <c r="AY1435" s="13">
        <f t="shared" si="2603"/>
        <v>-34</v>
      </c>
      <c r="AZ1435" s="13">
        <f t="shared" si="2643"/>
        <v>-9</v>
      </c>
      <c r="BA1435" s="12" t="b">
        <f t="shared" si="2644"/>
        <v>0</v>
      </c>
      <c r="BB1435" s="12" t="b">
        <f t="shared" ref="BB1435:BB1498" si="2668">IF(AND((B1435=C1435),(C1435=D1435),(D1435=E1435),(F1435=G1435),(G1435=H1435),(H1435=I1435)),TRUE,FALSE)</f>
        <v>0</v>
      </c>
      <c r="BC1435" t="b">
        <f>IF(OR((O1435,V1435,AD1435,AK1435,AS1435,BA1435)),TRUE,FALSE)</f>
        <v>0</v>
      </c>
      <c r="BD1435" t="str">
        <f t="shared" ref="BD1435:BD1498" si="2669">IF(O1435,$M$1,IF(V1435,$P$1,IF(AD1435,$W$1,IF(AK1435,$AE$1,IF(AS1435,$AL$1,IF(BA1435,$AT$1,IF(BB1435,$BB$1,"غير جميل")))))))</f>
        <v>غير جميل</v>
      </c>
      <c r="BE1435" t="str">
        <f t="shared" si="2606"/>
        <v>غير جميل</v>
      </c>
      <c r="BF1435" t="str">
        <f t="shared" si="2607"/>
        <v>غير جميل</v>
      </c>
      <c r="BG1435" t="str">
        <f t="shared" si="2608"/>
        <v>غير جميل</v>
      </c>
      <c r="BH1435" t="str">
        <f t="shared" si="2609"/>
        <v>غير جميل</v>
      </c>
      <c r="BI1435" t="str">
        <f t="shared" si="2610"/>
        <v>غير جميل</v>
      </c>
      <c r="BJ1435" t="str">
        <f t="shared" si="2611"/>
        <v>غير جميل</v>
      </c>
      <c r="BK1435" t="str">
        <f t="shared" ref="BK1435:BK1498" si="2670">IF(BB1435,$BB$1,"غير جميل")</f>
        <v>غير جميل</v>
      </c>
    </row>
    <row r="1436" spans="1:63" ht="15.75">
      <c r="A1436" s="6" t="s">
        <v>1414</v>
      </c>
      <c r="B1436" s="7" t="str">
        <f t="shared" ref="B1436:I1436" si="2671">MID($A1436,COLUMN(A1436),1)</f>
        <v>5</v>
      </c>
      <c r="C1436" s="7" t="str">
        <f t="shared" si="2671"/>
        <v>5</v>
      </c>
      <c r="D1436" s="7" t="str">
        <f t="shared" si="2671"/>
        <v>2</v>
      </c>
      <c r="E1436" s="7" t="str">
        <f t="shared" si="2671"/>
        <v>0</v>
      </c>
      <c r="F1436" s="7" t="str">
        <f t="shared" si="2671"/>
        <v>5</v>
      </c>
      <c r="G1436" s="7" t="str">
        <f t="shared" si="2671"/>
        <v>4</v>
      </c>
      <c r="H1436" s="7" t="str">
        <f t="shared" si="2671"/>
        <v>6</v>
      </c>
      <c r="I1436" s="7" t="str">
        <f t="shared" si="2671"/>
        <v>4</v>
      </c>
      <c r="J1436" s="8" t="str">
        <f t="shared" si="2600"/>
        <v>No</v>
      </c>
      <c r="K1436" s="3" t="str">
        <f t="shared" si="2601"/>
        <v>No</v>
      </c>
      <c r="M1436" s="10">
        <f t="shared" si="2621"/>
        <v>5</v>
      </c>
      <c r="N1436" s="10">
        <f t="shared" si="2654"/>
        <v>3</v>
      </c>
      <c r="O1436" s="12" t="b">
        <f t="shared" si="2605"/>
        <v>0</v>
      </c>
      <c r="P1436" s="10" t="str">
        <f t="shared" si="2622"/>
        <v>55</v>
      </c>
      <c r="Q1436" s="10" t="str">
        <f t="shared" si="2623"/>
        <v>20</v>
      </c>
      <c r="R1436" s="10" t="str">
        <f t="shared" si="2624"/>
        <v>54</v>
      </c>
      <c r="S1436" s="10" t="str">
        <f t="shared" si="2625"/>
        <v>64</v>
      </c>
      <c r="T1436" s="13" t="e">
        <f t="shared" si="2626"/>
        <v>#N/A</v>
      </c>
      <c r="U1436" s="13">
        <f t="shared" si="2627"/>
        <v>0</v>
      </c>
      <c r="V1436" s="12" t="b">
        <f t="shared" si="2602"/>
        <v>0</v>
      </c>
      <c r="W1436" s="10">
        <f t="shared" si="2628"/>
        <v>0</v>
      </c>
      <c r="X1436" s="10">
        <f t="shared" si="2655"/>
        <v>-3</v>
      </c>
      <c r="Y1436" s="10">
        <f t="shared" si="2656"/>
        <v>-2</v>
      </c>
      <c r="Z1436" s="10">
        <f t="shared" si="2657"/>
        <v>5</v>
      </c>
      <c r="AA1436" s="10">
        <f t="shared" si="2658"/>
        <v>-1</v>
      </c>
      <c r="AB1436" s="10">
        <f t="shared" si="2659"/>
        <v>2</v>
      </c>
      <c r="AC1436" s="10">
        <f t="shared" si="2660"/>
        <v>-2</v>
      </c>
      <c r="AD1436" s="12" t="b">
        <f t="shared" si="2629"/>
        <v>0</v>
      </c>
      <c r="AE1436" s="10">
        <f t="shared" si="2630"/>
        <v>3</v>
      </c>
      <c r="AF1436" s="10">
        <f t="shared" si="2661"/>
        <v>2</v>
      </c>
      <c r="AG1436" s="10">
        <f t="shared" si="2662"/>
        <v>-5</v>
      </c>
      <c r="AH1436" s="10">
        <f t="shared" si="2663"/>
        <v>1</v>
      </c>
      <c r="AI1436" s="10">
        <f t="shared" si="2664"/>
        <v>-2</v>
      </c>
      <c r="AJ1436" s="10">
        <f t="shared" si="2665"/>
        <v>2</v>
      </c>
      <c r="AK1436" s="12" t="b">
        <f t="shared" si="2631"/>
        <v>0</v>
      </c>
      <c r="AL1436" s="10" t="str">
        <f t="shared" si="2632"/>
        <v>55</v>
      </c>
      <c r="AM1436" s="10" t="str">
        <f t="shared" si="2633"/>
        <v>20</v>
      </c>
      <c r="AN1436" s="10" t="str">
        <f t="shared" si="2634"/>
        <v>54</v>
      </c>
      <c r="AO1436" s="10" t="str">
        <f t="shared" si="2635"/>
        <v>64</v>
      </c>
      <c r="AP1436" s="13">
        <f t="shared" si="2666"/>
        <v>-35</v>
      </c>
      <c r="AQ1436" s="13">
        <f t="shared" si="2667"/>
        <v>34</v>
      </c>
      <c r="AR1436" s="13">
        <f t="shared" si="2636"/>
        <v>10</v>
      </c>
      <c r="AS1436" s="12" t="b">
        <f t="shared" si="2637"/>
        <v>0</v>
      </c>
      <c r="AT1436" s="10" t="str">
        <f t="shared" si="2638"/>
        <v>55</v>
      </c>
      <c r="AU1436" s="10" t="str">
        <f t="shared" si="2639"/>
        <v>20</v>
      </c>
      <c r="AV1436" s="10" t="str">
        <f t="shared" si="2640"/>
        <v>54</v>
      </c>
      <c r="AW1436" s="10" t="str">
        <f t="shared" si="2641"/>
        <v>64</v>
      </c>
      <c r="AX1436" s="13">
        <f t="shared" si="2642"/>
        <v>35</v>
      </c>
      <c r="AY1436" s="13">
        <f t="shared" si="2603"/>
        <v>-34</v>
      </c>
      <c r="AZ1436" s="13">
        <f t="shared" si="2643"/>
        <v>-10</v>
      </c>
      <c r="BA1436" s="12" t="b">
        <f t="shared" si="2644"/>
        <v>0</v>
      </c>
      <c r="BB1436" s="12" t="b">
        <f t="shared" si="2668"/>
        <v>0</v>
      </c>
      <c r="BC1436" t="b">
        <f>IF(OR((O1436,V1436,AD1436,AK1436,AS1436,BA1436)),TRUE,FALSE)</f>
        <v>0</v>
      </c>
      <c r="BD1436" t="str">
        <f t="shared" si="2669"/>
        <v>غير جميل</v>
      </c>
      <c r="BE1436" t="str">
        <f t="shared" si="2606"/>
        <v>غير جميل</v>
      </c>
      <c r="BF1436" t="str">
        <f t="shared" si="2607"/>
        <v>غير جميل</v>
      </c>
      <c r="BG1436" t="str">
        <f t="shared" si="2608"/>
        <v>غير جميل</v>
      </c>
      <c r="BH1436" t="str">
        <f t="shared" si="2609"/>
        <v>غير جميل</v>
      </c>
      <c r="BI1436" t="str">
        <f t="shared" si="2610"/>
        <v>غير جميل</v>
      </c>
      <c r="BJ1436" t="str">
        <f t="shared" si="2611"/>
        <v>غير جميل</v>
      </c>
      <c r="BK1436" t="str">
        <f t="shared" si="2670"/>
        <v>غير جميل</v>
      </c>
    </row>
    <row r="1437" spans="1:63" ht="15.75">
      <c r="A1437" s="6" t="s">
        <v>1415</v>
      </c>
      <c r="B1437" s="7" t="str">
        <f t="shared" ref="B1437:I1437" si="2672">MID($A1437,COLUMN(A1437),1)</f>
        <v>5</v>
      </c>
      <c r="C1437" s="7" t="str">
        <f t="shared" si="2672"/>
        <v>5</v>
      </c>
      <c r="D1437" s="7" t="str">
        <f t="shared" si="2672"/>
        <v>2</v>
      </c>
      <c r="E1437" s="7" t="str">
        <f t="shared" si="2672"/>
        <v>0</v>
      </c>
      <c r="F1437" s="7" t="str">
        <f t="shared" si="2672"/>
        <v>5</v>
      </c>
      <c r="G1437" s="7" t="str">
        <f t="shared" si="2672"/>
        <v>6</v>
      </c>
      <c r="H1437" s="7" t="str">
        <f t="shared" si="2672"/>
        <v>1</v>
      </c>
      <c r="I1437" s="7" t="str">
        <f t="shared" si="2672"/>
        <v>7</v>
      </c>
      <c r="J1437" s="8" t="str">
        <f t="shared" si="2600"/>
        <v>No</v>
      </c>
      <c r="K1437" s="3" t="str">
        <f t="shared" si="2601"/>
        <v>No</v>
      </c>
      <c r="M1437" s="10">
        <f t="shared" si="2621"/>
        <v>5</v>
      </c>
      <c r="N1437" s="10">
        <f t="shared" si="2654"/>
        <v>3</v>
      </c>
      <c r="O1437" s="12" t="b">
        <f t="shared" si="2605"/>
        <v>0</v>
      </c>
      <c r="P1437" s="10" t="str">
        <f t="shared" si="2622"/>
        <v>55</v>
      </c>
      <c r="Q1437" s="10" t="str">
        <f t="shared" si="2623"/>
        <v>20</v>
      </c>
      <c r="R1437" s="10" t="str">
        <f t="shared" si="2624"/>
        <v>56</v>
      </c>
      <c r="S1437" s="10" t="str">
        <f t="shared" si="2625"/>
        <v>17</v>
      </c>
      <c r="T1437" s="13" t="e">
        <f t="shared" si="2626"/>
        <v>#N/A</v>
      </c>
      <c r="U1437" s="13">
        <f t="shared" si="2627"/>
        <v>0</v>
      </c>
      <c r="V1437" s="12" t="b">
        <f t="shared" si="2602"/>
        <v>0</v>
      </c>
      <c r="W1437" s="10">
        <f t="shared" si="2628"/>
        <v>0</v>
      </c>
      <c r="X1437" s="10">
        <f t="shared" si="2655"/>
        <v>-3</v>
      </c>
      <c r="Y1437" s="10">
        <f t="shared" si="2656"/>
        <v>-2</v>
      </c>
      <c r="Z1437" s="10">
        <f t="shared" si="2657"/>
        <v>5</v>
      </c>
      <c r="AA1437" s="10">
        <f t="shared" si="2658"/>
        <v>1</v>
      </c>
      <c r="AB1437" s="10">
        <f t="shared" si="2659"/>
        <v>-5</v>
      </c>
      <c r="AC1437" s="10">
        <f t="shared" si="2660"/>
        <v>6</v>
      </c>
      <c r="AD1437" s="12" t="b">
        <f t="shared" si="2629"/>
        <v>0</v>
      </c>
      <c r="AE1437" s="10">
        <f t="shared" si="2630"/>
        <v>3</v>
      </c>
      <c r="AF1437" s="10">
        <f t="shared" si="2661"/>
        <v>2</v>
      </c>
      <c r="AG1437" s="10">
        <f t="shared" si="2662"/>
        <v>-5</v>
      </c>
      <c r="AH1437" s="10">
        <f t="shared" si="2663"/>
        <v>-1</v>
      </c>
      <c r="AI1437" s="10">
        <f t="shared" si="2664"/>
        <v>5</v>
      </c>
      <c r="AJ1437" s="10">
        <f t="shared" si="2665"/>
        <v>-6</v>
      </c>
      <c r="AK1437" s="12" t="b">
        <f t="shared" si="2631"/>
        <v>0</v>
      </c>
      <c r="AL1437" s="10" t="str">
        <f t="shared" si="2632"/>
        <v>55</v>
      </c>
      <c r="AM1437" s="10" t="str">
        <f t="shared" si="2633"/>
        <v>20</v>
      </c>
      <c r="AN1437" s="10" t="str">
        <f t="shared" si="2634"/>
        <v>56</v>
      </c>
      <c r="AO1437" s="10" t="str">
        <f t="shared" si="2635"/>
        <v>17</v>
      </c>
      <c r="AP1437" s="13">
        <f t="shared" si="2666"/>
        <v>-35</v>
      </c>
      <c r="AQ1437" s="13">
        <f t="shared" si="2667"/>
        <v>36</v>
      </c>
      <c r="AR1437" s="13">
        <f t="shared" si="2636"/>
        <v>-39</v>
      </c>
      <c r="AS1437" s="12" t="b">
        <f t="shared" si="2637"/>
        <v>0</v>
      </c>
      <c r="AT1437" s="10" t="str">
        <f t="shared" si="2638"/>
        <v>55</v>
      </c>
      <c r="AU1437" s="10" t="str">
        <f t="shared" si="2639"/>
        <v>20</v>
      </c>
      <c r="AV1437" s="10" t="str">
        <f t="shared" si="2640"/>
        <v>56</v>
      </c>
      <c r="AW1437" s="10" t="str">
        <f t="shared" si="2641"/>
        <v>17</v>
      </c>
      <c r="AX1437" s="13">
        <f t="shared" si="2642"/>
        <v>35</v>
      </c>
      <c r="AY1437" s="13">
        <f t="shared" si="2603"/>
        <v>-36</v>
      </c>
      <c r="AZ1437" s="13">
        <f t="shared" si="2643"/>
        <v>39</v>
      </c>
      <c r="BA1437" s="12" t="b">
        <f t="shared" si="2644"/>
        <v>0</v>
      </c>
      <c r="BB1437" s="12" t="b">
        <f t="shared" si="2668"/>
        <v>0</v>
      </c>
      <c r="BC1437" t="b">
        <f>IF(OR((O1437,V1437,AD1437,AK1437,AS1437,BA1437)),TRUE,FALSE)</f>
        <v>0</v>
      </c>
      <c r="BD1437" t="str">
        <f t="shared" si="2669"/>
        <v>غير جميل</v>
      </c>
      <c r="BE1437" t="str">
        <f t="shared" si="2606"/>
        <v>غير جميل</v>
      </c>
      <c r="BF1437" t="str">
        <f t="shared" si="2607"/>
        <v>غير جميل</v>
      </c>
      <c r="BG1437" t="str">
        <f t="shared" si="2608"/>
        <v>غير جميل</v>
      </c>
      <c r="BH1437" t="str">
        <f t="shared" si="2609"/>
        <v>غير جميل</v>
      </c>
      <c r="BI1437" t="str">
        <f t="shared" si="2610"/>
        <v>غير جميل</v>
      </c>
      <c r="BJ1437" t="str">
        <f t="shared" si="2611"/>
        <v>غير جميل</v>
      </c>
      <c r="BK1437" t="str">
        <f t="shared" si="2670"/>
        <v>غير جميل</v>
      </c>
    </row>
    <row r="1438" spans="1:63" ht="15.75">
      <c r="A1438" s="6" t="s">
        <v>1416</v>
      </c>
      <c r="B1438" s="7" t="str">
        <f t="shared" ref="B1438:I1438" si="2673">MID($A1438,COLUMN(A1438),1)</f>
        <v>5</v>
      </c>
      <c r="C1438" s="7" t="str">
        <f t="shared" si="2673"/>
        <v>5</v>
      </c>
      <c r="D1438" s="7" t="str">
        <f t="shared" si="2673"/>
        <v>2</v>
      </c>
      <c r="E1438" s="7" t="str">
        <f t="shared" si="2673"/>
        <v>0</v>
      </c>
      <c r="F1438" s="7" t="str">
        <f t="shared" si="2673"/>
        <v>5</v>
      </c>
      <c r="G1438" s="7" t="str">
        <f t="shared" si="2673"/>
        <v>6</v>
      </c>
      <c r="H1438" s="7" t="str">
        <f t="shared" si="2673"/>
        <v>4</v>
      </c>
      <c r="I1438" s="7" t="str">
        <f t="shared" si="2673"/>
        <v>5</v>
      </c>
      <c r="J1438" s="8" t="str">
        <f t="shared" si="2600"/>
        <v>No</v>
      </c>
      <c r="K1438" s="3" t="str">
        <f t="shared" si="2601"/>
        <v>No</v>
      </c>
      <c r="M1438" s="10">
        <f t="shared" si="2621"/>
        <v>5</v>
      </c>
      <c r="N1438" s="10">
        <f t="shared" si="2654"/>
        <v>4</v>
      </c>
      <c r="O1438" s="12" t="b">
        <f t="shared" si="2605"/>
        <v>0</v>
      </c>
      <c r="P1438" s="10" t="str">
        <f t="shared" si="2622"/>
        <v>55</v>
      </c>
      <c r="Q1438" s="10" t="str">
        <f t="shared" si="2623"/>
        <v>20</v>
      </c>
      <c r="R1438" s="10" t="str">
        <f t="shared" si="2624"/>
        <v>56</v>
      </c>
      <c r="S1438" s="10" t="str">
        <f t="shared" si="2625"/>
        <v>45</v>
      </c>
      <c r="T1438" s="13" t="e">
        <f t="shared" si="2626"/>
        <v>#N/A</v>
      </c>
      <c r="U1438" s="13">
        <f t="shared" si="2627"/>
        <v>0</v>
      </c>
      <c r="V1438" s="12" t="b">
        <f t="shared" si="2602"/>
        <v>0</v>
      </c>
      <c r="W1438" s="10">
        <f t="shared" si="2628"/>
        <v>0</v>
      </c>
      <c r="X1438" s="10">
        <f t="shared" si="2655"/>
        <v>-3</v>
      </c>
      <c r="Y1438" s="10">
        <f t="shared" si="2656"/>
        <v>-2</v>
      </c>
      <c r="Z1438" s="10">
        <f t="shared" si="2657"/>
        <v>5</v>
      </c>
      <c r="AA1438" s="10">
        <f t="shared" si="2658"/>
        <v>1</v>
      </c>
      <c r="AB1438" s="10">
        <f t="shared" si="2659"/>
        <v>-2</v>
      </c>
      <c r="AC1438" s="10">
        <f t="shared" si="2660"/>
        <v>1</v>
      </c>
      <c r="AD1438" s="12" t="b">
        <f t="shared" si="2629"/>
        <v>0</v>
      </c>
      <c r="AE1438" s="10">
        <f t="shared" si="2630"/>
        <v>3</v>
      </c>
      <c r="AF1438" s="10">
        <f t="shared" si="2661"/>
        <v>2</v>
      </c>
      <c r="AG1438" s="10">
        <f t="shared" si="2662"/>
        <v>-5</v>
      </c>
      <c r="AH1438" s="10">
        <f t="shared" si="2663"/>
        <v>-1</v>
      </c>
      <c r="AI1438" s="10">
        <f t="shared" si="2664"/>
        <v>2</v>
      </c>
      <c r="AJ1438" s="10">
        <f t="shared" si="2665"/>
        <v>-1</v>
      </c>
      <c r="AK1438" s="12" t="b">
        <f t="shared" si="2631"/>
        <v>0</v>
      </c>
      <c r="AL1438" s="10" t="str">
        <f t="shared" si="2632"/>
        <v>55</v>
      </c>
      <c r="AM1438" s="10" t="str">
        <f t="shared" si="2633"/>
        <v>20</v>
      </c>
      <c r="AN1438" s="10" t="str">
        <f t="shared" si="2634"/>
        <v>56</v>
      </c>
      <c r="AO1438" s="10" t="str">
        <f t="shared" si="2635"/>
        <v>45</v>
      </c>
      <c r="AP1438" s="13">
        <f t="shared" si="2666"/>
        <v>-35</v>
      </c>
      <c r="AQ1438" s="13">
        <f t="shared" si="2667"/>
        <v>36</v>
      </c>
      <c r="AR1438" s="13">
        <f t="shared" si="2636"/>
        <v>-11</v>
      </c>
      <c r="AS1438" s="12" t="b">
        <f t="shared" si="2637"/>
        <v>0</v>
      </c>
      <c r="AT1438" s="10" t="str">
        <f t="shared" si="2638"/>
        <v>55</v>
      </c>
      <c r="AU1438" s="10" t="str">
        <f t="shared" si="2639"/>
        <v>20</v>
      </c>
      <c r="AV1438" s="10" t="str">
        <f t="shared" si="2640"/>
        <v>56</v>
      </c>
      <c r="AW1438" s="10" t="str">
        <f t="shared" si="2641"/>
        <v>45</v>
      </c>
      <c r="AX1438" s="13">
        <f t="shared" si="2642"/>
        <v>35</v>
      </c>
      <c r="AY1438" s="13">
        <f t="shared" si="2603"/>
        <v>-36</v>
      </c>
      <c r="AZ1438" s="13">
        <f t="shared" si="2643"/>
        <v>11</v>
      </c>
      <c r="BA1438" s="12" t="b">
        <f t="shared" si="2644"/>
        <v>0</v>
      </c>
      <c r="BB1438" s="12" t="b">
        <f t="shared" si="2668"/>
        <v>0</v>
      </c>
      <c r="BC1438" t="b">
        <f>IF(OR((O1438,V1438,AD1438,AK1438,AS1438,BA1438)),TRUE,FALSE)</f>
        <v>0</v>
      </c>
      <c r="BD1438" t="str">
        <f t="shared" si="2669"/>
        <v>غير جميل</v>
      </c>
      <c r="BE1438" t="str">
        <f t="shared" si="2606"/>
        <v>غير جميل</v>
      </c>
      <c r="BF1438" t="str">
        <f t="shared" si="2607"/>
        <v>غير جميل</v>
      </c>
      <c r="BG1438" t="str">
        <f t="shared" si="2608"/>
        <v>غير جميل</v>
      </c>
      <c r="BH1438" t="str">
        <f t="shared" si="2609"/>
        <v>غير جميل</v>
      </c>
      <c r="BI1438" t="str">
        <f t="shared" si="2610"/>
        <v>غير جميل</v>
      </c>
      <c r="BJ1438" t="str">
        <f t="shared" si="2611"/>
        <v>غير جميل</v>
      </c>
      <c r="BK1438" t="str">
        <f t="shared" si="2670"/>
        <v>غير جميل</v>
      </c>
    </row>
    <row r="1439" spans="1:63" ht="15.75">
      <c r="A1439" s="6" t="s">
        <v>1417</v>
      </c>
      <c r="B1439" s="7" t="str">
        <f t="shared" ref="B1439:I1439" si="2674">MID($A1439,COLUMN(A1439),1)</f>
        <v>5</v>
      </c>
      <c r="C1439" s="7" t="str">
        <f t="shared" si="2674"/>
        <v>5</v>
      </c>
      <c r="D1439" s="7" t="str">
        <f t="shared" si="2674"/>
        <v>2</v>
      </c>
      <c r="E1439" s="7" t="str">
        <f t="shared" si="2674"/>
        <v>0</v>
      </c>
      <c r="F1439" s="7" t="str">
        <f t="shared" si="2674"/>
        <v>5</v>
      </c>
      <c r="G1439" s="7" t="str">
        <f t="shared" si="2674"/>
        <v>7</v>
      </c>
      <c r="H1439" s="7" t="str">
        <f t="shared" si="2674"/>
        <v>2</v>
      </c>
      <c r="I1439" s="7" t="str">
        <f t="shared" si="2674"/>
        <v>3</v>
      </c>
      <c r="J1439" s="8" t="str">
        <f t="shared" si="2600"/>
        <v>No</v>
      </c>
      <c r="K1439" s="3" t="str">
        <f t="shared" si="2601"/>
        <v>No</v>
      </c>
      <c r="M1439" s="10">
        <f t="shared" si="2621"/>
        <v>5</v>
      </c>
      <c r="N1439" s="10">
        <f t="shared" si="2654"/>
        <v>3</v>
      </c>
      <c r="O1439" s="12" t="b">
        <f t="shared" si="2605"/>
        <v>0</v>
      </c>
      <c r="P1439" s="10" t="str">
        <f t="shared" si="2622"/>
        <v>55</v>
      </c>
      <c r="Q1439" s="10" t="str">
        <f t="shared" si="2623"/>
        <v>20</v>
      </c>
      <c r="R1439" s="10" t="str">
        <f t="shared" si="2624"/>
        <v>57</v>
      </c>
      <c r="S1439" s="10" t="str">
        <f t="shared" si="2625"/>
        <v>23</v>
      </c>
      <c r="T1439" s="13" t="e">
        <f t="shared" si="2626"/>
        <v>#N/A</v>
      </c>
      <c r="U1439" s="13">
        <f t="shared" si="2627"/>
        <v>0</v>
      </c>
      <c r="V1439" s="12" t="b">
        <f t="shared" si="2602"/>
        <v>0</v>
      </c>
      <c r="W1439" s="10">
        <f t="shared" si="2628"/>
        <v>0</v>
      </c>
      <c r="X1439" s="10">
        <f t="shared" si="2655"/>
        <v>-3</v>
      </c>
      <c r="Y1439" s="10">
        <f t="shared" si="2656"/>
        <v>-2</v>
      </c>
      <c r="Z1439" s="10">
        <f t="shared" si="2657"/>
        <v>5</v>
      </c>
      <c r="AA1439" s="10">
        <f t="shared" si="2658"/>
        <v>2</v>
      </c>
      <c r="AB1439" s="10">
        <f t="shared" si="2659"/>
        <v>-5</v>
      </c>
      <c r="AC1439" s="10">
        <f t="shared" si="2660"/>
        <v>1</v>
      </c>
      <c r="AD1439" s="12" t="b">
        <f t="shared" si="2629"/>
        <v>0</v>
      </c>
      <c r="AE1439" s="10">
        <f t="shared" si="2630"/>
        <v>3</v>
      </c>
      <c r="AF1439" s="10">
        <f t="shared" si="2661"/>
        <v>2</v>
      </c>
      <c r="AG1439" s="10">
        <f t="shared" si="2662"/>
        <v>-5</v>
      </c>
      <c r="AH1439" s="10">
        <f t="shared" si="2663"/>
        <v>-2</v>
      </c>
      <c r="AI1439" s="10">
        <f t="shared" si="2664"/>
        <v>5</v>
      </c>
      <c r="AJ1439" s="10">
        <f t="shared" si="2665"/>
        <v>-1</v>
      </c>
      <c r="AK1439" s="12" t="b">
        <f t="shared" si="2631"/>
        <v>0</v>
      </c>
      <c r="AL1439" s="10" t="str">
        <f t="shared" si="2632"/>
        <v>55</v>
      </c>
      <c r="AM1439" s="10" t="str">
        <f t="shared" si="2633"/>
        <v>20</v>
      </c>
      <c r="AN1439" s="10" t="str">
        <f t="shared" si="2634"/>
        <v>57</v>
      </c>
      <c r="AO1439" s="10" t="str">
        <f t="shared" si="2635"/>
        <v>23</v>
      </c>
      <c r="AP1439" s="13">
        <f t="shared" si="2666"/>
        <v>-35</v>
      </c>
      <c r="AQ1439" s="13">
        <f t="shared" si="2667"/>
        <v>37</v>
      </c>
      <c r="AR1439" s="13">
        <f t="shared" si="2636"/>
        <v>-34</v>
      </c>
      <c r="AS1439" s="12" t="b">
        <f t="shared" si="2637"/>
        <v>0</v>
      </c>
      <c r="AT1439" s="10" t="str">
        <f t="shared" si="2638"/>
        <v>55</v>
      </c>
      <c r="AU1439" s="10" t="str">
        <f t="shared" si="2639"/>
        <v>20</v>
      </c>
      <c r="AV1439" s="10" t="str">
        <f t="shared" si="2640"/>
        <v>57</v>
      </c>
      <c r="AW1439" s="10" t="str">
        <f t="shared" si="2641"/>
        <v>23</v>
      </c>
      <c r="AX1439" s="13">
        <f t="shared" si="2642"/>
        <v>35</v>
      </c>
      <c r="AY1439" s="13">
        <f t="shared" si="2603"/>
        <v>-37</v>
      </c>
      <c r="AZ1439" s="13">
        <f t="shared" si="2643"/>
        <v>34</v>
      </c>
      <c r="BA1439" s="12" t="b">
        <f t="shared" si="2644"/>
        <v>0</v>
      </c>
      <c r="BB1439" s="12" t="b">
        <f t="shared" si="2668"/>
        <v>0</v>
      </c>
      <c r="BC1439" t="b">
        <f>IF(OR((O1439,V1439,AD1439,AK1439,AS1439,BA1439)),TRUE,FALSE)</f>
        <v>0</v>
      </c>
      <c r="BD1439" t="str">
        <f t="shared" si="2669"/>
        <v>غير جميل</v>
      </c>
      <c r="BE1439" t="str">
        <f t="shared" si="2606"/>
        <v>غير جميل</v>
      </c>
      <c r="BF1439" t="str">
        <f t="shared" si="2607"/>
        <v>غير جميل</v>
      </c>
      <c r="BG1439" t="str">
        <f t="shared" si="2608"/>
        <v>غير جميل</v>
      </c>
      <c r="BH1439" t="str">
        <f t="shared" si="2609"/>
        <v>غير جميل</v>
      </c>
      <c r="BI1439" t="str">
        <f t="shared" si="2610"/>
        <v>غير جميل</v>
      </c>
      <c r="BJ1439" t="str">
        <f t="shared" si="2611"/>
        <v>غير جميل</v>
      </c>
      <c r="BK1439" t="str">
        <f t="shared" si="2670"/>
        <v>غير جميل</v>
      </c>
    </row>
    <row r="1440" spans="1:63" ht="15.75">
      <c r="A1440" s="6" t="s">
        <v>1418</v>
      </c>
      <c r="B1440" s="7" t="str">
        <f t="shared" ref="B1440:I1440" si="2675">MID($A1440,COLUMN(A1440),1)</f>
        <v>5</v>
      </c>
      <c r="C1440" s="7" t="str">
        <f t="shared" si="2675"/>
        <v>5</v>
      </c>
      <c r="D1440" s="7" t="str">
        <f t="shared" si="2675"/>
        <v>2</v>
      </c>
      <c r="E1440" s="7" t="str">
        <f t="shared" si="2675"/>
        <v>0</v>
      </c>
      <c r="F1440" s="7" t="str">
        <f t="shared" si="2675"/>
        <v>5</v>
      </c>
      <c r="G1440" s="7" t="str">
        <f t="shared" si="2675"/>
        <v>7</v>
      </c>
      <c r="H1440" s="7" t="str">
        <f t="shared" si="2675"/>
        <v>6</v>
      </c>
      <c r="I1440" s="7" t="str">
        <f t="shared" si="2675"/>
        <v>2</v>
      </c>
      <c r="J1440" s="8" t="str">
        <f t="shared" si="2600"/>
        <v>No</v>
      </c>
      <c r="K1440" s="3" t="str">
        <f t="shared" si="2601"/>
        <v>No</v>
      </c>
      <c r="M1440" s="10">
        <f t="shared" si="2621"/>
        <v>5</v>
      </c>
      <c r="N1440" s="10">
        <f t="shared" si="2654"/>
        <v>3</v>
      </c>
      <c r="O1440" s="12" t="b">
        <f t="shared" si="2605"/>
        <v>0</v>
      </c>
      <c r="P1440" s="10" t="str">
        <f t="shared" si="2622"/>
        <v>55</v>
      </c>
      <c r="Q1440" s="10" t="str">
        <f t="shared" si="2623"/>
        <v>20</v>
      </c>
      <c r="R1440" s="10" t="str">
        <f t="shared" si="2624"/>
        <v>57</v>
      </c>
      <c r="S1440" s="10" t="str">
        <f t="shared" si="2625"/>
        <v>62</v>
      </c>
      <c r="T1440" s="13" t="e">
        <f t="shared" si="2626"/>
        <v>#N/A</v>
      </c>
      <c r="U1440" s="13">
        <f t="shared" si="2627"/>
        <v>0</v>
      </c>
      <c r="V1440" s="12" t="b">
        <f t="shared" si="2602"/>
        <v>0</v>
      </c>
      <c r="W1440" s="10">
        <f t="shared" si="2628"/>
        <v>0</v>
      </c>
      <c r="X1440" s="10">
        <f t="shared" si="2655"/>
        <v>-3</v>
      </c>
      <c r="Y1440" s="10">
        <f t="shared" si="2656"/>
        <v>-2</v>
      </c>
      <c r="Z1440" s="10">
        <f t="shared" si="2657"/>
        <v>5</v>
      </c>
      <c r="AA1440" s="10">
        <f t="shared" si="2658"/>
        <v>2</v>
      </c>
      <c r="AB1440" s="10">
        <f t="shared" si="2659"/>
        <v>-1</v>
      </c>
      <c r="AC1440" s="10">
        <f t="shared" si="2660"/>
        <v>-4</v>
      </c>
      <c r="AD1440" s="12" t="b">
        <f t="shared" si="2629"/>
        <v>0</v>
      </c>
      <c r="AE1440" s="10">
        <f t="shared" si="2630"/>
        <v>3</v>
      </c>
      <c r="AF1440" s="10">
        <f t="shared" si="2661"/>
        <v>2</v>
      </c>
      <c r="AG1440" s="10">
        <f t="shared" si="2662"/>
        <v>-5</v>
      </c>
      <c r="AH1440" s="10">
        <f t="shared" si="2663"/>
        <v>-2</v>
      </c>
      <c r="AI1440" s="10">
        <f t="shared" si="2664"/>
        <v>1</v>
      </c>
      <c r="AJ1440" s="10">
        <f t="shared" si="2665"/>
        <v>4</v>
      </c>
      <c r="AK1440" s="12" t="b">
        <f t="shared" si="2631"/>
        <v>0</v>
      </c>
      <c r="AL1440" s="10" t="str">
        <f t="shared" si="2632"/>
        <v>55</v>
      </c>
      <c r="AM1440" s="10" t="str">
        <f t="shared" si="2633"/>
        <v>20</v>
      </c>
      <c r="AN1440" s="10" t="str">
        <f t="shared" si="2634"/>
        <v>57</v>
      </c>
      <c r="AO1440" s="10" t="str">
        <f t="shared" si="2635"/>
        <v>62</v>
      </c>
      <c r="AP1440" s="13">
        <f t="shared" si="2666"/>
        <v>-35</v>
      </c>
      <c r="AQ1440" s="13">
        <f t="shared" si="2667"/>
        <v>37</v>
      </c>
      <c r="AR1440" s="13">
        <f t="shared" si="2636"/>
        <v>5</v>
      </c>
      <c r="AS1440" s="12" t="b">
        <f t="shared" si="2637"/>
        <v>0</v>
      </c>
      <c r="AT1440" s="10" t="str">
        <f t="shared" si="2638"/>
        <v>55</v>
      </c>
      <c r="AU1440" s="10" t="str">
        <f t="shared" si="2639"/>
        <v>20</v>
      </c>
      <c r="AV1440" s="10" t="str">
        <f t="shared" si="2640"/>
        <v>57</v>
      </c>
      <c r="AW1440" s="10" t="str">
        <f t="shared" si="2641"/>
        <v>62</v>
      </c>
      <c r="AX1440" s="13">
        <f t="shared" si="2642"/>
        <v>35</v>
      </c>
      <c r="AY1440" s="13">
        <f t="shared" si="2603"/>
        <v>-37</v>
      </c>
      <c r="AZ1440" s="13">
        <f t="shared" si="2643"/>
        <v>-5</v>
      </c>
      <c r="BA1440" s="12" t="b">
        <f t="shared" si="2644"/>
        <v>0</v>
      </c>
      <c r="BB1440" s="12" t="b">
        <f t="shared" si="2668"/>
        <v>0</v>
      </c>
      <c r="BC1440" t="b">
        <f>IF(OR((O1440,V1440,AD1440,AK1440,AS1440,BA1440)),TRUE,FALSE)</f>
        <v>0</v>
      </c>
      <c r="BD1440" t="str">
        <f t="shared" si="2669"/>
        <v>غير جميل</v>
      </c>
      <c r="BE1440" t="str">
        <f t="shared" si="2606"/>
        <v>غير جميل</v>
      </c>
      <c r="BF1440" t="str">
        <f t="shared" si="2607"/>
        <v>غير جميل</v>
      </c>
      <c r="BG1440" t="str">
        <f t="shared" si="2608"/>
        <v>غير جميل</v>
      </c>
      <c r="BH1440" t="str">
        <f t="shared" si="2609"/>
        <v>غير جميل</v>
      </c>
      <c r="BI1440" t="str">
        <f t="shared" si="2610"/>
        <v>غير جميل</v>
      </c>
      <c r="BJ1440" t="str">
        <f t="shared" si="2611"/>
        <v>غير جميل</v>
      </c>
      <c r="BK1440" t="str">
        <f t="shared" si="2670"/>
        <v>غير جميل</v>
      </c>
    </row>
    <row r="1441" spans="1:63" ht="15.75">
      <c r="A1441" s="6" t="s">
        <v>1419</v>
      </c>
      <c r="B1441" s="7" t="str">
        <f t="shared" ref="B1441:I1441" si="2676">MID($A1441,COLUMN(A1441),1)</f>
        <v>5</v>
      </c>
      <c r="C1441" s="7" t="str">
        <f t="shared" si="2676"/>
        <v>5</v>
      </c>
      <c r="D1441" s="7" t="str">
        <f t="shared" si="2676"/>
        <v>2</v>
      </c>
      <c r="E1441" s="7" t="str">
        <f t="shared" si="2676"/>
        <v>0</v>
      </c>
      <c r="F1441" s="7" t="str">
        <f t="shared" si="2676"/>
        <v>5</v>
      </c>
      <c r="G1441" s="7" t="str">
        <f t="shared" si="2676"/>
        <v>8</v>
      </c>
      <c r="H1441" s="7" t="str">
        <f t="shared" si="2676"/>
        <v>3</v>
      </c>
      <c r="I1441" s="7" t="str">
        <f t="shared" si="2676"/>
        <v>8</v>
      </c>
      <c r="J1441" s="8" t="str">
        <f t="shared" si="2600"/>
        <v>No</v>
      </c>
      <c r="K1441" s="3" t="str">
        <f t="shared" si="2601"/>
        <v>No</v>
      </c>
      <c r="M1441" s="10">
        <f t="shared" si="2621"/>
        <v>5</v>
      </c>
      <c r="N1441" s="10">
        <f t="shared" si="2654"/>
        <v>3</v>
      </c>
      <c r="O1441" s="12" t="b">
        <f t="shared" si="2605"/>
        <v>0</v>
      </c>
      <c r="P1441" s="10" t="str">
        <f t="shared" si="2622"/>
        <v>55</v>
      </c>
      <c r="Q1441" s="10" t="str">
        <f t="shared" si="2623"/>
        <v>20</v>
      </c>
      <c r="R1441" s="10" t="str">
        <f t="shared" si="2624"/>
        <v>58</v>
      </c>
      <c r="S1441" s="10" t="str">
        <f t="shared" si="2625"/>
        <v>38</v>
      </c>
      <c r="T1441" s="13" t="e">
        <f t="shared" si="2626"/>
        <v>#N/A</v>
      </c>
      <c r="U1441" s="13">
        <f t="shared" si="2627"/>
        <v>0</v>
      </c>
      <c r="V1441" s="12" t="b">
        <f t="shared" si="2602"/>
        <v>0</v>
      </c>
      <c r="W1441" s="10">
        <f t="shared" si="2628"/>
        <v>0</v>
      </c>
      <c r="X1441" s="10">
        <f t="shared" si="2655"/>
        <v>-3</v>
      </c>
      <c r="Y1441" s="10">
        <f t="shared" si="2656"/>
        <v>-2</v>
      </c>
      <c r="Z1441" s="10">
        <f t="shared" si="2657"/>
        <v>5</v>
      </c>
      <c r="AA1441" s="10">
        <f t="shared" si="2658"/>
        <v>3</v>
      </c>
      <c r="AB1441" s="10">
        <f t="shared" si="2659"/>
        <v>-5</v>
      </c>
      <c r="AC1441" s="10">
        <f t="shared" si="2660"/>
        <v>5</v>
      </c>
      <c r="AD1441" s="12" t="b">
        <f t="shared" si="2629"/>
        <v>0</v>
      </c>
      <c r="AE1441" s="10">
        <f t="shared" si="2630"/>
        <v>3</v>
      </c>
      <c r="AF1441" s="10">
        <f t="shared" si="2661"/>
        <v>2</v>
      </c>
      <c r="AG1441" s="10">
        <f t="shared" si="2662"/>
        <v>-5</v>
      </c>
      <c r="AH1441" s="10">
        <f t="shared" si="2663"/>
        <v>-3</v>
      </c>
      <c r="AI1441" s="10">
        <f t="shared" si="2664"/>
        <v>5</v>
      </c>
      <c r="AJ1441" s="10">
        <f t="shared" si="2665"/>
        <v>-5</v>
      </c>
      <c r="AK1441" s="12" t="b">
        <f t="shared" si="2631"/>
        <v>0</v>
      </c>
      <c r="AL1441" s="10" t="str">
        <f t="shared" si="2632"/>
        <v>55</v>
      </c>
      <c r="AM1441" s="10" t="str">
        <f t="shared" si="2633"/>
        <v>20</v>
      </c>
      <c r="AN1441" s="10" t="str">
        <f t="shared" si="2634"/>
        <v>58</v>
      </c>
      <c r="AO1441" s="10" t="str">
        <f t="shared" si="2635"/>
        <v>38</v>
      </c>
      <c r="AP1441" s="13">
        <f t="shared" si="2666"/>
        <v>-35</v>
      </c>
      <c r="AQ1441" s="13">
        <f t="shared" si="2667"/>
        <v>38</v>
      </c>
      <c r="AR1441" s="13">
        <f t="shared" si="2636"/>
        <v>-20</v>
      </c>
      <c r="AS1441" s="12" t="b">
        <f t="shared" si="2637"/>
        <v>0</v>
      </c>
      <c r="AT1441" s="10" t="str">
        <f t="shared" si="2638"/>
        <v>55</v>
      </c>
      <c r="AU1441" s="10" t="str">
        <f t="shared" si="2639"/>
        <v>20</v>
      </c>
      <c r="AV1441" s="10" t="str">
        <f t="shared" si="2640"/>
        <v>58</v>
      </c>
      <c r="AW1441" s="10" t="str">
        <f t="shared" si="2641"/>
        <v>38</v>
      </c>
      <c r="AX1441" s="13">
        <f t="shared" si="2642"/>
        <v>35</v>
      </c>
      <c r="AY1441" s="13">
        <f t="shared" si="2603"/>
        <v>-38</v>
      </c>
      <c r="AZ1441" s="13">
        <f t="shared" si="2643"/>
        <v>20</v>
      </c>
      <c r="BA1441" s="12" t="b">
        <f t="shared" si="2644"/>
        <v>0</v>
      </c>
      <c r="BB1441" s="12" t="b">
        <f t="shared" si="2668"/>
        <v>0</v>
      </c>
      <c r="BC1441" t="b">
        <f>IF(OR((O1441,V1441,AD1441,AK1441,AS1441,BA1441)),TRUE,FALSE)</f>
        <v>0</v>
      </c>
      <c r="BD1441" t="str">
        <f t="shared" si="2669"/>
        <v>غير جميل</v>
      </c>
      <c r="BE1441" t="str">
        <f t="shared" si="2606"/>
        <v>غير جميل</v>
      </c>
      <c r="BF1441" t="str">
        <f t="shared" si="2607"/>
        <v>غير جميل</v>
      </c>
      <c r="BG1441" t="str">
        <f t="shared" si="2608"/>
        <v>غير جميل</v>
      </c>
      <c r="BH1441" t="str">
        <f t="shared" si="2609"/>
        <v>غير جميل</v>
      </c>
      <c r="BI1441" t="str">
        <f t="shared" si="2610"/>
        <v>غير جميل</v>
      </c>
      <c r="BJ1441" t="str">
        <f t="shared" si="2611"/>
        <v>غير جميل</v>
      </c>
      <c r="BK1441" t="str">
        <f t="shared" si="2670"/>
        <v>غير جميل</v>
      </c>
    </row>
    <row r="1442" spans="1:63" ht="15.75">
      <c r="A1442" s="6" t="s">
        <v>1420</v>
      </c>
      <c r="B1442" s="7" t="str">
        <f t="shared" ref="B1442:I1442" si="2677">MID($A1442,COLUMN(A1442),1)</f>
        <v>5</v>
      </c>
      <c r="C1442" s="7" t="str">
        <f t="shared" si="2677"/>
        <v>5</v>
      </c>
      <c r="D1442" s="7" t="str">
        <f t="shared" si="2677"/>
        <v>2</v>
      </c>
      <c r="E1442" s="7" t="str">
        <f t="shared" si="2677"/>
        <v>0</v>
      </c>
      <c r="F1442" s="7" t="str">
        <f t="shared" si="2677"/>
        <v>5</v>
      </c>
      <c r="G1442" s="7" t="str">
        <f t="shared" si="2677"/>
        <v>8</v>
      </c>
      <c r="H1442" s="7" t="str">
        <f t="shared" si="2677"/>
        <v>6</v>
      </c>
      <c r="I1442" s="7" t="str">
        <f t="shared" si="2677"/>
        <v>4</v>
      </c>
      <c r="J1442" s="8" t="str">
        <f t="shared" si="2600"/>
        <v>No</v>
      </c>
      <c r="K1442" s="3" t="str">
        <f t="shared" si="2601"/>
        <v>No</v>
      </c>
      <c r="M1442" s="10">
        <f t="shared" si="2621"/>
        <v>5</v>
      </c>
      <c r="N1442" s="10">
        <f t="shared" si="2654"/>
        <v>3</v>
      </c>
      <c r="O1442" s="12" t="b">
        <f t="shared" si="2605"/>
        <v>0</v>
      </c>
      <c r="P1442" s="10" t="str">
        <f t="shared" si="2622"/>
        <v>55</v>
      </c>
      <c r="Q1442" s="10" t="str">
        <f t="shared" si="2623"/>
        <v>20</v>
      </c>
      <c r="R1442" s="10" t="str">
        <f t="shared" si="2624"/>
        <v>58</v>
      </c>
      <c r="S1442" s="10" t="str">
        <f t="shared" si="2625"/>
        <v>64</v>
      </c>
      <c r="T1442" s="13" t="e">
        <f t="shared" si="2626"/>
        <v>#N/A</v>
      </c>
      <c r="U1442" s="13">
        <f t="shared" si="2627"/>
        <v>0</v>
      </c>
      <c r="V1442" s="12" t="b">
        <f t="shared" si="2602"/>
        <v>0</v>
      </c>
      <c r="W1442" s="10">
        <f t="shared" si="2628"/>
        <v>0</v>
      </c>
      <c r="X1442" s="10">
        <f t="shared" si="2655"/>
        <v>-3</v>
      </c>
      <c r="Y1442" s="10">
        <f t="shared" si="2656"/>
        <v>-2</v>
      </c>
      <c r="Z1442" s="10">
        <f t="shared" si="2657"/>
        <v>5</v>
      </c>
      <c r="AA1442" s="10">
        <f t="shared" si="2658"/>
        <v>3</v>
      </c>
      <c r="AB1442" s="10">
        <f t="shared" si="2659"/>
        <v>-2</v>
      </c>
      <c r="AC1442" s="10">
        <f t="shared" si="2660"/>
        <v>-2</v>
      </c>
      <c r="AD1442" s="12" t="b">
        <f t="shared" si="2629"/>
        <v>0</v>
      </c>
      <c r="AE1442" s="10">
        <f t="shared" si="2630"/>
        <v>3</v>
      </c>
      <c r="AF1442" s="10">
        <f t="shared" si="2661"/>
        <v>2</v>
      </c>
      <c r="AG1442" s="10">
        <f t="shared" si="2662"/>
        <v>-5</v>
      </c>
      <c r="AH1442" s="10">
        <f t="shared" si="2663"/>
        <v>-3</v>
      </c>
      <c r="AI1442" s="10">
        <f t="shared" si="2664"/>
        <v>2</v>
      </c>
      <c r="AJ1442" s="10">
        <f t="shared" si="2665"/>
        <v>2</v>
      </c>
      <c r="AK1442" s="12" t="b">
        <f t="shared" si="2631"/>
        <v>0</v>
      </c>
      <c r="AL1442" s="10" t="str">
        <f t="shared" si="2632"/>
        <v>55</v>
      </c>
      <c r="AM1442" s="10" t="str">
        <f t="shared" si="2633"/>
        <v>20</v>
      </c>
      <c r="AN1442" s="10" t="str">
        <f t="shared" si="2634"/>
        <v>58</v>
      </c>
      <c r="AO1442" s="10" t="str">
        <f t="shared" si="2635"/>
        <v>64</v>
      </c>
      <c r="AP1442" s="13">
        <f t="shared" si="2666"/>
        <v>-35</v>
      </c>
      <c r="AQ1442" s="13">
        <f t="shared" si="2667"/>
        <v>38</v>
      </c>
      <c r="AR1442" s="13">
        <f t="shared" si="2636"/>
        <v>6</v>
      </c>
      <c r="AS1442" s="12" t="b">
        <f t="shared" si="2637"/>
        <v>0</v>
      </c>
      <c r="AT1442" s="10" t="str">
        <f t="shared" si="2638"/>
        <v>55</v>
      </c>
      <c r="AU1442" s="10" t="str">
        <f t="shared" si="2639"/>
        <v>20</v>
      </c>
      <c r="AV1442" s="10" t="str">
        <f t="shared" si="2640"/>
        <v>58</v>
      </c>
      <c r="AW1442" s="10" t="str">
        <f t="shared" si="2641"/>
        <v>64</v>
      </c>
      <c r="AX1442" s="13">
        <f t="shared" si="2642"/>
        <v>35</v>
      </c>
      <c r="AY1442" s="13">
        <f t="shared" si="2603"/>
        <v>-38</v>
      </c>
      <c r="AZ1442" s="13">
        <f t="shared" si="2643"/>
        <v>-6</v>
      </c>
      <c r="BA1442" s="12" t="b">
        <f t="shared" si="2644"/>
        <v>0</v>
      </c>
      <c r="BB1442" s="12" t="b">
        <f t="shared" si="2668"/>
        <v>0</v>
      </c>
      <c r="BC1442" t="b">
        <f>IF(OR((O1442,V1442,AD1442,AK1442,AS1442,BA1442)),TRUE,FALSE)</f>
        <v>0</v>
      </c>
      <c r="BD1442" t="str">
        <f t="shared" si="2669"/>
        <v>غير جميل</v>
      </c>
      <c r="BE1442" t="str">
        <f t="shared" si="2606"/>
        <v>غير جميل</v>
      </c>
      <c r="BF1442" t="str">
        <f t="shared" si="2607"/>
        <v>غير جميل</v>
      </c>
      <c r="BG1442" t="str">
        <f t="shared" si="2608"/>
        <v>غير جميل</v>
      </c>
      <c r="BH1442" t="str">
        <f t="shared" si="2609"/>
        <v>غير جميل</v>
      </c>
      <c r="BI1442" t="str">
        <f t="shared" si="2610"/>
        <v>غير جميل</v>
      </c>
      <c r="BJ1442" t="str">
        <f t="shared" si="2611"/>
        <v>غير جميل</v>
      </c>
      <c r="BK1442" t="str">
        <f t="shared" si="2670"/>
        <v>غير جميل</v>
      </c>
    </row>
    <row r="1443" spans="1:63" ht="15.75">
      <c r="A1443" s="6" t="s">
        <v>1421</v>
      </c>
      <c r="B1443" s="7" t="str">
        <f t="shared" ref="B1443:I1443" si="2678">MID($A1443,COLUMN(A1443),1)</f>
        <v>5</v>
      </c>
      <c r="C1443" s="7" t="str">
        <f t="shared" si="2678"/>
        <v>5</v>
      </c>
      <c r="D1443" s="7" t="str">
        <f t="shared" si="2678"/>
        <v>2</v>
      </c>
      <c r="E1443" s="7" t="str">
        <f t="shared" si="2678"/>
        <v>0</v>
      </c>
      <c r="F1443" s="7" t="str">
        <f t="shared" si="2678"/>
        <v>5</v>
      </c>
      <c r="G1443" s="7" t="str">
        <f t="shared" si="2678"/>
        <v>9</v>
      </c>
      <c r="H1443" s="7" t="str">
        <f t="shared" si="2678"/>
        <v>6</v>
      </c>
      <c r="I1443" s="7" t="str">
        <f t="shared" si="2678"/>
        <v>7</v>
      </c>
      <c r="J1443" s="8" t="str">
        <f t="shared" si="2600"/>
        <v>No</v>
      </c>
      <c r="K1443" s="3" t="str">
        <f t="shared" si="2601"/>
        <v>No</v>
      </c>
      <c r="M1443" s="10">
        <f t="shared" si="2621"/>
        <v>5</v>
      </c>
      <c r="N1443" s="10">
        <f t="shared" si="2654"/>
        <v>3</v>
      </c>
      <c r="O1443" s="12" t="b">
        <f t="shared" si="2605"/>
        <v>0</v>
      </c>
      <c r="P1443" s="10" t="str">
        <f t="shared" si="2622"/>
        <v>55</v>
      </c>
      <c r="Q1443" s="10" t="str">
        <f t="shared" si="2623"/>
        <v>20</v>
      </c>
      <c r="R1443" s="10" t="str">
        <f t="shared" si="2624"/>
        <v>59</v>
      </c>
      <c r="S1443" s="10" t="str">
        <f t="shared" si="2625"/>
        <v>67</v>
      </c>
      <c r="T1443" s="13" t="e">
        <f t="shared" si="2626"/>
        <v>#N/A</v>
      </c>
      <c r="U1443" s="13">
        <f t="shared" si="2627"/>
        <v>0</v>
      </c>
      <c r="V1443" s="12" t="b">
        <f t="shared" si="2602"/>
        <v>0</v>
      </c>
      <c r="W1443" s="10">
        <f t="shared" si="2628"/>
        <v>0</v>
      </c>
      <c r="X1443" s="10">
        <f t="shared" si="2655"/>
        <v>-3</v>
      </c>
      <c r="Y1443" s="10">
        <f t="shared" si="2656"/>
        <v>-2</v>
      </c>
      <c r="Z1443" s="10">
        <f t="shared" si="2657"/>
        <v>5</v>
      </c>
      <c r="AA1443" s="10">
        <f t="shared" si="2658"/>
        <v>4</v>
      </c>
      <c r="AB1443" s="10">
        <f t="shared" si="2659"/>
        <v>-3</v>
      </c>
      <c r="AC1443" s="10">
        <f t="shared" si="2660"/>
        <v>1</v>
      </c>
      <c r="AD1443" s="12" t="b">
        <f t="shared" si="2629"/>
        <v>0</v>
      </c>
      <c r="AE1443" s="10">
        <f t="shared" si="2630"/>
        <v>3</v>
      </c>
      <c r="AF1443" s="10">
        <f t="shared" si="2661"/>
        <v>2</v>
      </c>
      <c r="AG1443" s="10">
        <f t="shared" si="2662"/>
        <v>-5</v>
      </c>
      <c r="AH1443" s="10">
        <f t="shared" si="2663"/>
        <v>-4</v>
      </c>
      <c r="AI1443" s="10">
        <f t="shared" si="2664"/>
        <v>3</v>
      </c>
      <c r="AJ1443" s="10">
        <f t="shared" si="2665"/>
        <v>-1</v>
      </c>
      <c r="AK1443" s="12" t="b">
        <f t="shared" si="2631"/>
        <v>0</v>
      </c>
      <c r="AL1443" s="10" t="str">
        <f t="shared" si="2632"/>
        <v>55</v>
      </c>
      <c r="AM1443" s="10" t="str">
        <f t="shared" si="2633"/>
        <v>20</v>
      </c>
      <c r="AN1443" s="10" t="str">
        <f t="shared" si="2634"/>
        <v>59</v>
      </c>
      <c r="AO1443" s="10" t="str">
        <f t="shared" si="2635"/>
        <v>67</v>
      </c>
      <c r="AP1443" s="13">
        <f t="shared" si="2666"/>
        <v>-35</v>
      </c>
      <c r="AQ1443" s="13">
        <f t="shared" si="2667"/>
        <v>39</v>
      </c>
      <c r="AR1443" s="13">
        <f t="shared" si="2636"/>
        <v>8</v>
      </c>
      <c r="AS1443" s="12" t="b">
        <f t="shared" si="2637"/>
        <v>0</v>
      </c>
      <c r="AT1443" s="10" t="str">
        <f t="shared" si="2638"/>
        <v>55</v>
      </c>
      <c r="AU1443" s="10" t="str">
        <f t="shared" si="2639"/>
        <v>20</v>
      </c>
      <c r="AV1443" s="10" t="str">
        <f t="shared" si="2640"/>
        <v>59</v>
      </c>
      <c r="AW1443" s="10" t="str">
        <f t="shared" si="2641"/>
        <v>67</v>
      </c>
      <c r="AX1443" s="13">
        <f t="shared" si="2642"/>
        <v>35</v>
      </c>
      <c r="AY1443" s="13">
        <f t="shared" si="2603"/>
        <v>-39</v>
      </c>
      <c r="AZ1443" s="13">
        <f t="shared" si="2643"/>
        <v>-8</v>
      </c>
      <c r="BA1443" s="12" t="b">
        <f t="shared" si="2644"/>
        <v>0</v>
      </c>
      <c r="BB1443" s="12" t="b">
        <f t="shared" si="2668"/>
        <v>0</v>
      </c>
      <c r="BC1443" t="b">
        <f>IF(OR((O1443,V1443,AD1443,AK1443,AS1443,BA1443)),TRUE,FALSE)</f>
        <v>0</v>
      </c>
      <c r="BD1443" t="str">
        <f t="shared" si="2669"/>
        <v>غير جميل</v>
      </c>
      <c r="BE1443" t="str">
        <f t="shared" si="2606"/>
        <v>غير جميل</v>
      </c>
      <c r="BF1443" t="str">
        <f t="shared" si="2607"/>
        <v>غير جميل</v>
      </c>
      <c r="BG1443" t="str">
        <f t="shared" si="2608"/>
        <v>غير جميل</v>
      </c>
      <c r="BH1443" t="str">
        <f t="shared" si="2609"/>
        <v>غير جميل</v>
      </c>
      <c r="BI1443" t="str">
        <f t="shared" si="2610"/>
        <v>غير جميل</v>
      </c>
      <c r="BJ1443" t="str">
        <f t="shared" si="2611"/>
        <v>غير جميل</v>
      </c>
      <c r="BK1443" t="str">
        <f t="shared" si="2670"/>
        <v>غير جميل</v>
      </c>
    </row>
    <row r="1444" spans="1:63" ht="15.75">
      <c r="A1444" s="6" t="s">
        <v>1422</v>
      </c>
      <c r="B1444" s="7" t="str">
        <f t="shared" ref="B1444:I1444" si="2679">MID($A1444,COLUMN(A1444),1)</f>
        <v>5</v>
      </c>
      <c r="C1444" s="7" t="str">
        <f t="shared" si="2679"/>
        <v>5</v>
      </c>
      <c r="D1444" s="7" t="str">
        <f t="shared" si="2679"/>
        <v>2</v>
      </c>
      <c r="E1444" s="7" t="str">
        <f t="shared" si="2679"/>
        <v>0</v>
      </c>
      <c r="F1444" s="7" t="str">
        <f t="shared" si="2679"/>
        <v>5</v>
      </c>
      <c r="G1444" s="7" t="str">
        <f t="shared" si="2679"/>
        <v>9</v>
      </c>
      <c r="H1444" s="7" t="str">
        <f t="shared" si="2679"/>
        <v>7</v>
      </c>
      <c r="I1444" s="7" t="str">
        <f t="shared" si="2679"/>
        <v>6</v>
      </c>
      <c r="J1444" s="8" t="str">
        <f t="shared" si="2600"/>
        <v>No</v>
      </c>
      <c r="K1444" s="3" t="str">
        <f t="shared" si="2601"/>
        <v>No</v>
      </c>
      <c r="M1444" s="10">
        <f t="shared" si="2621"/>
        <v>5</v>
      </c>
      <c r="N1444" s="10">
        <f t="shared" si="2654"/>
        <v>3</v>
      </c>
      <c r="O1444" s="12" t="b">
        <f t="shared" si="2605"/>
        <v>0</v>
      </c>
      <c r="P1444" s="10" t="str">
        <f t="shared" si="2622"/>
        <v>55</v>
      </c>
      <c r="Q1444" s="10" t="str">
        <f t="shared" si="2623"/>
        <v>20</v>
      </c>
      <c r="R1444" s="10" t="str">
        <f t="shared" si="2624"/>
        <v>59</v>
      </c>
      <c r="S1444" s="10" t="str">
        <f t="shared" si="2625"/>
        <v>76</v>
      </c>
      <c r="T1444" s="13" t="e">
        <f t="shared" si="2626"/>
        <v>#N/A</v>
      </c>
      <c r="U1444" s="13">
        <f t="shared" si="2627"/>
        <v>0</v>
      </c>
      <c r="V1444" s="12" t="b">
        <f t="shared" si="2602"/>
        <v>0</v>
      </c>
      <c r="W1444" s="10">
        <f t="shared" si="2628"/>
        <v>0</v>
      </c>
      <c r="X1444" s="10">
        <f t="shared" si="2655"/>
        <v>-3</v>
      </c>
      <c r="Y1444" s="10">
        <f t="shared" si="2656"/>
        <v>-2</v>
      </c>
      <c r="Z1444" s="10">
        <f t="shared" si="2657"/>
        <v>5</v>
      </c>
      <c r="AA1444" s="10">
        <f t="shared" si="2658"/>
        <v>4</v>
      </c>
      <c r="AB1444" s="10">
        <f t="shared" si="2659"/>
        <v>-2</v>
      </c>
      <c r="AC1444" s="10">
        <f t="shared" si="2660"/>
        <v>-1</v>
      </c>
      <c r="AD1444" s="12" t="b">
        <f t="shared" si="2629"/>
        <v>0</v>
      </c>
      <c r="AE1444" s="10">
        <f t="shared" si="2630"/>
        <v>3</v>
      </c>
      <c r="AF1444" s="10">
        <f t="shared" si="2661"/>
        <v>2</v>
      </c>
      <c r="AG1444" s="10">
        <f t="shared" si="2662"/>
        <v>-5</v>
      </c>
      <c r="AH1444" s="10">
        <f t="shared" si="2663"/>
        <v>-4</v>
      </c>
      <c r="AI1444" s="10">
        <f t="shared" si="2664"/>
        <v>2</v>
      </c>
      <c r="AJ1444" s="10">
        <f t="shared" si="2665"/>
        <v>1</v>
      </c>
      <c r="AK1444" s="12" t="b">
        <f t="shared" si="2631"/>
        <v>0</v>
      </c>
      <c r="AL1444" s="10" t="str">
        <f t="shared" si="2632"/>
        <v>55</v>
      </c>
      <c r="AM1444" s="10" t="str">
        <f t="shared" si="2633"/>
        <v>20</v>
      </c>
      <c r="AN1444" s="10" t="str">
        <f t="shared" si="2634"/>
        <v>59</v>
      </c>
      <c r="AO1444" s="10" t="str">
        <f t="shared" si="2635"/>
        <v>76</v>
      </c>
      <c r="AP1444" s="13">
        <f t="shared" si="2666"/>
        <v>-35</v>
      </c>
      <c r="AQ1444" s="13">
        <f t="shared" si="2667"/>
        <v>39</v>
      </c>
      <c r="AR1444" s="13">
        <f t="shared" si="2636"/>
        <v>17</v>
      </c>
      <c r="AS1444" s="12" t="b">
        <f t="shared" si="2637"/>
        <v>0</v>
      </c>
      <c r="AT1444" s="10" t="str">
        <f t="shared" si="2638"/>
        <v>55</v>
      </c>
      <c r="AU1444" s="10" t="str">
        <f t="shared" si="2639"/>
        <v>20</v>
      </c>
      <c r="AV1444" s="10" t="str">
        <f t="shared" si="2640"/>
        <v>59</v>
      </c>
      <c r="AW1444" s="10" t="str">
        <f t="shared" si="2641"/>
        <v>76</v>
      </c>
      <c r="AX1444" s="13">
        <f t="shared" si="2642"/>
        <v>35</v>
      </c>
      <c r="AY1444" s="13">
        <f t="shared" si="2603"/>
        <v>-39</v>
      </c>
      <c r="AZ1444" s="13">
        <f t="shared" si="2643"/>
        <v>-17</v>
      </c>
      <c r="BA1444" s="12" t="b">
        <f t="shared" si="2644"/>
        <v>0</v>
      </c>
      <c r="BB1444" s="12" t="b">
        <f t="shared" si="2668"/>
        <v>0</v>
      </c>
      <c r="BC1444" t="b">
        <f>IF(OR((O1444,V1444,AD1444,AK1444,AS1444,BA1444)),TRUE,FALSE)</f>
        <v>0</v>
      </c>
      <c r="BD1444" t="str">
        <f t="shared" si="2669"/>
        <v>غير جميل</v>
      </c>
      <c r="BE1444" t="str">
        <f t="shared" si="2606"/>
        <v>غير جميل</v>
      </c>
      <c r="BF1444" t="str">
        <f t="shared" si="2607"/>
        <v>غير جميل</v>
      </c>
      <c r="BG1444" t="str">
        <f t="shared" si="2608"/>
        <v>غير جميل</v>
      </c>
      <c r="BH1444" t="str">
        <f t="shared" si="2609"/>
        <v>غير جميل</v>
      </c>
      <c r="BI1444" t="str">
        <f t="shared" si="2610"/>
        <v>غير جميل</v>
      </c>
      <c r="BJ1444" t="str">
        <f t="shared" si="2611"/>
        <v>غير جميل</v>
      </c>
      <c r="BK1444" t="str">
        <f t="shared" si="2670"/>
        <v>غير جميل</v>
      </c>
    </row>
    <row r="1445" spans="1:63" ht="15.75">
      <c r="A1445" s="6" t="s">
        <v>1423</v>
      </c>
      <c r="B1445" s="7" t="str">
        <f t="shared" ref="B1445:I1445" si="2680">MID($A1445,COLUMN(A1445),1)</f>
        <v>5</v>
      </c>
      <c r="C1445" s="7" t="str">
        <f t="shared" si="2680"/>
        <v>5</v>
      </c>
      <c r="D1445" s="7" t="str">
        <f t="shared" si="2680"/>
        <v>2</v>
      </c>
      <c r="E1445" s="7" t="str">
        <f t="shared" si="2680"/>
        <v>0</v>
      </c>
      <c r="F1445" s="7" t="str">
        <f t="shared" si="2680"/>
        <v>6</v>
      </c>
      <c r="G1445" s="7" t="str">
        <f t="shared" si="2680"/>
        <v>1</v>
      </c>
      <c r="H1445" s="7" t="str">
        <f t="shared" si="2680"/>
        <v>5</v>
      </c>
      <c r="I1445" s="7" t="str">
        <f t="shared" si="2680"/>
        <v>6</v>
      </c>
      <c r="J1445" s="8" t="str">
        <f t="shared" si="2600"/>
        <v>No</v>
      </c>
      <c r="K1445" s="3" t="str">
        <f t="shared" si="2601"/>
        <v>No</v>
      </c>
      <c r="M1445" s="10">
        <f t="shared" si="2621"/>
        <v>5</v>
      </c>
      <c r="N1445" s="10">
        <f t="shared" si="2654"/>
        <v>3</v>
      </c>
      <c r="O1445" s="12" t="b">
        <f t="shared" si="2605"/>
        <v>0</v>
      </c>
      <c r="P1445" s="10" t="str">
        <f t="shared" si="2622"/>
        <v>55</v>
      </c>
      <c r="Q1445" s="10" t="str">
        <f t="shared" si="2623"/>
        <v>20</v>
      </c>
      <c r="R1445" s="10" t="str">
        <f t="shared" si="2624"/>
        <v>61</v>
      </c>
      <c r="S1445" s="10" t="str">
        <f t="shared" si="2625"/>
        <v>56</v>
      </c>
      <c r="T1445" s="13" t="e">
        <f t="shared" si="2626"/>
        <v>#N/A</v>
      </c>
      <c r="U1445" s="13">
        <f t="shared" si="2627"/>
        <v>0</v>
      </c>
      <c r="V1445" s="12" t="b">
        <f t="shared" si="2602"/>
        <v>0</v>
      </c>
      <c r="W1445" s="10">
        <f t="shared" si="2628"/>
        <v>0</v>
      </c>
      <c r="X1445" s="10">
        <f t="shared" si="2655"/>
        <v>-3</v>
      </c>
      <c r="Y1445" s="10">
        <f t="shared" si="2656"/>
        <v>-2</v>
      </c>
      <c r="Z1445" s="10">
        <f t="shared" si="2657"/>
        <v>6</v>
      </c>
      <c r="AA1445" s="10">
        <f t="shared" si="2658"/>
        <v>-5</v>
      </c>
      <c r="AB1445" s="10">
        <f t="shared" si="2659"/>
        <v>4</v>
      </c>
      <c r="AC1445" s="10">
        <f t="shared" si="2660"/>
        <v>1</v>
      </c>
      <c r="AD1445" s="12" t="b">
        <f t="shared" si="2629"/>
        <v>0</v>
      </c>
      <c r="AE1445" s="10">
        <f t="shared" si="2630"/>
        <v>3</v>
      </c>
      <c r="AF1445" s="10">
        <f t="shared" si="2661"/>
        <v>2</v>
      </c>
      <c r="AG1445" s="10">
        <f t="shared" si="2662"/>
        <v>-6</v>
      </c>
      <c r="AH1445" s="10">
        <f t="shared" si="2663"/>
        <v>5</v>
      </c>
      <c r="AI1445" s="10">
        <f t="shared" si="2664"/>
        <v>-4</v>
      </c>
      <c r="AJ1445" s="10">
        <f t="shared" si="2665"/>
        <v>-1</v>
      </c>
      <c r="AK1445" s="12" t="b">
        <f t="shared" si="2631"/>
        <v>0</v>
      </c>
      <c r="AL1445" s="10" t="str">
        <f t="shared" si="2632"/>
        <v>55</v>
      </c>
      <c r="AM1445" s="10" t="str">
        <f t="shared" si="2633"/>
        <v>20</v>
      </c>
      <c r="AN1445" s="10" t="str">
        <f t="shared" si="2634"/>
        <v>61</v>
      </c>
      <c r="AO1445" s="10" t="str">
        <f t="shared" si="2635"/>
        <v>56</v>
      </c>
      <c r="AP1445" s="13">
        <f t="shared" si="2666"/>
        <v>-35</v>
      </c>
      <c r="AQ1445" s="13">
        <f t="shared" si="2667"/>
        <v>41</v>
      </c>
      <c r="AR1445" s="13">
        <f t="shared" si="2636"/>
        <v>-5</v>
      </c>
      <c r="AS1445" s="12" t="b">
        <f t="shared" si="2637"/>
        <v>0</v>
      </c>
      <c r="AT1445" s="10" t="str">
        <f t="shared" si="2638"/>
        <v>55</v>
      </c>
      <c r="AU1445" s="10" t="str">
        <f t="shared" si="2639"/>
        <v>20</v>
      </c>
      <c r="AV1445" s="10" t="str">
        <f t="shared" si="2640"/>
        <v>61</v>
      </c>
      <c r="AW1445" s="10" t="str">
        <f t="shared" si="2641"/>
        <v>56</v>
      </c>
      <c r="AX1445" s="13">
        <f t="shared" si="2642"/>
        <v>35</v>
      </c>
      <c r="AY1445" s="13">
        <f t="shared" si="2603"/>
        <v>-41</v>
      </c>
      <c r="AZ1445" s="13">
        <f t="shared" si="2643"/>
        <v>5</v>
      </c>
      <c r="BA1445" s="12" t="b">
        <f t="shared" si="2644"/>
        <v>0</v>
      </c>
      <c r="BB1445" s="12" t="b">
        <f t="shared" si="2668"/>
        <v>0</v>
      </c>
      <c r="BC1445" t="b">
        <f>IF(OR((O1445,V1445,AD1445,AK1445,AS1445,BA1445)),TRUE,FALSE)</f>
        <v>0</v>
      </c>
      <c r="BD1445" t="str">
        <f t="shared" si="2669"/>
        <v>غير جميل</v>
      </c>
      <c r="BE1445" t="str">
        <f t="shared" si="2606"/>
        <v>غير جميل</v>
      </c>
      <c r="BF1445" t="str">
        <f t="shared" si="2607"/>
        <v>غير جميل</v>
      </c>
      <c r="BG1445" t="str">
        <f t="shared" si="2608"/>
        <v>غير جميل</v>
      </c>
      <c r="BH1445" t="str">
        <f t="shared" si="2609"/>
        <v>غير جميل</v>
      </c>
      <c r="BI1445" t="str">
        <f t="shared" si="2610"/>
        <v>غير جميل</v>
      </c>
      <c r="BJ1445" t="str">
        <f t="shared" si="2611"/>
        <v>غير جميل</v>
      </c>
      <c r="BK1445" t="str">
        <f t="shared" si="2670"/>
        <v>غير جميل</v>
      </c>
    </row>
    <row r="1446" spans="1:63" ht="15.75">
      <c r="A1446" s="6" t="s">
        <v>1424</v>
      </c>
      <c r="B1446" s="7" t="str">
        <f t="shared" ref="B1446:I1446" si="2681">MID($A1446,COLUMN(A1446),1)</f>
        <v>5</v>
      </c>
      <c r="C1446" s="7" t="str">
        <f t="shared" si="2681"/>
        <v>5</v>
      </c>
      <c r="D1446" s="7" t="str">
        <f t="shared" si="2681"/>
        <v>2</v>
      </c>
      <c r="E1446" s="7" t="str">
        <f t="shared" si="2681"/>
        <v>0</v>
      </c>
      <c r="F1446" s="7" t="str">
        <f t="shared" si="2681"/>
        <v>6</v>
      </c>
      <c r="G1446" s="7" t="str">
        <f t="shared" si="2681"/>
        <v>1</v>
      </c>
      <c r="H1446" s="7" t="str">
        <f t="shared" si="2681"/>
        <v>8</v>
      </c>
      <c r="I1446" s="7" t="str">
        <f t="shared" si="2681"/>
        <v>6</v>
      </c>
      <c r="J1446" s="8" t="str">
        <f t="shared" si="2600"/>
        <v>No</v>
      </c>
      <c r="K1446" s="3" t="str">
        <f t="shared" si="2601"/>
        <v>No</v>
      </c>
      <c r="M1446" s="10">
        <f t="shared" si="2621"/>
        <v>5</v>
      </c>
      <c r="N1446" s="10">
        <f t="shared" si="2654"/>
        <v>2</v>
      </c>
      <c r="O1446" s="12" t="b">
        <f t="shared" si="2605"/>
        <v>0</v>
      </c>
      <c r="P1446" s="10" t="str">
        <f t="shared" si="2622"/>
        <v>55</v>
      </c>
      <c r="Q1446" s="10" t="str">
        <f t="shared" si="2623"/>
        <v>20</v>
      </c>
      <c r="R1446" s="10" t="str">
        <f t="shared" si="2624"/>
        <v>61</v>
      </c>
      <c r="S1446" s="10" t="str">
        <f t="shared" si="2625"/>
        <v>86</v>
      </c>
      <c r="T1446" s="13" t="e">
        <f t="shared" si="2626"/>
        <v>#N/A</v>
      </c>
      <c r="U1446" s="13">
        <f t="shared" si="2627"/>
        <v>0</v>
      </c>
      <c r="V1446" s="12" t="b">
        <f t="shared" si="2602"/>
        <v>0</v>
      </c>
      <c r="W1446" s="10">
        <f t="shared" si="2628"/>
        <v>0</v>
      </c>
      <c r="X1446" s="10">
        <f t="shared" si="2655"/>
        <v>-3</v>
      </c>
      <c r="Y1446" s="10">
        <f t="shared" si="2656"/>
        <v>-2</v>
      </c>
      <c r="Z1446" s="10">
        <f t="shared" si="2657"/>
        <v>6</v>
      </c>
      <c r="AA1446" s="10">
        <f t="shared" si="2658"/>
        <v>-5</v>
      </c>
      <c r="AB1446" s="10">
        <f t="shared" si="2659"/>
        <v>7</v>
      </c>
      <c r="AC1446" s="10">
        <f t="shared" si="2660"/>
        <v>-2</v>
      </c>
      <c r="AD1446" s="12" t="b">
        <f t="shared" si="2629"/>
        <v>0</v>
      </c>
      <c r="AE1446" s="10">
        <f t="shared" si="2630"/>
        <v>3</v>
      </c>
      <c r="AF1446" s="10">
        <f t="shared" si="2661"/>
        <v>2</v>
      </c>
      <c r="AG1446" s="10">
        <f t="shared" si="2662"/>
        <v>-6</v>
      </c>
      <c r="AH1446" s="10">
        <f t="shared" si="2663"/>
        <v>5</v>
      </c>
      <c r="AI1446" s="10">
        <f t="shared" si="2664"/>
        <v>-7</v>
      </c>
      <c r="AJ1446" s="10">
        <f t="shared" si="2665"/>
        <v>2</v>
      </c>
      <c r="AK1446" s="12" t="b">
        <f t="shared" si="2631"/>
        <v>0</v>
      </c>
      <c r="AL1446" s="10" t="str">
        <f t="shared" si="2632"/>
        <v>55</v>
      </c>
      <c r="AM1446" s="10" t="str">
        <f t="shared" si="2633"/>
        <v>20</v>
      </c>
      <c r="AN1446" s="10" t="str">
        <f t="shared" si="2634"/>
        <v>61</v>
      </c>
      <c r="AO1446" s="10" t="str">
        <f t="shared" si="2635"/>
        <v>86</v>
      </c>
      <c r="AP1446" s="13">
        <f t="shared" si="2666"/>
        <v>-35</v>
      </c>
      <c r="AQ1446" s="13">
        <f t="shared" si="2667"/>
        <v>41</v>
      </c>
      <c r="AR1446" s="13">
        <f t="shared" si="2636"/>
        <v>25</v>
      </c>
      <c r="AS1446" s="12" t="b">
        <f t="shared" si="2637"/>
        <v>0</v>
      </c>
      <c r="AT1446" s="10" t="str">
        <f t="shared" si="2638"/>
        <v>55</v>
      </c>
      <c r="AU1446" s="10" t="str">
        <f t="shared" si="2639"/>
        <v>20</v>
      </c>
      <c r="AV1446" s="10" t="str">
        <f t="shared" si="2640"/>
        <v>61</v>
      </c>
      <c r="AW1446" s="10" t="str">
        <f t="shared" si="2641"/>
        <v>86</v>
      </c>
      <c r="AX1446" s="13">
        <f t="shared" si="2642"/>
        <v>35</v>
      </c>
      <c r="AY1446" s="13">
        <f t="shared" si="2603"/>
        <v>-41</v>
      </c>
      <c r="AZ1446" s="13">
        <f t="shared" si="2643"/>
        <v>-25</v>
      </c>
      <c r="BA1446" s="12" t="b">
        <f t="shared" si="2644"/>
        <v>0</v>
      </c>
      <c r="BB1446" s="12" t="b">
        <f t="shared" si="2668"/>
        <v>0</v>
      </c>
      <c r="BC1446" t="b">
        <f>IF(OR((O1446,V1446,AD1446,AK1446,AS1446,BA1446)),TRUE,FALSE)</f>
        <v>0</v>
      </c>
      <c r="BD1446" t="str">
        <f t="shared" si="2669"/>
        <v>غير جميل</v>
      </c>
      <c r="BE1446" t="str">
        <f t="shared" si="2606"/>
        <v>غير جميل</v>
      </c>
      <c r="BF1446" t="str">
        <f t="shared" si="2607"/>
        <v>غير جميل</v>
      </c>
      <c r="BG1446" t="str">
        <f t="shared" si="2608"/>
        <v>غير جميل</v>
      </c>
      <c r="BH1446" t="str">
        <f t="shared" si="2609"/>
        <v>غير جميل</v>
      </c>
      <c r="BI1446" t="str">
        <f t="shared" si="2610"/>
        <v>غير جميل</v>
      </c>
      <c r="BJ1446" t="str">
        <f t="shared" si="2611"/>
        <v>غير جميل</v>
      </c>
      <c r="BK1446" t="str">
        <f t="shared" si="2670"/>
        <v>غير جميل</v>
      </c>
    </row>
    <row r="1447" spans="1:63" ht="15.75">
      <c r="A1447" s="6" t="s">
        <v>1425</v>
      </c>
      <c r="B1447" s="7" t="str">
        <f t="shared" ref="B1447:I1447" si="2682">MID($A1447,COLUMN(A1447),1)</f>
        <v>5</v>
      </c>
      <c r="C1447" s="7" t="str">
        <f t="shared" si="2682"/>
        <v>5</v>
      </c>
      <c r="D1447" s="7" t="str">
        <f t="shared" si="2682"/>
        <v>2</v>
      </c>
      <c r="E1447" s="7" t="str">
        <f t="shared" si="2682"/>
        <v>0</v>
      </c>
      <c r="F1447" s="7" t="str">
        <f t="shared" si="2682"/>
        <v>6</v>
      </c>
      <c r="G1447" s="7" t="str">
        <f t="shared" si="2682"/>
        <v>1</v>
      </c>
      <c r="H1447" s="7" t="str">
        <f t="shared" si="2682"/>
        <v>9</v>
      </c>
      <c r="I1447" s="7" t="str">
        <f t="shared" si="2682"/>
        <v>4</v>
      </c>
      <c r="J1447" s="8" t="str">
        <f t="shared" si="2600"/>
        <v>No</v>
      </c>
      <c r="K1447" s="3" t="str">
        <f t="shared" si="2601"/>
        <v>No</v>
      </c>
      <c r="M1447" s="10">
        <f t="shared" si="2621"/>
        <v>5</v>
      </c>
      <c r="N1447" s="10">
        <f t="shared" si="2654"/>
        <v>2</v>
      </c>
      <c r="O1447" s="12" t="b">
        <f t="shared" si="2605"/>
        <v>0</v>
      </c>
      <c r="P1447" s="10" t="str">
        <f t="shared" si="2622"/>
        <v>55</v>
      </c>
      <c r="Q1447" s="10" t="str">
        <f t="shared" si="2623"/>
        <v>20</v>
      </c>
      <c r="R1447" s="10" t="str">
        <f t="shared" si="2624"/>
        <v>61</v>
      </c>
      <c r="S1447" s="10" t="str">
        <f t="shared" si="2625"/>
        <v>94</v>
      </c>
      <c r="T1447" s="13" t="e">
        <f t="shared" si="2626"/>
        <v>#N/A</v>
      </c>
      <c r="U1447" s="13">
        <f t="shared" si="2627"/>
        <v>0</v>
      </c>
      <c r="V1447" s="12" t="b">
        <f t="shared" si="2602"/>
        <v>0</v>
      </c>
      <c r="W1447" s="10">
        <f t="shared" si="2628"/>
        <v>0</v>
      </c>
      <c r="X1447" s="10">
        <f t="shared" si="2655"/>
        <v>-3</v>
      </c>
      <c r="Y1447" s="10">
        <f t="shared" si="2656"/>
        <v>-2</v>
      </c>
      <c r="Z1447" s="10">
        <f t="shared" si="2657"/>
        <v>6</v>
      </c>
      <c r="AA1447" s="10">
        <f t="shared" si="2658"/>
        <v>-5</v>
      </c>
      <c r="AB1447" s="10">
        <f t="shared" si="2659"/>
        <v>8</v>
      </c>
      <c r="AC1447" s="10">
        <f t="shared" si="2660"/>
        <v>-5</v>
      </c>
      <c r="AD1447" s="12" t="b">
        <f t="shared" si="2629"/>
        <v>0</v>
      </c>
      <c r="AE1447" s="10">
        <f t="shared" si="2630"/>
        <v>3</v>
      </c>
      <c r="AF1447" s="10">
        <f t="shared" si="2661"/>
        <v>2</v>
      </c>
      <c r="AG1447" s="10">
        <f t="shared" si="2662"/>
        <v>-6</v>
      </c>
      <c r="AH1447" s="10">
        <f t="shared" si="2663"/>
        <v>5</v>
      </c>
      <c r="AI1447" s="10">
        <f t="shared" si="2664"/>
        <v>-8</v>
      </c>
      <c r="AJ1447" s="10">
        <f t="shared" si="2665"/>
        <v>5</v>
      </c>
      <c r="AK1447" s="12" t="b">
        <f t="shared" si="2631"/>
        <v>0</v>
      </c>
      <c r="AL1447" s="10" t="str">
        <f t="shared" si="2632"/>
        <v>55</v>
      </c>
      <c r="AM1447" s="10" t="str">
        <f t="shared" si="2633"/>
        <v>20</v>
      </c>
      <c r="AN1447" s="10" t="str">
        <f t="shared" si="2634"/>
        <v>61</v>
      </c>
      <c r="AO1447" s="10" t="str">
        <f t="shared" si="2635"/>
        <v>94</v>
      </c>
      <c r="AP1447" s="13">
        <f t="shared" si="2666"/>
        <v>-35</v>
      </c>
      <c r="AQ1447" s="13">
        <f t="shared" si="2667"/>
        <v>41</v>
      </c>
      <c r="AR1447" s="13">
        <f t="shared" si="2636"/>
        <v>33</v>
      </c>
      <c r="AS1447" s="12" t="b">
        <f t="shared" si="2637"/>
        <v>0</v>
      </c>
      <c r="AT1447" s="10" t="str">
        <f t="shared" si="2638"/>
        <v>55</v>
      </c>
      <c r="AU1447" s="10" t="str">
        <f t="shared" si="2639"/>
        <v>20</v>
      </c>
      <c r="AV1447" s="10" t="str">
        <f t="shared" si="2640"/>
        <v>61</v>
      </c>
      <c r="AW1447" s="10" t="str">
        <f t="shared" si="2641"/>
        <v>94</v>
      </c>
      <c r="AX1447" s="13">
        <f t="shared" si="2642"/>
        <v>35</v>
      </c>
      <c r="AY1447" s="13">
        <f t="shared" si="2603"/>
        <v>-41</v>
      </c>
      <c r="AZ1447" s="13">
        <f t="shared" si="2643"/>
        <v>-33</v>
      </c>
      <c r="BA1447" s="12" t="b">
        <f t="shared" si="2644"/>
        <v>0</v>
      </c>
      <c r="BB1447" s="12" t="b">
        <f t="shared" si="2668"/>
        <v>0</v>
      </c>
      <c r="BC1447" t="b">
        <f>IF(OR((O1447,V1447,AD1447,AK1447,AS1447,BA1447)),TRUE,FALSE)</f>
        <v>0</v>
      </c>
      <c r="BD1447" t="str">
        <f t="shared" si="2669"/>
        <v>غير جميل</v>
      </c>
      <c r="BE1447" t="str">
        <f t="shared" si="2606"/>
        <v>غير جميل</v>
      </c>
      <c r="BF1447" t="str">
        <f t="shared" si="2607"/>
        <v>غير جميل</v>
      </c>
      <c r="BG1447" t="str">
        <f t="shared" si="2608"/>
        <v>غير جميل</v>
      </c>
      <c r="BH1447" t="str">
        <f t="shared" si="2609"/>
        <v>غير جميل</v>
      </c>
      <c r="BI1447" t="str">
        <f t="shared" si="2610"/>
        <v>غير جميل</v>
      </c>
      <c r="BJ1447" t="str">
        <f t="shared" si="2611"/>
        <v>غير جميل</v>
      </c>
      <c r="BK1447" t="str">
        <f t="shared" si="2670"/>
        <v>غير جميل</v>
      </c>
    </row>
    <row r="1448" spans="1:63" ht="15.75">
      <c r="A1448" s="6" t="s">
        <v>1426</v>
      </c>
      <c r="B1448" s="7" t="str">
        <f t="shared" ref="B1448:I1448" si="2683">MID($A1448,COLUMN(A1448),1)</f>
        <v>5</v>
      </c>
      <c r="C1448" s="7" t="str">
        <f t="shared" si="2683"/>
        <v>5</v>
      </c>
      <c r="D1448" s="7" t="str">
        <f t="shared" si="2683"/>
        <v>2</v>
      </c>
      <c r="E1448" s="7" t="str">
        <f t="shared" si="2683"/>
        <v>0</v>
      </c>
      <c r="F1448" s="7" t="str">
        <f t="shared" si="2683"/>
        <v>6</v>
      </c>
      <c r="G1448" s="7" t="str">
        <f t="shared" si="2683"/>
        <v>2</v>
      </c>
      <c r="H1448" s="7" t="str">
        <f t="shared" si="2683"/>
        <v>3</v>
      </c>
      <c r="I1448" s="7" t="str">
        <f t="shared" si="2683"/>
        <v>0</v>
      </c>
      <c r="J1448" s="8" t="str">
        <f t="shared" si="2600"/>
        <v>No</v>
      </c>
      <c r="K1448" s="3" t="str">
        <f t="shared" si="2601"/>
        <v>No</v>
      </c>
      <c r="M1448" s="10">
        <f t="shared" si="2621"/>
        <v>5</v>
      </c>
      <c r="N1448" s="10">
        <f t="shared" si="2654"/>
        <v>2</v>
      </c>
      <c r="O1448" s="12" t="b">
        <f t="shared" si="2605"/>
        <v>0</v>
      </c>
      <c r="P1448" s="10" t="str">
        <f t="shared" si="2622"/>
        <v>55</v>
      </c>
      <c r="Q1448" s="10" t="str">
        <f t="shared" si="2623"/>
        <v>20</v>
      </c>
      <c r="R1448" s="10" t="str">
        <f t="shared" si="2624"/>
        <v>62</v>
      </c>
      <c r="S1448" s="10" t="str">
        <f t="shared" si="2625"/>
        <v>30</v>
      </c>
      <c r="T1448" s="13" t="e">
        <f t="shared" si="2626"/>
        <v>#N/A</v>
      </c>
      <c r="U1448" s="13">
        <f t="shared" si="2627"/>
        <v>0</v>
      </c>
      <c r="V1448" s="12" t="b">
        <f t="shared" si="2602"/>
        <v>0</v>
      </c>
      <c r="W1448" s="10">
        <f t="shared" si="2628"/>
        <v>0</v>
      </c>
      <c r="X1448" s="10">
        <f t="shared" si="2655"/>
        <v>-3</v>
      </c>
      <c r="Y1448" s="10">
        <f t="shared" si="2656"/>
        <v>-2</v>
      </c>
      <c r="Z1448" s="10">
        <f t="shared" si="2657"/>
        <v>6</v>
      </c>
      <c r="AA1448" s="10">
        <f t="shared" si="2658"/>
        <v>-4</v>
      </c>
      <c r="AB1448" s="10">
        <f t="shared" si="2659"/>
        <v>1</v>
      </c>
      <c r="AC1448" s="10">
        <f t="shared" si="2660"/>
        <v>-3</v>
      </c>
      <c r="AD1448" s="12" t="b">
        <f t="shared" si="2629"/>
        <v>0</v>
      </c>
      <c r="AE1448" s="10">
        <f t="shared" si="2630"/>
        <v>3</v>
      </c>
      <c r="AF1448" s="10">
        <f t="shared" si="2661"/>
        <v>2</v>
      </c>
      <c r="AG1448" s="10">
        <f t="shared" si="2662"/>
        <v>-6</v>
      </c>
      <c r="AH1448" s="10">
        <f t="shared" si="2663"/>
        <v>4</v>
      </c>
      <c r="AI1448" s="10">
        <f t="shared" si="2664"/>
        <v>-1</v>
      </c>
      <c r="AJ1448" s="10">
        <f t="shared" si="2665"/>
        <v>3</v>
      </c>
      <c r="AK1448" s="12" t="b">
        <f t="shared" si="2631"/>
        <v>0</v>
      </c>
      <c r="AL1448" s="10" t="str">
        <f t="shared" si="2632"/>
        <v>55</v>
      </c>
      <c r="AM1448" s="10" t="str">
        <f t="shared" si="2633"/>
        <v>20</v>
      </c>
      <c r="AN1448" s="10" t="str">
        <f t="shared" si="2634"/>
        <v>62</v>
      </c>
      <c r="AO1448" s="10" t="str">
        <f t="shared" si="2635"/>
        <v>30</v>
      </c>
      <c r="AP1448" s="13">
        <f t="shared" si="2666"/>
        <v>-35</v>
      </c>
      <c r="AQ1448" s="13">
        <f t="shared" si="2667"/>
        <v>42</v>
      </c>
      <c r="AR1448" s="13">
        <f t="shared" si="2636"/>
        <v>-32</v>
      </c>
      <c r="AS1448" s="12" t="b">
        <f t="shared" si="2637"/>
        <v>0</v>
      </c>
      <c r="AT1448" s="10" t="str">
        <f t="shared" si="2638"/>
        <v>55</v>
      </c>
      <c r="AU1448" s="10" t="str">
        <f t="shared" si="2639"/>
        <v>20</v>
      </c>
      <c r="AV1448" s="10" t="str">
        <f t="shared" si="2640"/>
        <v>62</v>
      </c>
      <c r="AW1448" s="10" t="str">
        <f t="shared" si="2641"/>
        <v>30</v>
      </c>
      <c r="AX1448" s="13">
        <f t="shared" si="2642"/>
        <v>35</v>
      </c>
      <c r="AY1448" s="13">
        <f t="shared" si="2603"/>
        <v>-42</v>
      </c>
      <c r="AZ1448" s="13">
        <f t="shared" si="2643"/>
        <v>32</v>
      </c>
      <c r="BA1448" s="12" t="b">
        <f t="shared" si="2644"/>
        <v>0</v>
      </c>
      <c r="BB1448" s="12" t="b">
        <f t="shared" si="2668"/>
        <v>0</v>
      </c>
      <c r="BC1448" t="b">
        <f>IF(OR((O1448,V1448,AD1448,AK1448,AS1448,BA1448)),TRUE,FALSE)</f>
        <v>0</v>
      </c>
      <c r="BD1448" t="str">
        <f t="shared" si="2669"/>
        <v>غير جميل</v>
      </c>
      <c r="BE1448" t="str">
        <f t="shared" si="2606"/>
        <v>غير جميل</v>
      </c>
      <c r="BF1448" t="str">
        <f t="shared" si="2607"/>
        <v>غير جميل</v>
      </c>
      <c r="BG1448" t="str">
        <f t="shared" si="2608"/>
        <v>غير جميل</v>
      </c>
      <c r="BH1448" t="str">
        <f t="shared" si="2609"/>
        <v>غير جميل</v>
      </c>
      <c r="BI1448" t="str">
        <f t="shared" si="2610"/>
        <v>غير جميل</v>
      </c>
      <c r="BJ1448" t="str">
        <f t="shared" si="2611"/>
        <v>غير جميل</v>
      </c>
      <c r="BK1448" t="str">
        <f t="shared" si="2670"/>
        <v>غير جميل</v>
      </c>
    </row>
    <row r="1449" spans="1:63" ht="15.75">
      <c r="A1449" s="6" t="s">
        <v>1427</v>
      </c>
      <c r="B1449" s="7" t="str">
        <f t="shared" ref="B1449:I1449" si="2684">MID($A1449,COLUMN(A1449),1)</f>
        <v>5</v>
      </c>
      <c r="C1449" s="7" t="str">
        <f t="shared" si="2684"/>
        <v>5</v>
      </c>
      <c r="D1449" s="7" t="str">
        <f t="shared" si="2684"/>
        <v>2</v>
      </c>
      <c r="E1449" s="7" t="str">
        <f t="shared" si="2684"/>
        <v>0</v>
      </c>
      <c r="F1449" s="7" t="str">
        <f t="shared" si="2684"/>
        <v>6</v>
      </c>
      <c r="G1449" s="7" t="str">
        <f t="shared" si="2684"/>
        <v>2</v>
      </c>
      <c r="H1449" s="7" t="str">
        <f t="shared" si="2684"/>
        <v>8</v>
      </c>
      <c r="I1449" s="7" t="str">
        <f t="shared" si="2684"/>
        <v>8</v>
      </c>
      <c r="J1449" s="8" t="str">
        <f t="shared" si="2600"/>
        <v>No</v>
      </c>
      <c r="K1449" s="3" t="str">
        <f t="shared" si="2601"/>
        <v>No</v>
      </c>
      <c r="M1449" s="10">
        <f t="shared" si="2621"/>
        <v>5</v>
      </c>
      <c r="N1449" s="10">
        <f t="shared" si="2654"/>
        <v>2</v>
      </c>
      <c r="O1449" s="12" t="b">
        <f t="shared" si="2605"/>
        <v>0</v>
      </c>
      <c r="P1449" s="10" t="str">
        <f t="shared" si="2622"/>
        <v>55</v>
      </c>
      <c r="Q1449" s="10" t="str">
        <f t="shared" si="2623"/>
        <v>20</v>
      </c>
      <c r="R1449" s="10" t="str">
        <f t="shared" si="2624"/>
        <v>62</v>
      </c>
      <c r="S1449" s="10" t="str">
        <f t="shared" si="2625"/>
        <v>88</v>
      </c>
      <c r="T1449" s="13" t="e">
        <f t="shared" si="2626"/>
        <v>#N/A</v>
      </c>
      <c r="U1449" s="13">
        <f t="shared" si="2627"/>
        <v>0</v>
      </c>
      <c r="V1449" s="12" t="b">
        <f t="shared" si="2602"/>
        <v>0</v>
      </c>
      <c r="W1449" s="10">
        <f t="shared" si="2628"/>
        <v>0</v>
      </c>
      <c r="X1449" s="10">
        <f t="shared" si="2655"/>
        <v>-3</v>
      </c>
      <c r="Y1449" s="10">
        <f t="shared" si="2656"/>
        <v>-2</v>
      </c>
      <c r="Z1449" s="10">
        <f t="shared" si="2657"/>
        <v>6</v>
      </c>
      <c r="AA1449" s="10">
        <f t="shared" si="2658"/>
        <v>-4</v>
      </c>
      <c r="AB1449" s="10">
        <f t="shared" si="2659"/>
        <v>6</v>
      </c>
      <c r="AC1449" s="10">
        <f t="shared" si="2660"/>
        <v>0</v>
      </c>
      <c r="AD1449" s="12" t="b">
        <f t="shared" si="2629"/>
        <v>0</v>
      </c>
      <c r="AE1449" s="10">
        <f t="shared" si="2630"/>
        <v>3</v>
      </c>
      <c r="AF1449" s="10">
        <f t="shared" si="2661"/>
        <v>2</v>
      </c>
      <c r="AG1449" s="10">
        <f t="shared" si="2662"/>
        <v>-6</v>
      </c>
      <c r="AH1449" s="10">
        <f t="shared" si="2663"/>
        <v>4</v>
      </c>
      <c r="AI1449" s="10">
        <f t="shared" si="2664"/>
        <v>-6</v>
      </c>
      <c r="AJ1449" s="10">
        <f t="shared" si="2665"/>
        <v>0</v>
      </c>
      <c r="AK1449" s="12" t="b">
        <f t="shared" si="2631"/>
        <v>0</v>
      </c>
      <c r="AL1449" s="10" t="str">
        <f t="shared" si="2632"/>
        <v>55</v>
      </c>
      <c r="AM1449" s="10" t="str">
        <f t="shared" si="2633"/>
        <v>20</v>
      </c>
      <c r="AN1449" s="10" t="str">
        <f t="shared" si="2634"/>
        <v>62</v>
      </c>
      <c r="AO1449" s="10" t="str">
        <f t="shared" si="2635"/>
        <v>88</v>
      </c>
      <c r="AP1449" s="13">
        <f t="shared" si="2666"/>
        <v>-35</v>
      </c>
      <c r="AQ1449" s="13">
        <f t="shared" si="2667"/>
        <v>42</v>
      </c>
      <c r="AR1449" s="13">
        <f t="shared" si="2636"/>
        <v>26</v>
      </c>
      <c r="AS1449" s="12" t="b">
        <f t="shared" si="2637"/>
        <v>0</v>
      </c>
      <c r="AT1449" s="10" t="str">
        <f t="shared" si="2638"/>
        <v>55</v>
      </c>
      <c r="AU1449" s="10" t="str">
        <f t="shared" si="2639"/>
        <v>20</v>
      </c>
      <c r="AV1449" s="10" t="str">
        <f t="shared" si="2640"/>
        <v>62</v>
      </c>
      <c r="AW1449" s="10" t="str">
        <f t="shared" si="2641"/>
        <v>88</v>
      </c>
      <c r="AX1449" s="13">
        <f t="shared" si="2642"/>
        <v>35</v>
      </c>
      <c r="AY1449" s="13">
        <f t="shared" si="2603"/>
        <v>-42</v>
      </c>
      <c r="AZ1449" s="13">
        <f t="shared" si="2643"/>
        <v>-26</v>
      </c>
      <c r="BA1449" s="12" t="b">
        <f t="shared" si="2644"/>
        <v>0</v>
      </c>
      <c r="BB1449" s="12" t="b">
        <f t="shared" si="2668"/>
        <v>0</v>
      </c>
      <c r="BC1449" t="b">
        <f>IF(OR((O1449,V1449,AD1449,AK1449,AS1449,BA1449)),TRUE,FALSE)</f>
        <v>0</v>
      </c>
      <c r="BD1449" t="str">
        <f t="shared" si="2669"/>
        <v>غير جميل</v>
      </c>
      <c r="BE1449" t="str">
        <f t="shared" si="2606"/>
        <v>غير جميل</v>
      </c>
      <c r="BF1449" t="str">
        <f t="shared" si="2607"/>
        <v>غير جميل</v>
      </c>
      <c r="BG1449" t="str">
        <f t="shared" si="2608"/>
        <v>غير جميل</v>
      </c>
      <c r="BH1449" t="str">
        <f t="shared" si="2609"/>
        <v>غير جميل</v>
      </c>
      <c r="BI1449" t="str">
        <f t="shared" si="2610"/>
        <v>غير جميل</v>
      </c>
      <c r="BJ1449" t="str">
        <f t="shared" si="2611"/>
        <v>غير جميل</v>
      </c>
      <c r="BK1449" t="str">
        <f t="shared" si="2670"/>
        <v>غير جميل</v>
      </c>
    </row>
    <row r="1450" spans="1:63" ht="15.75">
      <c r="A1450" s="6" t="s">
        <v>1428</v>
      </c>
      <c r="B1450" s="7" t="str">
        <f t="shared" ref="B1450:I1450" si="2685">MID($A1450,COLUMN(A1450),1)</f>
        <v>5</v>
      </c>
      <c r="C1450" s="7" t="str">
        <f t="shared" si="2685"/>
        <v>5</v>
      </c>
      <c r="D1450" s="7" t="str">
        <f t="shared" si="2685"/>
        <v>2</v>
      </c>
      <c r="E1450" s="7" t="str">
        <f t="shared" si="2685"/>
        <v>0</v>
      </c>
      <c r="F1450" s="7" t="str">
        <f t="shared" si="2685"/>
        <v>6</v>
      </c>
      <c r="G1450" s="7" t="str">
        <f t="shared" si="2685"/>
        <v>4</v>
      </c>
      <c r="H1450" s="7" t="str">
        <f t="shared" si="2685"/>
        <v>4</v>
      </c>
      <c r="I1450" s="7" t="str">
        <f t="shared" si="2685"/>
        <v>7</v>
      </c>
      <c r="J1450" s="8" t="str">
        <f t="shared" si="2600"/>
        <v>No</v>
      </c>
      <c r="K1450" s="3" t="str">
        <f t="shared" si="2601"/>
        <v>No</v>
      </c>
      <c r="M1450" s="10">
        <f t="shared" si="2621"/>
        <v>5</v>
      </c>
      <c r="N1450" s="10">
        <f t="shared" si="2654"/>
        <v>2</v>
      </c>
      <c r="O1450" s="12" t="b">
        <f t="shared" si="2605"/>
        <v>0</v>
      </c>
      <c r="P1450" s="10" t="str">
        <f t="shared" si="2622"/>
        <v>55</v>
      </c>
      <c r="Q1450" s="10" t="str">
        <f t="shared" si="2623"/>
        <v>20</v>
      </c>
      <c r="R1450" s="10" t="str">
        <f t="shared" si="2624"/>
        <v>64</v>
      </c>
      <c r="S1450" s="10" t="str">
        <f t="shared" si="2625"/>
        <v>47</v>
      </c>
      <c r="T1450" s="13" t="e">
        <f t="shared" si="2626"/>
        <v>#N/A</v>
      </c>
      <c r="U1450" s="13">
        <f t="shared" si="2627"/>
        <v>0</v>
      </c>
      <c r="V1450" s="12" t="b">
        <f t="shared" si="2602"/>
        <v>0</v>
      </c>
      <c r="W1450" s="10">
        <f t="shared" si="2628"/>
        <v>0</v>
      </c>
      <c r="X1450" s="10">
        <f t="shared" si="2655"/>
        <v>-3</v>
      </c>
      <c r="Y1450" s="10">
        <f t="shared" si="2656"/>
        <v>-2</v>
      </c>
      <c r="Z1450" s="10">
        <f t="shared" si="2657"/>
        <v>6</v>
      </c>
      <c r="AA1450" s="10">
        <f t="shared" si="2658"/>
        <v>-2</v>
      </c>
      <c r="AB1450" s="10">
        <f t="shared" si="2659"/>
        <v>0</v>
      </c>
      <c r="AC1450" s="10">
        <f t="shared" si="2660"/>
        <v>3</v>
      </c>
      <c r="AD1450" s="12" t="b">
        <f t="shared" si="2629"/>
        <v>0</v>
      </c>
      <c r="AE1450" s="10">
        <f t="shared" si="2630"/>
        <v>3</v>
      </c>
      <c r="AF1450" s="10">
        <f t="shared" si="2661"/>
        <v>2</v>
      </c>
      <c r="AG1450" s="10">
        <f t="shared" si="2662"/>
        <v>-6</v>
      </c>
      <c r="AH1450" s="10">
        <f t="shared" si="2663"/>
        <v>2</v>
      </c>
      <c r="AI1450" s="10">
        <f t="shared" si="2664"/>
        <v>0</v>
      </c>
      <c r="AJ1450" s="10">
        <f t="shared" si="2665"/>
        <v>-3</v>
      </c>
      <c r="AK1450" s="12" t="b">
        <f t="shared" si="2631"/>
        <v>0</v>
      </c>
      <c r="AL1450" s="10" t="str">
        <f t="shared" si="2632"/>
        <v>55</v>
      </c>
      <c r="AM1450" s="10" t="str">
        <f t="shared" si="2633"/>
        <v>20</v>
      </c>
      <c r="AN1450" s="10" t="str">
        <f t="shared" si="2634"/>
        <v>64</v>
      </c>
      <c r="AO1450" s="10" t="str">
        <f t="shared" si="2635"/>
        <v>47</v>
      </c>
      <c r="AP1450" s="13">
        <f t="shared" si="2666"/>
        <v>-35</v>
      </c>
      <c r="AQ1450" s="13">
        <f t="shared" si="2667"/>
        <v>44</v>
      </c>
      <c r="AR1450" s="13">
        <f t="shared" si="2636"/>
        <v>-17</v>
      </c>
      <c r="AS1450" s="12" t="b">
        <f t="shared" si="2637"/>
        <v>0</v>
      </c>
      <c r="AT1450" s="10" t="str">
        <f t="shared" si="2638"/>
        <v>55</v>
      </c>
      <c r="AU1450" s="10" t="str">
        <f t="shared" si="2639"/>
        <v>20</v>
      </c>
      <c r="AV1450" s="10" t="str">
        <f t="shared" si="2640"/>
        <v>64</v>
      </c>
      <c r="AW1450" s="10" t="str">
        <f t="shared" si="2641"/>
        <v>47</v>
      </c>
      <c r="AX1450" s="13">
        <f t="shared" si="2642"/>
        <v>35</v>
      </c>
      <c r="AY1450" s="13">
        <f t="shared" si="2603"/>
        <v>-44</v>
      </c>
      <c r="AZ1450" s="13">
        <f t="shared" si="2643"/>
        <v>17</v>
      </c>
      <c r="BA1450" s="12" t="b">
        <f t="shared" si="2644"/>
        <v>0</v>
      </c>
      <c r="BB1450" s="12" t="b">
        <f t="shared" si="2668"/>
        <v>0</v>
      </c>
      <c r="BC1450" t="b">
        <f>IF(OR((O1450,V1450,AD1450,AK1450,AS1450,BA1450)),TRUE,FALSE)</f>
        <v>0</v>
      </c>
      <c r="BD1450" t="str">
        <f t="shared" si="2669"/>
        <v>غير جميل</v>
      </c>
      <c r="BE1450" t="str">
        <f t="shared" si="2606"/>
        <v>غير جميل</v>
      </c>
      <c r="BF1450" t="str">
        <f t="shared" si="2607"/>
        <v>غير جميل</v>
      </c>
      <c r="BG1450" t="str">
        <f t="shared" si="2608"/>
        <v>غير جميل</v>
      </c>
      <c r="BH1450" t="str">
        <f t="shared" si="2609"/>
        <v>غير جميل</v>
      </c>
      <c r="BI1450" t="str">
        <f t="shared" si="2610"/>
        <v>غير جميل</v>
      </c>
      <c r="BJ1450" t="str">
        <f t="shared" si="2611"/>
        <v>غير جميل</v>
      </c>
      <c r="BK1450" t="str">
        <f t="shared" si="2670"/>
        <v>غير جميل</v>
      </c>
    </row>
    <row r="1451" spans="1:63" ht="15.75">
      <c r="A1451" s="6" t="s">
        <v>1429</v>
      </c>
      <c r="B1451" s="7" t="str">
        <f t="shared" ref="B1451:I1451" si="2686">MID($A1451,COLUMN(A1451),1)</f>
        <v>5</v>
      </c>
      <c r="C1451" s="7" t="str">
        <f t="shared" si="2686"/>
        <v>5</v>
      </c>
      <c r="D1451" s="7" t="str">
        <f t="shared" si="2686"/>
        <v>2</v>
      </c>
      <c r="E1451" s="7" t="str">
        <f t="shared" si="2686"/>
        <v>0</v>
      </c>
      <c r="F1451" s="7" t="str">
        <f t="shared" si="2686"/>
        <v>6</v>
      </c>
      <c r="G1451" s="7" t="str">
        <f t="shared" si="2686"/>
        <v>4</v>
      </c>
      <c r="H1451" s="7" t="str">
        <f t="shared" si="2686"/>
        <v>8</v>
      </c>
      <c r="I1451" s="7" t="str">
        <f t="shared" si="2686"/>
        <v>4</v>
      </c>
      <c r="J1451" s="8" t="str">
        <f t="shared" si="2600"/>
        <v>No</v>
      </c>
      <c r="K1451" s="3" t="str">
        <f t="shared" si="2601"/>
        <v>No</v>
      </c>
      <c r="M1451" s="10">
        <f t="shared" si="2621"/>
        <v>5</v>
      </c>
      <c r="N1451" s="10">
        <f t="shared" si="2654"/>
        <v>2</v>
      </c>
      <c r="O1451" s="12" t="b">
        <f t="shared" si="2605"/>
        <v>0</v>
      </c>
      <c r="P1451" s="10" t="str">
        <f t="shared" si="2622"/>
        <v>55</v>
      </c>
      <c r="Q1451" s="10" t="str">
        <f t="shared" si="2623"/>
        <v>20</v>
      </c>
      <c r="R1451" s="10" t="str">
        <f t="shared" si="2624"/>
        <v>64</v>
      </c>
      <c r="S1451" s="10" t="str">
        <f t="shared" si="2625"/>
        <v>84</v>
      </c>
      <c r="T1451" s="13" t="e">
        <f t="shared" si="2626"/>
        <v>#N/A</v>
      </c>
      <c r="U1451" s="13">
        <f t="shared" si="2627"/>
        <v>0</v>
      </c>
      <c r="V1451" s="12" t="b">
        <f t="shared" si="2602"/>
        <v>0</v>
      </c>
      <c r="W1451" s="10">
        <f t="shared" si="2628"/>
        <v>0</v>
      </c>
      <c r="X1451" s="10">
        <f t="shared" si="2655"/>
        <v>-3</v>
      </c>
      <c r="Y1451" s="10">
        <f t="shared" si="2656"/>
        <v>-2</v>
      </c>
      <c r="Z1451" s="10">
        <f t="shared" si="2657"/>
        <v>6</v>
      </c>
      <c r="AA1451" s="10">
        <f t="shared" si="2658"/>
        <v>-2</v>
      </c>
      <c r="AB1451" s="10">
        <f t="shared" si="2659"/>
        <v>4</v>
      </c>
      <c r="AC1451" s="10">
        <f t="shared" si="2660"/>
        <v>-4</v>
      </c>
      <c r="AD1451" s="12" t="b">
        <f t="shared" si="2629"/>
        <v>0</v>
      </c>
      <c r="AE1451" s="10">
        <f t="shared" si="2630"/>
        <v>3</v>
      </c>
      <c r="AF1451" s="10">
        <f t="shared" si="2661"/>
        <v>2</v>
      </c>
      <c r="AG1451" s="10">
        <f t="shared" si="2662"/>
        <v>-6</v>
      </c>
      <c r="AH1451" s="10">
        <f t="shared" si="2663"/>
        <v>2</v>
      </c>
      <c r="AI1451" s="10">
        <f t="shared" si="2664"/>
        <v>-4</v>
      </c>
      <c r="AJ1451" s="10">
        <f t="shared" si="2665"/>
        <v>4</v>
      </c>
      <c r="AK1451" s="12" t="b">
        <f t="shared" si="2631"/>
        <v>0</v>
      </c>
      <c r="AL1451" s="10" t="str">
        <f t="shared" si="2632"/>
        <v>55</v>
      </c>
      <c r="AM1451" s="10" t="str">
        <f t="shared" si="2633"/>
        <v>20</v>
      </c>
      <c r="AN1451" s="10" t="str">
        <f t="shared" si="2634"/>
        <v>64</v>
      </c>
      <c r="AO1451" s="10" t="str">
        <f t="shared" si="2635"/>
        <v>84</v>
      </c>
      <c r="AP1451" s="13">
        <f t="shared" si="2666"/>
        <v>-35</v>
      </c>
      <c r="AQ1451" s="13">
        <f t="shared" si="2667"/>
        <v>44</v>
      </c>
      <c r="AR1451" s="13">
        <f t="shared" si="2636"/>
        <v>20</v>
      </c>
      <c r="AS1451" s="12" t="b">
        <f t="shared" si="2637"/>
        <v>0</v>
      </c>
      <c r="AT1451" s="10" t="str">
        <f t="shared" si="2638"/>
        <v>55</v>
      </c>
      <c r="AU1451" s="10" t="str">
        <f t="shared" si="2639"/>
        <v>20</v>
      </c>
      <c r="AV1451" s="10" t="str">
        <f t="shared" si="2640"/>
        <v>64</v>
      </c>
      <c r="AW1451" s="10" t="str">
        <f t="shared" si="2641"/>
        <v>84</v>
      </c>
      <c r="AX1451" s="13">
        <f t="shared" si="2642"/>
        <v>35</v>
      </c>
      <c r="AY1451" s="13">
        <f t="shared" si="2603"/>
        <v>-44</v>
      </c>
      <c r="AZ1451" s="13">
        <f t="shared" si="2643"/>
        <v>-20</v>
      </c>
      <c r="BA1451" s="12" t="b">
        <f t="shared" si="2644"/>
        <v>0</v>
      </c>
      <c r="BB1451" s="12" t="b">
        <f t="shared" si="2668"/>
        <v>0</v>
      </c>
      <c r="BC1451" t="b">
        <f>IF(OR((O1451,V1451,AD1451,AK1451,AS1451,BA1451)),TRUE,FALSE)</f>
        <v>0</v>
      </c>
      <c r="BD1451" t="str">
        <f t="shared" si="2669"/>
        <v>غير جميل</v>
      </c>
      <c r="BE1451" t="str">
        <f t="shared" si="2606"/>
        <v>غير جميل</v>
      </c>
      <c r="BF1451" t="str">
        <f t="shared" si="2607"/>
        <v>غير جميل</v>
      </c>
      <c r="BG1451" t="str">
        <f t="shared" si="2608"/>
        <v>غير جميل</v>
      </c>
      <c r="BH1451" t="str">
        <f t="shared" si="2609"/>
        <v>غير جميل</v>
      </c>
      <c r="BI1451" t="str">
        <f t="shared" si="2610"/>
        <v>غير جميل</v>
      </c>
      <c r="BJ1451" t="str">
        <f t="shared" si="2611"/>
        <v>غير جميل</v>
      </c>
      <c r="BK1451" t="str">
        <f t="shared" si="2670"/>
        <v>غير جميل</v>
      </c>
    </row>
    <row r="1452" spans="1:63" ht="15.75">
      <c r="A1452" s="6" t="s">
        <v>1430</v>
      </c>
      <c r="B1452" s="7" t="str">
        <f t="shared" ref="B1452:I1452" si="2687">MID($A1452,COLUMN(A1452),1)</f>
        <v>5</v>
      </c>
      <c r="C1452" s="7" t="str">
        <f t="shared" si="2687"/>
        <v>5</v>
      </c>
      <c r="D1452" s="7" t="str">
        <f t="shared" si="2687"/>
        <v>2</v>
      </c>
      <c r="E1452" s="7" t="str">
        <f t="shared" si="2687"/>
        <v>0</v>
      </c>
      <c r="F1452" s="7" t="str">
        <f t="shared" si="2687"/>
        <v>6</v>
      </c>
      <c r="G1452" s="7" t="str">
        <f t="shared" si="2687"/>
        <v>5</v>
      </c>
      <c r="H1452" s="7" t="str">
        <f t="shared" si="2687"/>
        <v>9</v>
      </c>
      <c r="I1452" s="7" t="str">
        <f t="shared" si="2687"/>
        <v>7</v>
      </c>
      <c r="J1452" s="8" t="str">
        <f t="shared" si="2600"/>
        <v>No</v>
      </c>
      <c r="K1452" s="3" t="str">
        <f t="shared" si="2601"/>
        <v>No</v>
      </c>
      <c r="M1452" s="10">
        <f t="shared" si="2621"/>
        <v>5</v>
      </c>
      <c r="N1452" s="10">
        <f t="shared" si="2654"/>
        <v>3</v>
      </c>
      <c r="O1452" s="12" t="b">
        <f t="shared" si="2605"/>
        <v>0</v>
      </c>
      <c r="P1452" s="10" t="str">
        <f t="shared" si="2622"/>
        <v>55</v>
      </c>
      <c r="Q1452" s="10" t="str">
        <f t="shared" si="2623"/>
        <v>20</v>
      </c>
      <c r="R1452" s="10" t="str">
        <f t="shared" si="2624"/>
        <v>65</v>
      </c>
      <c r="S1452" s="10" t="str">
        <f t="shared" si="2625"/>
        <v>97</v>
      </c>
      <c r="T1452" s="13" t="e">
        <f t="shared" si="2626"/>
        <v>#N/A</v>
      </c>
      <c r="U1452" s="13">
        <f t="shared" si="2627"/>
        <v>0</v>
      </c>
      <c r="V1452" s="12" t="b">
        <f t="shared" si="2602"/>
        <v>0</v>
      </c>
      <c r="W1452" s="10">
        <f t="shared" si="2628"/>
        <v>0</v>
      </c>
      <c r="X1452" s="10">
        <f t="shared" si="2655"/>
        <v>-3</v>
      </c>
      <c r="Y1452" s="10">
        <f t="shared" si="2656"/>
        <v>-2</v>
      </c>
      <c r="Z1452" s="10">
        <f t="shared" si="2657"/>
        <v>6</v>
      </c>
      <c r="AA1452" s="10">
        <f t="shared" si="2658"/>
        <v>-1</v>
      </c>
      <c r="AB1452" s="10">
        <f t="shared" si="2659"/>
        <v>4</v>
      </c>
      <c r="AC1452" s="10">
        <f t="shared" si="2660"/>
        <v>-2</v>
      </c>
      <c r="AD1452" s="12" t="b">
        <f t="shared" si="2629"/>
        <v>0</v>
      </c>
      <c r="AE1452" s="10">
        <f t="shared" si="2630"/>
        <v>3</v>
      </c>
      <c r="AF1452" s="10">
        <f t="shared" si="2661"/>
        <v>2</v>
      </c>
      <c r="AG1452" s="10">
        <f t="shared" si="2662"/>
        <v>-6</v>
      </c>
      <c r="AH1452" s="10">
        <f t="shared" si="2663"/>
        <v>1</v>
      </c>
      <c r="AI1452" s="10">
        <f t="shared" si="2664"/>
        <v>-4</v>
      </c>
      <c r="AJ1452" s="10">
        <f t="shared" si="2665"/>
        <v>2</v>
      </c>
      <c r="AK1452" s="12" t="b">
        <f t="shared" si="2631"/>
        <v>0</v>
      </c>
      <c r="AL1452" s="10" t="str">
        <f t="shared" si="2632"/>
        <v>55</v>
      </c>
      <c r="AM1452" s="10" t="str">
        <f t="shared" si="2633"/>
        <v>20</v>
      </c>
      <c r="AN1452" s="10" t="str">
        <f t="shared" si="2634"/>
        <v>65</v>
      </c>
      <c r="AO1452" s="10" t="str">
        <f t="shared" si="2635"/>
        <v>97</v>
      </c>
      <c r="AP1452" s="13">
        <f t="shared" si="2666"/>
        <v>-35</v>
      </c>
      <c r="AQ1452" s="13">
        <f t="shared" si="2667"/>
        <v>45</v>
      </c>
      <c r="AR1452" s="13">
        <f t="shared" si="2636"/>
        <v>32</v>
      </c>
      <c r="AS1452" s="12" t="b">
        <f t="shared" si="2637"/>
        <v>0</v>
      </c>
      <c r="AT1452" s="10" t="str">
        <f t="shared" si="2638"/>
        <v>55</v>
      </c>
      <c r="AU1452" s="10" t="str">
        <f t="shared" si="2639"/>
        <v>20</v>
      </c>
      <c r="AV1452" s="10" t="str">
        <f t="shared" si="2640"/>
        <v>65</v>
      </c>
      <c r="AW1452" s="10" t="str">
        <f t="shared" si="2641"/>
        <v>97</v>
      </c>
      <c r="AX1452" s="13">
        <f t="shared" si="2642"/>
        <v>35</v>
      </c>
      <c r="AY1452" s="13">
        <f t="shared" si="2603"/>
        <v>-45</v>
      </c>
      <c r="AZ1452" s="13">
        <f t="shared" si="2643"/>
        <v>-32</v>
      </c>
      <c r="BA1452" s="12" t="b">
        <f t="shared" si="2644"/>
        <v>0</v>
      </c>
      <c r="BB1452" s="12" t="b">
        <f t="shared" si="2668"/>
        <v>0</v>
      </c>
      <c r="BC1452" t="b">
        <f>IF(OR((O1452,V1452,AD1452,AK1452,AS1452,BA1452)),TRUE,FALSE)</f>
        <v>0</v>
      </c>
      <c r="BD1452" t="str">
        <f t="shared" si="2669"/>
        <v>غير جميل</v>
      </c>
      <c r="BE1452" t="str">
        <f t="shared" si="2606"/>
        <v>غير جميل</v>
      </c>
      <c r="BF1452" t="str">
        <f t="shared" si="2607"/>
        <v>غير جميل</v>
      </c>
      <c r="BG1452" t="str">
        <f t="shared" si="2608"/>
        <v>غير جميل</v>
      </c>
      <c r="BH1452" t="str">
        <f t="shared" si="2609"/>
        <v>غير جميل</v>
      </c>
      <c r="BI1452" t="str">
        <f t="shared" si="2610"/>
        <v>غير جميل</v>
      </c>
      <c r="BJ1452" t="str">
        <f t="shared" si="2611"/>
        <v>غير جميل</v>
      </c>
      <c r="BK1452" t="str">
        <f t="shared" si="2670"/>
        <v>غير جميل</v>
      </c>
    </row>
    <row r="1453" spans="1:63" ht="15.75">
      <c r="A1453" s="6" t="s">
        <v>1431</v>
      </c>
      <c r="B1453" s="7" t="str">
        <f t="shared" ref="B1453:I1453" si="2688">MID($A1453,COLUMN(A1453),1)</f>
        <v>5</v>
      </c>
      <c r="C1453" s="7" t="str">
        <f t="shared" si="2688"/>
        <v>5</v>
      </c>
      <c r="D1453" s="7" t="str">
        <f t="shared" si="2688"/>
        <v>2</v>
      </c>
      <c r="E1453" s="7" t="str">
        <f t="shared" si="2688"/>
        <v>0</v>
      </c>
      <c r="F1453" s="7" t="str">
        <f t="shared" si="2688"/>
        <v>6</v>
      </c>
      <c r="G1453" s="7" t="str">
        <f t="shared" si="2688"/>
        <v>7</v>
      </c>
      <c r="H1453" s="7" t="str">
        <f t="shared" si="2688"/>
        <v>4</v>
      </c>
      <c r="I1453" s="7" t="str">
        <f t="shared" si="2688"/>
        <v>2</v>
      </c>
      <c r="J1453" s="8" t="str">
        <f t="shared" si="2600"/>
        <v>No</v>
      </c>
      <c r="K1453" s="3" t="str">
        <f t="shared" si="2601"/>
        <v>No</v>
      </c>
      <c r="M1453" s="10">
        <f t="shared" si="2621"/>
        <v>5</v>
      </c>
      <c r="N1453" s="10">
        <f t="shared" si="2654"/>
        <v>2</v>
      </c>
      <c r="O1453" s="12" t="b">
        <f t="shared" si="2605"/>
        <v>0</v>
      </c>
      <c r="P1453" s="10" t="str">
        <f t="shared" si="2622"/>
        <v>55</v>
      </c>
      <c r="Q1453" s="10" t="str">
        <f t="shared" si="2623"/>
        <v>20</v>
      </c>
      <c r="R1453" s="10" t="str">
        <f t="shared" si="2624"/>
        <v>67</v>
      </c>
      <c r="S1453" s="10" t="str">
        <f t="shared" si="2625"/>
        <v>42</v>
      </c>
      <c r="T1453" s="13" t="e">
        <f t="shared" si="2626"/>
        <v>#N/A</v>
      </c>
      <c r="U1453" s="13">
        <f t="shared" si="2627"/>
        <v>0</v>
      </c>
      <c r="V1453" s="12" t="b">
        <f t="shared" si="2602"/>
        <v>0</v>
      </c>
      <c r="W1453" s="10">
        <f t="shared" si="2628"/>
        <v>0</v>
      </c>
      <c r="X1453" s="10">
        <f t="shared" si="2655"/>
        <v>-3</v>
      </c>
      <c r="Y1453" s="10">
        <f t="shared" si="2656"/>
        <v>-2</v>
      </c>
      <c r="Z1453" s="10">
        <f t="shared" si="2657"/>
        <v>6</v>
      </c>
      <c r="AA1453" s="10">
        <f t="shared" si="2658"/>
        <v>1</v>
      </c>
      <c r="AB1453" s="10">
        <f t="shared" si="2659"/>
        <v>-3</v>
      </c>
      <c r="AC1453" s="10">
        <f t="shared" si="2660"/>
        <v>-2</v>
      </c>
      <c r="AD1453" s="12" t="b">
        <f t="shared" si="2629"/>
        <v>0</v>
      </c>
      <c r="AE1453" s="10">
        <f t="shared" si="2630"/>
        <v>3</v>
      </c>
      <c r="AF1453" s="10">
        <f t="shared" si="2661"/>
        <v>2</v>
      </c>
      <c r="AG1453" s="10">
        <f t="shared" si="2662"/>
        <v>-6</v>
      </c>
      <c r="AH1453" s="10">
        <f t="shared" si="2663"/>
        <v>-1</v>
      </c>
      <c r="AI1453" s="10">
        <f t="shared" si="2664"/>
        <v>3</v>
      </c>
      <c r="AJ1453" s="10">
        <f t="shared" si="2665"/>
        <v>2</v>
      </c>
      <c r="AK1453" s="12" t="b">
        <f t="shared" si="2631"/>
        <v>0</v>
      </c>
      <c r="AL1453" s="10" t="str">
        <f t="shared" si="2632"/>
        <v>55</v>
      </c>
      <c r="AM1453" s="10" t="str">
        <f t="shared" si="2633"/>
        <v>20</v>
      </c>
      <c r="AN1453" s="10" t="str">
        <f t="shared" si="2634"/>
        <v>67</v>
      </c>
      <c r="AO1453" s="10" t="str">
        <f t="shared" si="2635"/>
        <v>42</v>
      </c>
      <c r="AP1453" s="13">
        <f t="shared" si="2666"/>
        <v>-35</v>
      </c>
      <c r="AQ1453" s="13">
        <f t="shared" si="2667"/>
        <v>47</v>
      </c>
      <c r="AR1453" s="13">
        <f t="shared" si="2636"/>
        <v>-25</v>
      </c>
      <c r="AS1453" s="12" t="b">
        <f t="shared" si="2637"/>
        <v>0</v>
      </c>
      <c r="AT1453" s="10" t="str">
        <f t="shared" si="2638"/>
        <v>55</v>
      </c>
      <c r="AU1453" s="10" t="str">
        <f t="shared" si="2639"/>
        <v>20</v>
      </c>
      <c r="AV1453" s="10" t="str">
        <f t="shared" si="2640"/>
        <v>67</v>
      </c>
      <c r="AW1453" s="10" t="str">
        <f t="shared" si="2641"/>
        <v>42</v>
      </c>
      <c r="AX1453" s="13">
        <f t="shared" si="2642"/>
        <v>35</v>
      </c>
      <c r="AY1453" s="13">
        <f t="shared" si="2603"/>
        <v>-47</v>
      </c>
      <c r="AZ1453" s="13">
        <f t="shared" si="2643"/>
        <v>25</v>
      </c>
      <c r="BA1453" s="12" t="b">
        <f t="shared" si="2644"/>
        <v>0</v>
      </c>
      <c r="BB1453" s="12" t="b">
        <f t="shared" si="2668"/>
        <v>0</v>
      </c>
      <c r="BC1453" t="b">
        <f>IF(OR((O1453,V1453,AD1453,AK1453,AS1453,BA1453)),TRUE,FALSE)</f>
        <v>0</v>
      </c>
      <c r="BD1453" t="str">
        <f t="shared" si="2669"/>
        <v>غير جميل</v>
      </c>
      <c r="BE1453" t="str">
        <f t="shared" si="2606"/>
        <v>غير جميل</v>
      </c>
      <c r="BF1453" t="str">
        <f t="shared" si="2607"/>
        <v>غير جميل</v>
      </c>
      <c r="BG1453" t="str">
        <f t="shared" si="2608"/>
        <v>غير جميل</v>
      </c>
      <c r="BH1453" t="str">
        <f t="shared" si="2609"/>
        <v>غير جميل</v>
      </c>
      <c r="BI1453" t="str">
        <f t="shared" si="2610"/>
        <v>غير جميل</v>
      </c>
      <c r="BJ1453" t="str">
        <f t="shared" si="2611"/>
        <v>غير جميل</v>
      </c>
      <c r="BK1453" t="str">
        <f t="shared" si="2670"/>
        <v>غير جميل</v>
      </c>
    </row>
    <row r="1454" spans="1:63" ht="15.75">
      <c r="A1454" s="6" t="s">
        <v>1432</v>
      </c>
      <c r="B1454" s="7" t="str">
        <f t="shared" ref="B1454:I1454" si="2689">MID($A1454,COLUMN(A1454),1)</f>
        <v>5</v>
      </c>
      <c r="C1454" s="7" t="str">
        <f t="shared" si="2689"/>
        <v>5</v>
      </c>
      <c r="D1454" s="7" t="str">
        <f t="shared" si="2689"/>
        <v>2</v>
      </c>
      <c r="E1454" s="7" t="str">
        <f t="shared" si="2689"/>
        <v>0</v>
      </c>
      <c r="F1454" s="7" t="str">
        <f t="shared" si="2689"/>
        <v>6</v>
      </c>
      <c r="G1454" s="7" t="str">
        <f t="shared" si="2689"/>
        <v>7</v>
      </c>
      <c r="H1454" s="7" t="str">
        <f t="shared" si="2689"/>
        <v>7</v>
      </c>
      <c r="I1454" s="7" t="str">
        <f t="shared" si="2689"/>
        <v>2</v>
      </c>
      <c r="J1454" s="8" t="str">
        <f t="shared" si="2600"/>
        <v>No</v>
      </c>
      <c r="K1454" s="3" t="str">
        <f t="shared" si="2601"/>
        <v>No</v>
      </c>
      <c r="M1454" s="10">
        <f t="shared" si="2621"/>
        <v>5</v>
      </c>
      <c r="N1454" s="10">
        <f t="shared" si="2654"/>
        <v>2</v>
      </c>
      <c r="O1454" s="12" t="b">
        <f t="shared" si="2605"/>
        <v>0</v>
      </c>
      <c r="P1454" s="10" t="str">
        <f t="shared" si="2622"/>
        <v>55</v>
      </c>
      <c r="Q1454" s="10" t="str">
        <f t="shared" si="2623"/>
        <v>20</v>
      </c>
      <c r="R1454" s="10" t="str">
        <f t="shared" si="2624"/>
        <v>67</v>
      </c>
      <c r="S1454" s="10" t="str">
        <f t="shared" si="2625"/>
        <v>72</v>
      </c>
      <c r="T1454" s="13" t="e">
        <f t="shared" si="2626"/>
        <v>#N/A</v>
      </c>
      <c r="U1454" s="13">
        <f t="shared" si="2627"/>
        <v>0</v>
      </c>
      <c r="V1454" s="12" t="b">
        <f t="shared" si="2602"/>
        <v>0</v>
      </c>
      <c r="W1454" s="10">
        <f t="shared" si="2628"/>
        <v>0</v>
      </c>
      <c r="X1454" s="10">
        <f t="shared" si="2655"/>
        <v>-3</v>
      </c>
      <c r="Y1454" s="10">
        <f t="shared" si="2656"/>
        <v>-2</v>
      </c>
      <c r="Z1454" s="10">
        <f t="shared" si="2657"/>
        <v>6</v>
      </c>
      <c r="AA1454" s="10">
        <f t="shared" si="2658"/>
        <v>1</v>
      </c>
      <c r="AB1454" s="10">
        <f t="shared" si="2659"/>
        <v>0</v>
      </c>
      <c r="AC1454" s="10">
        <f t="shared" si="2660"/>
        <v>-5</v>
      </c>
      <c r="AD1454" s="12" t="b">
        <f t="shared" si="2629"/>
        <v>0</v>
      </c>
      <c r="AE1454" s="10">
        <f t="shared" si="2630"/>
        <v>3</v>
      </c>
      <c r="AF1454" s="10">
        <f t="shared" si="2661"/>
        <v>2</v>
      </c>
      <c r="AG1454" s="10">
        <f t="shared" si="2662"/>
        <v>-6</v>
      </c>
      <c r="AH1454" s="10">
        <f t="shared" si="2663"/>
        <v>-1</v>
      </c>
      <c r="AI1454" s="10">
        <f t="shared" si="2664"/>
        <v>0</v>
      </c>
      <c r="AJ1454" s="10">
        <f t="shared" si="2665"/>
        <v>5</v>
      </c>
      <c r="AK1454" s="12" t="b">
        <f t="shared" si="2631"/>
        <v>0</v>
      </c>
      <c r="AL1454" s="10" t="str">
        <f t="shared" si="2632"/>
        <v>55</v>
      </c>
      <c r="AM1454" s="10" t="str">
        <f t="shared" si="2633"/>
        <v>20</v>
      </c>
      <c r="AN1454" s="10" t="str">
        <f t="shared" si="2634"/>
        <v>67</v>
      </c>
      <c r="AO1454" s="10" t="str">
        <f t="shared" si="2635"/>
        <v>72</v>
      </c>
      <c r="AP1454" s="13">
        <f t="shared" si="2666"/>
        <v>-35</v>
      </c>
      <c r="AQ1454" s="13">
        <f t="shared" si="2667"/>
        <v>47</v>
      </c>
      <c r="AR1454" s="13">
        <f t="shared" si="2636"/>
        <v>5</v>
      </c>
      <c r="AS1454" s="12" t="b">
        <f t="shared" si="2637"/>
        <v>0</v>
      </c>
      <c r="AT1454" s="10" t="str">
        <f t="shared" si="2638"/>
        <v>55</v>
      </c>
      <c r="AU1454" s="10" t="str">
        <f t="shared" si="2639"/>
        <v>20</v>
      </c>
      <c r="AV1454" s="10" t="str">
        <f t="shared" si="2640"/>
        <v>67</v>
      </c>
      <c r="AW1454" s="10" t="str">
        <f t="shared" si="2641"/>
        <v>72</v>
      </c>
      <c r="AX1454" s="13">
        <f t="shared" si="2642"/>
        <v>35</v>
      </c>
      <c r="AY1454" s="13">
        <f t="shared" si="2603"/>
        <v>-47</v>
      </c>
      <c r="AZ1454" s="13">
        <f t="shared" si="2643"/>
        <v>-5</v>
      </c>
      <c r="BA1454" s="12" t="b">
        <f t="shared" si="2644"/>
        <v>0</v>
      </c>
      <c r="BB1454" s="12" t="b">
        <f t="shared" si="2668"/>
        <v>0</v>
      </c>
      <c r="BC1454" t="b">
        <f>IF(OR((O1454,V1454,AD1454,AK1454,AS1454,BA1454)),TRUE,FALSE)</f>
        <v>0</v>
      </c>
      <c r="BD1454" t="str">
        <f t="shared" si="2669"/>
        <v>غير جميل</v>
      </c>
      <c r="BE1454" t="str">
        <f t="shared" si="2606"/>
        <v>غير جميل</v>
      </c>
      <c r="BF1454" t="str">
        <f t="shared" si="2607"/>
        <v>غير جميل</v>
      </c>
      <c r="BG1454" t="str">
        <f t="shared" si="2608"/>
        <v>غير جميل</v>
      </c>
      <c r="BH1454" t="str">
        <f t="shared" si="2609"/>
        <v>غير جميل</v>
      </c>
      <c r="BI1454" t="str">
        <f t="shared" si="2610"/>
        <v>غير جميل</v>
      </c>
      <c r="BJ1454" t="str">
        <f t="shared" si="2611"/>
        <v>غير جميل</v>
      </c>
      <c r="BK1454" t="str">
        <f t="shared" si="2670"/>
        <v>غير جميل</v>
      </c>
    </row>
    <row r="1455" spans="1:63" ht="15.75">
      <c r="A1455" s="6" t="s">
        <v>1433</v>
      </c>
      <c r="B1455" s="7" t="str">
        <f t="shared" ref="B1455:I1455" si="2690">MID($A1455,COLUMN(A1455),1)</f>
        <v>5</v>
      </c>
      <c r="C1455" s="7" t="str">
        <f t="shared" si="2690"/>
        <v>5</v>
      </c>
      <c r="D1455" s="7" t="str">
        <f t="shared" si="2690"/>
        <v>2</v>
      </c>
      <c r="E1455" s="7" t="str">
        <f t="shared" si="2690"/>
        <v>0</v>
      </c>
      <c r="F1455" s="7" t="str">
        <f t="shared" si="2690"/>
        <v>6</v>
      </c>
      <c r="G1455" s="7" t="str">
        <f t="shared" si="2690"/>
        <v>9</v>
      </c>
      <c r="H1455" s="7" t="str">
        <f t="shared" si="2690"/>
        <v>9</v>
      </c>
      <c r="I1455" s="7" t="str">
        <f t="shared" si="2690"/>
        <v>4</v>
      </c>
      <c r="J1455" s="8" t="str">
        <f t="shared" si="2600"/>
        <v>No</v>
      </c>
      <c r="K1455" s="3" t="str">
        <f t="shared" si="2601"/>
        <v>No</v>
      </c>
      <c r="M1455" s="10">
        <f t="shared" si="2621"/>
        <v>5</v>
      </c>
      <c r="N1455" s="10">
        <f t="shared" si="2654"/>
        <v>2</v>
      </c>
      <c r="O1455" s="12" t="b">
        <f t="shared" si="2605"/>
        <v>0</v>
      </c>
      <c r="P1455" s="10" t="str">
        <f t="shared" si="2622"/>
        <v>55</v>
      </c>
      <c r="Q1455" s="10" t="str">
        <f t="shared" si="2623"/>
        <v>20</v>
      </c>
      <c r="R1455" s="10" t="str">
        <f t="shared" si="2624"/>
        <v>69</v>
      </c>
      <c r="S1455" s="10" t="str">
        <f t="shared" si="2625"/>
        <v>94</v>
      </c>
      <c r="T1455" s="13" t="e">
        <f t="shared" si="2626"/>
        <v>#N/A</v>
      </c>
      <c r="U1455" s="13">
        <f t="shared" si="2627"/>
        <v>0</v>
      </c>
      <c r="V1455" s="12" t="b">
        <f t="shared" si="2602"/>
        <v>0</v>
      </c>
      <c r="W1455" s="10">
        <f t="shared" si="2628"/>
        <v>0</v>
      </c>
      <c r="X1455" s="10">
        <f t="shared" si="2655"/>
        <v>-3</v>
      </c>
      <c r="Y1455" s="10">
        <f t="shared" si="2656"/>
        <v>-2</v>
      </c>
      <c r="Z1455" s="10">
        <f t="shared" si="2657"/>
        <v>6</v>
      </c>
      <c r="AA1455" s="10">
        <f t="shared" si="2658"/>
        <v>3</v>
      </c>
      <c r="AB1455" s="10">
        <f t="shared" si="2659"/>
        <v>0</v>
      </c>
      <c r="AC1455" s="10">
        <f t="shared" si="2660"/>
        <v>-5</v>
      </c>
      <c r="AD1455" s="12" t="b">
        <f t="shared" si="2629"/>
        <v>0</v>
      </c>
      <c r="AE1455" s="10">
        <f t="shared" si="2630"/>
        <v>3</v>
      </c>
      <c r="AF1455" s="10">
        <f t="shared" si="2661"/>
        <v>2</v>
      </c>
      <c r="AG1455" s="10">
        <f t="shared" si="2662"/>
        <v>-6</v>
      </c>
      <c r="AH1455" s="10">
        <f t="shared" si="2663"/>
        <v>-3</v>
      </c>
      <c r="AI1455" s="10">
        <f t="shared" si="2664"/>
        <v>0</v>
      </c>
      <c r="AJ1455" s="10">
        <f t="shared" si="2665"/>
        <v>5</v>
      </c>
      <c r="AK1455" s="12" t="b">
        <f t="shared" si="2631"/>
        <v>0</v>
      </c>
      <c r="AL1455" s="10" t="str">
        <f t="shared" si="2632"/>
        <v>55</v>
      </c>
      <c r="AM1455" s="10" t="str">
        <f t="shared" si="2633"/>
        <v>20</v>
      </c>
      <c r="AN1455" s="10" t="str">
        <f t="shared" si="2634"/>
        <v>69</v>
      </c>
      <c r="AO1455" s="10" t="str">
        <f t="shared" si="2635"/>
        <v>94</v>
      </c>
      <c r="AP1455" s="13">
        <f t="shared" si="2666"/>
        <v>-35</v>
      </c>
      <c r="AQ1455" s="13">
        <f t="shared" si="2667"/>
        <v>49</v>
      </c>
      <c r="AR1455" s="13">
        <f t="shared" si="2636"/>
        <v>25</v>
      </c>
      <c r="AS1455" s="12" t="b">
        <f t="shared" si="2637"/>
        <v>0</v>
      </c>
      <c r="AT1455" s="10" t="str">
        <f t="shared" si="2638"/>
        <v>55</v>
      </c>
      <c r="AU1455" s="10" t="str">
        <f t="shared" si="2639"/>
        <v>20</v>
      </c>
      <c r="AV1455" s="10" t="str">
        <f t="shared" si="2640"/>
        <v>69</v>
      </c>
      <c r="AW1455" s="10" t="str">
        <f t="shared" si="2641"/>
        <v>94</v>
      </c>
      <c r="AX1455" s="13">
        <f t="shared" si="2642"/>
        <v>35</v>
      </c>
      <c r="AY1455" s="13">
        <f t="shared" si="2603"/>
        <v>-49</v>
      </c>
      <c r="AZ1455" s="13">
        <f t="shared" si="2643"/>
        <v>-25</v>
      </c>
      <c r="BA1455" s="12" t="b">
        <f t="shared" si="2644"/>
        <v>0</v>
      </c>
      <c r="BB1455" s="12" t="b">
        <f t="shared" si="2668"/>
        <v>0</v>
      </c>
      <c r="BC1455" t="b">
        <f>IF(OR((O1455,V1455,AD1455,AK1455,AS1455,BA1455)),TRUE,FALSE)</f>
        <v>0</v>
      </c>
      <c r="BD1455" t="str">
        <f t="shared" si="2669"/>
        <v>غير جميل</v>
      </c>
      <c r="BE1455" t="str">
        <f t="shared" si="2606"/>
        <v>غير جميل</v>
      </c>
      <c r="BF1455" t="str">
        <f t="shared" si="2607"/>
        <v>غير جميل</v>
      </c>
      <c r="BG1455" t="str">
        <f t="shared" si="2608"/>
        <v>غير جميل</v>
      </c>
      <c r="BH1455" t="str">
        <f t="shared" si="2609"/>
        <v>غير جميل</v>
      </c>
      <c r="BI1455" t="str">
        <f t="shared" si="2610"/>
        <v>غير جميل</v>
      </c>
      <c r="BJ1455" t="str">
        <f t="shared" si="2611"/>
        <v>غير جميل</v>
      </c>
      <c r="BK1455" t="str">
        <f t="shared" si="2670"/>
        <v>غير جميل</v>
      </c>
    </row>
    <row r="1456" spans="1:63" ht="15.75">
      <c r="A1456" s="6" t="s">
        <v>1434</v>
      </c>
      <c r="B1456" s="7" t="str">
        <f t="shared" ref="B1456:I1456" si="2691">MID($A1456,COLUMN(A1456),1)</f>
        <v>5</v>
      </c>
      <c r="C1456" s="7" t="str">
        <f t="shared" si="2691"/>
        <v>5</v>
      </c>
      <c r="D1456" s="7" t="str">
        <f t="shared" si="2691"/>
        <v>2</v>
      </c>
      <c r="E1456" s="7" t="str">
        <f t="shared" si="2691"/>
        <v>0</v>
      </c>
      <c r="F1456" s="7" t="str">
        <f t="shared" si="2691"/>
        <v>7</v>
      </c>
      <c r="G1456" s="7" t="str">
        <f t="shared" si="2691"/>
        <v>3</v>
      </c>
      <c r="H1456" s="7" t="str">
        <f t="shared" si="2691"/>
        <v>2</v>
      </c>
      <c r="I1456" s="7" t="str">
        <f t="shared" si="2691"/>
        <v>4</v>
      </c>
      <c r="J1456" s="8" t="str">
        <f t="shared" si="2600"/>
        <v>No</v>
      </c>
      <c r="K1456" s="3" t="str">
        <f t="shared" si="2601"/>
        <v>No</v>
      </c>
      <c r="M1456" s="10">
        <f t="shared" si="2621"/>
        <v>5</v>
      </c>
      <c r="N1456" s="10">
        <f t="shared" si="2654"/>
        <v>2</v>
      </c>
      <c r="O1456" s="12" t="b">
        <f t="shared" si="2605"/>
        <v>0</v>
      </c>
      <c r="P1456" s="10" t="str">
        <f t="shared" si="2622"/>
        <v>55</v>
      </c>
      <c r="Q1456" s="10" t="str">
        <f t="shared" si="2623"/>
        <v>20</v>
      </c>
      <c r="R1456" s="10" t="str">
        <f t="shared" si="2624"/>
        <v>73</v>
      </c>
      <c r="S1456" s="10" t="str">
        <f t="shared" si="2625"/>
        <v>24</v>
      </c>
      <c r="T1456" s="13" t="e">
        <f t="shared" si="2626"/>
        <v>#N/A</v>
      </c>
      <c r="U1456" s="13">
        <f t="shared" si="2627"/>
        <v>0</v>
      </c>
      <c r="V1456" s="12" t="b">
        <f t="shared" si="2602"/>
        <v>0</v>
      </c>
      <c r="W1456" s="10">
        <f t="shared" si="2628"/>
        <v>0</v>
      </c>
      <c r="X1456" s="10">
        <f t="shared" si="2655"/>
        <v>-3</v>
      </c>
      <c r="Y1456" s="10">
        <f t="shared" si="2656"/>
        <v>-2</v>
      </c>
      <c r="Z1456" s="10">
        <f t="shared" si="2657"/>
        <v>7</v>
      </c>
      <c r="AA1456" s="10">
        <f t="shared" si="2658"/>
        <v>-4</v>
      </c>
      <c r="AB1456" s="10">
        <f t="shared" si="2659"/>
        <v>-1</v>
      </c>
      <c r="AC1456" s="10">
        <f t="shared" si="2660"/>
        <v>2</v>
      </c>
      <c r="AD1456" s="12" t="b">
        <f t="shared" si="2629"/>
        <v>0</v>
      </c>
      <c r="AE1456" s="10">
        <f t="shared" si="2630"/>
        <v>3</v>
      </c>
      <c r="AF1456" s="10">
        <f t="shared" si="2661"/>
        <v>2</v>
      </c>
      <c r="AG1456" s="10">
        <f t="shared" si="2662"/>
        <v>-7</v>
      </c>
      <c r="AH1456" s="10">
        <f t="shared" si="2663"/>
        <v>4</v>
      </c>
      <c r="AI1456" s="10">
        <f t="shared" si="2664"/>
        <v>1</v>
      </c>
      <c r="AJ1456" s="10">
        <f t="shared" si="2665"/>
        <v>-2</v>
      </c>
      <c r="AK1456" s="12" t="b">
        <f t="shared" si="2631"/>
        <v>0</v>
      </c>
      <c r="AL1456" s="10" t="str">
        <f t="shared" si="2632"/>
        <v>55</v>
      </c>
      <c r="AM1456" s="10" t="str">
        <f t="shared" si="2633"/>
        <v>20</v>
      </c>
      <c r="AN1456" s="10" t="str">
        <f t="shared" si="2634"/>
        <v>73</v>
      </c>
      <c r="AO1456" s="10" t="str">
        <f t="shared" si="2635"/>
        <v>24</v>
      </c>
      <c r="AP1456" s="13">
        <f t="shared" si="2666"/>
        <v>-35</v>
      </c>
      <c r="AQ1456" s="13">
        <f t="shared" si="2667"/>
        <v>53</v>
      </c>
      <c r="AR1456" s="13">
        <f t="shared" si="2636"/>
        <v>-49</v>
      </c>
      <c r="AS1456" s="12" t="b">
        <f t="shared" si="2637"/>
        <v>0</v>
      </c>
      <c r="AT1456" s="10" t="str">
        <f t="shared" si="2638"/>
        <v>55</v>
      </c>
      <c r="AU1456" s="10" t="str">
        <f t="shared" si="2639"/>
        <v>20</v>
      </c>
      <c r="AV1456" s="10" t="str">
        <f t="shared" si="2640"/>
        <v>73</v>
      </c>
      <c r="AW1456" s="10" t="str">
        <f t="shared" si="2641"/>
        <v>24</v>
      </c>
      <c r="AX1456" s="13">
        <f t="shared" si="2642"/>
        <v>35</v>
      </c>
      <c r="AY1456" s="13">
        <f t="shared" si="2603"/>
        <v>-53</v>
      </c>
      <c r="AZ1456" s="13">
        <f t="shared" si="2643"/>
        <v>49</v>
      </c>
      <c r="BA1456" s="12" t="b">
        <f t="shared" si="2644"/>
        <v>0</v>
      </c>
      <c r="BB1456" s="12" t="b">
        <f t="shared" si="2668"/>
        <v>0</v>
      </c>
      <c r="BC1456" t="b">
        <f>IF(OR((O1456,V1456,AD1456,AK1456,AS1456,BA1456)),TRUE,FALSE)</f>
        <v>0</v>
      </c>
      <c r="BD1456" t="str">
        <f t="shared" si="2669"/>
        <v>غير جميل</v>
      </c>
      <c r="BE1456" t="str">
        <f t="shared" si="2606"/>
        <v>غير جميل</v>
      </c>
      <c r="BF1456" t="str">
        <f t="shared" si="2607"/>
        <v>غير جميل</v>
      </c>
      <c r="BG1456" t="str">
        <f t="shared" si="2608"/>
        <v>غير جميل</v>
      </c>
      <c r="BH1456" t="str">
        <f t="shared" si="2609"/>
        <v>غير جميل</v>
      </c>
      <c r="BI1456" t="str">
        <f t="shared" si="2610"/>
        <v>غير جميل</v>
      </c>
      <c r="BJ1456" t="str">
        <f t="shared" si="2611"/>
        <v>غير جميل</v>
      </c>
      <c r="BK1456" t="str">
        <f t="shared" si="2670"/>
        <v>غير جميل</v>
      </c>
    </row>
    <row r="1457" spans="1:63" ht="15.75">
      <c r="A1457" s="6" t="s">
        <v>1435</v>
      </c>
      <c r="B1457" s="7" t="str">
        <f t="shared" ref="B1457:I1457" si="2692">MID($A1457,COLUMN(A1457),1)</f>
        <v>5</v>
      </c>
      <c r="C1457" s="7" t="str">
        <f t="shared" si="2692"/>
        <v>5</v>
      </c>
      <c r="D1457" s="7" t="str">
        <f t="shared" si="2692"/>
        <v>2</v>
      </c>
      <c r="E1457" s="7" t="str">
        <f t="shared" si="2692"/>
        <v>0</v>
      </c>
      <c r="F1457" s="7" t="str">
        <f t="shared" si="2692"/>
        <v>7</v>
      </c>
      <c r="G1457" s="7" t="str">
        <f t="shared" si="2692"/>
        <v>7</v>
      </c>
      <c r="H1457" s="7" t="str">
        <f t="shared" si="2692"/>
        <v>3</v>
      </c>
      <c r="I1457" s="7" t="str">
        <f t="shared" si="2692"/>
        <v>9</v>
      </c>
      <c r="J1457" s="8" t="str">
        <f t="shared" si="2600"/>
        <v>No</v>
      </c>
      <c r="K1457" s="3" t="str">
        <f t="shared" si="2601"/>
        <v>No</v>
      </c>
      <c r="M1457" s="10">
        <f t="shared" si="2621"/>
        <v>5</v>
      </c>
      <c r="N1457" s="10">
        <f t="shared" si="2654"/>
        <v>2</v>
      </c>
      <c r="O1457" s="12" t="b">
        <f t="shared" si="2605"/>
        <v>0</v>
      </c>
      <c r="P1457" s="10" t="str">
        <f t="shared" si="2622"/>
        <v>55</v>
      </c>
      <c r="Q1457" s="10" t="str">
        <f t="shared" si="2623"/>
        <v>20</v>
      </c>
      <c r="R1457" s="10" t="str">
        <f t="shared" si="2624"/>
        <v>77</v>
      </c>
      <c r="S1457" s="10" t="str">
        <f t="shared" si="2625"/>
        <v>39</v>
      </c>
      <c r="T1457" s="13" t="e">
        <f t="shared" si="2626"/>
        <v>#N/A</v>
      </c>
      <c r="U1457" s="13">
        <f t="shared" si="2627"/>
        <v>0</v>
      </c>
      <c r="V1457" s="12" t="b">
        <f t="shared" si="2602"/>
        <v>0</v>
      </c>
      <c r="W1457" s="10">
        <f t="shared" si="2628"/>
        <v>0</v>
      </c>
      <c r="X1457" s="10">
        <f t="shared" si="2655"/>
        <v>-3</v>
      </c>
      <c r="Y1457" s="10">
        <f t="shared" si="2656"/>
        <v>-2</v>
      </c>
      <c r="Z1457" s="10">
        <f t="shared" si="2657"/>
        <v>7</v>
      </c>
      <c r="AA1457" s="10">
        <f t="shared" si="2658"/>
        <v>0</v>
      </c>
      <c r="AB1457" s="10">
        <f t="shared" si="2659"/>
        <v>-4</v>
      </c>
      <c r="AC1457" s="10">
        <f t="shared" si="2660"/>
        <v>6</v>
      </c>
      <c r="AD1457" s="12" t="b">
        <f t="shared" si="2629"/>
        <v>0</v>
      </c>
      <c r="AE1457" s="10">
        <f t="shared" si="2630"/>
        <v>3</v>
      </c>
      <c r="AF1457" s="10">
        <f t="shared" si="2661"/>
        <v>2</v>
      </c>
      <c r="AG1457" s="10">
        <f t="shared" si="2662"/>
        <v>-7</v>
      </c>
      <c r="AH1457" s="10">
        <f t="shared" si="2663"/>
        <v>0</v>
      </c>
      <c r="AI1457" s="10">
        <f t="shared" si="2664"/>
        <v>4</v>
      </c>
      <c r="AJ1457" s="10">
        <f t="shared" si="2665"/>
        <v>-6</v>
      </c>
      <c r="AK1457" s="12" t="b">
        <f t="shared" si="2631"/>
        <v>0</v>
      </c>
      <c r="AL1457" s="10" t="str">
        <f t="shared" si="2632"/>
        <v>55</v>
      </c>
      <c r="AM1457" s="10" t="str">
        <f t="shared" si="2633"/>
        <v>20</v>
      </c>
      <c r="AN1457" s="10" t="str">
        <f t="shared" si="2634"/>
        <v>77</v>
      </c>
      <c r="AO1457" s="10" t="str">
        <f t="shared" si="2635"/>
        <v>39</v>
      </c>
      <c r="AP1457" s="13">
        <f t="shared" si="2666"/>
        <v>-35</v>
      </c>
      <c r="AQ1457" s="13">
        <f t="shared" si="2667"/>
        <v>57</v>
      </c>
      <c r="AR1457" s="13">
        <f t="shared" si="2636"/>
        <v>-38</v>
      </c>
      <c r="AS1457" s="12" t="b">
        <f t="shared" si="2637"/>
        <v>0</v>
      </c>
      <c r="AT1457" s="10" t="str">
        <f t="shared" si="2638"/>
        <v>55</v>
      </c>
      <c r="AU1457" s="10" t="str">
        <f t="shared" si="2639"/>
        <v>20</v>
      </c>
      <c r="AV1457" s="10" t="str">
        <f t="shared" si="2640"/>
        <v>77</v>
      </c>
      <c r="AW1457" s="10" t="str">
        <f t="shared" si="2641"/>
        <v>39</v>
      </c>
      <c r="AX1457" s="13">
        <f t="shared" si="2642"/>
        <v>35</v>
      </c>
      <c r="AY1457" s="13">
        <f t="shared" si="2603"/>
        <v>-57</v>
      </c>
      <c r="AZ1457" s="13">
        <f t="shared" si="2643"/>
        <v>38</v>
      </c>
      <c r="BA1457" s="12" t="b">
        <f t="shared" si="2644"/>
        <v>0</v>
      </c>
      <c r="BB1457" s="12" t="b">
        <f t="shared" si="2668"/>
        <v>0</v>
      </c>
      <c r="BC1457" t="b">
        <f>IF(OR((O1457,V1457,AD1457,AK1457,AS1457,BA1457)),TRUE,FALSE)</f>
        <v>0</v>
      </c>
      <c r="BD1457" t="str">
        <f t="shared" si="2669"/>
        <v>غير جميل</v>
      </c>
      <c r="BE1457" t="str">
        <f t="shared" si="2606"/>
        <v>غير جميل</v>
      </c>
      <c r="BF1457" t="str">
        <f t="shared" si="2607"/>
        <v>غير جميل</v>
      </c>
      <c r="BG1457" t="str">
        <f t="shared" si="2608"/>
        <v>غير جميل</v>
      </c>
      <c r="BH1457" t="str">
        <f t="shared" si="2609"/>
        <v>غير جميل</v>
      </c>
      <c r="BI1457" t="str">
        <f t="shared" si="2610"/>
        <v>غير جميل</v>
      </c>
      <c r="BJ1457" t="str">
        <f t="shared" si="2611"/>
        <v>غير جميل</v>
      </c>
      <c r="BK1457" t="str">
        <f t="shared" si="2670"/>
        <v>غير جميل</v>
      </c>
    </row>
    <row r="1458" spans="1:63" ht="15.75">
      <c r="A1458" s="6" t="s">
        <v>1436</v>
      </c>
      <c r="B1458" s="7" t="str">
        <f t="shared" ref="B1458:I1458" si="2693">MID($A1458,COLUMN(A1458),1)</f>
        <v>5</v>
      </c>
      <c r="C1458" s="7" t="str">
        <f t="shared" si="2693"/>
        <v>5</v>
      </c>
      <c r="D1458" s="7" t="str">
        <f t="shared" si="2693"/>
        <v>2</v>
      </c>
      <c r="E1458" s="7" t="str">
        <f t="shared" si="2693"/>
        <v>0</v>
      </c>
      <c r="F1458" s="7" t="str">
        <f t="shared" si="2693"/>
        <v>7</v>
      </c>
      <c r="G1458" s="7" t="str">
        <f t="shared" si="2693"/>
        <v>7</v>
      </c>
      <c r="H1458" s="7" t="str">
        <f t="shared" si="2693"/>
        <v>4</v>
      </c>
      <c r="I1458" s="7" t="str">
        <f t="shared" si="2693"/>
        <v>6</v>
      </c>
      <c r="J1458" s="8" t="str">
        <f t="shared" si="2600"/>
        <v>No</v>
      </c>
      <c r="K1458" s="3" t="str">
        <f t="shared" si="2601"/>
        <v>No</v>
      </c>
      <c r="M1458" s="10">
        <f t="shared" si="2621"/>
        <v>5</v>
      </c>
      <c r="N1458" s="10">
        <f t="shared" si="2654"/>
        <v>2</v>
      </c>
      <c r="O1458" s="12" t="b">
        <f t="shared" si="2605"/>
        <v>0</v>
      </c>
      <c r="P1458" s="10" t="str">
        <f t="shared" si="2622"/>
        <v>55</v>
      </c>
      <c r="Q1458" s="10" t="str">
        <f t="shared" si="2623"/>
        <v>20</v>
      </c>
      <c r="R1458" s="10" t="str">
        <f t="shared" si="2624"/>
        <v>77</v>
      </c>
      <c r="S1458" s="10" t="str">
        <f t="shared" si="2625"/>
        <v>46</v>
      </c>
      <c r="T1458" s="13" t="e">
        <f t="shared" si="2626"/>
        <v>#N/A</v>
      </c>
      <c r="U1458" s="13">
        <f t="shared" si="2627"/>
        <v>0</v>
      </c>
      <c r="V1458" s="12" t="b">
        <f t="shared" si="2602"/>
        <v>0</v>
      </c>
      <c r="W1458" s="10">
        <f t="shared" si="2628"/>
        <v>0</v>
      </c>
      <c r="X1458" s="10">
        <f t="shared" si="2655"/>
        <v>-3</v>
      </c>
      <c r="Y1458" s="10">
        <f t="shared" si="2656"/>
        <v>-2</v>
      </c>
      <c r="Z1458" s="10">
        <f t="shared" si="2657"/>
        <v>7</v>
      </c>
      <c r="AA1458" s="10">
        <f t="shared" si="2658"/>
        <v>0</v>
      </c>
      <c r="AB1458" s="10">
        <f t="shared" si="2659"/>
        <v>-3</v>
      </c>
      <c r="AC1458" s="10">
        <f t="shared" si="2660"/>
        <v>2</v>
      </c>
      <c r="AD1458" s="12" t="b">
        <f t="shared" si="2629"/>
        <v>0</v>
      </c>
      <c r="AE1458" s="10">
        <f t="shared" si="2630"/>
        <v>3</v>
      </c>
      <c r="AF1458" s="10">
        <f t="shared" si="2661"/>
        <v>2</v>
      </c>
      <c r="AG1458" s="10">
        <f t="shared" si="2662"/>
        <v>-7</v>
      </c>
      <c r="AH1458" s="10">
        <f t="shared" si="2663"/>
        <v>0</v>
      </c>
      <c r="AI1458" s="10">
        <f t="shared" si="2664"/>
        <v>3</v>
      </c>
      <c r="AJ1458" s="10">
        <f t="shared" si="2665"/>
        <v>-2</v>
      </c>
      <c r="AK1458" s="12" t="b">
        <f t="shared" si="2631"/>
        <v>0</v>
      </c>
      <c r="AL1458" s="10" t="str">
        <f t="shared" si="2632"/>
        <v>55</v>
      </c>
      <c r="AM1458" s="10" t="str">
        <f t="shared" si="2633"/>
        <v>20</v>
      </c>
      <c r="AN1458" s="10" t="str">
        <f t="shared" si="2634"/>
        <v>77</v>
      </c>
      <c r="AO1458" s="10" t="str">
        <f t="shared" si="2635"/>
        <v>46</v>
      </c>
      <c r="AP1458" s="13">
        <f t="shared" si="2666"/>
        <v>-35</v>
      </c>
      <c r="AQ1458" s="13">
        <f t="shared" si="2667"/>
        <v>57</v>
      </c>
      <c r="AR1458" s="13">
        <f t="shared" si="2636"/>
        <v>-31</v>
      </c>
      <c r="AS1458" s="12" t="b">
        <f t="shared" si="2637"/>
        <v>0</v>
      </c>
      <c r="AT1458" s="10" t="str">
        <f t="shared" si="2638"/>
        <v>55</v>
      </c>
      <c r="AU1458" s="10" t="str">
        <f t="shared" si="2639"/>
        <v>20</v>
      </c>
      <c r="AV1458" s="10" t="str">
        <f t="shared" si="2640"/>
        <v>77</v>
      </c>
      <c r="AW1458" s="10" t="str">
        <f t="shared" si="2641"/>
        <v>46</v>
      </c>
      <c r="AX1458" s="13">
        <f t="shared" si="2642"/>
        <v>35</v>
      </c>
      <c r="AY1458" s="13">
        <f t="shared" si="2603"/>
        <v>-57</v>
      </c>
      <c r="AZ1458" s="13">
        <f t="shared" si="2643"/>
        <v>31</v>
      </c>
      <c r="BA1458" s="12" t="b">
        <f t="shared" si="2644"/>
        <v>0</v>
      </c>
      <c r="BB1458" s="12" t="b">
        <f t="shared" si="2668"/>
        <v>0</v>
      </c>
      <c r="BC1458" t="b">
        <f>IF(OR((O1458,V1458,AD1458,AK1458,AS1458,BA1458)),TRUE,FALSE)</f>
        <v>0</v>
      </c>
      <c r="BD1458" t="str">
        <f t="shared" si="2669"/>
        <v>غير جميل</v>
      </c>
      <c r="BE1458" t="str">
        <f t="shared" si="2606"/>
        <v>غير جميل</v>
      </c>
      <c r="BF1458" t="str">
        <f t="shared" si="2607"/>
        <v>غير جميل</v>
      </c>
      <c r="BG1458" t="str">
        <f t="shared" si="2608"/>
        <v>غير جميل</v>
      </c>
      <c r="BH1458" t="str">
        <f t="shared" si="2609"/>
        <v>غير جميل</v>
      </c>
      <c r="BI1458" t="str">
        <f t="shared" si="2610"/>
        <v>غير جميل</v>
      </c>
      <c r="BJ1458" t="str">
        <f t="shared" si="2611"/>
        <v>غير جميل</v>
      </c>
      <c r="BK1458" t="str">
        <f t="shared" si="2670"/>
        <v>غير جميل</v>
      </c>
    </row>
    <row r="1459" spans="1:63" ht="15.75">
      <c r="A1459" s="6" t="s">
        <v>1437</v>
      </c>
      <c r="B1459" s="7" t="str">
        <f t="shared" ref="B1459:I1459" si="2694">MID($A1459,COLUMN(A1459),1)</f>
        <v>5</v>
      </c>
      <c r="C1459" s="7" t="str">
        <f t="shared" si="2694"/>
        <v>5</v>
      </c>
      <c r="D1459" s="7" t="str">
        <f t="shared" si="2694"/>
        <v>2</v>
      </c>
      <c r="E1459" s="7" t="str">
        <f t="shared" si="2694"/>
        <v>0</v>
      </c>
      <c r="F1459" s="7" t="str">
        <f t="shared" si="2694"/>
        <v>8</v>
      </c>
      <c r="G1459" s="7" t="str">
        <f t="shared" si="2694"/>
        <v>0</v>
      </c>
      <c r="H1459" s="7" t="str">
        <f t="shared" si="2694"/>
        <v>2</v>
      </c>
      <c r="I1459" s="7" t="str">
        <f t="shared" si="2694"/>
        <v>9</v>
      </c>
      <c r="J1459" s="8" t="str">
        <f t="shared" si="2600"/>
        <v>No</v>
      </c>
      <c r="K1459" s="3" t="str">
        <f t="shared" si="2601"/>
        <v>No</v>
      </c>
      <c r="M1459" s="10">
        <f t="shared" si="2621"/>
        <v>5</v>
      </c>
      <c r="N1459" s="10">
        <f t="shared" si="2654"/>
        <v>2</v>
      </c>
      <c r="O1459" s="12" t="b">
        <f t="shared" si="2605"/>
        <v>0</v>
      </c>
      <c r="P1459" s="10" t="str">
        <f t="shared" si="2622"/>
        <v>55</v>
      </c>
      <c r="Q1459" s="10" t="str">
        <f t="shared" si="2623"/>
        <v>20</v>
      </c>
      <c r="R1459" s="10" t="str">
        <f t="shared" si="2624"/>
        <v>80</v>
      </c>
      <c r="S1459" s="10" t="str">
        <f t="shared" si="2625"/>
        <v>29</v>
      </c>
      <c r="T1459" s="13" t="e">
        <f t="shared" si="2626"/>
        <v>#N/A</v>
      </c>
      <c r="U1459" s="13">
        <f t="shared" si="2627"/>
        <v>0</v>
      </c>
      <c r="V1459" s="12" t="b">
        <f t="shared" si="2602"/>
        <v>0</v>
      </c>
      <c r="W1459" s="10">
        <f t="shared" si="2628"/>
        <v>0</v>
      </c>
      <c r="X1459" s="10">
        <f t="shared" si="2655"/>
        <v>-3</v>
      </c>
      <c r="Y1459" s="10">
        <f t="shared" si="2656"/>
        <v>-2</v>
      </c>
      <c r="Z1459" s="10">
        <f t="shared" si="2657"/>
        <v>8</v>
      </c>
      <c r="AA1459" s="10">
        <f t="shared" si="2658"/>
        <v>-8</v>
      </c>
      <c r="AB1459" s="10">
        <f t="shared" si="2659"/>
        <v>2</v>
      </c>
      <c r="AC1459" s="10">
        <f t="shared" si="2660"/>
        <v>7</v>
      </c>
      <c r="AD1459" s="12" t="b">
        <f t="shared" si="2629"/>
        <v>0</v>
      </c>
      <c r="AE1459" s="10">
        <f t="shared" si="2630"/>
        <v>3</v>
      </c>
      <c r="AF1459" s="10">
        <f t="shared" si="2661"/>
        <v>2</v>
      </c>
      <c r="AG1459" s="10">
        <f t="shared" si="2662"/>
        <v>-8</v>
      </c>
      <c r="AH1459" s="10">
        <f t="shared" si="2663"/>
        <v>8</v>
      </c>
      <c r="AI1459" s="10">
        <f t="shared" si="2664"/>
        <v>-2</v>
      </c>
      <c r="AJ1459" s="10">
        <f t="shared" si="2665"/>
        <v>-7</v>
      </c>
      <c r="AK1459" s="12" t="b">
        <f t="shared" si="2631"/>
        <v>0</v>
      </c>
      <c r="AL1459" s="10" t="str">
        <f t="shared" si="2632"/>
        <v>55</v>
      </c>
      <c r="AM1459" s="10" t="str">
        <f t="shared" si="2633"/>
        <v>20</v>
      </c>
      <c r="AN1459" s="10" t="str">
        <f t="shared" si="2634"/>
        <v>80</v>
      </c>
      <c r="AO1459" s="10" t="str">
        <f t="shared" si="2635"/>
        <v>29</v>
      </c>
      <c r="AP1459" s="13">
        <f t="shared" si="2666"/>
        <v>-35</v>
      </c>
      <c r="AQ1459" s="13">
        <f t="shared" si="2667"/>
        <v>60</v>
      </c>
      <c r="AR1459" s="13">
        <f t="shared" si="2636"/>
        <v>-51</v>
      </c>
      <c r="AS1459" s="12" t="b">
        <f t="shared" si="2637"/>
        <v>0</v>
      </c>
      <c r="AT1459" s="10" t="str">
        <f t="shared" si="2638"/>
        <v>55</v>
      </c>
      <c r="AU1459" s="10" t="str">
        <f t="shared" si="2639"/>
        <v>20</v>
      </c>
      <c r="AV1459" s="10" t="str">
        <f t="shared" si="2640"/>
        <v>80</v>
      </c>
      <c r="AW1459" s="10" t="str">
        <f t="shared" si="2641"/>
        <v>29</v>
      </c>
      <c r="AX1459" s="13">
        <f t="shared" si="2642"/>
        <v>35</v>
      </c>
      <c r="AY1459" s="13">
        <f t="shared" si="2603"/>
        <v>-60</v>
      </c>
      <c r="AZ1459" s="13">
        <f t="shared" si="2643"/>
        <v>51</v>
      </c>
      <c r="BA1459" s="12" t="b">
        <f t="shared" si="2644"/>
        <v>0</v>
      </c>
      <c r="BB1459" s="12" t="b">
        <f t="shared" si="2668"/>
        <v>0</v>
      </c>
      <c r="BC1459" t="b">
        <f>IF(OR((O1459,V1459,AD1459,AK1459,AS1459,BA1459)),TRUE,FALSE)</f>
        <v>0</v>
      </c>
      <c r="BD1459" t="str">
        <f t="shared" si="2669"/>
        <v>غير جميل</v>
      </c>
      <c r="BE1459" t="str">
        <f t="shared" si="2606"/>
        <v>غير جميل</v>
      </c>
      <c r="BF1459" t="str">
        <f t="shared" si="2607"/>
        <v>غير جميل</v>
      </c>
      <c r="BG1459" t="str">
        <f t="shared" si="2608"/>
        <v>غير جميل</v>
      </c>
      <c r="BH1459" t="str">
        <f t="shared" si="2609"/>
        <v>غير جميل</v>
      </c>
      <c r="BI1459" t="str">
        <f t="shared" si="2610"/>
        <v>غير جميل</v>
      </c>
      <c r="BJ1459" t="str">
        <f t="shared" si="2611"/>
        <v>غير جميل</v>
      </c>
      <c r="BK1459" t="str">
        <f t="shared" si="2670"/>
        <v>غير جميل</v>
      </c>
    </row>
    <row r="1460" spans="1:63" ht="15.75">
      <c r="A1460" s="6" t="s">
        <v>1438</v>
      </c>
      <c r="B1460" s="7" t="str">
        <f t="shared" ref="B1460:I1460" si="2695">MID($A1460,COLUMN(A1460),1)</f>
        <v>5</v>
      </c>
      <c r="C1460" s="7" t="str">
        <f t="shared" si="2695"/>
        <v>5</v>
      </c>
      <c r="D1460" s="7" t="str">
        <f t="shared" si="2695"/>
        <v>2</v>
      </c>
      <c r="E1460" s="7" t="str">
        <f t="shared" si="2695"/>
        <v>0</v>
      </c>
      <c r="F1460" s="7" t="str">
        <f t="shared" si="2695"/>
        <v>8</v>
      </c>
      <c r="G1460" s="7" t="str">
        <f t="shared" si="2695"/>
        <v>1</v>
      </c>
      <c r="H1460" s="7" t="str">
        <f t="shared" si="2695"/>
        <v>4</v>
      </c>
      <c r="I1460" s="7" t="str">
        <f t="shared" si="2695"/>
        <v>3</v>
      </c>
      <c r="J1460" s="8" t="str">
        <f t="shared" si="2600"/>
        <v>No</v>
      </c>
      <c r="K1460" s="3" t="str">
        <f t="shared" si="2601"/>
        <v>No</v>
      </c>
      <c r="M1460" s="10">
        <f t="shared" si="2621"/>
        <v>5</v>
      </c>
      <c r="N1460" s="10">
        <f t="shared" si="2654"/>
        <v>2</v>
      </c>
      <c r="O1460" s="12" t="b">
        <f t="shared" si="2605"/>
        <v>0</v>
      </c>
      <c r="P1460" s="10" t="str">
        <f t="shared" si="2622"/>
        <v>55</v>
      </c>
      <c r="Q1460" s="10" t="str">
        <f t="shared" si="2623"/>
        <v>20</v>
      </c>
      <c r="R1460" s="10" t="str">
        <f t="shared" si="2624"/>
        <v>81</v>
      </c>
      <c r="S1460" s="10" t="str">
        <f t="shared" si="2625"/>
        <v>43</v>
      </c>
      <c r="T1460" s="13" t="e">
        <f t="shared" si="2626"/>
        <v>#N/A</v>
      </c>
      <c r="U1460" s="13">
        <f t="shared" si="2627"/>
        <v>0</v>
      </c>
      <c r="V1460" s="12" t="b">
        <f t="shared" si="2602"/>
        <v>0</v>
      </c>
      <c r="W1460" s="10">
        <f t="shared" si="2628"/>
        <v>0</v>
      </c>
      <c r="X1460" s="10">
        <f t="shared" si="2655"/>
        <v>-3</v>
      </c>
      <c r="Y1460" s="10">
        <f t="shared" si="2656"/>
        <v>-2</v>
      </c>
      <c r="Z1460" s="10">
        <f t="shared" si="2657"/>
        <v>8</v>
      </c>
      <c r="AA1460" s="10">
        <f t="shared" si="2658"/>
        <v>-7</v>
      </c>
      <c r="AB1460" s="10">
        <f t="shared" si="2659"/>
        <v>3</v>
      </c>
      <c r="AC1460" s="10">
        <f t="shared" si="2660"/>
        <v>-1</v>
      </c>
      <c r="AD1460" s="12" t="b">
        <f t="shared" si="2629"/>
        <v>0</v>
      </c>
      <c r="AE1460" s="10">
        <f t="shared" si="2630"/>
        <v>3</v>
      </c>
      <c r="AF1460" s="10">
        <f t="shared" si="2661"/>
        <v>2</v>
      </c>
      <c r="AG1460" s="10">
        <f t="shared" si="2662"/>
        <v>-8</v>
      </c>
      <c r="AH1460" s="10">
        <f t="shared" si="2663"/>
        <v>7</v>
      </c>
      <c r="AI1460" s="10">
        <f t="shared" si="2664"/>
        <v>-3</v>
      </c>
      <c r="AJ1460" s="10">
        <f t="shared" si="2665"/>
        <v>1</v>
      </c>
      <c r="AK1460" s="12" t="b">
        <f t="shared" si="2631"/>
        <v>0</v>
      </c>
      <c r="AL1460" s="10" t="str">
        <f t="shared" si="2632"/>
        <v>55</v>
      </c>
      <c r="AM1460" s="10" t="str">
        <f t="shared" si="2633"/>
        <v>20</v>
      </c>
      <c r="AN1460" s="10" t="str">
        <f t="shared" si="2634"/>
        <v>81</v>
      </c>
      <c r="AO1460" s="10" t="str">
        <f t="shared" si="2635"/>
        <v>43</v>
      </c>
      <c r="AP1460" s="13">
        <f t="shared" si="2666"/>
        <v>-35</v>
      </c>
      <c r="AQ1460" s="13">
        <f t="shared" si="2667"/>
        <v>61</v>
      </c>
      <c r="AR1460" s="13">
        <f t="shared" si="2636"/>
        <v>-38</v>
      </c>
      <c r="AS1460" s="12" t="b">
        <f t="shared" si="2637"/>
        <v>0</v>
      </c>
      <c r="AT1460" s="10" t="str">
        <f t="shared" si="2638"/>
        <v>55</v>
      </c>
      <c r="AU1460" s="10" t="str">
        <f t="shared" si="2639"/>
        <v>20</v>
      </c>
      <c r="AV1460" s="10" t="str">
        <f t="shared" si="2640"/>
        <v>81</v>
      </c>
      <c r="AW1460" s="10" t="str">
        <f t="shared" si="2641"/>
        <v>43</v>
      </c>
      <c r="AX1460" s="13">
        <f t="shared" si="2642"/>
        <v>35</v>
      </c>
      <c r="AY1460" s="13">
        <f t="shared" si="2603"/>
        <v>-61</v>
      </c>
      <c r="AZ1460" s="13">
        <f t="shared" si="2643"/>
        <v>38</v>
      </c>
      <c r="BA1460" s="12" t="b">
        <f t="shared" si="2644"/>
        <v>0</v>
      </c>
      <c r="BB1460" s="12" t="b">
        <f t="shared" si="2668"/>
        <v>0</v>
      </c>
      <c r="BC1460" t="b">
        <f>IF(OR((O1460,V1460,AD1460,AK1460,AS1460,BA1460)),TRUE,FALSE)</f>
        <v>0</v>
      </c>
      <c r="BD1460" t="str">
        <f t="shared" si="2669"/>
        <v>غير جميل</v>
      </c>
      <c r="BE1460" t="str">
        <f t="shared" si="2606"/>
        <v>غير جميل</v>
      </c>
      <c r="BF1460" t="str">
        <f t="shared" si="2607"/>
        <v>غير جميل</v>
      </c>
      <c r="BG1460" t="str">
        <f t="shared" si="2608"/>
        <v>غير جميل</v>
      </c>
      <c r="BH1460" t="str">
        <f t="shared" si="2609"/>
        <v>غير جميل</v>
      </c>
      <c r="BI1460" t="str">
        <f t="shared" si="2610"/>
        <v>غير جميل</v>
      </c>
      <c r="BJ1460" t="str">
        <f t="shared" si="2611"/>
        <v>غير جميل</v>
      </c>
      <c r="BK1460" t="str">
        <f t="shared" si="2670"/>
        <v>غير جميل</v>
      </c>
    </row>
    <row r="1461" spans="1:63" ht="15.75">
      <c r="A1461" s="6" t="s">
        <v>1439</v>
      </c>
      <c r="B1461" s="7" t="str">
        <f t="shared" ref="B1461:I1461" si="2696">MID($A1461,COLUMN(A1461),1)</f>
        <v>5</v>
      </c>
      <c r="C1461" s="7" t="str">
        <f t="shared" si="2696"/>
        <v>5</v>
      </c>
      <c r="D1461" s="7" t="str">
        <f t="shared" si="2696"/>
        <v>2</v>
      </c>
      <c r="E1461" s="7" t="str">
        <f t="shared" si="2696"/>
        <v>0</v>
      </c>
      <c r="F1461" s="7" t="str">
        <f t="shared" si="2696"/>
        <v>8</v>
      </c>
      <c r="G1461" s="7" t="str">
        <f t="shared" si="2696"/>
        <v>3</v>
      </c>
      <c r="H1461" s="7" t="str">
        <f t="shared" si="2696"/>
        <v>6</v>
      </c>
      <c r="I1461" s="7" t="str">
        <f t="shared" si="2696"/>
        <v>1</v>
      </c>
      <c r="J1461" s="8" t="str">
        <f t="shared" si="2600"/>
        <v>No</v>
      </c>
      <c r="K1461" s="3" t="str">
        <f t="shared" si="2601"/>
        <v>No</v>
      </c>
      <c r="M1461" s="10">
        <f t="shared" si="2621"/>
        <v>5</v>
      </c>
      <c r="N1461" s="10">
        <f t="shared" si="2654"/>
        <v>2</v>
      </c>
      <c r="O1461" s="12" t="b">
        <f t="shared" si="2605"/>
        <v>0</v>
      </c>
      <c r="P1461" s="10" t="str">
        <f t="shared" si="2622"/>
        <v>55</v>
      </c>
      <c r="Q1461" s="10" t="str">
        <f t="shared" si="2623"/>
        <v>20</v>
      </c>
      <c r="R1461" s="10" t="str">
        <f t="shared" si="2624"/>
        <v>83</v>
      </c>
      <c r="S1461" s="10" t="str">
        <f t="shared" si="2625"/>
        <v>61</v>
      </c>
      <c r="T1461" s="13" t="e">
        <f t="shared" si="2626"/>
        <v>#N/A</v>
      </c>
      <c r="U1461" s="13">
        <f t="shared" si="2627"/>
        <v>0</v>
      </c>
      <c r="V1461" s="12" t="b">
        <f t="shared" si="2602"/>
        <v>0</v>
      </c>
      <c r="W1461" s="10">
        <f t="shared" si="2628"/>
        <v>0</v>
      </c>
      <c r="X1461" s="10">
        <f t="shared" si="2655"/>
        <v>-3</v>
      </c>
      <c r="Y1461" s="10">
        <f t="shared" si="2656"/>
        <v>-2</v>
      </c>
      <c r="Z1461" s="10">
        <f t="shared" si="2657"/>
        <v>8</v>
      </c>
      <c r="AA1461" s="10">
        <f t="shared" si="2658"/>
        <v>-5</v>
      </c>
      <c r="AB1461" s="10">
        <f t="shared" si="2659"/>
        <v>3</v>
      </c>
      <c r="AC1461" s="10">
        <f t="shared" si="2660"/>
        <v>-5</v>
      </c>
      <c r="AD1461" s="12" t="b">
        <f t="shared" si="2629"/>
        <v>0</v>
      </c>
      <c r="AE1461" s="10">
        <f t="shared" si="2630"/>
        <v>3</v>
      </c>
      <c r="AF1461" s="10">
        <f t="shared" si="2661"/>
        <v>2</v>
      </c>
      <c r="AG1461" s="10">
        <f t="shared" si="2662"/>
        <v>-8</v>
      </c>
      <c r="AH1461" s="10">
        <f t="shared" si="2663"/>
        <v>5</v>
      </c>
      <c r="AI1461" s="10">
        <f t="shared" si="2664"/>
        <v>-3</v>
      </c>
      <c r="AJ1461" s="10">
        <f t="shared" si="2665"/>
        <v>5</v>
      </c>
      <c r="AK1461" s="12" t="b">
        <f t="shared" si="2631"/>
        <v>0</v>
      </c>
      <c r="AL1461" s="10" t="str">
        <f t="shared" si="2632"/>
        <v>55</v>
      </c>
      <c r="AM1461" s="10" t="str">
        <f t="shared" si="2633"/>
        <v>20</v>
      </c>
      <c r="AN1461" s="10" t="str">
        <f t="shared" si="2634"/>
        <v>83</v>
      </c>
      <c r="AO1461" s="10" t="str">
        <f t="shared" si="2635"/>
        <v>61</v>
      </c>
      <c r="AP1461" s="13">
        <f t="shared" si="2666"/>
        <v>-35</v>
      </c>
      <c r="AQ1461" s="13">
        <f t="shared" si="2667"/>
        <v>63</v>
      </c>
      <c r="AR1461" s="13">
        <f t="shared" si="2636"/>
        <v>-22</v>
      </c>
      <c r="AS1461" s="12" t="b">
        <f t="shared" si="2637"/>
        <v>0</v>
      </c>
      <c r="AT1461" s="10" t="str">
        <f t="shared" si="2638"/>
        <v>55</v>
      </c>
      <c r="AU1461" s="10" t="str">
        <f t="shared" si="2639"/>
        <v>20</v>
      </c>
      <c r="AV1461" s="10" t="str">
        <f t="shared" si="2640"/>
        <v>83</v>
      </c>
      <c r="AW1461" s="10" t="str">
        <f t="shared" si="2641"/>
        <v>61</v>
      </c>
      <c r="AX1461" s="13">
        <f t="shared" si="2642"/>
        <v>35</v>
      </c>
      <c r="AY1461" s="13">
        <f t="shared" si="2603"/>
        <v>-63</v>
      </c>
      <c r="AZ1461" s="13">
        <f t="shared" si="2643"/>
        <v>22</v>
      </c>
      <c r="BA1461" s="12" t="b">
        <f t="shared" si="2644"/>
        <v>0</v>
      </c>
      <c r="BB1461" s="12" t="b">
        <f t="shared" si="2668"/>
        <v>0</v>
      </c>
      <c r="BC1461" t="b">
        <f>IF(OR((O1461,V1461,AD1461,AK1461,AS1461,BA1461)),TRUE,FALSE)</f>
        <v>0</v>
      </c>
      <c r="BD1461" t="str">
        <f t="shared" si="2669"/>
        <v>غير جميل</v>
      </c>
      <c r="BE1461" t="str">
        <f t="shared" si="2606"/>
        <v>غير جميل</v>
      </c>
      <c r="BF1461" t="str">
        <f t="shared" si="2607"/>
        <v>غير جميل</v>
      </c>
      <c r="BG1461" t="str">
        <f t="shared" si="2608"/>
        <v>غير جميل</v>
      </c>
      <c r="BH1461" t="str">
        <f t="shared" si="2609"/>
        <v>غير جميل</v>
      </c>
      <c r="BI1461" t="str">
        <f t="shared" si="2610"/>
        <v>غير جميل</v>
      </c>
      <c r="BJ1461" t="str">
        <f t="shared" si="2611"/>
        <v>غير جميل</v>
      </c>
      <c r="BK1461" t="str">
        <f t="shared" si="2670"/>
        <v>غير جميل</v>
      </c>
    </row>
    <row r="1462" spans="1:63" ht="15.75">
      <c r="A1462" s="6" t="s">
        <v>1440</v>
      </c>
      <c r="B1462" s="7" t="str">
        <f t="shared" ref="B1462:I1462" si="2697">MID($A1462,COLUMN(A1462),1)</f>
        <v>5</v>
      </c>
      <c r="C1462" s="7" t="str">
        <f t="shared" si="2697"/>
        <v>5</v>
      </c>
      <c r="D1462" s="7" t="str">
        <f t="shared" si="2697"/>
        <v>2</v>
      </c>
      <c r="E1462" s="7" t="str">
        <f t="shared" si="2697"/>
        <v>0</v>
      </c>
      <c r="F1462" s="7" t="str">
        <f t="shared" si="2697"/>
        <v>8</v>
      </c>
      <c r="G1462" s="7" t="str">
        <f t="shared" si="2697"/>
        <v>4</v>
      </c>
      <c r="H1462" s="7" t="str">
        <f t="shared" si="2697"/>
        <v>0</v>
      </c>
      <c r="I1462" s="7" t="str">
        <f t="shared" si="2697"/>
        <v>1</v>
      </c>
      <c r="J1462" s="8" t="str">
        <f t="shared" si="2600"/>
        <v>No</v>
      </c>
      <c r="K1462" s="3" t="str">
        <f t="shared" si="2601"/>
        <v>No</v>
      </c>
      <c r="M1462" s="10">
        <f t="shared" si="2621"/>
        <v>5</v>
      </c>
      <c r="N1462" s="10">
        <f t="shared" si="2654"/>
        <v>2</v>
      </c>
      <c r="O1462" s="12" t="b">
        <f t="shared" si="2605"/>
        <v>0</v>
      </c>
      <c r="P1462" s="10" t="str">
        <f t="shared" si="2622"/>
        <v>55</v>
      </c>
      <c r="Q1462" s="10" t="str">
        <f t="shared" si="2623"/>
        <v>20</v>
      </c>
      <c r="R1462" s="10" t="str">
        <f t="shared" si="2624"/>
        <v>84</v>
      </c>
      <c r="S1462" s="10" t="str">
        <f t="shared" si="2625"/>
        <v>01</v>
      </c>
      <c r="T1462" s="13" t="e">
        <f t="shared" si="2626"/>
        <v>#N/A</v>
      </c>
      <c r="U1462" s="13">
        <f t="shared" si="2627"/>
        <v>0</v>
      </c>
      <c r="V1462" s="12" t="b">
        <f t="shared" si="2602"/>
        <v>0</v>
      </c>
      <c r="W1462" s="10">
        <f t="shared" si="2628"/>
        <v>0</v>
      </c>
      <c r="X1462" s="10">
        <f t="shared" si="2655"/>
        <v>-3</v>
      </c>
      <c r="Y1462" s="10">
        <f t="shared" si="2656"/>
        <v>-2</v>
      </c>
      <c r="Z1462" s="10">
        <f t="shared" si="2657"/>
        <v>8</v>
      </c>
      <c r="AA1462" s="10">
        <f t="shared" si="2658"/>
        <v>-4</v>
      </c>
      <c r="AB1462" s="10">
        <f t="shared" si="2659"/>
        <v>-4</v>
      </c>
      <c r="AC1462" s="10">
        <f t="shared" si="2660"/>
        <v>1</v>
      </c>
      <c r="AD1462" s="12" t="b">
        <f t="shared" si="2629"/>
        <v>0</v>
      </c>
      <c r="AE1462" s="10">
        <f t="shared" si="2630"/>
        <v>3</v>
      </c>
      <c r="AF1462" s="10">
        <f t="shared" si="2661"/>
        <v>2</v>
      </c>
      <c r="AG1462" s="10">
        <f t="shared" si="2662"/>
        <v>-8</v>
      </c>
      <c r="AH1462" s="10">
        <f t="shared" si="2663"/>
        <v>4</v>
      </c>
      <c r="AI1462" s="10">
        <f t="shared" si="2664"/>
        <v>4</v>
      </c>
      <c r="AJ1462" s="10">
        <f t="shared" si="2665"/>
        <v>-1</v>
      </c>
      <c r="AK1462" s="12" t="b">
        <f t="shared" si="2631"/>
        <v>0</v>
      </c>
      <c r="AL1462" s="10" t="str">
        <f t="shared" si="2632"/>
        <v>55</v>
      </c>
      <c r="AM1462" s="10" t="str">
        <f t="shared" si="2633"/>
        <v>20</v>
      </c>
      <c r="AN1462" s="10" t="str">
        <f t="shared" si="2634"/>
        <v>84</v>
      </c>
      <c r="AO1462" s="10" t="str">
        <f t="shared" si="2635"/>
        <v>01</v>
      </c>
      <c r="AP1462" s="13">
        <f t="shared" si="2666"/>
        <v>-35</v>
      </c>
      <c r="AQ1462" s="13">
        <f t="shared" si="2667"/>
        <v>64</v>
      </c>
      <c r="AR1462" s="13">
        <f t="shared" si="2636"/>
        <v>-83</v>
      </c>
      <c r="AS1462" s="12" t="b">
        <f t="shared" si="2637"/>
        <v>0</v>
      </c>
      <c r="AT1462" s="10" t="str">
        <f t="shared" si="2638"/>
        <v>55</v>
      </c>
      <c r="AU1462" s="10" t="str">
        <f t="shared" si="2639"/>
        <v>20</v>
      </c>
      <c r="AV1462" s="10" t="str">
        <f t="shared" si="2640"/>
        <v>84</v>
      </c>
      <c r="AW1462" s="10" t="str">
        <f t="shared" si="2641"/>
        <v>01</v>
      </c>
      <c r="AX1462" s="13">
        <f t="shared" si="2642"/>
        <v>35</v>
      </c>
      <c r="AY1462" s="13">
        <f t="shared" si="2603"/>
        <v>-64</v>
      </c>
      <c r="AZ1462" s="13">
        <f t="shared" si="2643"/>
        <v>83</v>
      </c>
      <c r="BA1462" s="12" t="b">
        <f t="shared" si="2644"/>
        <v>0</v>
      </c>
      <c r="BB1462" s="12" t="b">
        <f t="shared" si="2668"/>
        <v>0</v>
      </c>
      <c r="BC1462" t="b">
        <f>IF(OR((O1462,V1462,AD1462,AK1462,AS1462,BA1462)),TRUE,FALSE)</f>
        <v>0</v>
      </c>
      <c r="BD1462" t="str">
        <f t="shared" si="2669"/>
        <v>غير جميل</v>
      </c>
      <c r="BE1462" t="str">
        <f t="shared" si="2606"/>
        <v>غير جميل</v>
      </c>
      <c r="BF1462" t="str">
        <f t="shared" si="2607"/>
        <v>غير جميل</v>
      </c>
      <c r="BG1462" t="str">
        <f t="shared" si="2608"/>
        <v>غير جميل</v>
      </c>
      <c r="BH1462" t="str">
        <f t="shared" si="2609"/>
        <v>غير جميل</v>
      </c>
      <c r="BI1462" t="str">
        <f t="shared" si="2610"/>
        <v>غير جميل</v>
      </c>
      <c r="BJ1462" t="str">
        <f t="shared" si="2611"/>
        <v>غير جميل</v>
      </c>
      <c r="BK1462" t="str">
        <f t="shared" si="2670"/>
        <v>غير جميل</v>
      </c>
    </row>
    <row r="1463" spans="1:63" ht="15.75">
      <c r="A1463" s="6" t="s">
        <v>1441</v>
      </c>
      <c r="B1463" s="7" t="str">
        <f t="shared" ref="B1463:I1463" si="2698">MID($A1463,COLUMN(A1463),1)</f>
        <v>5</v>
      </c>
      <c r="C1463" s="7" t="str">
        <f t="shared" si="2698"/>
        <v>5</v>
      </c>
      <c r="D1463" s="7" t="str">
        <f t="shared" si="2698"/>
        <v>2</v>
      </c>
      <c r="E1463" s="7" t="str">
        <f t="shared" si="2698"/>
        <v>0</v>
      </c>
      <c r="F1463" s="7" t="str">
        <f t="shared" si="2698"/>
        <v>8</v>
      </c>
      <c r="G1463" s="7" t="str">
        <f t="shared" si="2698"/>
        <v>6</v>
      </c>
      <c r="H1463" s="7" t="str">
        <f t="shared" si="2698"/>
        <v>9</v>
      </c>
      <c r="I1463" s="7" t="str">
        <f t="shared" si="2698"/>
        <v>5</v>
      </c>
      <c r="J1463" s="8" t="str">
        <f t="shared" si="2600"/>
        <v>No</v>
      </c>
      <c r="K1463" s="3" t="str">
        <f t="shared" si="2601"/>
        <v>No</v>
      </c>
      <c r="M1463" s="10">
        <f t="shared" si="2621"/>
        <v>5</v>
      </c>
      <c r="N1463" s="10">
        <f t="shared" si="2654"/>
        <v>3</v>
      </c>
      <c r="O1463" s="12" t="b">
        <f t="shared" si="2605"/>
        <v>0</v>
      </c>
      <c r="P1463" s="10" t="str">
        <f t="shared" si="2622"/>
        <v>55</v>
      </c>
      <c r="Q1463" s="10" t="str">
        <f t="shared" si="2623"/>
        <v>20</v>
      </c>
      <c r="R1463" s="10" t="str">
        <f t="shared" si="2624"/>
        <v>86</v>
      </c>
      <c r="S1463" s="10" t="str">
        <f t="shared" si="2625"/>
        <v>95</v>
      </c>
      <c r="T1463" s="13" t="e">
        <f t="shared" si="2626"/>
        <v>#N/A</v>
      </c>
      <c r="U1463" s="13">
        <f t="shared" si="2627"/>
        <v>0</v>
      </c>
      <c r="V1463" s="12" t="b">
        <f t="shared" si="2602"/>
        <v>0</v>
      </c>
      <c r="W1463" s="10">
        <f t="shared" si="2628"/>
        <v>0</v>
      </c>
      <c r="X1463" s="10">
        <f t="shared" si="2655"/>
        <v>-3</v>
      </c>
      <c r="Y1463" s="10">
        <f t="shared" si="2656"/>
        <v>-2</v>
      </c>
      <c r="Z1463" s="10">
        <f t="shared" si="2657"/>
        <v>8</v>
      </c>
      <c r="AA1463" s="10">
        <f t="shared" si="2658"/>
        <v>-2</v>
      </c>
      <c r="AB1463" s="10">
        <f t="shared" si="2659"/>
        <v>3</v>
      </c>
      <c r="AC1463" s="10">
        <f t="shared" si="2660"/>
        <v>-4</v>
      </c>
      <c r="AD1463" s="12" t="b">
        <f t="shared" si="2629"/>
        <v>0</v>
      </c>
      <c r="AE1463" s="10">
        <f t="shared" si="2630"/>
        <v>3</v>
      </c>
      <c r="AF1463" s="10">
        <f t="shared" si="2661"/>
        <v>2</v>
      </c>
      <c r="AG1463" s="10">
        <f t="shared" si="2662"/>
        <v>-8</v>
      </c>
      <c r="AH1463" s="10">
        <f t="shared" si="2663"/>
        <v>2</v>
      </c>
      <c r="AI1463" s="10">
        <f t="shared" si="2664"/>
        <v>-3</v>
      </c>
      <c r="AJ1463" s="10">
        <f t="shared" si="2665"/>
        <v>4</v>
      </c>
      <c r="AK1463" s="12" t="b">
        <f t="shared" si="2631"/>
        <v>0</v>
      </c>
      <c r="AL1463" s="10" t="str">
        <f t="shared" si="2632"/>
        <v>55</v>
      </c>
      <c r="AM1463" s="10" t="str">
        <f t="shared" si="2633"/>
        <v>20</v>
      </c>
      <c r="AN1463" s="10" t="str">
        <f t="shared" si="2634"/>
        <v>86</v>
      </c>
      <c r="AO1463" s="10" t="str">
        <f t="shared" si="2635"/>
        <v>95</v>
      </c>
      <c r="AP1463" s="13">
        <f t="shared" si="2666"/>
        <v>-35</v>
      </c>
      <c r="AQ1463" s="13">
        <f t="shared" si="2667"/>
        <v>66</v>
      </c>
      <c r="AR1463" s="13">
        <f t="shared" si="2636"/>
        <v>9</v>
      </c>
      <c r="AS1463" s="12" t="b">
        <f t="shared" si="2637"/>
        <v>0</v>
      </c>
      <c r="AT1463" s="10" t="str">
        <f t="shared" si="2638"/>
        <v>55</v>
      </c>
      <c r="AU1463" s="10" t="str">
        <f t="shared" si="2639"/>
        <v>20</v>
      </c>
      <c r="AV1463" s="10" t="str">
        <f t="shared" si="2640"/>
        <v>86</v>
      </c>
      <c r="AW1463" s="10" t="str">
        <f t="shared" si="2641"/>
        <v>95</v>
      </c>
      <c r="AX1463" s="13">
        <f t="shared" si="2642"/>
        <v>35</v>
      </c>
      <c r="AY1463" s="13">
        <f t="shared" si="2603"/>
        <v>-66</v>
      </c>
      <c r="AZ1463" s="13">
        <f t="shared" si="2643"/>
        <v>-9</v>
      </c>
      <c r="BA1463" s="12" t="b">
        <f t="shared" si="2644"/>
        <v>0</v>
      </c>
      <c r="BB1463" s="12" t="b">
        <f t="shared" si="2668"/>
        <v>0</v>
      </c>
      <c r="BC1463" t="b">
        <f>IF(OR((O1463,V1463,AD1463,AK1463,AS1463,BA1463)),TRUE,FALSE)</f>
        <v>0</v>
      </c>
      <c r="BD1463" t="str">
        <f t="shared" si="2669"/>
        <v>غير جميل</v>
      </c>
      <c r="BE1463" t="str">
        <f t="shared" si="2606"/>
        <v>غير جميل</v>
      </c>
      <c r="BF1463" t="str">
        <f t="shared" si="2607"/>
        <v>غير جميل</v>
      </c>
      <c r="BG1463" t="str">
        <f t="shared" si="2608"/>
        <v>غير جميل</v>
      </c>
      <c r="BH1463" t="str">
        <f t="shared" si="2609"/>
        <v>غير جميل</v>
      </c>
      <c r="BI1463" t="str">
        <f t="shared" si="2610"/>
        <v>غير جميل</v>
      </c>
      <c r="BJ1463" t="str">
        <f t="shared" si="2611"/>
        <v>غير جميل</v>
      </c>
      <c r="BK1463" t="str">
        <f t="shared" si="2670"/>
        <v>غير جميل</v>
      </c>
    </row>
    <row r="1464" spans="1:63" ht="15.75">
      <c r="A1464" s="6" t="s">
        <v>1442</v>
      </c>
      <c r="B1464" s="7" t="str">
        <f t="shared" ref="B1464:I1464" si="2699">MID($A1464,COLUMN(A1464),1)</f>
        <v>5</v>
      </c>
      <c r="C1464" s="7" t="str">
        <f t="shared" si="2699"/>
        <v>5</v>
      </c>
      <c r="D1464" s="7" t="str">
        <f t="shared" si="2699"/>
        <v>2</v>
      </c>
      <c r="E1464" s="7" t="str">
        <f t="shared" si="2699"/>
        <v>0</v>
      </c>
      <c r="F1464" s="7" t="str">
        <f t="shared" si="2699"/>
        <v>9</v>
      </c>
      <c r="G1464" s="7" t="str">
        <f t="shared" si="2699"/>
        <v>4</v>
      </c>
      <c r="H1464" s="7" t="str">
        <f t="shared" si="2699"/>
        <v>0</v>
      </c>
      <c r="I1464" s="7" t="str">
        <f t="shared" si="2699"/>
        <v>0</v>
      </c>
      <c r="J1464" s="8" t="str">
        <f t="shared" si="2600"/>
        <v>No</v>
      </c>
      <c r="K1464" s="3" t="str">
        <f t="shared" si="2601"/>
        <v>No</v>
      </c>
      <c r="M1464" s="10">
        <f t="shared" si="2621"/>
        <v>0</v>
      </c>
      <c r="N1464" s="10">
        <f t="shared" si="2654"/>
        <v>3</v>
      </c>
      <c r="O1464" s="12" t="b">
        <f t="shared" si="2605"/>
        <v>0</v>
      </c>
      <c r="P1464" s="10" t="str">
        <f t="shared" si="2622"/>
        <v>55</v>
      </c>
      <c r="Q1464" s="10" t="str">
        <f t="shared" si="2623"/>
        <v>20</v>
      </c>
      <c r="R1464" s="10" t="str">
        <f t="shared" si="2624"/>
        <v>94</v>
      </c>
      <c r="S1464" s="10" t="str">
        <f t="shared" si="2625"/>
        <v>00</v>
      </c>
      <c r="T1464" s="13" t="e">
        <f t="shared" si="2626"/>
        <v>#N/A</v>
      </c>
      <c r="U1464" s="13">
        <f t="shared" si="2627"/>
        <v>0</v>
      </c>
      <c r="V1464" s="12" t="b">
        <f t="shared" si="2602"/>
        <v>0</v>
      </c>
      <c r="W1464" s="10">
        <f t="shared" si="2628"/>
        <v>0</v>
      </c>
      <c r="X1464" s="10">
        <f t="shared" si="2655"/>
        <v>-3</v>
      </c>
      <c r="Y1464" s="10">
        <f t="shared" si="2656"/>
        <v>-2</v>
      </c>
      <c r="Z1464" s="10">
        <f t="shared" si="2657"/>
        <v>9</v>
      </c>
      <c r="AA1464" s="10">
        <f t="shared" si="2658"/>
        <v>-5</v>
      </c>
      <c r="AB1464" s="10">
        <f t="shared" si="2659"/>
        <v>-4</v>
      </c>
      <c r="AC1464" s="10">
        <f t="shared" si="2660"/>
        <v>0</v>
      </c>
      <c r="AD1464" s="12" t="b">
        <f t="shared" si="2629"/>
        <v>0</v>
      </c>
      <c r="AE1464" s="10">
        <f t="shared" si="2630"/>
        <v>3</v>
      </c>
      <c r="AF1464" s="10">
        <f t="shared" si="2661"/>
        <v>2</v>
      </c>
      <c r="AG1464" s="10">
        <f t="shared" si="2662"/>
        <v>-9</v>
      </c>
      <c r="AH1464" s="10">
        <f t="shared" si="2663"/>
        <v>5</v>
      </c>
      <c r="AI1464" s="10">
        <f t="shared" si="2664"/>
        <v>4</v>
      </c>
      <c r="AJ1464" s="10">
        <f t="shared" si="2665"/>
        <v>0</v>
      </c>
      <c r="AK1464" s="12" t="b">
        <f t="shared" si="2631"/>
        <v>0</v>
      </c>
      <c r="AL1464" s="10" t="str">
        <f t="shared" si="2632"/>
        <v>55</v>
      </c>
      <c r="AM1464" s="10" t="str">
        <f t="shared" si="2633"/>
        <v>20</v>
      </c>
      <c r="AN1464" s="10" t="str">
        <f t="shared" si="2634"/>
        <v>94</v>
      </c>
      <c r="AO1464" s="10" t="str">
        <f t="shared" si="2635"/>
        <v>00</v>
      </c>
      <c r="AP1464" s="13">
        <f t="shared" si="2666"/>
        <v>-35</v>
      </c>
      <c r="AQ1464" s="13">
        <f t="shared" si="2667"/>
        <v>74</v>
      </c>
      <c r="AR1464" s="13">
        <f t="shared" si="2636"/>
        <v>-94</v>
      </c>
      <c r="AS1464" s="12" t="b">
        <f t="shared" si="2637"/>
        <v>0</v>
      </c>
      <c r="AT1464" s="10" t="str">
        <f t="shared" si="2638"/>
        <v>55</v>
      </c>
      <c r="AU1464" s="10" t="str">
        <f t="shared" si="2639"/>
        <v>20</v>
      </c>
      <c r="AV1464" s="10" t="str">
        <f t="shared" si="2640"/>
        <v>94</v>
      </c>
      <c r="AW1464" s="10" t="str">
        <f t="shared" si="2641"/>
        <v>00</v>
      </c>
      <c r="AX1464" s="13">
        <f t="shared" si="2642"/>
        <v>35</v>
      </c>
      <c r="AY1464" s="13">
        <f t="shared" si="2603"/>
        <v>-74</v>
      </c>
      <c r="AZ1464" s="13">
        <f t="shared" si="2643"/>
        <v>94</v>
      </c>
      <c r="BA1464" s="12" t="b">
        <f t="shared" si="2644"/>
        <v>0</v>
      </c>
      <c r="BB1464" s="12" t="b">
        <f t="shared" si="2668"/>
        <v>0</v>
      </c>
      <c r="BC1464" t="b">
        <f>IF(OR((O1464,V1464,AD1464,AK1464,AS1464,BA1464)),TRUE,FALSE)</f>
        <v>0</v>
      </c>
      <c r="BD1464" t="str">
        <f t="shared" si="2669"/>
        <v>غير جميل</v>
      </c>
      <c r="BE1464" t="str">
        <f t="shared" si="2606"/>
        <v>غير جميل</v>
      </c>
      <c r="BF1464" t="str">
        <f t="shared" si="2607"/>
        <v>غير جميل</v>
      </c>
      <c r="BG1464" t="str">
        <f t="shared" si="2608"/>
        <v>غير جميل</v>
      </c>
      <c r="BH1464" t="str">
        <f t="shared" si="2609"/>
        <v>غير جميل</v>
      </c>
      <c r="BI1464" t="str">
        <f t="shared" si="2610"/>
        <v>غير جميل</v>
      </c>
      <c r="BJ1464" t="str">
        <f t="shared" si="2611"/>
        <v>غير جميل</v>
      </c>
      <c r="BK1464" t="str">
        <f t="shared" si="2670"/>
        <v>غير جميل</v>
      </c>
    </row>
    <row r="1465" spans="1:63" ht="15.75">
      <c r="A1465" s="6" t="s">
        <v>1443</v>
      </c>
      <c r="B1465" s="7" t="str">
        <f t="shared" ref="B1465:I1465" si="2700">MID($A1465,COLUMN(A1465),1)</f>
        <v>5</v>
      </c>
      <c r="C1465" s="7" t="str">
        <f t="shared" si="2700"/>
        <v>5</v>
      </c>
      <c r="D1465" s="7" t="str">
        <f t="shared" si="2700"/>
        <v>2</v>
      </c>
      <c r="E1465" s="7" t="str">
        <f t="shared" si="2700"/>
        <v>0</v>
      </c>
      <c r="F1465" s="7" t="str">
        <f t="shared" si="2700"/>
        <v>9</v>
      </c>
      <c r="G1465" s="7" t="str">
        <f t="shared" si="2700"/>
        <v>5</v>
      </c>
      <c r="H1465" s="7" t="str">
        <f t="shared" si="2700"/>
        <v>1</v>
      </c>
      <c r="I1465" s="7" t="str">
        <f t="shared" si="2700"/>
        <v>9</v>
      </c>
      <c r="J1465" s="8" t="str">
        <f t="shared" si="2600"/>
        <v>No</v>
      </c>
      <c r="K1465" s="3" t="str">
        <f t="shared" si="2601"/>
        <v>No</v>
      </c>
      <c r="M1465" s="10">
        <f t="shared" si="2621"/>
        <v>5</v>
      </c>
      <c r="N1465" s="10">
        <f t="shared" si="2654"/>
        <v>3</v>
      </c>
      <c r="O1465" s="12" t="b">
        <f t="shared" si="2605"/>
        <v>0</v>
      </c>
      <c r="P1465" s="10" t="str">
        <f t="shared" si="2622"/>
        <v>55</v>
      </c>
      <c r="Q1465" s="10" t="str">
        <f t="shared" si="2623"/>
        <v>20</v>
      </c>
      <c r="R1465" s="10" t="str">
        <f t="shared" si="2624"/>
        <v>95</v>
      </c>
      <c r="S1465" s="10" t="str">
        <f t="shared" si="2625"/>
        <v>19</v>
      </c>
      <c r="T1465" s="13" t="e">
        <f t="shared" si="2626"/>
        <v>#N/A</v>
      </c>
      <c r="U1465" s="13">
        <f t="shared" si="2627"/>
        <v>0</v>
      </c>
      <c r="V1465" s="12" t="b">
        <f t="shared" si="2602"/>
        <v>0</v>
      </c>
      <c r="W1465" s="10">
        <f t="shared" si="2628"/>
        <v>0</v>
      </c>
      <c r="X1465" s="10">
        <f t="shared" si="2655"/>
        <v>-3</v>
      </c>
      <c r="Y1465" s="10">
        <f t="shared" si="2656"/>
        <v>-2</v>
      </c>
      <c r="Z1465" s="10">
        <f t="shared" si="2657"/>
        <v>9</v>
      </c>
      <c r="AA1465" s="10">
        <f t="shared" si="2658"/>
        <v>-4</v>
      </c>
      <c r="AB1465" s="10">
        <f t="shared" si="2659"/>
        <v>-4</v>
      </c>
      <c r="AC1465" s="10">
        <f t="shared" si="2660"/>
        <v>8</v>
      </c>
      <c r="AD1465" s="12" t="b">
        <f t="shared" si="2629"/>
        <v>0</v>
      </c>
      <c r="AE1465" s="10">
        <f t="shared" si="2630"/>
        <v>3</v>
      </c>
      <c r="AF1465" s="10">
        <f t="shared" si="2661"/>
        <v>2</v>
      </c>
      <c r="AG1465" s="10">
        <f t="shared" si="2662"/>
        <v>-9</v>
      </c>
      <c r="AH1465" s="10">
        <f t="shared" si="2663"/>
        <v>4</v>
      </c>
      <c r="AI1465" s="10">
        <f t="shared" si="2664"/>
        <v>4</v>
      </c>
      <c r="AJ1465" s="10">
        <f t="shared" si="2665"/>
        <v>-8</v>
      </c>
      <c r="AK1465" s="12" t="b">
        <f t="shared" si="2631"/>
        <v>0</v>
      </c>
      <c r="AL1465" s="10" t="str">
        <f t="shared" si="2632"/>
        <v>55</v>
      </c>
      <c r="AM1465" s="10" t="str">
        <f t="shared" si="2633"/>
        <v>20</v>
      </c>
      <c r="AN1465" s="10" t="str">
        <f t="shared" si="2634"/>
        <v>95</v>
      </c>
      <c r="AO1465" s="10" t="str">
        <f t="shared" si="2635"/>
        <v>19</v>
      </c>
      <c r="AP1465" s="13">
        <f t="shared" si="2666"/>
        <v>-35</v>
      </c>
      <c r="AQ1465" s="13">
        <f t="shared" si="2667"/>
        <v>75</v>
      </c>
      <c r="AR1465" s="13">
        <f t="shared" si="2636"/>
        <v>-76</v>
      </c>
      <c r="AS1465" s="12" t="b">
        <f t="shared" si="2637"/>
        <v>0</v>
      </c>
      <c r="AT1465" s="10" t="str">
        <f t="shared" si="2638"/>
        <v>55</v>
      </c>
      <c r="AU1465" s="10" t="str">
        <f t="shared" si="2639"/>
        <v>20</v>
      </c>
      <c r="AV1465" s="10" t="str">
        <f t="shared" si="2640"/>
        <v>95</v>
      </c>
      <c r="AW1465" s="10" t="str">
        <f t="shared" si="2641"/>
        <v>19</v>
      </c>
      <c r="AX1465" s="13">
        <f t="shared" si="2642"/>
        <v>35</v>
      </c>
      <c r="AY1465" s="13">
        <f t="shared" si="2603"/>
        <v>-75</v>
      </c>
      <c r="AZ1465" s="13">
        <f t="shared" si="2643"/>
        <v>76</v>
      </c>
      <c r="BA1465" s="12" t="b">
        <f t="shared" si="2644"/>
        <v>0</v>
      </c>
      <c r="BB1465" s="12" t="b">
        <f t="shared" si="2668"/>
        <v>0</v>
      </c>
      <c r="BC1465" t="b">
        <f>IF(OR((O1465,V1465,AD1465,AK1465,AS1465,BA1465)),TRUE,FALSE)</f>
        <v>0</v>
      </c>
      <c r="BD1465" t="str">
        <f t="shared" si="2669"/>
        <v>غير جميل</v>
      </c>
      <c r="BE1465" t="str">
        <f t="shared" si="2606"/>
        <v>غير جميل</v>
      </c>
      <c r="BF1465" t="str">
        <f t="shared" si="2607"/>
        <v>غير جميل</v>
      </c>
      <c r="BG1465" t="str">
        <f t="shared" si="2608"/>
        <v>غير جميل</v>
      </c>
      <c r="BH1465" t="str">
        <f t="shared" si="2609"/>
        <v>غير جميل</v>
      </c>
      <c r="BI1465" t="str">
        <f t="shared" si="2610"/>
        <v>غير جميل</v>
      </c>
      <c r="BJ1465" t="str">
        <f t="shared" si="2611"/>
        <v>غير جميل</v>
      </c>
      <c r="BK1465" t="str">
        <f t="shared" si="2670"/>
        <v>غير جميل</v>
      </c>
    </row>
    <row r="1466" spans="1:63" ht="15.75">
      <c r="A1466" s="6" t="s">
        <v>1444</v>
      </c>
      <c r="B1466" s="7" t="str">
        <f t="shared" ref="B1466:I1466" si="2701">MID($A1466,COLUMN(A1466),1)</f>
        <v>5</v>
      </c>
      <c r="C1466" s="7" t="str">
        <f t="shared" si="2701"/>
        <v>5</v>
      </c>
      <c r="D1466" s="7" t="str">
        <f t="shared" si="2701"/>
        <v>2</v>
      </c>
      <c r="E1466" s="7" t="str">
        <f t="shared" si="2701"/>
        <v>0</v>
      </c>
      <c r="F1466" s="7" t="str">
        <f t="shared" si="2701"/>
        <v>9</v>
      </c>
      <c r="G1466" s="7" t="str">
        <f t="shared" si="2701"/>
        <v>6</v>
      </c>
      <c r="H1466" s="7" t="str">
        <f t="shared" si="2701"/>
        <v>2</v>
      </c>
      <c r="I1466" s="7" t="str">
        <f t="shared" si="2701"/>
        <v>4</v>
      </c>
      <c r="J1466" s="8" t="str">
        <f t="shared" si="2600"/>
        <v>No</v>
      </c>
      <c r="K1466" s="3" t="str">
        <f t="shared" si="2601"/>
        <v>No</v>
      </c>
      <c r="M1466" s="10">
        <f t="shared" si="2621"/>
        <v>5</v>
      </c>
      <c r="N1466" s="10">
        <f t="shared" si="2654"/>
        <v>2</v>
      </c>
      <c r="O1466" s="12" t="b">
        <f t="shared" si="2605"/>
        <v>0</v>
      </c>
      <c r="P1466" s="10" t="str">
        <f t="shared" si="2622"/>
        <v>55</v>
      </c>
      <c r="Q1466" s="10" t="str">
        <f t="shared" si="2623"/>
        <v>20</v>
      </c>
      <c r="R1466" s="10" t="str">
        <f t="shared" si="2624"/>
        <v>96</v>
      </c>
      <c r="S1466" s="10" t="str">
        <f t="shared" si="2625"/>
        <v>24</v>
      </c>
      <c r="T1466" s="13" t="e">
        <f t="shared" si="2626"/>
        <v>#N/A</v>
      </c>
      <c r="U1466" s="13">
        <f t="shared" si="2627"/>
        <v>0</v>
      </c>
      <c r="V1466" s="12" t="b">
        <f t="shared" si="2602"/>
        <v>0</v>
      </c>
      <c r="W1466" s="10">
        <f t="shared" si="2628"/>
        <v>0</v>
      </c>
      <c r="X1466" s="10">
        <f t="shared" si="2655"/>
        <v>-3</v>
      </c>
      <c r="Y1466" s="10">
        <f t="shared" si="2656"/>
        <v>-2</v>
      </c>
      <c r="Z1466" s="10">
        <f t="shared" si="2657"/>
        <v>9</v>
      </c>
      <c r="AA1466" s="10">
        <f t="shared" si="2658"/>
        <v>-3</v>
      </c>
      <c r="AB1466" s="10">
        <f t="shared" si="2659"/>
        <v>-4</v>
      </c>
      <c r="AC1466" s="10">
        <f t="shared" si="2660"/>
        <v>2</v>
      </c>
      <c r="AD1466" s="12" t="b">
        <f t="shared" si="2629"/>
        <v>0</v>
      </c>
      <c r="AE1466" s="10">
        <f t="shared" si="2630"/>
        <v>3</v>
      </c>
      <c r="AF1466" s="10">
        <f t="shared" si="2661"/>
        <v>2</v>
      </c>
      <c r="AG1466" s="10">
        <f t="shared" si="2662"/>
        <v>-9</v>
      </c>
      <c r="AH1466" s="10">
        <f t="shared" si="2663"/>
        <v>3</v>
      </c>
      <c r="AI1466" s="10">
        <f t="shared" si="2664"/>
        <v>4</v>
      </c>
      <c r="AJ1466" s="10">
        <f t="shared" si="2665"/>
        <v>-2</v>
      </c>
      <c r="AK1466" s="12" t="b">
        <f t="shared" si="2631"/>
        <v>0</v>
      </c>
      <c r="AL1466" s="10" t="str">
        <f t="shared" si="2632"/>
        <v>55</v>
      </c>
      <c r="AM1466" s="10" t="str">
        <f t="shared" si="2633"/>
        <v>20</v>
      </c>
      <c r="AN1466" s="10" t="str">
        <f t="shared" si="2634"/>
        <v>96</v>
      </c>
      <c r="AO1466" s="10" t="str">
        <f t="shared" si="2635"/>
        <v>24</v>
      </c>
      <c r="AP1466" s="13">
        <f t="shared" si="2666"/>
        <v>-35</v>
      </c>
      <c r="AQ1466" s="13">
        <f t="shared" si="2667"/>
        <v>76</v>
      </c>
      <c r="AR1466" s="13">
        <f t="shared" si="2636"/>
        <v>-72</v>
      </c>
      <c r="AS1466" s="12" t="b">
        <f t="shared" si="2637"/>
        <v>0</v>
      </c>
      <c r="AT1466" s="10" t="str">
        <f t="shared" si="2638"/>
        <v>55</v>
      </c>
      <c r="AU1466" s="10" t="str">
        <f t="shared" si="2639"/>
        <v>20</v>
      </c>
      <c r="AV1466" s="10" t="str">
        <f t="shared" si="2640"/>
        <v>96</v>
      </c>
      <c r="AW1466" s="10" t="str">
        <f t="shared" si="2641"/>
        <v>24</v>
      </c>
      <c r="AX1466" s="13">
        <f t="shared" si="2642"/>
        <v>35</v>
      </c>
      <c r="AY1466" s="13">
        <f t="shared" si="2603"/>
        <v>-76</v>
      </c>
      <c r="AZ1466" s="13">
        <f t="shared" si="2643"/>
        <v>72</v>
      </c>
      <c r="BA1466" s="12" t="b">
        <f t="shared" si="2644"/>
        <v>0</v>
      </c>
      <c r="BB1466" s="12" t="b">
        <f t="shared" si="2668"/>
        <v>0</v>
      </c>
      <c r="BC1466" t="b">
        <f>IF(OR((O1466,V1466,AD1466,AK1466,AS1466,BA1466)),TRUE,FALSE)</f>
        <v>0</v>
      </c>
      <c r="BD1466" t="str">
        <f t="shared" si="2669"/>
        <v>غير جميل</v>
      </c>
      <c r="BE1466" t="str">
        <f t="shared" si="2606"/>
        <v>غير جميل</v>
      </c>
      <c r="BF1466" t="str">
        <f t="shared" si="2607"/>
        <v>غير جميل</v>
      </c>
      <c r="BG1466" t="str">
        <f t="shared" si="2608"/>
        <v>غير جميل</v>
      </c>
      <c r="BH1466" t="str">
        <f t="shared" si="2609"/>
        <v>غير جميل</v>
      </c>
      <c r="BI1466" t="str">
        <f t="shared" si="2610"/>
        <v>غير جميل</v>
      </c>
      <c r="BJ1466" t="str">
        <f t="shared" si="2611"/>
        <v>غير جميل</v>
      </c>
      <c r="BK1466" t="str">
        <f t="shared" si="2670"/>
        <v>غير جميل</v>
      </c>
    </row>
    <row r="1467" spans="1:63" ht="15.75">
      <c r="A1467" s="6" t="s">
        <v>1445</v>
      </c>
      <c r="B1467" s="7" t="str">
        <f t="shared" ref="B1467:I1467" si="2702">MID($A1467,COLUMN(A1467),1)</f>
        <v>5</v>
      </c>
      <c r="C1467" s="7" t="str">
        <f t="shared" si="2702"/>
        <v>5</v>
      </c>
      <c r="D1467" s="7" t="str">
        <f t="shared" si="2702"/>
        <v>2</v>
      </c>
      <c r="E1467" s="7" t="str">
        <f t="shared" si="2702"/>
        <v>0</v>
      </c>
      <c r="F1467" s="7" t="str">
        <f t="shared" si="2702"/>
        <v>9</v>
      </c>
      <c r="G1467" s="7" t="str">
        <f t="shared" si="2702"/>
        <v>6</v>
      </c>
      <c r="H1467" s="7" t="str">
        <f t="shared" si="2702"/>
        <v>4</v>
      </c>
      <c r="I1467" s="7" t="str">
        <f t="shared" si="2702"/>
        <v>3</v>
      </c>
      <c r="J1467" s="8" t="str">
        <f t="shared" si="2600"/>
        <v>No</v>
      </c>
      <c r="K1467" s="3" t="str">
        <f t="shared" si="2601"/>
        <v>No</v>
      </c>
      <c r="M1467" s="10">
        <f t="shared" si="2621"/>
        <v>5</v>
      </c>
      <c r="N1467" s="10">
        <f t="shared" si="2654"/>
        <v>2</v>
      </c>
      <c r="O1467" s="12" t="b">
        <f t="shared" si="2605"/>
        <v>0</v>
      </c>
      <c r="P1467" s="10" t="str">
        <f t="shared" si="2622"/>
        <v>55</v>
      </c>
      <c r="Q1467" s="10" t="str">
        <f t="shared" si="2623"/>
        <v>20</v>
      </c>
      <c r="R1467" s="10" t="str">
        <f t="shared" si="2624"/>
        <v>96</v>
      </c>
      <c r="S1467" s="10" t="str">
        <f t="shared" si="2625"/>
        <v>43</v>
      </c>
      <c r="T1467" s="13" t="e">
        <f t="shared" si="2626"/>
        <v>#N/A</v>
      </c>
      <c r="U1467" s="13">
        <f t="shared" si="2627"/>
        <v>0</v>
      </c>
      <c r="V1467" s="12" t="b">
        <f t="shared" si="2602"/>
        <v>0</v>
      </c>
      <c r="W1467" s="10">
        <f t="shared" si="2628"/>
        <v>0</v>
      </c>
      <c r="X1467" s="10">
        <f t="shared" si="2655"/>
        <v>-3</v>
      </c>
      <c r="Y1467" s="10">
        <f t="shared" si="2656"/>
        <v>-2</v>
      </c>
      <c r="Z1467" s="10">
        <f t="shared" si="2657"/>
        <v>9</v>
      </c>
      <c r="AA1467" s="10">
        <f t="shared" si="2658"/>
        <v>-3</v>
      </c>
      <c r="AB1467" s="10">
        <f t="shared" si="2659"/>
        <v>-2</v>
      </c>
      <c r="AC1467" s="10">
        <f t="shared" si="2660"/>
        <v>-1</v>
      </c>
      <c r="AD1467" s="12" t="b">
        <f t="shared" si="2629"/>
        <v>0</v>
      </c>
      <c r="AE1467" s="10">
        <f t="shared" si="2630"/>
        <v>3</v>
      </c>
      <c r="AF1467" s="10">
        <f t="shared" si="2661"/>
        <v>2</v>
      </c>
      <c r="AG1467" s="10">
        <f t="shared" si="2662"/>
        <v>-9</v>
      </c>
      <c r="AH1467" s="10">
        <f t="shared" si="2663"/>
        <v>3</v>
      </c>
      <c r="AI1467" s="10">
        <f t="shared" si="2664"/>
        <v>2</v>
      </c>
      <c r="AJ1467" s="10">
        <f t="shared" si="2665"/>
        <v>1</v>
      </c>
      <c r="AK1467" s="12" t="b">
        <f t="shared" si="2631"/>
        <v>0</v>
      </c>
      <c r="AL1467" s="10" t="str">
        <f t="shared" si="2632"/>
        <v>55</v>
      </c>
      <c r="AM1467" s="10" t="str">
        <f t="shared" si="2633"/>
        <v>20</v>
      </c>
      <c r="AN1467" s="10" t="str">
        <f t="shared" si="2634"/>
        <v>96</v>
      </c>
      <c r="AO1467" s="10" t="str">
        <f t="shared" si="2635"/>
        <v>43</v>
      </c>
      <c r="AP1467" s="13">
        <f t="shared" si="2666"/>
        <v>-35</v>
      </c>
      <c r="AQ1467" s="13">
        <f t="shared" si="2667"/>
        <v>76</v>
      </c>
      <c r="AR1467" s="13">
        <f t="shared" si="2636"/>
        <v>-53</v>
      </c>
      <c r="AS1467" s="12" t="b">
        <f t="shared" si="2637"/>
        <v>0</v>
      </c>
      <c r="AT1467" s="10" t="str">
        <f t="shared" si="2638"/>
        <v>55</v>
      </c>
      <c r="AU1467" s="10" t="str">
        <f t="shared" si="2639"/>
        <v>20</v>
      </c>
      <c r="AV1467" s="10" t="str">
        <f t="shared" si="2640"/>
        <v>96</v>
      </c>
      <c r="AW1467" s="10" t="str">
        <f t="shared" si="2641"/>
        <v>43</v>
      </c>
      <c r="AX1467" s="13">
        <f t="shared" si="2642"/>
        <v>35</v>
      </c>
      <c r="AY1467" s="13">
        <f t="shared" si="2603"/>
        <v>-76</v>
      </c>
      <c r="AZ1467" s="13">
        <f t="shared" si="2643"/>
        <v>53</v>
      </c>
      <c r="BA1467" s="12" t="b">
        <f t="shared" si="2644"/>
        <v>0</v>
      </c>
      <c r="BB1467" s="12" t="b">
        <f t="shared" si="2668"/>
        <v>0</v>
      </c>
      <c r="BC1467" t="b">
        <f>IF(OR((O1467,V1467,AD1467,AK1467,AS1467,BA1467)),TRUE,FALSE)</f>
        <v>0</v>
      </c>
      <c r="BD1467" t="str">
        <f t="shared" si="2669"/>
        <v>غير جميل</v>
      </c>
      <c r="BE1467" t="str">
        <f t="shared" si="2606"/>
        <v>غير جميل</v>
      </c>
      <c r="BF1467" t="str">
        <f t="shared" si="2607"/>
        <v>غير جميل</v>
      </c>
      <c r="BG1467" t="str">
        <f t="shared" si="2608"/>
        <v>غير جميل</v>
      </c>
      <c r="BH1467" t="str">
        <f t="shared" si="2609"/>
        <v>غير جميل</v>
      </c>
      <c r="BI1467" t="str">
        <f t="shared" si="2610"/>
        <v>غير جميل</v>
      </c>
      <c r="BJ1467" t="str">
        <f t="shared" si="2611"/>
        <v>غير جميل</v>
      </c>
      <c r="BK1467" t="str">
        <f t="shared" si="2670"/>
        <v>غير جميل</v>
      </c>
    </row>
    <row r="1468" spans="1:63" ht="15.75">
      <c r="A1468" s="6" t="s">
        <v>1446</v>
      </c>
      <c r="B1468" s="7" t="str">
        <f t="shared" ref="B1468:I1468" si="2703">MID($A1468,COLUMN(A1468),1)</f>
        <v>5</v>
      </c>
      <c r="C1468" s="7" t="str">
        <f t="shared" si="2703"/>
        <v>5</v>
      </c>
      <c r="D1468" s="7" t="str">
        <f t="shared" si="2703"/>
        <v>2</v>
      </c>
      <c r="E1468" s="7" t="str">
        <f t="shared" si="2703"/>
        <v>0</v>
      </c>
      <c r="F1468" s="7" t="str">
        <f t="shared" si="2703"/>
        <v>9</v>
      </c>
      <c r="G1468" s="7" t="str">
        <f t="shared" si="2703"/>
        <v>7</v>
      </c>
      <c r="H1468" s="7" t="str">
        <f t="shared" si="2703"/>
        <v>3</v>
      </c>
      <c r="I1468" s="7" t="str">
        <f t="shared" si="2703"/>
        <v>8</v>
      </c>
      <c r="J1468" s="8" t="str">
        <f t="shared" si="2600"/>
        <v>No</v>
      </c>
      <c r="K1468" s="3" t="str">
        <f t="shared" si="2601"/>
        <v>No</v>
      </c>
      <c r="M1468" s="10">
        <f t="shared" si="2621"/>
        <v>5</v>
      </c>
      <c r="N1468" s="10">
        <f t="shared" si="2654"/>
        <v>2</v>
      </c>
      <c r="O1468" s="12" t="b">
        <f t="shared" si="2605"/>
        <v>0</v>
      </c>
      <c r="P1468" s="10" t="str">
        <f t="shared" si="2622"/>
        <v>55</v>
      </c>
      <c r="Q1468" s="10" t="str">
        <f t="shared" si="2623"/>
        <v>20</v>
      </c>
      <c r="R1468" s="10" t="str">
        <f t="shared" si="2624"/>
        <v>97</v>
      </c>
      <c r="S1468" s="10" t="str">
        <f t="shared" si="2625"/>
        <v>38</v>
      </c>
      <c r="T1468" s="13" t="e">
        <f t="shared" si="2626"/>
        <v>#N/A</v>
      </c>
      <c r="U1468" s="13">
        <f t="shared" si="2627"/>
        <v>0</v>
      </c>
      <c r="V1468" s="12" t="b">
        <f t="shared" si="2602"/>
        <v>0</v>
      </c>
      <c r="W1468" s="10">
        <f t="shared" si="2628"/>
        <v>0</v>
      </c>
      <c r="X1468" s="10">
        <f t="shared" si="2655"/>
        <v>-3</v>
      </c>
      <c r="Y1468" s="10">
        <f t="shared" si="2656"/>
        <v>-2</v>
      </c>
      <c r="Z1468" s="10">
        <f t="shared" si="2657"/>
        <v>9</v>
      </c>
      <c r="AA1468" s="10">
        <f t="shared" si="2658"/>
        <v>-2</v>
      </c>
      <c r="AB1468" s="10">
        <f t="shared" si="2659"/>
        <v>-4</v>
      </c>
      <c r="AC1468" s="10">
        <f t="shared" si="2660"/>
        <v>5</v>
      </c>
      <c r="AD1468" s="12" t="b">
        <f t="shared" si="2629"/>
        <v>0</v>
      </c>
      <c r="AE1468" s="10">
        <f t="shared" si="2630"/>
        <v>3</v>
      </c>
      <c r="AF1468" s="10">
        <f t="shared" si="2661"/>
        <v>2</v>
      </c>
      <c r="AG1468" s="10">
        <f t="shared" si="2662"/>
        <v>-9</v>
      </c>
      <c r="AH1468" s="10">
        <f t="shared" si="2663"/>
        <v>2</v>
      </c>
      <c r="AI1468" s="10">
        <f t="shared" si="2664"/>
        <v>4</v>
      </c>
      <c r="AJ1468" s="10">
        <f t="shared" si="2665"/>
        <v>-5</v>
      </c>
      <c r="AK1468" s="12" t="b">
        <f t="shared" si="2631"/>
        <v>0</v>
      </c>
      <c r="AL1468" s="10" t="str">
        <f t="shared" si="2632"/>
        <v>55</v>
      </c>
      <c r="AM1468" s="10" t="str">
        <f t="shared" si="2633"/>
        <v>20</v>
      </c>
      <c r="AN1468" s="10" t="str">
        <f t="shared" si="2634"/>
        <v>97</v>
      </c>
      <c r="AO1468" s="10" t="str">
        <f t="shared" si="2635"/>
        <v>38</v>
      </c>
      <c r="AP1468" s="13">
        <f t="shared" si="2666"/>
        <v>-35</v>
      </c>
      <c r="AQ1468" s="13">
        <f t="shared" si="2667"/>
        <v>77</v>
      </c>
      <c r="AR1468" s="13">
        <f t="shared" si="2636"/>
        <v>-59</v>
      </c>
      <c r="AS1468" s="12" t="b">
        <f t="shared" si="2637"/>
        <v>0</v>
      </c>
      <c r="AT1468" s="10" t="str">
        <f t="shared" si="2638"/>
        <v>55</v>
      </c>
      <c r="AU1468" s="10" t="str">
        <f t="shared" si="2639"/>
        <v>20</v>
      </c>
      <c r="AV1468" s="10" t="str">
        <f t="shared" si="2640"/>
        <v>97</v>
      </c>
      <c r="AW1468" s="10" t="str">
        <f t="shared" si="2641"/>
        <v>38</v>
      </c>
      <c r="AX1468" s="13">
        <f t="shared" si="2642"/>
        <v>35</v>
      </c>
      <c r="AY1468" s="13">
        <f t="shared" si="2603"/>
        <v>-77</v>
      </c>
      <c r="AZ1468" s="13">
        <f t="shared" si="2643"/>
        <v>59</v>
      </c>
      <c r="BA1468" s="12" t="b">
        <f t="shared" si="2644"/>
        <v>0</v>
      </c>
      <c r="BB1468" s="12" t="b">
        <f t="shared" si="2668"/>
        <v>0</v>
      </c>
      <c r="BC1468" t="b">
        <f>IF(OR((O1468,V1468,AD1468,AK1468,AS1468,BA1468)),TRUE,FALSE)</f>
        <v>0</v>
      </c>
      <c r="BD1468" t="str">
        <f t="shared" si="2669"/>
        <v>غير جميل</v>
      </c>
      <c r="BE1468" t="str">
        <f t="shared" si="2606"/>
        <v>غير جميل</v>
      </c>
      <c r="BF1468" t="str">
        <f t="shared" si="2607"/>
        <v>غير جميل</v>
      </c>
      <c r="BG1468" t="str">
        <f t="shared" si="2608"/>
        <v>غير جميل</v>
      </c>
      <c r="BH1468" t="str">
        <f t="shared" si="2609"/>
        <v>غير جميل</v>
      </c>
      <c r="BI1468" t="str">
        <f t="shared" si="2610"/>
        <v>غير جميل</v>
      </c>
      <c r="BJ1468" t="str">
        <f t="shared" si="2611"/>
        <v>غير جميل</v>
      </c>
      <c r="BK1468" t="str">
        <f t="shared" si="2670"/>
        <v>غير جميل</v>
      </c>
    </row>
    <row r="1469" spans="1:63" ht="15.75">
      <c r="A1469" s="6" t="s">
        <v>1447</v>
      </c>
      <c r="B1469" s="7" t="str">
        <f t="shared" ref="B1469:I1469" si="2704">MID($A1469,COLUMN(A1469),1)</f>
        <v>5</v>
      </c>
      <c r="C1469" s="7" t="str">
        <f t="shared" si="2704"/>
        <v>5</v>
      </c>
      <c r="D1469" s="7" t="str">
        <f t="shared" si="2704"/>
        <v>2</v>
      </c>
      <c r="E1469" s="7" t="str">
        <f t="shared" si="2704"/>
        <v>1</v>
      </c>
      <c r="F1469" s="7" t="str">
        <f t="shared" si="2704"/>
        <v>0</v>
      </c>
      <c r="G1469" s="7" t="str">
        <f t="shared" si="2704"/>
        <v>0</v>
      </c>
      <c r="H1469" s="7" t="str">
        <f t="shared" si="2704"/>
        <v>3</v>
      </c>
      <c r="I1469" s="7" t="str">
        <f t="shared" si="2704"/>
        <v>8</v>
      </c>
      <c r="J1469" s="8" t="str">
        <f t="shared" si="2600"/>
        <v>No</v>
      </c>
      <c r="K1469" s="3" t="str">
        <f t="shared" si="2601"/>
        <v>No</v>
      </c>
      <c r="M1469" s="10">
        <f t="shared" si="2621"/>
        <v>5</v>
      </c>
      <c r="N1469" s="10">
        <f t="shared" si="2654"/>
        <v>2</v>
      </c>
      <c r="O1469" s="12" t="b">
        <f t="shared" si="2605"/>
        <v>0</v>
      </c>
      <c r="P1469" s="10" t="str">
        <f t="shared" si="2622"/>
        <v>55</v>
      </c>
      <c r="Q1469" s="10" t="str">
        <f t="shared" si="2623"/>
        <v>21</v>
      </c>
      <c r="R1469" s="10" t="str">
        <f t="shared" si="2624"/>
        <v>00</v>
      </c>
      <c r="S1469" s="10" t="str">
        <f t="shared" si="2625"/>
        <v>38</v>
      </c>
      <c r="T1469" s="13" t="e">
        <f t="shared" si="2626"/>
        <v>#N/A</v>
      </c>
      <c r="U1469" s="13">
        <f t="shared" si="2627"/>
        <v>0</v>
      </c>
      <c r="V1469" s="12" t="b">
        <f t="shared" si="2602"/>
        <v>0</v>
      </c>
      <c r="W1469" s="10">
        <f t="shared" si="2628"/>
        <v>0</v>
      </c>
      <c r="X1469" s="10">
        <f t="shared" si="2655"/>
        <v>-3</v>
      </c>
      <c r="Y1469" s="10">
        <f t="shared" si="2656"/>
        <v>-1</v>
      </c>
      <c r="Z1469" s="10">
        <f t="shared" si="2657"/>
        <v>-1</v>
      </c>
      <c r="AA1469" s="10">
        <f t="shared" si="2658"/>
        <v>0</v>
      </c>
      <c r="AB1469" s="10">
        <f t="shared" si="2659"/>
        <v>3</v>
      </c>
      <c r="AC1469" s="10">
        <f t="shared" si="2660"/>
        <v>5</v>
      </c>
      <c r="AD1469" s="12" t="b">
        <f t="shared" si="2629"/>
        <v>0</v>
      </c>
      <c r="AE1469" s="10">
        <f t="shared" si="2630"/>
        <v>3</v>
      </c>
      <c r="AF1469" s="10">
        <f t="shared" si="2661"/>
        <v>1</v>
      </c>
      <c r="AG1469" s="10">
        <f t="shared" si="2662"/>
        <v>1</v>
      </c>
      <c r="AH1469" s="10">
        <f t="shared" si="2663"/>
        <v>0</v>
      </c>
      <c r="AI1469" s="10">
        <f t="shared" si="2664"/>
        <v>-3</v>
      </c>
      <c r="AJ1469" s="10">
        <f t="shared" si="2665"/>
        <v>-5</v>
      </c>
      <c r="AK1469" s="12" t="b">
        <f t="shared" si="2631"/>
        <v>0</v>
      </c>
      <c r="AL1469" s="10" t="str">
        <f t="shared" si="2632"/>
        <v>55</v>
      </c>
      <c r="AM1469" s="10" t="str">
        <f t="shared" si="2633"/>
        <v>21</v>
      </c>
      <c r="AN1469" s="10" t="str">
        <f t="shared" si="2634"/>
        <v>00</v>
      </c>
      <c r="AO1469" s="10" t="str">
        <f t="shared" si="2635"/>
        <v>38</v>
      </c>
      <c r="AP1469" s="13">
        <f t="shared" si="2666"/>
        <v>-34</v>
      </c>
      <c r="AQ1469" s="13">
        <f t="shared" si="2667"/>
        <v>-21</v>
      </c>
      <c r="AR1469" s="13">
        <f t="shared" si="2636"/>
        <v>38</v>
      </c>
      <c r="AS1469" s="12" t="b">
        <f t="shared" si="2637"/>
        <v>0</v>
      </c>
      <c r="AT1469" s="10" t="str">
        <f t="shared" si="2638"/>
        <v>55</v>
      </c>
      <c r="AU1469" s="10" t="str">
        <f t="shared" si="2639"/>
        <v>21</v>
      </c>
      <c r="AV1469" s="10" t="str">
        <f t="shared" si="2640"/>
        <v>00</v>
      </c>
      <c r="AW1469" s="10" t="str">
        <f t="shared" si="2641"/>
        <v>38</v>
      </c>
      <c r="AX1469" s="13">
        <f t="shared" si="2642"/>
        <v>34</v>
      </c>
      <c r="AY1469" s="13">
        <f t="shared" si="2603"/>
        <v>21</v>
      </c>
      <c r="AZ1469" s="13">
        <f t="shared" si="2643"/>
        <v>-38</v>
      </c>
      <c r="BA1469" s="12" t="b">
        <f t="shared" si="2644"/>
        <v>0</v>
      </c>
      <c r="BB1469" s="12" t="b">
        <f t="shared" si="2668"/>
        <v>0</v>
      </c>
      <c r="BC1469" t="b">
        <f>IF(OR((O1469,V1469,AD1469,AK1469,AS1469,BA1469)),TRUE,FALSE)</f>
        <v>0</v>
      </c>
      <c r="BD1469" t="str">
        <f t="shared" si="2669"/>
        <v>غير جميل</v>
      </c>
      <c r="BE1469" t="str">
        <f t="shared" si="2606"/>
        <v>غير جميل</v>
      </c>
      <c r="BF1469" t="str">
        <f t="shared" si="2607"/>
        <v>غير جميل</v>
      </c>
      <c r="BG1469" t="str">
        <f t="shared" si="2608"/>
        <v>غير جميل</v>
      </c>
      <c r="BH1469" t="str">
        <f t="shared" si="2609"/>
        <v>غير جميل</v>
      </c>
      <c r="BI1469" t="str">
        <f t="shared" si="2610"/>
        <v>غير جميل</v>
      </c>
      <c r="BJ1469" t="str">
        <f t="shared" si="2611"/>
        <v>غير جميل</v>
      </c>
      <c r="BK1469" t="str">
        <f t="shared" si="2670"/>
        <v>غير جميل</v>
      </c>
    </row>
    <row r="1470" spans="1:63" ht="15.75">
      <c r="A1470" s="6" t="s">
        <v>1448</v>
      </c>
      <c r="B1470" s="7" t="str">
        <f t="shared" ref="B1470:I1470" si="2705">MID($A1470,COLUMN(A1470),1)</f>
        <v>5</v>
      </c>
      <c r="C1470" s="7" t="str">
        <f t="shared" si="2705"/>
        <v>5</v>
      </c>
      <c r="D1470" s="7" t="str">
        <f t="shared" si="2705"/>
        <v>2</v>
      </c>
      <c r="E1470" s="7" t="str">
        <f t="shared" si="2705"/>
        <v>1</v>
      </c>
      <c r="F1470" s="7" t="str">
        <f t="shared" si="2705"/>
        <v>0</v>
      </c>
      <c r="G1470" s="7" t="str">
        <f t="shared" si="2705"/>
        <v>3</v>
      </c>
      <c r="H1470" s="7" t="str">
        <f t="shared" si="2705"/>
        <v>1</v>
      </c>
      <c r="I1470" s="7" t="str">
        <f t="shared" si="2705"/>
        <v>8</v>
      </c>
      <c r="J1470" s="8" t="str">
        <f t="shared" si="2600"/>
        <v>No</v>
      </c>
      <c r="K1470" s="3" t="str">
        <f t="shared" si="2601"/>
        <v>No</v>
      </c>
      <c r="M1470" s="10">
        <f t="shared" si="2621"/>
        <v>5</v>
      </c>
      <c r="N1470" s="10">
        <f t="shared" si="2654"/>
        <v>2</v>
      </c>
      <c r="O1470" s="12" t="b">
        <f t="shared" si="2605"/>
        <v>0</v>
      </c>
      <c r="P1470" s="10" t="str">
        <f t="shared" si="2622"/>
        <v>55</v>
      </c>
      <c r="Q1470" s="10" t="str">
        <f t="shared" si="2623"/>
        <v>21</v>
      </c>
      <c r="R1470" s="10" t="str">
        <f t="shared" si="2624"/>
        <v>03</v>
      </c>
      <c r="S1470" s="10" t="str">
        <f t="shared" si="2625"/>
        <v>18</v>
      </c>
      <c r="T1470" s="13" t="e">
        <f t="shared" si="2626"/>
        <v>#N/A</v>
      </c>
      <c r="U1470" s="13">
        <f t="shared" si="2627"/>
        <v>0</v>
      </c>
      <c r="V1470" s="12" t="b">
        <f t="shared" si="2602"/>
        <v>0</v>
      </c>
      <c r="W1470" s="10">
        <f t="shared" si="2628"/>
        <v>0</v>
      </c>
      <c r="X1470" s="10">
        <f t="shared" si="2655"/>
        <v>-3</v>
      </c>
      <c r="Y1470" s="10">
        <f t="shared" si="2656"/>
        <v>-1</v>
      </c>
      <c r="Z1470" s="10">
        <f t="shared" si="2657"/>
        <v>-1</v>
      </c>
      <c r="AA1470" s="10">
        <f t="shared" si="2658"/>
        <v>3</v>
      </c>
      <c r="AB1470" s="10">
        <f t="shared" si="2659"/>
        <v>-2</v>
      </c>
      <c r="AC1470" s="10">
        <f t="shared" si="2660"/>
        <v>7</v>
      </c>
      <c r="AD1470" s="12" t="b">
        <f t="shared" si="2629"/>
        <v>0</v>
      </c>
      <c r="AE1470" s="10">
        <f t="shared" si="2630"/>
        <v>3</v>
      </c>
      <c r="AF1470" s="10">
        <f t="shared" si="2661"/>
        <v>1</v>
      </c>
      <c r="AG1470" s="10">
        <f t="shared" si="2662"/>
        <v>1</v>
      </c>
      <c r="AH1470" s="10">
        <f t="shared" si="2663"/>
        <v>-3</v>
      </c>
      <c r="AI1470" s="10">
        <f t="shared" si="2664"/>
        <v>2</v>
      </c>
      <c r="AJ1470" s="10">
        <f t="shared" si="2665"/>
        <v>-7</v>
      </c>
      <c r="AK1470" s="12" t="b">
        <f t="shared" si="2631"/>
        <v>0</v>
      </c>
      <c r="AL1470" s="10" t="str">
        <f t="shared" si="2632"/>
        <v>55</v>
      </c>
      <c r="AM1470" s="10" t="str">
        <f t="shared" si="2633"/>
        <v>21</v>
      </c>
      <c r="AN1470" s="10" t="str">
        <f t="shared" si="2634"/>
        <v>03</v>
      </c>
      <c r="AO1470" s="10" t="str">
        <f t="shared" si="2635"/>
        <v>18</v>
      </c>
      <c r="AP1470" s="13">
        <f t="shared" si="2666"/>
        <v>-34</v>
      </c>
      <c r="AQ1470" s="13">
        <f t="shared" si="2667"/>
        <v>-18</v>
      </c>
      <c r="AR1470" s="13">
        <f t="shared" si="2636"/>
        <v>15</v>
      </c>
      <c r="AS1470" s="12" t="b">
        <f t="shared" si="2637"/>
        <v>0</v>
      </c>
      <c r="AT1470" s="10" t="str">
        <f t="shared" si="2638"/>
        <v>55</v>
      </c>
      <c r="AU1470" s="10" t="str">
        <f t="shared" si="2639"/>
        <v>21</v>
      </c>
      <c r="AV1470" s="10" t="str">
        <f t="shared" si="2640"/>
        <v>03</v>
      </c>
      <c r="AW1470" s="10" t="str">
        <f t="shared" si="2641"/>
        <v>18</v>
      </c>
      <c r="AX1470" s="13">
        <f t="shared" si="2642"/>
        <v>34</v>
      </c>
      <c r="AY1470" s="13">
        <f t="shared" si="2603"/>
        <v>18</v>
      </c>
      <c r="AZ1470" s="13">
        <f t="shared" si="2643"/>
        <v>-15</v>
      </c>
      <c r="BA1470" s="12" t="b">
        <f t="shared" si="2644"/>
        <v>0</v>
      </c>
      <c r="BB1470" s="12" t="b">
        <f t="shared" si="2668"/>
        <v>0</v>
      </c>
      <c r="BC1470" t="b">
        <f>IF(OR((O1470,V1470,AD1470,AK1470,AS1470,BA1470)),TRUE,FALSE)</f>
        <v>0</v>
      </c>
      <c r="BD1470" t="str">
        <f t="shared" si="2669"/>
        <v>غير جميل</v>
      </c>
      <c r="BE1470" t="str">
        <f t="shared" si="2606"/>
        <v>غير جميل</v>
      </c>
      <c r="BF1470" t="str">
        <f t="shared" si="2607"/>
        <v>غير جميل</v>
      </c>
      <c r="BG1470" t="str">
        <f t="shared" si="2608"/>
        <v>غير جميل</v>
      </c>
      <c r="BH1470" t="str">
        <f t="shared" si="2609"/>
        <v>غير جميل</v>
      </c>
      <c r="BI1470" t="str">
        <f t="shared" si="2610"/>
        <v>غير جميل</v>
      </c>
      <c r="BJ1470" t="str">
        <f t="shared" si="2611"/>
        <v>غير جميل</v>
      </c>
      <c r="BK1470" t="str">
        <f t="shared" si="2670"/>
        <v>غير جميل</v>
      </c>
    </row>
    <row r="1471" spans="1:63" ht="15.75">
      <c r="A1471" s="6" t="s">
        <v>1449</v>
      </c>
      <c r="B1471" s="7" t="str">
        <f t="shared" ref="B1471:I1471" si="2706">MID($A1471,COLUMN(A1471),1)</f>
        <v>5</v>
      </c>
      <c r="C1471" s="7" t="str">
        <f t="shared" si="2706"/>
        <v>5</v>
      </c>
      <c r="D1471" s="7" t="str">
        <f t="shared" si="2706"/>
        <v>2</v>
      </c>
      <c r="E1471" s="7" t="str">
        <f t="shared" si="2706"/>
        <v>1</v>
      </c>
      <c r="F1471" s="7" t="str">
        <f t="shared" si="2706"/>
        <v>0</v>
      </c>
      <c r="G1471" s="7" t="str">
        <f t="shared" si="2706"/>
        <v>8</v>
      </c>
      <c r="H1471" s="7" t="str">
        <f t="shared" si="2706"/>
        <v>0</v>
      </c>
      <c r="I1471" s="7" t="str">
        <f t="shared" si="2706"/>
        <v>7</v>
      </c>
      <c r="J1471" s="8" t="str">
        <f t="shared" si="2600"/>
        <v>No</v>
      </c>
      <c r="K1471" s="3" t="str">
        <f t="shared" si="2601"/>
        <v>No</v>
      </c>
      <c r="M1471" s="10">
        <f t="shared" si="2621"/>
        <v>5</v>
      </c>
      <c r="N1471" s="10">
        <f t="shared" si="2654"/>
        <v>2</v>
      </c>
      <c r="O1471" s="12" t="b">
        <f t="shared" si="2605"/>
        <v>0</v>
      </c>
      <c r="P1471" s="10" t="str">
        <f t="shared" si="2622"/>
        <v>55</v>
      </c>
      <c r="Q1471" s="10" t="str">
        <f t="shared" si="2623"/>
        <v>21</v>
      </c>
      <c r="R1471" s="10" t="str">
        <f t="shared" si="2624"/>
        <v>08</v>
      </c>
      <c r="S1471" s="10" t="str">
        <f t="shared" si="2625"/>
        <v>07</v>
      </c>
      <c r="T1471" s="13" t="e">
        <f t="shared" si="2626"/>
        <v>#N/A</v>
      </c>
      <c r="U1471" s="13">
        <f t="shared" si="2627"/>
        <v>0</v>
      </c>
      <c r="V1471" s="12" t="b">
        <f t="shared" si="2602"/>
        <v>0</v>
      </c>
      <c r="W1471" s="10">
        <f t="shared" si="2628"/>
        <v>0</v>
      </c>
      <c r="X1471" s="10">
        <f t="shared" si="2655"/>
        <v>-3</v>
      </c>
      <c r="Y1471" s="10">
        <f t="shared" si="2656"/>
        <v>-1</v>
      </c>
      <c r="Z1471" s="10">
        <f t="shared" si="2657"/>
        <v>-1</v>
      </c>
      <c r="AA1471" s="10">
        <f t="shared" si="2658"/>
        <v>8</v>
      </c>
      <c r="AB1471" s="10">
        <f t="shared" si="2659"/>
        <v>-8</v>
      </c>
      <c r="AC1471" s="10">
        <f t="shared" si="2660"/>
        <v>7</v>
      </c>
      <c r="AD1471" s="12" t="b">
        <f t="shared" si="2629"/>
        <v>0</v>
      </c>
      <c r="AE1471" s="10">
        <f t="shared" si="2630"/>
        <v>3</v>
      </c>
      <c r="AF1471" s="10">
        <f t="shared" si="2661"/>
        <v>1</v>
      </c>
      <c r="AG1471" s="10">
        <f t="shared" si="2662"/>
        <v>1</v>
      </c>
      <c r="AH1471" s="10">
        <f t="shared" si="2663"/>
        <v>-8</v>
      </c>
      <c r="AI1471" s="10">
        <f t="shared" si="2664"/>
        <v>8</v>
      </c>
      <c r="AJ1471" s="10">
        <f t="shared" si="2665"/>
        <v>-7</v>
      </c>
      <c r="AK1471" s="12" t="b">
        <f t="shared" si="2631"/>
        <v>0</v>
      </c>
      <c r="AL1471" s="10" t="str">
        <f t="shared" si="2632"/>
        <v>55</v>
      </c>
      <c r="AM1471" s="10" t="str">
        <f t="shared" si="2633"/>
        <v>21</v>
      </c>
      <c r="AN1471" s="10" t="str">
        <f t="shared" si="2634"/>
        <v>08</v>
      </c>
      <c r="AO1471" s="10" t="str">
        <f t="shared" si="2635"/>
        <v>07</v>
      </c>
      <c r="AP1471" s="13">
        <f t="shared" si="2666"/>
        <v>-34</v>
      </c>
      <c r="AQ1471" s="13">
        <f t="shared" si="2667"/>
        <v>-13</v>
      </c>
      <c r="AR1471" s="13">
        <f t="shared" si="2636"/>
        <v>-1</v>
      </c>
      <c r="AS1471" s="12" t="b">
        <f t="shared" si="2637"/>
        <v>0</v>
      </c>
      <c r="AT1471" s="10" t="str">
        <f t="shared" si="2638"/>
        <v>55</v>
      </c>
      <c r="AU1471" s="10" t="str">
        <f t="shared" si="2639"/>
        <v>21</v>
      </c>
      <c r="AV1471" s="10" t="str">
        <f t="shared" si="2640"/>
        <v>08</v>
      </c>
      <c r="AW1471" s="10" t="str">
        <f t="shared" si="2641"/>
        <v>07</v>
      </c>
      <c r="AX1471" s="13">
        <f t="shared" si="2642"/>
        <v>34</v>
      </c>
      <c r="AY1471" s="13">
        <f t="shared" si="2603"/>
        <v>13</v>
      </c>
      <c r="AZ1471" s="13">
        <f t="shared" si="2643"/>
        <v>1</v>
      </c>
      <c r="BA1471" s="12" t="b">
        <f t="shared" si="2644"/>
        <v>0</v>
      </c>
      <c r="BB1471" s="12" t="b">
        <f t="shared" si="2668"/>
        <v>0</v>
      </c>
      <c r="BC1471" t="b">
        <f>IF(OR((O1471,V1471,AD1471,AK1471,AS1471,BA1471)),TRUE,FALSE)</f>
        <v>0</v>
      </c>
      <c r="BD1471" t="str">
        <f t="shared" si="2669"/>
        <v>غير جميل</v>
      </c>
      <c r="BE1471" t="str">
        <f t="shared" si="2606"/>
        <v>غير جميل</v>
      </c>
      <c r="BF1471" t="str">
        <f t="shared" si="2607"/>
        <v>غير جميل</v>
      </c>
      <c r="BG1471" t="str">
        <f t="shared" si="2608"/>
        <v>غير جميل</v>
      </c>
      <c r="BH1471" t="str">
        <f t="shared" si="2609"/>
        <v>غير جميل</v>
      </c>
      <c r="BI1471" t="str">
        <f t="shared" si="2610"/>
        <v>غير جميل</v>
      </c>
      <c r="BJ1471" t="str">
        <f t="shared" si="2611"/>
        <v>غير جميل</v>
      </c>
      <c r="BK1471" t="str">
        <f t="shared" si="2670"/>
        <v>غير جميل</v>
      </c>
    </row>
    <row r="1472" spans="1:63" ht="15.75">
      <c r="A1472" s="6" t="s">
        <v>1450</v>
      </c>
      <c r="B1472" s="7" t="str">
        <f t="shared" ref="B1472:I1472" si="2707">MID($A1472,COLUMN(A1472),1)</f>
        <v>5</v>
      </c>
      <c r="C1472" s="7" t="str">
        <f t="shared" si="2707"/>
        <v>5</v>
      </c>
      <c r="D1472" s="7" t="str">
        <f t="shared" si="2707"/>
        <v>2</v>
      </c>
      <c r="E1472" s="7" t="str">
        <f t="shared" si="2707"/>
        <v>1</v>
      </c>
      <c r="F1472" s="7" t="str">
        <f t="shared" si="2707"/>
        <v>1</v>
      </c>
      <c r="G1472" s="7" t="str">
        <f t="shared" si="2707"/>
        <v>5</v>
      </c>
      <c r="H1472" s="7" t="str">
        <f t="shared" si="2707"/>
        <v>0</v>
      </c>
      <c r="I1472" s="7" t="str">
        <f t="shared" si="2707"/>
        <v>8</v>
      </c>
      <c r="J1472" s="8" t="str">
        <f t="shared" si="2600"/>
        <v>No</v>
      </c>
      <c r="K1472" s="3" t="str">
        <f t="shared" si="2601"/>
        <v>No</v>
      </c>
      <c r="M1472" s="10">
        <f t="shared" si="2621"/>
        <v>5</v>
      </c>
      <c r="N1472" s="10">
        <f t="shared" si="2654"/>
        <v>3</v>
      </c>
      <c r="O1472" s="12" t="b">
        <f t="shared" si="2605"/>
        <v>0</v>
      </c>
      <c r="P1472" s="10" t="str">
        <f t="shared" si="2622"/>
        <v>55</v>
      </c>
      <c r="Q1472" s="10" t="str">
        <f t="shared" si="2623"/>
        <v>21</v>
      </c>
      <c r="R1472" s="10" t="str">
        <f t="shared" si="2624"/>
        <v>15</v>
      </c>
      <c r="S1472" s="10" t="str">
        <f t="shared" si="2625"/>
        <v>08</v>
      </c>
      <c r="T1472" s="13" t="e">
        <f t="shared" si="2626"/>
        <v>#N/A</v>
      </c>
      <c r="U1472" s="13">
        <f t="shared" si="2627"/>
        <v>0</v>
      </c>
      <c r="V1472" s="12" t="b">
        <f t="shared" si="2602"/>
        <v>0</v>
      </c>
      <c r="W1472" s="10">
        <f t="shared" si="2628"/>
        <v>0</v>
      </c>
      <c r="X1472" s="10">
        <f t="shared" si="2655"/>
        <v>-3</v>
      </c>
      <c r="Y1472" s="10">
        <f t="shared" si="2656"/>
        <v>-1</v>
      </c>
      <c r="Z1472" s="10">
        <f t="shared" si="2657"/>
        <v>0</v>
      </c>
      <c r="AA1472" s="10">
        <f t="shared" si="2658"/>
        <v>4</v>
      </c>
      <c r="AB1472" s="10">
        <f t="shared" si="2659"/>
        <v>-5</v>
      </c>
      <c r="AC1472" s="10">
        <f t="shared" si="2660"/>
        <v>8</v>
      </c>
      <c r="AD1472" s="12" t="b">
        <f t="shared" si="2629"/>
        <v>0</v>
      </c>
      <c r="AE1472" s="10">
        <f t="shared" si="2630"/>
        <v>3</v>
      </c>
      <c r="AF1472" s="10">
        <f t="shared" si="2661"/>
        <v>1</v>
      </c>
      <c r="AG1472" s="10">
        <f t="shared" si="2662"/>
        <v>0</v>
      </c>
      <c r="AH1472" s="10">
        <f t="shared" si="2663"/>
        <v>-4</v>
      </c>
      <c r="AI1472" s="10">
        <f t="shared" si="2664"/>
        <v>5</v>
      </c>
      <c r="AJ1472" s="10">
        <f t="shared" si="2665"/>
        <v>-8</v>
      </c>
      <c r="AK1472" s="12" t="b">
        <f t="shared" si="2631"/>
        <v>0</v>
      </c>
      <c r="AL1472" s="10" t="str">
        <f t="shared" si="2632"/>
        <v>55</v>
      </c>
      <c r="AM1472" s="10" t="str">
        <f t="shared" si="2633"/>
        <v>21</v>
      </c>
      <c r="AN1472" s="10" t="str">
        <f t="shared" si="2634"/>
        <v>15</v>
      </c>
      <c r="AO1472" s="10" t="str">
        <f t="shared" si="2635"/>
        <v>08</v>
      </c>
      <c r="AP1472" s="13">
        <f t="shared" si="2666"/>
        <v>-34</v>
      </c>
      <c r="AQ1472" s="13">
        <f t="shared" si="2667"/>
        <v>-6</v>
      </c>
      <c r="AR1472" s="13">
        <f t="shared" si="2636"/>
        <v>-7</v>
      </c>
      <c r="AS1472" s="12" t="b">
        <f t="shared" si="2637"/>
        <v>0</v>
      </c>
      <c r="AT1472" s="10" t="str">
        <f t="shared" si="2638"/>
        <v>55</v>
      </c>
      <c r="AU1472" s="10" t="str">
        <f t="shared" si="2639"/>
        <v>21</v>
      </c>
      <c r="AV1472" s="10" t="str">
        <f t="shared" si="2640"/>
        <v>15</v>
      </c>
      <c r="AW1472" s="10" t="str">
        <f t="shared" si="2641"/>
        <v>08</v>
      </c>
      <c r="AX1472" s="13">
        <f t="shared" si="2642"/>
        <v>34</v>
      </c>
      <c r="AY1472" s="13">
        <f t="shared" si="2603"/>
        <v>6</v>
      </c>
      <c r="AZ1472" s="13">
        <f t="shared" si="2643"/>
        <v>7</v>
      </c>
      <c r="BA1472" s="12" t="b">
        <f t="shared" si="2644"/>
        <v>0</v>
      </c>
      <c r="BB1472" s="12" t="b">
        <f t="shared" si="2668"/>
        <v>0</v>
      </c>
      <c r="BC1472" t="b">
        <f>IF(OR((O1472,V1472,AD1472,AK1472,AS1472,BA1472)),TRUE,FALSE)</f>
        <v>0</v>
      </c>
      <c r="BD1472" t="str">
        <f t="shared" si="2669"/>
        <v>غير جميل</v>
      </c>
      <c r="BE1472" t="str">
        <f t="shared" si="2606"/>
        <v>غير جميل</v>
      </c>
      <c r="BF1472" t="str">
        <f t="shared" si="2607"/>
        <v>غير جميل</v>
      </c>
      <c r="BG1472" t="str">
        <f t="shared" si="2608"/>
        <v>غير جميل</v>
      </c>
      <c r="BH1472" t="str">
        <f t="shared" si="2609"/>
        <v>غير جميل</v>
      </c>
      <c r="BI1472" t="str">
        <f t="shared" si="2610"/>
        <v>غير جميل</v>
      </c>
      <c r="BJ1472" t="str">
        <f t="shared" si="2611"/>
        <v>غير جميل</v>
      </c>
      <c r="BK1472" t="str">
        <f t="shared" si="2670"/>
        <v>غير جميل</v>
      </c>
    </row>
    <row r="1473" spans="1:63" ht="15.75">
      <c r="A1473" s="6" t="s">
        <v>1451</v>
      </c>
      <c r="B1473" s="7" t="str">
        <f t="shared" ref="B1473:I1473" si="2708">MID($A1473,COLUMN(A1473),1)</f>
        <v>5</v>
      </c>
      <c r="C1473" s="7" t="str">
        <f t="shared" si="2708"/>
        <v>5</v>
      </c>
      <c r="D1473" s="7" t="str">
        <f t="shared" si="2708"/>
        <v>2</v>
      </c>
      <c r="E1473" s="7" t="str">
        <f t="shared" si="2708"/>
        <v>1</v>
      </c>
      <c r="F1473" s="7" t="str">
        <f t="shared" si="2708"/>
        <v>1</v>
      </c>
      <c r="G1473" s="7" t="str">
        <f t="shared" si="2708"/>
        <v>7</v>
      </c>
      <c r="H1473" s="7" t="str">
        <f t="shared" si="2708"/>
        <v>3</v>
      </c>
      <c r="I1473" s="7" t="str">
        <f t="shared" si="2708"/>
        <v>4</v>
      </c>
      <c r="J1473" s="8" t="str">
        <f t="shared" si="2600"/>
        <v>No</v>
      </c>
      <c r="K1473" s="3" t="str">
        <f t="shared" si="2601"/>
        <v>No</v>
      </c>
      <c r="M1473" s="10">
        <f t="shared" si="2621"/>
        <v>5</v>
      </c>
      <c r="N1473" s="10">
        <f t="shared" si="2654"/>
        <v>2</v>
      </c>
      <c r="O1473" s="12" t="b">
        <f t="shared" si="2605"/>
        <v>0</v>
      </c>
      <c r="P1473" s="10" t="str">
        <f t="shared" si="2622"/>
        <v>55</v>
      </c>
      <c r="Q1473" s="10" t="str">
        <f t="shared" si="2623"/>
        <v>21</v>
      </c>
      <c r="R1473" s="10" t="str">
        <f t="shared" si="2624"/>
        <v>17</v>
      </c>
      <c r="S1473" s="10" t="str">
        <f t="shared" si="2625"/>
        <v>34</v>
      </c>
      <c r="T1473" s="13" t="e">
        <f t="shared" si="2626"/>
        <v>#N/A</v>
      </c>
      <c r="U1473" s="13">
        <f t="shared" si="2627"/>
        <v>0</v>
      </c>
      <c r="V1473" s="12" t="b">
        <f t="shared" si="2602"/>
        <v>0</v>
      </c>
      <c r="W1473" s="10">
        <f t="shared" si="2628"/>
        <v>0</v>
      </c>
      <c r="X1473" s="10">
        <f t="shared" si="2655"/>
        <v>-3</v>
      </c>
      <c r="Y1473" s="10">
        <f t="shared" si="2656"/>
        <v>-1</v>
      </c>
      <c r="Z1473" s="10">
        <f t="shared" si="2657"/>
        <v>0</v>
      </c>
      <c r="AA1473" s="10">
        <f t="shared" si="2658"/>
        <v>6</v>
      </c>
      <c r="AB1473" s="10">
        <f t="shared" si="2659"/>
        <v>-4</v>
      </c>
      <c r="AC1473" s="10">
        <f t="shared" si="2660"/>
        <v>1</v>
      </c>
      <c r="AD1473" s="12" t="b">
        <f t="shared" si="2629"/>
        <v>0</v>
      </c>
      <c r="AE1473" s="10">
        <f t="shared" si="2630"/>
        <v>3</v>
      </c>
      <c r="AF1473" s="10">
        <f t="shared" si="2661"/>
        <v>1</v>
      </c>
      <c r="AG1473" s="10">
        <f t="shared" si="2662"/>
        <v>0</v>
      </c>
      <c r="AH1473" s="10">
        <f t="shared" si="2663"/>
        <v>-6</v>
      </c>
      <c r="AI1473" s="10">
        <f t="shared" si="2664"/>
        <v>4</v>
      </c>
      <c r="AJ1473" s="10">
        <f t="shared" si="2665"/>
        <v>-1</v>
      </c>
      <c r="AK1473" s="12" t="b">
        <f t="shared" si="2631"/>
        <v>0</v>
      </c>
      <c r="AL1473" s="10" t="str">
        <f t="shared" si="2632"/>
        <v>55</v>
      </c>
      <c r="AM1473" s="10" t="str">
        <f t="shared" si="2633"/>
        <v>21</v>
      </c>
      <c r="AN1473" s="10" t="str">
        <f t="shared" si="2634"/>
        <v>17</v>
      </c>
      <c r="AO1473" s="10" t="str">
        <f t="shared" si="2635"/>
        <v>34</v>
      </c>
      <c r="AP1473" s="13">
        <f t="shared" si="2666"/>
        <v>-34</v>
      </c>
      <c r="AQ1473" s="13">
        <f t="shared" si="2667"/>
        <v>-4</v>
      </c>
      <c r="AR1473" s="13">
        <f t="shared" si="2636"/>
        <v>17</v>
      </c>
      <c r="AS1473" s="12" t="b">
        <f t="shared" si="2637"/>
        <v>0</v>
      </c>
      <c r="AT1473" s="10" t="str">
        <f t="shared" si="2638"/>
        <v>55</v>
      </c>
      <c r="AU1473" s="10" t="str">
        <f t="shared" si="2639"/>
        <v>21</v>
      </c>
      <c r="AV1473" s="10" t="str">
        <f t="shared" si="2640"/>
        <v>17</v>
      </c>
      <c r="AW1473" s="10" t="str">
        <f t="shared" si="2641"/>
        <v>34</v>
      </c>
      <c r="AX1473" s="13">
        <f t="shared" si="2642"/>
        <v>34</v>
      </c>
      <c r="AY1473" s="13">
        <f t="shared" si="2603"/>
        <v>4</v>
      </c>
      <c r="AZ1473" s="13">
        <f t="shared" si="2643"/>
        <v>-17</v>
      </c>
      <c r="BA1473" s="12" t="b">
        <f t="shared" si="2644"/>
        <v>0</v>
      </c>
      <c r="BB1473" s="12" t="b">
        <f t="shared" si="2668"/>
        <v>0</v>
      </c>
      <c r="BC1473" t="b">
        <f>IF(OR((O1473,V1473,AD1473,AK1473,AS1473,BA1473)),TRUE,FALSE)</f>
        <v>0</v>
      </c>
      <c r="BD1473" t="str">
        <f t="shared" si="2669"/>
        <v>غير جميل</v>
      </c>
      <c r="BE1473" t="str">
        <f t="shared" si="2606"/>
        <v>غير جميل</v>
      </c>
      <c r="BF1473" t="str">
        <f t="shared" si="2607"/>
        <v>غير جميل</v>
      </c>
      <c r="BG1473" t="str">
        <f t="shared" si="2608"/>
        <v>غير جميل</v>
      </c>
      <c r="BH1473" t="str">
        <f t="shared" si="2609"/>
        <v>غير جميل</v>
      </c>
      <c r="BI1473" t="str">
        <f t="shared" si="2610"/>
        <v>غير جميل</v>
      </c>
      <c r="BJ1473" t="str">
        <f t="shared" si="2611"/>
        <v>غير جميل</v>
      </c>
      <c r="BK1473" t="str">
        <f t="shared" si="2670"/>
        <v>غير جميل</v>
      </c>
    </row>
    <row r="1474" spans="1:63" ht="15.75">
      <c r="A1474" s="6" t="s">
        <v>1452</v>
      </c>
      <c r="B1474" s="7" t="str">
        <f t="shared" ref="B1474:I1474" si="2709">MID($A1474,COLUMN(A1474),1)</f>
        <v>5</v>
      </c>
      <c r="C1474" s="7" t="str">
        <f t="shared" si="2709"/>
        <v>5</v>
      </c>
      <c r="D1474" s="7" t="str">
        <f t="shared" si="2709"/>
        <v>2</v>
      </c>
      <c r="E1474" s="7" t="str">
        <f t="shared" si="2709"/>
        <v>1</v>
      </c>
      <c r="F1474" s="7" t="str">
        <f t="shared" si="2709"/>
        <v>2</v>
      </c>
      <c r="G1474" s="7" t="str">
        <f t="shared" si="2709"/>
        <v>2</v>
      </c>
      <c r="H1474" s="7" t="str">
        <f t="shared" si="2709"/>
        <v>0</v>
      </c>
      <c r="I1474" s="7" t="str">
        <f t="shared" si="2709"/>
        <v>5</v>
      </c>
      <c r="J1474" s="8" t="str">
        <f t="shared" si="2600"/>
        <v>No</v>
      </c>
      <c r="K1474" s="3" t="str">
        <f t="shared" si="2601"/>
        <v>No</v>
      </c>
      <c r="M1474" s="10">
        <f t="shared" si="2621"/>
        <v>5</v>
      </c>
      <c r="N1474" s="10">
        <f t="shared" si="2654"/>
        <v>3</v>
      </c>
      <c r="O1474" s="12" t="b">
        <f t="shared" si="2605"/>
        <v>0</v>
      </c>
      <c r="P1474" s="10" t="str">
        <f t="shared" si="2622"/>
        <v>55</v>
      </c>
      <c r="Q1474" s="10" t="str">
        <f t="shared" si="2623"/>
        <v>21</v>
      </c>
      <c r="R1474" s="10" t="str">
        <f t="shared" si="2624"/>
        <v>22</v>
      </c>
      <c r="S1474" s="10" t="str">
        <f t="shared" si="2625"/>
        <v>05</v>
      </c>
      <c r="T1474" s="13" t="e">
        <f t="shared" si="2626"/>
        <v>#N/A</v>
      </c>
      <c r="U1474" s="13">
        <f t="shared" si="2627"/>
        <v>0</v>
      </c>
      <c r="V1474" s="12" t="b">
        <f t="shared" si="2602"/>
        <v>0</v>
      </c>
      <c r="W1474" s="10">
        <f t="shared" si="2628"/>
        <v>0</v>
      </c>
      <c r="X1474" s="10">
        <f t="shared" si="2655"/>
        <v>-3</v>
      </c>
      <c r="Y1474" s="10">
        <f t="shared" si="2656"/>
        <v>-1</v>
      </c>
      <c r="Z1474" s="10">
        <f t="shared" si="2657"/>
        <v>1</v>
      </c>
      <c r="AA1474" s="10">
        <f t="shared" si="2658"/>
        <v>0</v>
      </c>
      <c r="AB1474" s="10">
        <f t="shared" si="2659"/>
        <v>-2</v>
      </c>
      <c r="AC1474" s="10">
        <f t="shared" si="2660"/>
        <v>5</v>
      </c>
      <c r="AD1474" s="12" t="b">
        <f t="shared" si="2629"/>
        <v>0</v>
      </c>
      <c r="AE1474" s="10">
        <f t="shared" si="2630"/>
        <v>3</v>
      </c>
      <c r="AF1474" s="10">
        <f t="shared" si="2661"/>
        <v>1</v>
      </c>
      <c r="AG1474" s="10">
        <f t="shared" si="2662"/>
        <v>-1</v>
      </c>
      <c r="AH1474" s="10">
        <f t="shared" si="2663"/>
        <v>0</v>
      </c>
      <c r="AI1474" s="10">
        <f t="shared" si="2664"/>
        <v>2</v>
      </c>
      <c r="AJ1474" s="10">
        <f t="shared" si="2665"/>
        <v>-5</v>
      </c>
      <c r="AK1474" s="12" t="b">
        <f t="shared" si="2631"/>
        <v>0</v>
      </c>
      <c r="AL1474" s="10" t="str">
        <f t="shared" si="2632"/>
        <v>55</v>
      </c>
      <c r="AM1474" s="10" t="str">
        <f t="shared" si="2633"/>
        <v>21</v>
      </c>
      <c r="AN1474" s="10" t="str">
        <f t="shared" si="2634"/>
        <v>22</v>
      </c>
      <c r="AO1474" s="10" t="str">
        <f t="shared" si="2635"/>
        <v>05</v>
      </c>
      <c r="AP1474" s="13">
        <f t="shared" si="2666"/>
        <v>-34</v>
      </c>
      <c r="AQ1474" s="13">
        <f t="shared" si="2667"/>
        <v>1</v>
      </c>
      <c r="AR1474" s="13">
        <f t="shared" si="2636"/>
        <v>-17</v>
      </c>
      <c r="AS1474" s="12" t="b">
        <f t="shared" si="2637"/>
        <v>0</v>
      </c>
      <c r="AT1474" s="10" t="str">
        <f t="shared" si="2638"/>
        <v>55</v>
      </c>
      <c r="AU1474" s="10" t="str">
        <f t="shared" si="2639"/>
        <v>21</v>
      </c>
      <c r="AV1474" s="10" t="str">
        <f t="shared" si="2640"/>
        <v>22</v>
      </c>
      <c r="AW1474" s="10" t="str">
        <f t="shared" si="2641"/>
        <v>05</v>
      </c>
      <c r="AX1474" s="13">
        <f t="shared" si="2642"/>
        <v>34</v>
      </c>
      <c r="AY1474" s="13">
        <f t="shared" si="2603"/>
        <v>-1</v>
      </c>
      <c r="AZ1474" s="13">
        <f t="shared" si="2643"/>
        <v>17</v>
      </c>
      <c r="BA1474" s="12" t="b">
        <f t="shared" si="2644"/>
        <v>0</v>
      </c>
      <c r="BB1474" s="12" t="b">
        <f t="shared" si="2668"/>
        <v>0</v>
      </c>
      <c r="BC1474" t="b">
        <f>IF(OR((O1474,V1474,AD1474,AK1474,AS1474,BA1474)),TRUE,FALSE)</f>
        <v>0</v>
      </c>
      <c r="BD1474" t="str">
        <f t="shared" si="2669"/>
        <v>غير جميل</v>
      </c>
      <c r="BE1474" t="str">
        <f t="shared" si="2606"/>
        <v>غير جميل</v>
      </c>
      <c r="BF1474" t="str">
        <f t="shared" si="2607"/>
        <v>غير جميل</v>
      </c>
      <c r="BG1474" t="str">
        <f t="shared" si="2608"/>
        <v>غير جميل</v>
      </c>
      <c r="BH1474" t="str">
        <f t="shared" si="2609"/>
        <v>غير جميل</v>
      </c>
      <c r="BI1474" t="str">
        <f t="shared" si="2610"/>
        <v>غير جميل</v>
      </c>
      <c r="BJ1474" t="str">
        <f t="shared" si="2611"/>
        <v>غير جميل</v>
      </c>
      <c r="BK1474" t="str">
        <f t="shared" si="2670"/>
        <v>غير جميل</v>
      </c>
    </row>
    <row r="1475" spans="1:63" ht="15.75">
      <c r="A1475" s="6" t="s">
        <v>1453</v>
      </c>
      <c r="B1475" s="7" t="str">
        <f t="shared" ref="B1475:I1475" si="2710">MID($A1475,COLUMN(A1475),1)</f>
        <v>5</v>
      </c>
      <c r="C1475" s="7" t="str">
        <f t="shared" si="2710"/>
        <v>5</v>
      </c>
      <c r="D1475" s="7" t="str">
        <f t="shared" si="2710"/>
        <v>2</v>
      </c>
      <c r="E1475" s="7" t="str">
        <f t="shared" si="2710"/>
        <v>1</v>
      </c>
      <c r="F1475" s="7" t="str">
        <f t="shared" si="2710"/>
        <v>2</v>
      </c>
      <c r="G1475" s="7" t="str">
        <f t="shared" si="2710"/>
        <v>4</v>
      </c>
      <c r="H1475" s="7" t="str">
        <f t="shared" si="2710"/>
        <v>3</v>
      </c>
      <c r="I1475" s="7" t="str">
        <f t="shared" si="2710"/>
        <v>1</v>
      </c>
      <c r="J1475" s="8" t="str">
        <f t="shared" si="2600"/>
        <v>No</v>
      </c>
      <c r="K1475" s="3" t="str">
        <f t="shared" si="2601"/>
        <v>No</v>
      </c>
      <c r="M1475" s="10">
        <f t="shared" si="2621"/>
        <v>5</v>
      </c>
      <c r="N1475" s="10">
        <f t="shared" si="2654"/>
        <v>2</v>
      </c>
      <c r="O1475" s="12" t="b">
        <f t="shared" si="2605"/>
        <v>0</v>
      </c>
      <c r="P1475" s="10" t="str">
        <f t="shared" si="2622"/>
        <v>55</v>
      </c>
      <c r="Q1475" s="10" t="str">
        <f t="shared" si="2623"/>
        <v>21</v>
      </c>
      <c r="R1475" s="10" t="str">
        <f t="shared" si="2624"/>
        <v>24</v>
      </c>
      <c r="S1475" s="10" t="str">
        <f t="shared" si="2625"/>
        <v>31</v>
      </c>
      <c r="T1475" s="13" t="e">
        <f t="shared" si="2626"/>
        <v>#N/A</v>
      </c>
      <c r="U1475" s="13">
        <f t="shared" si="2627"/>
        <v>0</v>
      </c>
      <c r="V1475" s="12" t="b">
        <f t="shared" si="2602"/>
        <v>0</v>
      </c>
      <c r="W1475" s="10">
        <f t="shared" si="2628"/>
        <v>0</v>
      </c>
      <c r="X1475" s="10">
        <f t="shared" si="2655"/>
        <v>-3</v>
      </c>
      <c r="Y1475" s="10">
        <f t="shared" si="2656"/>
        <v>-1</v>
      </c>
      <c r="Z1475" s="10">
        <f t="shared" si="2657"/>
        <v>1</v>
      </c>
      <c r="AA1475" s="10">
        <f t="shared" si="2658"/>
        <v>2</v>
      </c>
      <c r="AB1475" s="10">
        <f t="shared" si="2659"/>
        <v>-1</v>
      </c>
      <c r="AC1475" s="10">
        <f t="shared" si="2660"/>
        <v>-2</v>
      </c>
      <c r="AD1475" s="12" t="b">
        <f t="shared" si="2629"/>
        <v>0</v>
      </c>
      <c r="AE1475" s="10">
        <f t="shared" si="2630"/>
        <v>3</v>
      </c>
      <c r="AF1475" s="10">
        <f t="shared" si="2661"/>
        <v>1</v>
      </c>
      <c r="AG1475" s="10">
        <f t="shared" si="2662"/>
        <v>-1</v>
      </c>
      <c r="AH1475" s="10">
        <f t="shared" si="2663"/>
        <v>-2</v>
      </c>
      <c r="AI1475" s="10">
        <f t="shared" si="2664"/>
        <v>1</v>
      </c>
      <c r="AJ1475" s="10">
        <f t="shared" si="2665"/>
        <v>2</v>
      </c>
      <c r="AK1475" s="12" t="b">
        <f t="shared" si="2631"/>
        <v>0</v>
      </c>
      <c r="AL1475" s="10" t="str">
        <f t="shared" si="2632"/>
        <v>55</v>
      </c>
      <c r="AM1475" s="10" t="str">
        <f t="shared" si="2633"/>
        <v>21</v>
      </c>
      <c r="AN1475" s="10" t="str">
        <f t="shared" si="2634"/>
        <v>24</v>
      </c>
      <c r="AO1475" s="10" t="str">
        <f t="shared" si="2635"/>
        <v>31</v>
      </c>
      <c r="AP1475" s="13">
        <f t="shared" si="2666"/>
        <v>-34</v>
      </c>
      <c r="AQ1475" s="13">
        <f t="shared" si="2667"/>
        <v>3</v>
      </c>
      <c r="AR1475" s="13">
        <f t="shared" si="2636"/>
        <v>7</v>
      </c>
      <c r="AS1475" s="12" t="b">
        <f t="shared" si="2637"/>
        <v>0</v>
      </c>
      <c r="AT1475" s="10" t="str">
        <f t="shared" si="2638"/>
        <v>55</v>
      </c>
      <c r="AU1475" s="10" t="str">
        <f t="shared" si="2639"/>
        <v>21</v>
      </c>
      <c r="AV1475" s="10" t="str">
        <f t="shared" si="2640"/>
        <v>24</v>
      </c>
      <c r="AW1475" s="10" t="str">
        <f t="shared" si="2641"/>
        <v>31</v>
      </c>
      <c r="AX1475" s="13">
        <f t="shared" si="2642"/>
        <v>34</v>
      </c>
      <c r="AY1475" s="13">
        <f t="shared" si="2603"/>
        <v>-3</v>
      </c>
      <c r="AZ1475" s="13">
        <f t="shared" si="2643"/>
        <v>-7</v>
      </c>
      <c r="BA1475" s="12" t="b">
        <f t="shared" si="2644"/>
        <v>0</v>
      </c>
      <c r="BB1475" s="12" t="b">
        <f t="shared" si="2668"/>
        <v>0</v>
      </c>
      <c r="BC1475" t="b">
        <f>IF(OR((O1475,V1475,AD1475,AK1475,AS1475,BA1475)),TRUE,FALSE)</f>
        <v>0</v>
      </c>
      <c r="BD1475" t="str">
        <f t="shared" si="2669"/>
        <v>غير جميل</v>
      </c>
      <c r="BE1475" t="str">
        <f t="shared" si="2606"/>
        <v>غير جميل</v>
      </c>
      <c r="BF1475" t="str">
        <f t="shared" si="2607"/>
        <v>غير جميل</v>
      </c>
      <c r="BG1475" t="str">
        <f t="shared" si="2608"/>
        <v>غير جميل</v>
      </c>
      <c r="BH1475" t="str">
        <f t="shared" si="2609"/>
        <v>غير جميل</v>
      </c>
      <c r="BI1475" t="str">
        <f t="shared" si="2610"/>
        <v>غير جميل</v>
      </c>
      <c r="BJ1475" t="str">
        <f t="shared" si="2611"/>
        <v>غير جميل</v>
      </c>
      <c r="BK1475" t="str">
        <f t="shared" si="2670"/>
        <v>غير جميل</v>
      </c>
    </row>
    <row r="1476" spans="1:63" ht="15.75">
      <c r="A1476" s="6" t="s">
        <v>1454</v>
      </c>
      <c r="B1476" s="7" t="str">
        <f t="shared" ref="B1476:I1476" si="2711">MID($A1476,COLUMN(A1476),1)</f>
        <v>5</v>
      </c>
      <c r="C1476" s="7" t="str">
        <f t="shared" si="2711"/>
        <v>5</v>
      </c>
      <c r="D1476" s="7" t="str">
        <f t="shared" si="2711"/>
        <v>2</v>
      </c>
      <c r="E1476" s="7" t="str">
        <f t="shared" si="2711"/>
        <v>1</v>
      </c>
      <c r="F1476" s="7" t="str">
        <f t="shared" si="2711"/>
        <v>2</v>
      </c>
      <c r="G1476" s="7" t="str">
        <f t="shared" si="2711"/>
        <v>4</v>
      </c>
      <c r="H1476" s="7" t="str">
        <f t="shared" si="2711"/>
        <v>5</v>
      </c>
      <c r="I1476" s="7" t="str">
        <f t="shared" si="2711"/>
        <v>5</v>
      </c>
      <c r="J1476" s="8" t="str">
        <f t="shared" si="2600"/>
        <v>No</v>
      </c>
      <c r="K1476" s="3" t="str">
        <f t="shared" si="2601"/>
        <v>No</v>
      </c>
      <c r="M1476" s="10">
        <f t="shared" si="2621"/>
        <v>5</v>
      </c>
      <c r="N1476" s="10">
        <f t="shared" si="2654"/>
        <v>4</v>
      </c>
      <c r="O1476" s="12" t="b">
        <f t="shared" si="2605"/>
        <v>0</v>
      </c>
      <c r="P1476" s="10" t="str">
        <f t="shared" si="2622"/>
        <v>55</v>
      </c>
      <c r="Q1476" s="10" t="str">
        <f t="shared" si="2623"/>
        <v>21</v>
      </c>
      <c r="R1476" s="10" t="str">
        <f t="shared" si="2624"/>
        <v>24</v>
      </c>
      <c r="S1476" s="10" t="str">
        <f t="shared" si="2625"/>
        <v>55</v>
      </c>
      <c r="T1476" s="13">
        <f t="shared" si="2626"/>
        <v>55</v>
      </c>
      <c r="U1476" s="13">
        <f t="shared" si="2627"/>
        <v>2</v>
      </c>
      <c r="V1476" s="12" t="b">
        <f t="shared" si="2602"/>
        <v>0</v>
      </c>
      <c r="W1476" s="10">
        <f t="shared" si="2628"/>
        <v>0</v>
      </c>
      <c r="X1476" s="10">
        <f t="shared" si="2655"/>
        <v>-3</v>
      </c>
      <c r="Y1476" s="10">
        <f t="shared" si="2656"/>
        <v>-1</v>
      </c>
      <c r="Z1476" s="10">
        <f t="shared" si="2657"/>
        <v>1</v>
      </c>
      <c r="AA1476" s="10">
        <f t="shared" si="2658"/>
        <v>2</v>
      </c>
      <c r="AB1476" s="10">
        <f t="shared" si="2659"/>
        <v>1</v>
      </c>
      <c r="AC1476" s="10">
        <f t="shared" si="2660"/>
        <v>0</v>
      </c>
      <c r="AD1476" s="12" t="b">
        <f t="shared" si="2629"/>
        <v>0</v>
      </c>
      <c r="AE1476" s="10">
        <f t="shared" si="2630"/>
        <v>3</v>
      </c>
      <c r="AF1476" s="10">
        <f t="shared" si="2661"/>
        <v>1</v>
      </c>
      <c r="AG1476" s="10">
        <f t="shared" si="2662"/>
        <v>-1</v>
      </c>
      <c r="AH1476" s="10">
        <f t="shared" si="2663"/>
        <v>-2</v>
      </c>
      <c r="AI1476" s="10">
        <f t="shared" si="2664"/>
        <v>-1</v>
      </c>
      <c r="AJ1476" s="10">
        <f t="shared" si="2665"/>
        <v>0</v>
      </c>
      <c r="AK1476" s="12" t="b">
        <f t="shared" si="2631"/>
        <v>0</v>
      </c>
      <c r="AL1476" s="10" t="str">
        <f t="shared" si="2632"/>
        <v>55</v>
      </c>
      <c r="AM1476" s="10" t="str">
        <f t="shared" si="2633"/>
        <v>21</v>
      </c>
      <c r="AN1476" s="10" t="str">
        <f t="shared" si="2634"/>
        <v>24</v>
      </c>
      <c r="AO1476" s="10" t="str">
        <f t="shared" si="2635"/>
        <v>55</v>
      </c>
      <c r="AP1476" s="13">
        <f t="shared" si="2666"/>
        <v>-34</v>
      </c>
      <c r="AQ1476" s="13">
        <f t="shared" si="2667"/>
        <v>3</v>
      </c>
      <c r="AR1476" s="13">
        <f t="shared" si="2636"/>
        <v>31</v>
      </c>
      <c r="AS1476" s="12" t="b">
        <f t="shared" si="2637"/>
        <v>0</v>
      </c>
      <c r="AT1476" s="10" t="str">
        <f t="shared" si="2638"/>
        <v>55</v>
      </c>
      <c r="AU1476" s="10" t="str">
        <f t="shared" si="2639"/>
        <v>21</v>
      </c>
      <c r="AV1476" s="10" t="str">
        <f t="shared" si="2640"/>
        <v>24</v>
      </c>
      <c r="AW1476" s="10" t="str">
        <f t="shared" si="2641"/>
        <v>55</v>
      </c>
      <c r="AX1476" s="13">
        <f t="shared" si="2642"/>
        <v>34</v>
      </c>
      <c r="AY1476" s="13">
        <f t="shared" si="2603"/>
        <v>-3</v>
      </c>
      <c r="AZ1476" s="13">
        <f t="shared" si="2643"/>
        <v>-31</v>
      </c>
      <c r="BA1476" s="12" t="b">
        <f t="shared" si="2644"/>
        <v>0</v>
      </c>
      <c r="BB1476" s="12" t="b">
        <f t="shared" si="2668"/>
        <v>0</v>
      </c>
      <c r="BC1476" t="b">
        <f>IF(OR((O1476,V1476,AD1476,AK1476,AS1476,BA1476)),TRUE,FALSE)</f>
        <v>0</v>
      </c>
      <c r="BD1476" t="str">
        <f t="shared" si="2669"/>
        <v>غير جميل</v>
      </c>
      <c r="BE1476" t="str">
        <f t="shared" si="2606"/>
        <v>غير جميل</v>
      </c>
      <c r="BF1476" t="str">
        <f t="shared" si="2607"/>
        <v>غير جميل</v>
      </c>
      <c r="BG1476" t="str">
        <f t="shared" si="2608"/>
        <v>غير جميل</v>
      </c>
      <c r="BH1476" t="str">
        <f t="shared" si="2609"/>
        <v>غير جميل</v>
      </c>
      <c r="BI1476" t="str">
        <f t="shared" si="2610"/>
        <v>غير جميل</v>
      </c>
      <c r="BJ1476" t="str">
        <f t="shared" si="2611"/>
        <v>غير جميل</v>
      </c>
      <c r="BK1476" t="str">
        <f t="shared" si="2670"/>
        <v>غير جميل</v>
      </c>
    </row>
    <row r="1477" spans="1:63" ht="15.75">
      <c r="A1477" s="6" t="s">
        <v>1455</v>
      </c>
      <c r="B1477" s="7" t="str">
        <f t="shared" ref="B1477:I1477" si="2712">MID($A1477,COLUMN(A1477),1)</f>
        <v>5</v>
      </c>
      <c r="C1477" s="7" t="str">
        <f t="shared" si="2712"/>
        <v>5</v>
      </c>
      <c r="D1477" s="7" t="str">
        <f t="shared" si="2712"/>
        <v>2</v>
      </c>
      <c r="E1477" s="7" t="str">
        <f t="shared" si="2712"/>
        <v>1</v>
      </c>
      <c r="F1477" s="7" t="str">
        <f t="shared" si="2712"/>
        <v>2</v>
      </c>
      <c r="G1477" s="7" t="str">
        <f t="shared" si="2712"/>
        <v>8</v>
      </c>
      <c r="H1477" s="7" t="str">
        <f t="shared" si="2712"/>
        <v>7</v>
      </c>
      <c r="I1477" s="7" t="str">
        <f t="shared" si="2712"/>
        <v>9</v>
      </c>
      <c r="J1477" s="8" t="str">
        <f t="shared" si="2600"/>
        <v>No</v>
      </c>
      <c r="K1477" s="3" t="str">
        <f t="shared" si="2601"/>
        <v>No</v>
      </c>
      <c r="M1477" s="10">
        <f t="shared" si="2621"/>
        <v>5</v>
      </c>
      <c r="N1477" s="10">
        <f t="shared" si="2654"/>
        <v>2</v>
      </c>
      <c r="O1477" s="12" t="b">
        <f t="shared" si="2605"/>
        <v>0</v>
      </c>
      <c r="P1477" s="10" t="str">
        <f t="shared" si="2622"/>
        <v>55</v>
      </c>
      <c r="Q1477" s="10" t="str">
        <f t="shared" si="2623"/>
        <v>21</v>
      </c>
      <c r="R1477" s="10" t="str">
        <f t="shared" si="2624"/>
        <v>28</v>
      </c>
      <c r="S1477" s="10" t="str">
        <f t="shared" si="2625"/>
        <v>79</v>
      </c>
      <c r="T1477" s="13" t="e">
        <f t="shared" si="2626"/>
        <v>#N/A</v>
      </c>
      <c r="U1477" s="13">
        <f t="shared" si="2627"/>
        <v>0</v>
      </c>
      <c r="V1477" s="12" t="b">
        <f t="shared" si="2602"/>
        <v>0</v>
      </c>
      <c r="W1477" s="10">
        <f t="shared" si="2628"/>
        <v>0</v>
      </c>
      <c r="X1477" s="10">
        <f t="shared" si="2655"/>
        <v>-3</v>
      </c>
      <c r="Y1477" s="10">
        <f t="shared" si="2656"/>
        <v>-1</v>
      </c>
      <c r="Z1477" s="10">
        <f t="shared" si="2657"/>
        <v>1</v>
      </c>
      <c r="AA1477" s="10">
        <f t="shared" si="2658"/>
        <v>6</v>
      </c>
      <c r="AB1477" s="10">
        <f t="shared" si="2659"/>
        <v>-1</v>
      </c>
      <c r="AC1477" s="10">
        <f t="shared" si="2660"/>
        <v>2</v>
      </c>
      <c r="AD1477" s="12" t="b">
        <f t="shared" si="2629"/>
        <v>0</v>
      </c>
      <c r="AE1477" s="10">
        <f t="shared" si="2630"/>
        <v>3</v>
      </c>
      <c r="AF1477" s="10">
        <f t="shared" si="2661"/>
        <v>1</v>
      </c>
      <c r="AG1477" s="10">
        <f t="shared" si="2662"/>
        <v>-1</v>
      </c>
      <c r="AH1477" s="10">
        <f t="shared" si="2663"/>
        <v>-6</v>
      </c>
      <c r="AI1477" s="10">
        <f t="shared" si="2664"/>
        <v>1</v>
      </c>
      <c r="AJ1477" s="10">
        <f t="shared" si="2665"/>
        <v>-2</v>
      </c>
      <c r="AK1477" s="12" t="b">
        <f t="shared" si="2631"/>
        <v>0</v>
      </c>
      <c r="AL1477" s="10" t="str">
        <f t="shared" si="2632"/>
        <v>55</v>
      </c>
      <c r="AM1477" s="10" t="str">
        <f t="shared" si="2633"/>
        <v>21</v>
      </c>
      <c r="AN1477" s="10" t="str">
        <f t="shared" si="2634"/>
        <v>28</v>
      </c>
      <c r="AO1477" s="10" t="str">
        <f t="shared" si="2635"/>
        <v>79</v>
      </c>
      <c r="AP1477" s="13">
        <f t="shared" si="2666"/>
        <v>-34</v>
      </c>
      <c r="AQ1477" s="13">
        <f t="shared" si="2667"/>
        <v>7</v>
      </c>
      <c r="AR1477" s="13">
        <f t="shared" si="2636"/>
        <v>51</v>
      </c>
      <c r="AS1477" s="12" t="b">
        <f t="shared" si="2637"/>
        <v>0</v>
      </c>
      <c r="AT1477" s="10" t="str">
        <f t="shared" si="2638"/>
        <v>55</v>
      </c>
      <c r="AU1477" s="10" t="str">
        <f t="shared" si="2639"/>
        <v>21</v>
      </c>
      <c r="AV1477" s="10" t="str">
        <f t="shared" si="2640"/>
        <v>28</v>
      </c>
      <c r="AW1477" s="10" t="str">
        <f t="shared" si="2641"/>
        <v>79</v>
      </c>
      <c r="AX1477" s="13">
        <f t="shared" si="2642"/>
        <v>34</v>
      </c>
      <c r="AY1477" s="13">
        <f t="shared" si="2603"/>
        <v>-7</v>
      </c>
      <c r="AZ1477" s="13">
        <f t="shared" si="2643"/>
        <v>-51</v>
      </c>
      <c r="BA1477" s="12" t="b">
        <f t="shared" si="2644"/>
        <v>0</v>
      </c>
      <c r="BB1477" s="12" t="b">
        <f t="shared" si="2668"/>
        <v>0</v>
      </c>
      <c r="BC1477" t="b">
        <f>IF(OR((O1477,V1477,AD1477,AK1477,AS1477,BA1477)),TRUE,FALSE)</f>
        <v>0</v>
      </c>
      <c r="BD1477" t="str">
        <f t="shared" si="2669"/>
        <v>غير جميل</v>
      </c>
      <c r="BE1477" t="str">
        <f t="shared" si="2606"/>
        <v>غير جميل</v>
      </c>
      <c r="BF1477" t="str">
        <f t="shared" si="2607"/>
        <v>غير جميل</v>
      </c>
      <c r="BG1477" t="str">
        <f t="shared" si="2608"/>
        <v>غير جميل</v>
      </c>
      <c r="BH1477" t="str">
        <f t="shared" si="2609"/>
        <v>غير جميل</v>
      </c>
      <c r="BI1477" t="str">
        <f t="shared" si="2610"/>
        <v>غير جميل</v>
      </c>
      <c r="BJ1477" t="str">
        <f t="shared" si="2611"/>
        <v>غير جميل</v>
      </c>
      <c r="BK1477" t="str">
        <f t="shared" si="2670"/>
        <v>غير جميل</v>
      </c>
    </row>
    <row r="1478" spans="1:63" ht="15.75">
      <c r="A1478" s="6" t="s">
        <v>1456</v>
      </c>
      <c r="B1478" s="7" t="str">
        <f t="shared" ref="B1478:I1478" si="2713">MID($A1478,COLUMN(A1478),1)</f>
        <v>5</v>
      </c>
      <c r="C1478" s="7" t="str">
        <f t="shared" si="2713"/>
        <v>5</v>
      </c>
      <c r="D1478" s="7" t="str">
        <f t="shared" si="2713"/>
        <v>2</v>
      </c>
      <c r="E1478" s="7" t="str">
        <f t="shared" si="2713"/>
        <v>1</v>
      </c>
      <c r="F1478" s="7" t="str">
        <f t="shared" si="2713"/>
        <v>3</v>
      </c>
      <c r="G1478" s="7" t="str">
        <f t="shared" si="2713"/>
        <v>1</v>
      </c>
      <c r="H1478" s="7" t="str">
        <f t="shared" si="2713"/>
        <v>5</v>
      </c>
      <c r="I1478" s="7" t="str">
        <f t="shared" si="2713"/>
        <v>8</v>
      </c>
      <c r="J1478" s="8" t="str">
        <f t="shared" si="2600"/>
        <v>No</v>
      </c>
      <c r="K1478" s="3" t="str">
        <f t="shared" si="2601"/>
        <v>No</v>
      </c>
      <c r="M1478" s="10">
        <f t="shared" si="2621"/>
        <v>5</v>
      </c>
      <c r="N1478" s="10">
        <f t="shared" si="2654"/>
        <v>3</v>
      </c>
      <c r="O1478" s="12" t="b">
        <f t="shared" si="2605"/>
        <v>0</v>
      </c>
      <c r="P1478" s="10" t="str">
        <f t="shared" si="2622"/>
        <v>55</v>
      </c>
      <c r="Q1478" s="10" t="str">
        <f t="shared" si="2623"/>
        <v>21</v>
      </c>
      <c r="R1478" s="10" t="str">
        <f t="shared" si="2624"/>
        <v>31</v>
      </c>
      <c r="S1478" s="10" t="str">
        <f t="shared" si="2625"/>
        <v>58</v>
      </c>
      <c r="T1478" s="13" t="e">
        <f t="shared" si="2626"/>
        <v>#N/A</v>
      </c>
      <c r="U1478" s="13">
        <f t="shared" si="2627"/>
        <v>0</v>
      </c>
      <c r="V1478" s="12" t="b">
        <f t="shared" si="2602"/>
        <v>0</v>
      </c>
      <c r="W1478" s="10">
        <f t="shared" si="2628"/>
        <v>0</v>
      </c>
      <c r="X1478" s="10">
        <f t="shared" si="2655"/>
        <v>-3</v>
      </c>
      <c r="Y1478" s="10">
        <f t="shared" si="2656"/>
        <v>-1</v>
      </c>
      <c r="Z1478" s="10">
        <f t="shared" si="2657"/>
        <v>2</v>
      </c>
      <c r="AA1478" s="10">
        <f t="shared" si="2658"/>
        <v>-2</v>
      </c>
      <c r="AB1478" s="10">
        <f t="shared" si="2659"/>
        <v>4</v>
      </c>
      <c r="AC1478" s="10">
        <f t="shared" si="2660"/>
        <v>3</v>
      </c>
      <c r="AD1478" s="12" t="b">
        <f t="shared" si="2629"/>
        <v>0</v>
      </c>
      <c r="AE1478" s="10">
        <f t="shared" si="2630"/>
        <v>3</v>
      </c>
      <c r="AF1478" s="10">
        <f t="shared" si="2661"/>
        <v>1</v>
      </c>
      <c r="AG1478" s="10">
        <f t="shared" si="2662"/>
        <v>-2</v>
      </c>
      <c r="AH1478" s="10">
        <f t="shared" si="2663"/>
        <v>2</v>
      </c>
      <c r="AI1478" s="10">
        <f t="shared" si="2664"/>
        <v>-4</v>
      </c>
      <c r="AJ1478" s="10">
        <f t="shared" si="2665"/>
        <v>-3</v>
      </c>
      <c r="AK1478" s="12" t="b">
        <f t="shared" si="2631"/>
        <v>0</v>
      </c>
      <c r="AL1478" s="10" t="str">
        <f t="shared" si="2632"/>
        <v>55</v>
      </c>
      <c r="AM1478" s="10" t="str">
        <f t="shared" si="2633"/>
        <v>21</v>
      </c>
      <c r="AN1478" s="10" t="str">
        <f t="shared" si="2634"/>
        <v>31</v>
      </c>
      <c r="AO1478" s="10" t="str">
        <f t="shared" si="2635"/>
        <v>58</v>
      </c>
      <c r="AP1478" s="13">
        <f t="shared" si="2666"/>
        <v>-34</v>
      </c>
      <c r="AQ1478" s="13">
        <f t="shared" si="2667"/>
        <v>10</v>
      </c>
      <c r="AR1478" s="13">
        <f t="shared" si="2636"/>
        <v>27</v>
      </c>
      <c r="AS1478" s="12" t="b">
        <f t="shared" si="2637"/>
        <v>0</v>
      </c>
      <c r="AT1478" s="10" t="str">
        <f t="shared" si="2638"/>
        <v>55</v>
      </c>
      <c r="AU1478" s="10" t="str">
        <f t="shared" si="2639"/>
        <v>21</v>
      </c>
      <c r="AV1478" s="10" t="str">
        <f t="shared" si="2640"/>
        <v>31</v>
      </c>
      <c r="AW1478" s="10" t="str">
        <f t="shared" si="2641"/>
        <v>58</v>
      </c>
      <c r="AX1478" s="13">
        <f t="shared" si="2642"/>
        <v>34</v>
      </c>
      <c r="AY1478" s="13">
        <f t="shared" si="2603"/>
        <v>-10</v>
      </c>
      <c r="AZ1478" s="13">
        <f t="shared" si="2643"/>
        <v>-27</v>
      </c>
      <c r="BA1478" s="12" t="b">
        <f t="shared" si="2644"/>
        <v>0</v>
      </c>
      <c r="BB1478" s="12" t="b">
        <f t="shared" si="2668"/>
        <v>0</v>
      </c>
      <c r="BC1478" t="b">
        <f>IF(OR((O1478,V1478,AD1478,AK1478,AS1478,BA1478)),TRUE,FALSE)</f>
        <v>0</v>
      </c>
      <c r="BD1478" t="str">
        <f t="shared" si="2669"/>
        <v>غير جميل</v>
      </c>
      <c r="BE1478" t="str">
        <f t="shared" si="2606"/>
        <v>غير جميل</v>
      </c>
      <c r="BF1478" t="str">
        <f t="shared" si="2607"/>
        <v>غير جميل</v>
      </c>
      <c r="BG1478" t="str">
        <f t="shared" si="2608"/>
        <v>غير جميل</v>
      </c>
      <c r="BH1478" t="str">
        <f t="shared" si="2609"/>
        <v>غير جميل</v>
      </c>
      <c r="BI1478" t="str">
        <f t="shared" si="2610"/>
        <v>غير جميل</v>
      </c>
      <c r="BJ1478" t="str">
        <f t="shared" si="2611"/>
        <v>غير جميل</v>
      </c>
      <c r="BK1478" t="str">
        <f t="shared" si="2670"/>
        <v>غير جميل</v>
      </c>
    </row>
    <row r="1479" spans="1:63" ht="15.75">
      <c r="A1479" s="6" t="s">
        <v>1457</v>
      </c>
      <c r="B1479" s="7" t="str">
        <f t="shared" ref="B1479:I1479" si="2714">MID($A1479,COLUMN(A1479),1)</f>
        <v>5</v>
      </c>
      <c r="C1479" s="7" t="str">
        <f t="shared" si="2714"/>
        <v>5</v>
      </c>
      <c r="D1479" s="7" t="str">
        <f t="shared" si="2714"/>
        <v>2</v>
      </c>
      <c r="E1479" s="7" t="str">
        <f t="shared" si="2714"/>
        <v>1</v>
      </c>
      <c r="F1479" s="7" t="str">
        <f t="shared" si="2714"/>
        <v>3</v>
      </c>
      <c r="G1479" s="7" t="str">
        <f t="shared" si="2714"/>
        <v>1</v>
      </c>
      <c r="H1479" s="7" t="str">
        <f t="shared" si="2714"/>
        <v>9</v>
      </c>
      <c r="I1479" s="7" t="str">
        <f t="shared" si="2714"/>
        <v>5</v>
      </c>
      <c r="J1479" s="8" t="str">
        <f t="shared" si="2600"/>
        <v>No</v>
      </c>
      <c r="K1479" s="3" t="str">
        <f t="shared" si="2601"/>
        <v>No</v>
      </c>
      <c r="M1479" s="10">
        <f t="shared" si="2621"/>
        <v>5</v>
      </c>
      <c r="N1479" s="10">
        <f t="shared" si="2654"/>
        <v>3</v>
      </c>
      <c r="O1479" s="12" t="b">
        <f t="shared" si="2605"/>
        <v>0</v>
      </c>
      <c r="P1479" s="10" t="str">
        <f t="shared" si="2622"/>
        <v>55</v>
      </c>
      <c r="Q1479" s="10" t="str">
        <f t="shared" si="2623"/>
        <v>21</v>
      </c>
      <c r="R1479" s="10" t="str">
        <f t="shared" si="2624"/>
        <v>31</v>
      </c>
      <c r="S1479" s="10" t="str">
        <f t="shared" si="2625"/>
        <v>95</v>
      </c>
      <c r="T1479" s="13" t="e">
        <f t="shared" si="2626"/>
        <v>#N/A</v>
      </c>
      <c r="U1479" s="13">
        <f t="shared" si="2627"/>
        <v>0</v>
      </c>
      <c r="V1479" s="12" t="b">
        <f t="shared" si="2602"/>
        <v>0</v>
      </c>
      <c r="W1479" s="10">
        <f t="shared" si="2628"/>
        <v>0</v>
      </c>
      <c r="X1479" s="10">
        <f t="shared" si="2655"/>
        <v>-3</v>
      </c>
      <c r="Y1479" s="10">
        <f t="shared" si="2656"/>
        <v>-1</v>
      </c>
      <c r="Z1479" s="10">
        <f t="shared" si="2657"/>
        <v>2</v>
      </c>
      <c r="AA1479" s="10">
        <f t="shared" si="2658"/>
        <v>-2</v>
      </c>
      <c r="AB1479" s="10">
        <f t="shared" si="2659"/>
        <v>8</v>
      </c>
      <c r="AC1479" s="10">
        <f t="shared" si="2660"/>
        <v>-4</v>
      </c>
      <c r="AD1479" s="12" t="b">
        <f t="shared" si="2629"/>
        <v>0</v>
      </c>
      <c r="AE1479" s="10">
        <f t="shared" si="2630"/>
        <v>3</v>
      </c>
      <c r="AF1479" s="10">
        <f t="shared" si="2661"/>
        <v>1</v>
      </c>
      <c r="AG1479" s="10">
        <f t="shared" si="2662"/>
        <v>-2</v>
      </c>
      <c r="AH1479" s="10">
        <f t="shared" si="2663"/>
        <v>2</v>
      </c>
      <c r="AI1479" s="10">
        <f t="shared" si="2664"/>
        <v>-8</v>
      </c>
      <c r="AJ1479" s="10">
        <f t="shared" si="2665"/>
        <v>4</v>
      </c>
      <c r="AK1479" s="12" t="b">
        <f t="shared" si="2631"/>
        <v>0</v>
      </c>
      <c r="AL1479" s="10" t="str">
        <f t="shared" si="2632"/>
        <v>55</v>
      </c>
      <c r="AM1479" s="10" t="str">
        <f t="shared" si="2633"/>
        <v>21</v>
      </c>
      <c r="AN1479" s="10" t="str">
        <f t="shared" si="2634"/>
        <v>31</v>
      </c>
      <c r="AO1479" s="10" t="str">
        <f t="shared" si="2635"/>
        <v>95</v>
      </c>
      <c r="AP1479" s="13">
        <f t="shared" si="2666"/>
        <v>-34</v>
      </c>
      <c r="AQ1479" s="13">
        <f t="shared" si="2667"/>
        <v>10</v>
      </c>
      <c r="AR1479" s="13">
        <f t="shared" si="2636"/>
        <v>64</v>
      </c>
      <c r="AS1479" s="12" t="b">
        <f t="shared" si="2637"/>
        <v>0</v>
      </c>
      <c r="AT1479" s="10" t="str">
        <f t="shared" si="2638"/>
        <v>55</v>
      </c>
      <c r="AU1479" s="10" t="str">
        <f t="shared" si="2639"/>
        <v>21</v>
      </c>
      <c r="AV1479" s="10" t="str">
        <f t="shared" si="2640"/>
        <v>31</v>
      </c>
      <c r="AW1479" s="10" t="str">
        <f t="shared" si="2641"/>
        <v>95</v>
      </c>
      <c r="AX1479" s="13">
        <f t="shared" si="2642"/>
        <v>34</v>
      </c>
      <c r="AY1479" s="13">
        <f t="shared" si="2603"/>
        <v>-10</v>
      </c>
      <c r="AZ1479" s="13">
        <f t="shared" si="2643"/>
        <v>-64</v>
      </c>
      <c r="BA1479" s="12" t="b">
        <f t="shared" si="2644"/>
        <v>0</v>
      </c>
      <c r="BB1479" s="12" t="b">
        <f t="shared" si="2668"/>
        <v>0</v>
      </c>
      <c r="BC1479" t="b">
        <f>IF(OR((O1479,V1479,AD1479,AK1479,AS1479,BA1479)),TRUE,FALSE)</f>
        <v>0</v>
      </c>
      <c r="BD1479" t="str">
        <f t="shared" si="2669"/>
        <v>غير جميل</v>
      </c>
      <c r="BE1479" t="str">
        <f t="shared" si="2606"/>
        <v>غير جميل</v>
      </c>
      <c r="BF1479" t="str">
        <f t="shared" si="2607"/>
        <v>غير جميل</v>
      </c>
      <c r="BG1479" t="str">
        <f t="shared" si="2608"/>
        <v>غير جميل</v>
      </c>
      <c r="BH1479" t="str">
        <f t="shared" si="2609"/>
        <v>غير جميل</v>
      </c>
      <c r="BI1479" t="str">
        <f t="shared" si="2610"/>
        <v>غير جميل</v>
      </c>
      <c r="BJ1479" t="str">
        <f t="shared" si="2611"/>
        <v>غير جميل</v>
      </c>
      <c r="BK1479" t="str">
        <f t="shared" si="2670"/>
        <v>غير جميل</v>
      </c>
    </row>
    <row r="1480" spans="1:63" ht="15.75">
      <c r="A1480" s="6" t="s">
        <v>1458</v>
      </c>
      <c r="B1480" s="7" t="str">
        <f t="shared" ref="B1480:I1480" si="2715">MID($A1480,COLUMN(A1480),1)</f>
        <v>5</v>
      </c>
      <c r="C1480" s="7" t="str">
        <f t="shared" si="2715"/>
        <v>5</v>
      </c>
      <c r="D1480" s="7" t="str">
        <f t="shared" si="2715"/>
        <v>2</v>
      </c>
      <c r="E1480" s="7" t="str">
        <f t="shared" si="2715"/>
        <v>1</v>
      </c>
      <c r="F1480" s="7" t="str">
        <f t="shared" si="2715"/>
        <v>3</v>
      </c>
      <c r="G1480" s="7" t="str">
        <f t="shared" si="2715"/>
        <v>4</v>
      </c>
      <c r="H1480" s="7" t="str">
        <f t="shared" si="2715"/>
        <v>2</v>
      </c>
      <c r="I1480" s="7" t="str">
        <f t="shared" si="2715"/>
        <v>5</v>
      </c>
      <c r="J1480" s="8" t="str">
        <f t="shared" ref="J1480:J1506" si="2716">IF(COUNTIF(B1480:I1480,MODE(--(B1480:I1480)))&gt;=5,"Ok","No")</f>
        <v>No</v>
      </c>
      <c r="K1480" s="3" t="str">
        <f t="shared" ref="K1480:K1506" si="2717">IF(OR(COUNTIF(B1480:I1480,0)&gt;=5,COUNTIF(B1480:I1480,1)&gt;=5,COUNTIF(B1480:I1480,2)&gt;=5,COUNTIF(B1480:I1480,3)&gt;=5,COUNTIF(B1480:I1480,4)&gt;=5,COUNTIF(B1480:I1480,5)&gt;=5,COUNTIF(B1480:I1480,6)&gt;=5,COUNTIF(B1480:I1480,7)&gt;=5,COUNTIF(B1480:I1480,8)&gt;=5,COUNTIF(B1480:I1480,9)&gt;=5),"Ok","No")</f>
        <v>No</v>
      </c>
      <c r="M1480" s="10">
        <f t="shared" si="2621"/>
        <v>5</v>
      </c>
      <c r="N1480" s="10">
        <f t="shared" si="2654"/>
        <v>3</v>
      </c>
      <c r="O1480" s="12" t="b">
        <f t="shared" si="2605"/>
        <v>0</v>
      </c>
      <c r="P1480" s="10" t="str">
        <f t="shared" si="2622"/>
        <v>55</v>
      </c>
      <c r="Q1480" s="10" t="str">
        <f t="shared" si="2623"/>
        <v>21</v>
      </c>
      <c r="R1480" s="10" t="str">
        <f t="shared" si="2624"/>
        <v>34</v>
      </c>
      <c r="S1480" s="10" t="str">
        <f t="shared" si="2625"/>
        <v>25</v>
      </c>
      <c r="T1480" s="13" t="e">
        <f t="shared" si="2626"/>
        <v>#N/A</v>
      </c>
      <c r="U1480" s="13">
        <f t="shared" si="2627"/>
        <v>0</v>
      </c>
      <c r="V1480" s="12" t="b">
        <f t="shared" ref="V1480:V1506" si="2718">IF(U1480&gt;=4,TRUE,FALSE)</f>
        <v>0</v>
      </c>
      <c r="W1480" s="10">
        <f t="shared" si="2628"/>
        <v>0</v>
      </c>
      <c r="X1480" s="10">
        <f t="shared" si="2655"/>
        <v>-3</v>
      </c>
      <c r="Y1480" s="10">
        <f t="shared" si="2656"/>
        <v>-1</v>
      </c>
      <c r="Z1480" s="10">
        <f t="shared" si="2657"/>
        <v>2</v>
      </c>
      <c r="AA1480" s="10">
        <f t="shared" si="2658"/>
        <v>1</v>
      </c>
      <c r="AB1480" s="10">
        <f t="shared" si="2659"/>
        <v>-2</v>
      </c>
      <c r="AC1480" s="10">
        <f t="shared" si="2660"/>
        <v>3</v>
      </c>
      <c r="AD1480" s="12" t="b">
        <f t="shared" si="2629"/>
        <v>0</v>
      </c>
      <c r="AE1480" s="10">
        <f t="shared" si="2630"/>
        <v>3</v>
      </c>
      <c r="AF1480" s="10">
        <f t="shared" si="2661"/>
        <v>1</v>
      </c>
      <c r="AG1480" s="10">
        <f t="shared" si="2662"/>
        <v>-2</v>
      </c>
      <c r="AH1480" s="10">
        <f t="shared" si="2663"/>
        <v>-1</v>
      </c>
      <c r="AI1480" s="10">
        <f t="shared" si="2664"/>
        <v>2</v>
      </c>
      <c r="AJ1480" s="10">
        <f t="shared" si="2665"/>
        <v>-3</v>
      </c>
      <c r="AK1480" s="12" t="b">
        <f t="shared" si="2631"/>
        <v>0</v>
      </c>
      <c r="AL1480" s="10" t="str">
        <f t="shared" si="2632"/>
        <v>55</v>
      </c>
      <c r="AM1480" s="10" t="str">
        <f t="shared" si="2633"/>
        <v>21</v>
      </c>
      <c r="AN1480" s="10" t="str">
        <f t="shared" si="2634"/>
        <v>34</v>
      </c>
      <c r="AO1480" s="10" t="str">
        <f t="shared" si="2635"/>
        <v>25</v>
      </c>
      <c r="AP1480" s="13">
        <f t="shared" si="2666"/>
        <v>-34</v>
      </c>
      <c r="AQ1480" s="13">
        <f t="shared" si="2667"/>
        <v>13</v>
      </c>
      <c r="AR1480" s="13">
        <f t="shared" si="2636"/>
        <v>-9</v>
      </c>
      <c r="AS1480" s="12" t="b">
        <f t="shared" si="2637"/>
        <v>0</v>
      </c>
      <c r="AT1480" s="10" t="str">
        <f t="shared" si="2638"/>
        <v>55</v>
      </c>
      <c r="AU1480" s="10" t="str">
        <f t="shared" si="2639"/>
        <v>21</v>
      </c>
      <c r="AV1480" s="10" t="str">
        <f t="shared" si="2640"/>
        <v>34</v>
      </c>
      <c r="AW1480" s="10" t="str">
        <f t="shared" si="2641"/>
        <v>25</v>
      </c>
      <c r="AX1480" s="13">
        <f t="shared" si="2642"/>
        <v>34</v>
      </c>
      <c r="AY1480" s="13">
        <f t="shared" ref="AY1480:AY1506" si="2719">AU1480-AV1480</f>
        <v>-13</v>
      </c>
      <c r="AZ1480" s="13">
        <f t="shared" si="2643"/>
        <v>9</v>
      </c>
      <c r="BA1480" s="12" t="b">
        <f t="shared" si="2644"/>
        <v>0</v>
      </c>
      <c r="BB1480" s="12" t="b">
        <f t="shared" si="2668"/>
        <v>0</v>
      </c>
      <c r="BC1480" t="b">
        <f>IF(OR((O1480,V1480,AD1480,AK1480,AS1480,BA1480)),TRUE,FALSE)</f>
        <v>0</v>
      </c>
      <c r="BD1480" t="str">
        <f t="shared" si="2669"/>
        <v>غير جميل</v>
      </c>
      <c r="BE1480" t="str">
        <f t="shared" si="2606"/>
        <v>غير جميل</v>
      </c>
      <c r="BF1480" t="str">
        <f t="shared" si="2607"/>
        <v>غير جميل</v>
      </c>
      <c r="BG1480" t="str">
        <f t="shared" si="2608"/>
        <v>غير جميل</v>
      </c>
      <c r="BH1480" t="str">
        <f t="shared" si="2609"/>
        <v>غير جميل</v>
      </c>
      <c r="BI1480" t="str">
        <f t="shared" si="2610"/>
        <v>غير جميل</v>
      </c>
      <c r="BJ1480" t="str">
        <f t="shared" si="2611"/>
        <v>غير جميل</v>
      </c>
      <c r="BK1480" t="str">
        <f t="shared" si="2670"/>
        <v>غير جميل</v>
      </c>
    </row>
    <row r="1481" spans="1:63" ht="15.75">
      <c r="A1481" s="6" t="s">
        <v>1459</v>
      </c>
      <c r="B1481" s="7" t="str">
        <f t="shared" ref="B1481:I1481" si="2720">MID($A1481,COLUMN(A1481),1)</f>
        <v>5</v>
      </c>
      <c r="C1481" s="7" t="str">
        <f t="shared" si="2720"/>
        <v>5</v>
      </c>
      <c r="D1481" s="7" t="str">
        <f t="shared" si="2720"/>
        <v>2</v>
      </c>
      <c r="E1481" s="7" t="str">
        <f t="shared" si="2720"/>
        <v>1</v>
      </c>
      <c r="F1481" s="7" t="str">
        <f t="shared" si="2720"/>
        <v>3</v>
      </c>
      <c r="G1481" s="7" t="str">
        <f t="shared" si="2720"/>
        <v>7</v>
      </c>
      <c r="H1481" s="7" t="str">
        <f t="shared" si="2720"/>
        <v>6</v>
      </c>
      <c r="I1481" s="7" t="str">
        <f t="shared" si="2720"/>
        <v>9</v>
      </c>
      <c r="J1481" s="8" t="str">
        <f t="shared" si="2716"/>
        <v>No</v>
      </c>
      <c r="K1481" s="3" t="str">
        <f t="shared" si="2717"/>
        <v>No</v>
      </c>
      <c r="M1481" s="10">
        <f t="shared" si="2621"/>
        <v>5</v>
      </c>
      <c r="N1481" s="10">
        <f t="shared" si="2654"/>
        <v>2</v>
      </c>
      <c r="O1481" s="12" t="b">
        <f t="shared" ref="O1481:O1506" si="2721">IF(N1481&gt;4,TRUE,FALSE)</f>
        <v>0</v>
      </c>
      <c r="P1481" s="10" t="str">
        <f t="shared" si="2622"/>
        <v>55</v>
      </c>
      <c r="Q1481" s="10" t="str">
        <f t="shared" si="2623"/>
        <v>21</v>
      </c>
      <c r="R1481" s="10" t="str">
        <f t="shared" si="2624"/>
        <v>37</v>
      </c>
      <c r="S1481" s="10" t="str">
        <f t="shared" si="2625"/>
        <v>69</v>
      </c>
      <c r="T1481" s="13" t="e">
        <f t="shared" si="2626"/>
        <v>#N/A</v>
      </c>
      <c r="U1481" s="13">
        <f t="shared" si="2627"/>
        <v>0</v>
      </c>
      <c r="V1481" s="12" t="b">
        <f t="shared" si="2718"/>
        <v>0</v>
      </c>
      <c r="W1481" s="10">
        <f t="shared" si="2628"/>
        <v>0</v>
      </c>
      <c r="X1481" s="10">
        <f t="shared" si="2655"/>
        <v>-3</v>
      </c>
      <c r="Y1481" s="10">
        <f t="shared" si="2656"/>
        <v>-1</v>
      </c>
      <c r="Z1481" s="10">
        <f t="shared" si="2657"/>
        <v>2</v>
      </c>
      <c r="AA1481" s="10">
        <f t="shared" si="2658"/>
        <v>4</v>
      </c>
      <c r="AB1481" s="10">
        <f t="shared" si="2659"/>
        <v>-1</v>
      </c>
      <c r="AC1481" s="10">
        <f t="shared" si="2660"/>
        <v>3</v>
      </c>
      <c r="AD1481" s="12" t="b">
        <f t="shared" si="2629"/>
        <v>0</v>
      </c>
      <c r="AE1481" s="10">
        <f t="shared" si="2630"/>
        <v>3</v>
      </c>
      <c r="AF1481" s="10">
        <f t="shared" si="2661"/>
        <v>1</v>
      </c>
      <c r="AG1481" s="10">
        <f t="shared" si="2662"/>
        <v>-2</v>
      </c>
      <c r="AH1481" s="10">
        <f t="shared" si="2663"/>
        <v>-4</v>
      </c>
      <c r="AI1481" s="10">
        <f t="shared" si="2664"/>
        <v>1</v>
      </c>
      <c r="AJ1481" s="10">
        <f t="shared" si="2665"/>
        <v>-3</v>
      </c>
      <c r="AK1481" s="12" t="b">
        <f t="shared" si="2631"/>
        <v>0</v>
      </c>
      <c r="AL1481" s="10" t="str">
        <f t="shared" si="2632"/>
        <v>55</v>
      </c>
      <c r="AM1481" s="10" t="str">
        <f t="shared" si="2633"/>
        <v>21</v>
      </c>
      <c r="AN1481" s="10" t="str">
        <f t="shared" si="2634"/>
        <v>37</v>
      </c>
      <c r="AO1481" s="10" t="str">
        <f t="shared" si="2635"/>
        <v>69</v>
      </c>
      <c r="AP1481" s="13">
        <f t="shared" si="2666"/>
        <v>-34</v>
      </c>
      <c r="AQ1481" s="13">
        <f t="shared" si="2667"/>
        <v>16</v>
      </c>
      <c r="AR1481" s="13">
        <f t="shared" si="2636"/>
        <v>32</v>
      </c>
      <c r="AS1481" s="12" t="b">
        <f t="shared" si="2637"/>
        <v>0</v>
      </c>
      <c r="AT1481" s="10" t="str">
        <f t="shared" si="2638"/>
        <v>55</v>
      </c>
      <c r="AU1481" s="10" t="str">
        <f t="shared" si="2639"/>
        <v>21</v>
      </c>
      <c r="AV1481" s="10" t="str">
        <f t="shared" si="2640"/>
        <v>37</v>
      </c>
      <c r="AW1481" s="10" t="str">
        <f t="shared" si="2641"/>
        <v>69</v>
      </c>
      <c r="AX1481" s="13">
        <f t="shared" si="2642"/>
        <v>34</v>
      </c>
      <c r="AY1481" s="13">
        <f t="shared" si="2719"/>
        <v>-16</v>
      </c>
      <c r="AZ1481" s="13">
        <f t="shared" si="2643"/>
        <v>-32</v>
      </c>
      <c r="BA1481" s="12" t="b">
        <f t="shared" si="2644"/>
        <v>0</v>
      </c>
      <c r="BB1481" s="12" t="b">
        <f t="shared" si="2668"/>
        <v>0</v>
      </c>
      <c r="BC1481" t="b">
        <f>IF(OR((O1481,V1481,AD1481,AK1481,AS1481,BA1481)),TRUE,FALSE)</f>
        <v>0</v>
      </c>
      <c r="BD1481" t="str">
        <f t="shared" si="2669"/>
        <v>غير جميل</v>
      </c>
      <c r="BE1481" t="str">
        <f t="shared" ref="BE1481:BE1506" si="2722">IF(O1481,$M$1,"غير جميل")</f>
        <v>غير جميل</v>
      </c>
      <c r="BF1481" t="str">
        <f t="shared" ref="BF1481:BF1506" si="2723">IF(V1481,$P$1,"غير جميل")</f>
        <v>غير جميل</v>
      </c>
      <c r="BG1481" t="str">
        <f t="shared" ref="BG1481:BG1506" si="2724">IF(AD1481,$W$1,"غير جميل")</f>
        <v>غير جميل</v>
      </c>
      <c r="BH1481" t="str">
        <f t="shared" ref="BH1481:BH1506" si="2725">IF(AK1481,$AE$1,"غير جميل")</f>
        <v>غير جميل</v>
      </c>
      <c r="BI1481" t="str">
        <f t="shared" ref="BI1481:BI1506" si="2726">IF(AS1481,$AL$1,"غير جميل")</f>
        <v>غير جميل</v>
      </c>
      <c r="BJ1481" t="str">
        <f t="shared" ref="BJ1481:BJ1506" si="2727">IF(BA1481,$AT$1,"غير جميل")</f>
        <v>غير جميل</v>
      </c>
      <c r="BK1481" t="str">
        <f t="shared" si="2670"/>
        <v>غير جميل</v>
      </c>
    </row>
    <row r="1482" spans="1:63" ht="15.75">
      <c r="A1482" s="6" t="s">
        <v>1460</v>
      </c>
      <c r="B1482" s="7" t="str">
        <f t="shared" ref="B1482:I1482" si="2728">MID($A1482,COLUMN(A1482),1)</f>
        <v>5</v>
      </c>
      <c r="C1482" s="7" t="str">
        <f t="shared" si="2728"/>
        <v>5</v>
      </c>
      <c r="D1482" s="7" t="str">
        <f t="shared" si="2728"/>
        <v>2</v>
      </c>
      <c r="E1482" s="7" t="str">
        <f t="shared" si="2728"/>
        <v>1</v>
      </c>
      <c r="F1482" s="7" t="str">
        <f t="shared" si="2728"/>
        <v>3</v>
      </c>
      <c r="G1482" s="7" t="str">
        <f t="shared" si="2728"/>
        <v>8</v>
      </c>
      <c r="H1482" s="7" t="str">
        <f t="shared" si="2728"/>
        <v>4</v>
      </c>
      <c r="I1482" s="7" t="str">
        <f t="shared" si="2728"/>
        <v>4</v>
      </c>
      <c r="J1482" s="8" t="str">
        <f t="shared" si="2716"/>
        <v>No</v>
      </c>
      <c r="K1482" s="3" t="str">
        <f t="shared" si="2717"/>
        <v>No</v>
      </c>
      <c r="M1482" s="10">
        <f t="shared" si="2621"/>
        <v>5</v>
      </c>
      <c r="N1482" s="10">
        <f t="shared" si="2654"/>
        <v>2</v>
      </c>
      <c r="O1482" s="12" t="b">
        <f t="shared" si="2721"/>
        <v>0</v>
      </c>
      <c r="P1482" s="10" t="str">
        <f t="shared" si="2622"/>
        <v>55</v>
      </c>
      <c r="Q1482" s="10" t="str">
        <f t="shared" si="2623"/>
        <v>21</v>
      </c>
      <c r="R1482" s="10" t="str">
        <f t="shared" si="2624"/>
        <v>38</v>
      </c>
      <c r="S1482" s="10" t="str">
        <f t="shared" si="2625"/>
        <v>44</v>
      </c>
      <c r="T1482" s="13" t="e">
        <f t="shared" si="2626"/>
        <v>#N/A</v>
      </c>
      <c r="U1482" s="13">
        <f t="shared" si="2627"/>
        <v>0</v>
      </c>
      <c r="V1482" s="12" t="b">
        <f t="shared" si="2718"/>
        <v>0</v>
      </c>
      <c r="W1482" s="10">
        <f t="shared" si="2628"/>
        <v>0</v>
      </c>
      <c r="X1482" s="10">
        <f t="shared" si="2655"/>
        <v>-3</v>
      </c>
      <c r="Y1482" s="10">
        <f t="shared" si="2656"/>
        <v>-1</v>
      </c>
      <c r="Z1482" s="10">
        <f t="shared" si="2657"/>
        <v>2</v>
      </c>
      <c r="AA1482" s="10">
        <f t="shared" si="2658"/>
        <v>5</v>
      </c>
      <c r="AB1482" s="10">
        <f t="shared" si="2659"/>
        <v>-4</v>
      </c>
      <c r="AC1482" s="10">
        <f t="shared" si="2660"/>
        <v>0</v>
      </c>
      <c r="AD1482" s="12" t="b">
        <f t="shared" si="2629"/>
        <v>0</v>
      </c>
      <c r="AE1482" s="10">
        <f t="shared" si="2630"/>
        <v>3</v>
      </c>
      <c r="AF1482" s="10">
        <f t="shared" si="2661"/>
        <v>1</v>
      </c>
      <c r="AG1482" s="10">
        <f t="shared" si="2662"/>
        <v>-2</v>
      </c>
      <c r="AH1482" s="10">
        <f t="shared" si="2663"/>
        <v>-5</v>
      </c>
      <c r="AI1482" s="10">
        <f t="shared" si="2664"/>
        <v>4</v>
      </c>
      <c r="AJ1482" s="10">
        <f t="shared" si="2665"/>
        <v>0</v>
      </c>
      <c r="AK1482" s="12" t="b">
        <f t="shared" si="2631"/>
        <v>0</v>
      </c>
      <c r="AL1482" s="10" t="str">
        <f t="shared" si="2632"/>
        <v>55</v>
      </c>
      <c r="AM1482" s="10" t="str">
        <f t="shared" si="2633"/>
        <v>21</v>
      </c>
      <c r="AN1482" s="10" t="str">
        <f t="shared" si="2634"/>
        <v>38</v>
      </c>
      <c r="AO1482" s="10" t="str">
        <f t="shared" si="2635"/>
        <v>44</v>
      </c>
      <c r="AP1482" s="13">
        <f t="shared" si="2666"/>
        <v>-34</v>
      </c>
      <c r="AQ1482" s="13">
        <f t="shared" si="2667"/>
        <v>17</v>
      </c>
      <c r="AR1482" s="13">
        <f t="shared" si="2636"/>
        <v>6</v>
      </c>
      <c r="AS1482" s="12" t="b">
        <f t="shared" si="2637"/>
        <v>0</v>
      </c>
      <c r="AT1482" s="10" t="str">
        <f t="shared" si="2638"/>
        <v>55</v>
      </c>
      <c r="AU1482" s="10" t="str">
        <f t="shared" si="2639"/>
        <v>21</v>
      </c>
      <c r="AV1482" s="10" t="str">
        <f t="shared" si="2640"/>
        <v>38</v>
      </c>
      <c r="AW1482" s="10" t="str">
        <f t="shared" si="2641"/>
        <v>44</v>
      </c>
      <c r="AX1482" s="13">
        <f t="shared" si="2642"/>
        <v>34</v>
      </c>
      <c r="AY1482" s="13">
        <f t="shared" si="2719"/>
        <v>-17</v>
      </c>
      <c r="AZ1482" s="13">
        <f t="shared" si="2643"/>
        <v>-6</v>
      </c>
      <c r="BA1482" s="12" t="b">
        <f t="shared" si="2644"/>
        <v>0</v>
      </c>
      <c r="BB1482" s="12" t="b">
        <f t="shared" si="2668"/>
        <v>0</v>
      </c>
      <c r="BC1482" t="b">
        <f>IF(OR((O1482,V1482,AD1482,AK1482,AS1482,BA1482)),TRUE,FALSE)</f>
        <v>0</v>
      </c>
      <c r="BD1482" t="str">
        <f t="shared" si="2669"/>
        <v>غير جميل</v>
      </c>
      <c r="BE1482" t="str">
        <f t="shared" si="2722"/>
        <v>غير جميل</v>
      </c>
      <c r="BF1482" t="str">
        <f t="shared" si="2723"/>
        <v>غير جميل</v>
      </c>
      <c r="BG1482" t="str">
        <f t="shared" si="2724"/>
        <v>غير جميل</v>
      </c>
      <c r="BH1482" t="str">
        <f t="shared" si="2725"/>
        <v>غير جميل</v>
      </c>
      <c r="BI1482" t="str">
        <f t="shared" si="2726"/>
        <v>غير جميل</v>
      </c>
      <c r="BJ1482" t="str">
        <f t="shared" si="2727"/>
        <v>غير جميل</v>
      </c>
      <c r="BK1482" t="str">
        <f t="shared" si="2670"/>
        <v>غير جميل</v>
      </c>
    </row>
    <row r="1483" spans="1:63" ht="15.75">
      <c r="A1483" s="6" t="s">
        <v>1461</v>
      </c>
      <c r="B1483" s="7" t="str">
        <f t="shared" ref="B1483:I1483" si="2729">MID($A1483,COLUMN(A1483),1)</f>
        <v>5</v>
      </c>
      <c r="C1483" s="7" t="str">
        <f t="shared" si="2729"/>
        <v>5</v>
      </c>
      <c r="D1483" s="7" t="str">
        <f t="shared" si="2729"/>
        <v>2</v>
      </c>
      <c r="E1483" s="7" t="str">
        <f t="shared" si="2729"/>
        <v>1</v>
      </c>
      <c r="F1483" s="7" t="str">
        <f t="shared" si="2729"/>
        <v>3</v>
      </c>
      <c r="G1483" s="7" t="str">
        <f t="shared" si="2729"/>
        <v>9</v>
      </c>
      <c r="H1483" s="7" t="str">
        <f t="shared" si="2729"/>
        <v>5</v>
      </c>
      <c r="I1483" s="7" t="str">
        <f t="shared" si="2729"/>
        <v>9</v>
      </c>
      <c r="J1483" s="8" t="str">
        <f t="shared" si="2716"/>
        <v>No</v>
      </c>
      <c r="K1483" s="3" t="str">
        <f t="shared" si="2717"/>
        <v>No</v>
      </c>
      <c r="M1483" s="10">
        <f t="shared" si="2621"/>
        <v>5</v>
      </c>
      <c r="N1483" s="10">
        <f t="shared" si="2654"/>
        <v>3</v>
      </c>
      <c r="O1483" s="12" t="b">
        <f t="shared" si="2721"/>
        <v>0</v>
      </c>
      <c r="P1483" s="10" t="str">
        <f t="shared" si="2622"/>
        <v>55</v>
      </c>
      <c r="Q1483" s="10" t="str">
        <f t="shared" si="2623"/>
        <v>21</v>
      </c>
      <c r="R1483" s="10" t="str">
        <f t="shared" si="2624"/>
        <v>39</v>
      </c>
      <c r="S1483" s="10" t="str">
        <f t="shared" si="2625"/>
        <v>59</v>
      </c>
      <c r="T1483" s="13" t="e">
        <f t="shared" si="2626"/>
        <v>#N/A</v>
      </c>
      <c r="U1483" s="13">
        <f t="shared" si="2627"/>
        <v>0</v>
      </c>
      <c r="V1483" s="12" t="b">
        <f t="shared" si="2718"/>
        <v>0</v>
      </c>
      <c r="W1483" s="10">
        <f t="shared" si="2628"/>
        <v>0</v>
      </c>
      <c r="X1483" s="10">
        <f t="shared" si="2655"/>
        <v>-3</v>
      </c>
      <c r="Y1483" s="10">
        <f t="shared" si="2656"/>
        <v>-1</v>
      </c>
      <c r="Z1483" s="10">
        <f t="shared" si="2657"/>
        <v>2</v>
      </c>
      <c r="AA1483" s="10">
        <f t="shared" si="2658"/>
        <v>6</v>
      </c>
      <c r="AB1483" s="10">
        <f t="shared" si="2659"/>
        <v>-4</v>
      </c>
      <c r="AC1483" s="10">
        <f t="shared" si="2660"/>
        <v>4</v>
      </c>
      <c r="AD1483" s="12" t="b">
        <f t="shared" si="2629"/>
        <v>0</v>
      </c>
      <c r="AE1483" s="10">
        <f t="shared" si="2630"/>
        <v>3</v>
      </c>
      <c r="AF1483" s="10">
        <f t="shared" si="2661"/>
        <v>1</v>
      </c>
      <c r="AG1483" s="10">
        <f t="shared" si="2662"/>
        <v>-2</v>
      </c>
      <c r="AH1483" s="10">
        <f t="shared" si="2663"/>
        <v>-6</v>
      </c>
      <c r="AI1483" s="10">
        <f t="shared" si="2664"/>
        <v>4</v>
      </c>
      <c r="AJ1483" s="10">
        <f t="shared" si="2665"/>
        <v>-4</v>
      </c>
      <c r="AK1483" s="12" t="b">
        <f t="shared" si="2631"/>
        <v>0</v>
      </c>
      <c r="AL1483" s="10" t="str">
        <f t="shared" si="2632"/>
        <v>55</v>
      </c>
      <c r="AM1483" s="10" t="str">
        <f t="shared" si="2633"/>
        <v>21</v>
      </c>
      <c r="AN1483" s="10" t="str">
        <f t="shared" si="2634"/>
        <v>39</v>
      </c>
      <c r="AO1483" s="10" t="str">
        <f t="shared" si="2635"/>
        <v>59</v>
      </c>
      <c r="AP1483" s="13">
        <f t="shared" si="2666"/>
        <v>-34</v>
      </c>
      <c r="AQ1483" s="13">
        <f t="shared" si="2667"/>
        <v>18</v>
      </c>
      <c r="AR1483" s="13">
        <f t="shared" si="2636"/>
        <v>20</v>
      </c>
      <c r="AS1483" s="12" t="b">
        <f t="shared" si="2637"/>
        <v>0</v>
      </c>
      <c r="AT1483" s="10" t="str">
        <f t="shared" si="2638"/>
        <v>55</v>
      </c>
      <c r="AU1483" s="10" t="str">
        <f t="shared" si="2639"/>
        <v>21</v>
      </c>
      <c r="AV1483" s="10" t="str">
        <f t="shared" si="2640"/>
        <v>39</v>
      </c>
      <c r="AW1483" s="10" t="str">
        <f t="shared" si="2641"/>
        <v>59</v>
      </c>
      <c r="AX1483" s="13">
        <f t="shared" si="2642"/>
        <v>34</v>
      </c>
      <c r="AY1483" s="13">
        <f t="shared" si="2719"/>
        <v>-18</v>
      </c>
      <c r="AZ1483" s="13">
        <f t="shared" si="2643"/>
        <v>-20</v>
      </c>
      <c r="BA1483" s="12" t="b">
        <f t="shared" si="2644"/>
        <v>0</v>
      </c>
      <c r="BB1483" s="12" t="b">
        <f t="shared" si="2668"/>
        <v>0</v>
      </c>
      <c r="BC1483" t="b">
        <f>IF(OR((O1483,V1483,AD1483,AK1483,AS1483,BA1483)),TRUE,FALSE)</f>
        <v>0</v>
      </c>
      <c r="BD1483" t="str">
        <f t="shared" si="2669"/>
        <v>غير جميل</v>
      </c>
      <c r="BE1483" t="str">
        <f t="shared" si="2722"/>
        <v>غير جميل</v>
      </c>
      <c r="BF1483" t="str">
        <f t="shared" si="2723"/>
        <v>غير جميل</v>
      </c>
      <c r="BG1483" t="str">
        <f t="shared" si="2724"/>
        <v>غير جميل</v>
      </c>
      <c r="BH1483" t="str">
        <f t="shared" si="2725"/>
        <v>غير جميل</v>
      </c>
      <c r="BI1483" t="str">
        <f t="shared" si="2726"/>
        <v>غير جميل</v>
      </c>
      <c r="BJ1483" t="str">
        <f t="shared" si="2727"/>
        <v>غير جميل</v>
      </c>
      <c r="BK1483" t="str">
        <f t="shared" si="2670"/>
        <v>غير جميل</v>
      </c>
    </row>
    <row r="1484" spans="1:63" ht="15.75">
      <c r="A1484" s="6" t="s">
        <v>1462</v>
      </c>
      <c r="B1484" s="7" t="str">
        <f t="shared" ref="B1484:I1484" si="2730">MID($A1484,COLUMN(A1484),1)</f>
        <v>5</v>
      </c>
      <c r="C1484" s="7" t="str">
        <f t="shared" si="2730"/>
        <v>5</v>
      </c>
      <c r="D1484" s="7" t="str">
        <f t="shared" si="2730"/>
        <v>2</v>
      </c>
      <c r="E1484" s="7" t="str">
        <f t="shared" si="2730"/>
        <v>1</v>
      </c>
      <c r="F1484" s="7" t="str">
        <f t="shared" si="2730"/>
        <v>4</v>
      </c>
      <c r="G1484" s="7" t="str">
        <f t="shared" si="2730"/>
        <v>2</v>
      </c>
      <c r="H1484" s="7" t="str">
        <f t="shared" si="2730"/>
        <v>8</v>
      </c>
      <c r="I1484" s="7" t="str">
        <f t="shared" si="2730"/>
        <v>2</v>
      </c>
      <c r="J1484" s="8" t="str">
        <f t="shared" si="2716"/>
        <v>No</v>
      </c>
      <c r="K1484" s="3" t="str">
        <f t="shared" si="2717"/>
        <v>No</v>
      </c>
      <c r="M1484" s="10">
        <f t="shared" si="2621"/>
        <v>2</v>
      </c>
      <c r="N1484" s="10">
        <f t="shared" si="2654"/>
        <v>3</v>
      </c>
      <c r="O1484" s="12" t="b">
        <f t="shared" si="2721"/>
        <v>0</v>
      </c>
      <c r="P1484" s="10" t="str">
        <f t="shared" si="2622"/>
        <v>55</v>
      </c>
      <c r="Q1484" s="10" t="str">
        <f t="shared" si="2623"/>
        <v>21</v>
      </c>
      <c r="R1484" s="10" t="str">
        <f t="shared" si="2624"/>
        <v>42</v>
      </c>
      <c r="S1484" s="10" t="str">
        <f t="shared" si="2625"/>
        <v>82</v>
      </c>
      <c r="T1484" s="13" t="e">
        <f t="shared" si="2626"/>
        <v>#N/A</v>
      </c>
      <c r="U1484" s="13">
        <f t="shared" si="2627"/>
        <v>0</v>
      </c>
      <c r="V1484" s="12" t="b">
        <f t="shared" si="2718"/>
        <v>0</v>
      </c>
      <c r="W1484" s="10">
        <f t="shared" si="2628"/>
        <v>0</v>
      </c>
      <c r="X1484" s="10">
        <f t="shared" si="2655"/>
        <v>-3</v>
      </c>
      <c r="Y1484" s="10">
        <f t="shared" si="2656"/>
        <v>-1</v>
      </c>
      <c r="Z1484" s="10">
        <f t="shared" si="2657"/>
        <v>3</v>
      </c>
      <c r="AA1484" s="10">
        <f t="shared" si="2658"/>
        <v>-2</v>
      </c>
      <c r="AB1484" s="10">
        <f t="shared" si="2659"/>
        <v>6</v>
      </c>
      <c r="AC1484" s="10">
        <f t="shared" si="2660"/>
        <v>-6</v>
      </c>
      <c r="AD1484" s="12" t="b">
        <f t="shared" si="2629"/>
        <v>0</v>
      </c>
      <c r="AE1484" s="10">
        <f t="shared" si="2630"/>
        <v>3</v>
      </c>
      <c r="AF1484" s="10">
        <f t="shared" si="2661"/>
        <v>1</v>
      </c>
      <c r="AG1484" s="10">
        <f t="shared" si="2662"/>
        <v>-3</v>
      </c>
      <c r="AH1484" s="10">
        <f t="shared" si="2663"/>
        <v>2</v>
      </c>
      <c r="AI1484" s="10">
        <f t="shared" si="2664"/>
        <v>-6</v>
      </c>
      <c r="AJ1484" s="10">
        <f t="shared" si="2665"/>
        <v>6</v>
      </c>
      <c r="AK1484" s="12" t="b">
        <f t="shared" si="2631"/>
        <v>0</v>
      </c>
      <c r="AL1484" s="10" t="str">
        <f t="shared" si="2632"/>
        <v>55</v>
      </c>
      <c r="AM1484" s="10" t="str">
        <f t="shared" si="2633"/>
        <v>21</v>
      </c>
      <c r="AN1484" s="10" t="str">
        <f t="shared" si="2634"/>
        <v>42</v>
      </c>
      <c r="AO1484" s="10" t="str">
        <f t="shared" si="2635"/>
        <v>82</v>
      </c>
      <c r="AP1484" s="13">
        <f t="shared" si="2666"/>
        <v>-34</v>
      </c>
      <c r="AQ1484" s="13">
        <f t="shared" si="2667"/>
        <v>21</v>
      </c>
      <c r="AR1484" s="13">
        <f t="shared" si="2636"/>
        <v>40</v>
      </c>
      <c r="AS1484" s="12" t="b">
        <f t="shared" si="2637"/>
        <v>0</v>
      </c>
      <c r="AT1484" s="10" t="str">
        <f t="shared" si="2638"/>
        <v>55</v>
      </c>
      <c r="AU1484" s="10" t="str">
        <f t="shared" si="2639"/>
        <v>21</v>
      </c>
      <c r="AV1484" s="10" t="str">
        <f t="shared" si="2640"/>
        <v>42</v>
      </c>
      <c r="AW1484" s="10" t="str">
        <f t="shared" si="2641"/>
        <v>82</v>
      </c>
      <c r="AX1484" s="13">
        <f t="shared" si="2642"/>
        <v>34</v>
      </c>
      <c r="AY1484" s="13">
        <f t="shared" si="2719"/>
        <v>-21</v>
      </c>
      <c r="AZ1484" s="13">
        <f t="shared" si="2643"/>
        <v>-40</v>
      </c>
      <c r="BA1484" s="12" t="b">
        <f t="shared" si="2644"/>
        <v>0</v>
      </c>
      <c r="BB1484" s="12" t="b">
        <f t="shared" si="2668"/>
        <v>0</v>
      </c>
      <c r="BC1484" t="b">
        <f>IF(OR((O1484,V1484,AD1484,AK1484,AS1484,BA1484)),TRUE,FALSE)</f>
        <v>0</v>
      </c>
      <c r="BD1484" t="str">
        <f t="shared" si="2669"/>
        <v>غير جميل</v>
      </c>
      <c r="BE1484" t="str">
        <f t="shared" si="2722"/>
        <v>غير جميل</v>
      </c>
      <c r="BF1484" t="str">
        <f t="shared" si="2723"/>
        <v>غير جميل</v>
      </c>
      <c r="BG1484" t="str">
        <f t="shared" si="2724"/>
        <v>غير جميل</v>
      </c>
      <c r="BH1484" t="str">
        <f t="shared" si="2725"/>
        <v>غير جميل</v>
      </c>
      <c r="BI1484" t="str">
        <f t="shared" si="2726"/>
        <v>غير جميل</v>
      </c>
      <c r="BJ1484" t="str">
        <f t="shared" si="2727"/>
        <v>غير جميل</v>
      </c>
      <c r="BK1484" t="str">
        <f t="shared" si="2670"/>
        <v>غير جميل</v>
      </c>
    </row>
    <row r="1485" spans="1:63" ht="15.75">
      <c r="A1485" s="6" t="s">
        <v>1463</v>
      </c>
      <c r="B1485" s="7" t="str">
        <f t="shared" ref="B1485:I1485" si="2731">MID($A1485,COLUMN(A1485),1)</f>
        <v>5</v>
      </c>
      <c r="C1485" s="7" t="str">
        <f t="shared" si="2731"/>
        <v>5</v>
      </c>
      <c r="D1485" s="7" t="str">
        <f t="shared" si="2731"/>
        <v>2</v>
      </c>
      <c r="E1485" s="7" t="str">
        <f t="shared" si="2731"/>
        <v>1</v>
      </c>
      <c r="F1485" s="7" t="str">
        <f t="shared" si="2731"/>
        <v>4</v>
      </c>
      <c r="G1485" s="7" t="str">
        <f t="shared" si="2731"/>
        <v>4</v>
      </c>
      <c r="H1485" s="7" t="str">
        <f t="shared" si="2731"/>
        <v>6</v>
      </c>
      <c r="I1485" s="7" t="str">
        <f t="shared" si="2731"/>
        <v>4</v>
      </c>
      <c r="J1485" s="8" t="str">
        <f t="shared" si="2716"/>
        <v>No</v>
      </c>
      <c r="K1485" s="3" t="str">
        <f t="shared" si="2717"/>
        <v>No</v>
      </c>
      <c r="M1485" s="10">
        <f t="shared" si="2621"/>
        <v>4</v>
      </c>
      <c r="N1485" s="10">
        <f t="shared" si="2654"/>
        <v>3</v>
      </c>
      <c r="O1485" s="12" t="b">
        <f t="shared" si="2721"/>
        <v>0</v>
      </c>
      <c r="P1485" s="10" t="str">
        <f t="shared" si="2622"/>
        <v>55</v>
      </c>
      <c r="Q1485" s="10" t="str">
        <f t="shared" si="2623"/>
        <v>21</v>
      </c>
      <c r="R1485" s="10" t="str">
        <f t="shared" si="2624"/>
        <v>44</v>
      </c>
      <c r="S1485" s="10" t="str">
        <f t="shared" si="2625"/>
        <v>64</v>
      </c>
      <c r="T1485" s="13" t="e">
        <f t="shared" si="2626"/>
        <v>#N/A</v>
      </c>
      <c r="U1485" s="13">
        <f t="shared" si="2627"/>
        <v>0</v>
      </c>
      <c r="V1485" s="12" t="b">
        <f t="shared" si="2718"/>
        <v>0</v>
      </c>
      <c r="W1485" s="10">
        <f t="shared" si="2628"/>
        <v>0</v>
      </c>
      <c r="X1485" s="10">
        <f t="shared" si="2655"/>
        <v>-3</v>
      </c>
      <c r="Y1485" s="10">
        <f t="shared" si="2656"/>
        <v>-1</v>
      </c>
      <c r="Z1485" s="10">
        <f t="shared" si="2657"/>
        <v>3</v>
      </c>
      <c r="AA1485" s="10">
        <f t="shared" si="2658"/>
        <v>0</v>
      </c>
      <c r="AB1485" s="10">
        <f t="shared" si="2659"/>
        <v>2</v>
      </c>
      <c r="AC1485" s="10">
        <f t="shared" si="2660"/>
        <v>-2</v>
      </c>
      <c r="AD1485" s="12" t="b">
        <f t="shared" si="2629"/>
        <v>0</v>
      </c>
      <c r="AE1485" s="10">
        <f t="shared" si="2630"/>
        <v>3</v>
      </c>
      <c r="AF1485" s="10">
        <f t="shared" si="2661"/>
        <v>1</v>
      </c>
      <c r="AG1485" s="10">
        <f t="shared" si="2662"/>
        <v>-3</v>
      </c>
      <c r="AH1485" s="10">
        <f t="shared" si="2663"/>
        <v>0</v>
      </c>
      <c r="AI1485" s="10">
        <f t="shared" si="2664"/>
        <v>-2</v>
      </c>
      <c r="AJ1485" s="10">
        <f t="shared" si="2665"/>
        <v>2</v>
      </c>
      <c r="AK1485" s="12" t="b">
        <f t="shared" si="2631"/>
        <v>0</v>
      </c>
      <c r="AL1485" s="10" t="str">
        <f t="shared" si="2632"/>
        <v>55</v>
      </c>
      <c r="AM1485" s="10" t="str">
        <f t="shared" si="2633"/>
        <v>21</v>
      </c>
      <c r="AN1485" s="10" t="str">
        <f t="shared" si="2634"/>
        <v>44</v>
      </c>
      <c r="AO1485" s="10" t="str">
        <f t="shared" si="2635"/>
        <v>64</v>
      </c>
      <c r="AP1485" s="13">
        <f t="shared" si="2666"/>
        <v>-34</v>
      </c>
      <c r="AQ1485" s="13">
        <f t="shared" si="2667"/>
        <v>23</v>
      </c>
      <c r="AR1485" s="13">
        <f t="shared" si="2636"/>
        <v>20</v>
      </c>
      <c r="AS1485" s="12" t="b">
        <f t="shared" si="2637"/>
        <v>0</v>
      </c>
      <c r="AT1485" s="10" t="str">
        <f t="shared" si="2638"/>
        <v>55</v>
      </c>
      <c r="AU1485" s="10" t="str">
        <f t="shared" si="2639"/>
        <v>21</v>
      </c>
      <c r="AV1485" s="10" t="str">
        <f t="shared" si="2640"/>
        <v>44</v>
      </c>
      <c r="AW1485" s="10" t="str">
        <f t="shared" si="2641"/>
        <v>64</v>
      </c>
      <c r="AX1485" s="13">
        <f t="shared" si="2642"/>
        <v>34</v>
      </c>
      <c r="AY1485" s="13">
        <f t="shared" si="2719"/>
        <v>-23</v>
      </c>
      <c r="AZ1485" s="13">
        <f t="shared" si="2643"/>
        <v>-20</v>
      </c>
      <c r="BA1485" s="12" t="b">
        <f t="shared" si="2644"/>
        <v>0</v>
      </c>
      <c r="BB1485" s="12" t="b">
        <f t="shared" si="2668"/>
        <v>0</v>
      </c>
      <c r="BC1485" t="b">
        <f>IF(OR((O1485,V1485,AD1485,AK1485,AS1485,BA1485)),TRUE,FALSE)</f>
        <v>0</v>
      </c>
      <c r="BD1485" t="str">
        <f t="shared" si="2669"/>
        <v>غير جميل</v>
      </c>
      <c r="BE1485" t="str">
        <f t="shared" si="2722"/>
        <v>غير جميل</v>
      </c>
      <c r="BF1485" t="str">
        <f t="shared" si="2723"/>
        <v>غير جميل</v>
      </c>
      <c r="BG1485" t="str">
        <f t="shared" si="2724"/>
        <v>غير جميل</v>
      </c>
      <c r="BH1485" t="str">
        <f t="shared" si="2725"/>
        <v>غير جميل</v>
      </c>
      <c r="BI1485" t="str">
        <f t="shared" si="2726"/>
        <v>غير جميل</v>
      </c>
      <c r="BJ1485" t="str">
        <f t="shared" si="2727"/>
        <v>غير جميل</v>
      </c>
      <c r="BK1485" t="str">
        <f t="shared" si="2670"/>
        <v>غير جميل</v>
      </c>
    </row>
    <row r="1486" spans="1:63" ht="15.75">
      <c r="A1486" s="6" t="s">
        <v>1464</v>
      </c>
      <c r="B1486" s="7" t="str">
        <f t="shared" ref="B1486:I1486" si="2732">MID($A1486,COLUMN(A1486),1)</f>
        <v>5</v>
      </c>
      <c r="C1486" s="7" t="str">
        <f t="shared" si="2732"/>
        <v>5</v>
      </c>
      <c r="D1486" s="7" t="str">
        <f t="shared" si="2732"/>
        <v>2</v>
      </c>
      <c r="E1486" s="7" t="str">
        <f t="shared" si="2732"/>
        <v>1</v>
      </c>
      <c r="F1486" s="7" t="str">
        <f t="shared" si="2732"/>
        <v>4</v>
      </c>
      <c r="G1486" s="7" t="str">
        <f t="shared" si="2732"/>
        <v>7</v>
      </c>
      <c r="H1486" s="7" t="str">
        <f t="shared" si="2732"/>
        <v>6</v>
      </c>
      <c r="I1486" s="7" t="str">
        <f t="shared" si="2732"/>
        <v>1</v>
      </c>
      <c r="J1486" s="8" t="str">
        <f t="shared" si="2716"/>
        <v>No</v>
      </c>
      <c r="K1486" s="3" t="str">
        <f t="shared" si="2717"/>
        <v>No</v>
      </c>
      <c r="M1486" s="10">
        <f t="shared" si="2621"/>
        <v>5</v>
      </c>
      <c r="N1486" s="10">
        <f t="shared" si="2654"/>
        <v>2</v>
      </c>
      <c r="O1486" s="12" t="b">
        <f t="shared" si="2721"/>
        <v>0</v>
      </c>
      <c r="P1486" s="10" t="str">
        <f t="shared" si="2622"/>
        <v>55</v>
      </c>
      <c r="Q1486" s="10" t="str">
        <f t="shared" si="2623"/>
        <v>21</v>
      </c>
      <c r="R1486" s="10" t="str">
        <f t="shared" si="2624"/>
        <v>47</v>
      </c>
      <c r="S1486" s="10" t="str">
        <f t="shared" si="2625"/>
        <v>61</v>
      </c>
      <c r="T1486" s="13" t="e">
        <f t="shared" si="2626"/>
        <v>#N/A</v>
      </c>
      <c r="U1486" s="13">
        <f t="shared" si="2627"/>
        <v>0</v>
      </c>
      <c r="V1486" s="12" t="b">
        <f t="shared" si="2718"/>
        <v>0</v>
      </c>
      <c r="W1486" s="10">
        <f t="shared" si="2628"/>
        <v>0</v>
      </c>
      <c r="X1486" s="10">
        <f t="shared" si="2655"/>
        <v>-3</v>
      </c>
      <c r="Y1486" s="10">
        <f t="shared" si="2656"/>
        <v>-1</v>
      </c>
      <c r="Z1486" s="10">
        <f t="shared" si="2657"/>
        <v>3</v>
      </c>
      <c r="AA1486" s="10">
        <f t="shared" si="2658"/>
        <v>3</v>
      </c>
      <c r="AB1486" s="10">
        <f t="shared" si="2659"/>
        <v>-1</v>
      </c>
      <c r="AC1486" s="10">
        <f t="shared" si="2660"/>
        <v>-5</v>
      </c>
      <c r="AD1486" s="12" t="b">
        <f t="shared" si="2629"/>
        <v>0</v>
      </c>
      <c r="AE1486" s="10">
        <f t="shared" si="2630"/>
        <v>3</v>
      </c>
      <c r="AF1486" s="10">
        <f t="shared" si="2661"/>
        <v>1</v>
      </c>
      <c r="AG1486" s="10">
        <f t="shared" si="2662"/>
        <v>-3</v>
      </c>
      <c r="AH1486" s="10">
        <f t="shared" si="2663"/>
        <v>-3</v>
      </c>
      <c r="AI1486" s="10">
        <f t="shared" si="2664"/>
        <v>1</v>
      </c>
      <c r="AJ1486" s="10">
        <f t="shared" si="2665"/>
        <v>5</v>
      </c>
      <c r="AK1486" s="12" t="b">
        <f t="shared" si="2631"/>
        <v>0</v>
      </c>
      <c r="AL1486" s="10" t="str">
        <f t="shared" si="2632"/>
        <v>55</v>
      </c>
      <c r="AM1486" s="10" t="str">
        <f t="shared" si="2633"/>
        <v>21</v>
      </c>
      <c r="AN1486" s="10" t="str">
        <f t="shared" si="2634"/>
        <v>47</v>
      </c>
      <c r="AO1486" s="10" t="str">
        <f t="shared" si="2635"/>
        <v>61</v>
      </c>
      <c r="AP1486" s="13">
        <f t="shared" si="2666"/>
        <v>-34</v>
      </c>
      <c r="AQ1486" s="13">
        <f t="shared" si="2667"/>
        <v>26</v>
      </c>
      <c r="AR1486" s="13">
        <f t="shared" si="2636"/>
        <v>14</v>
      </c>
      <c r="AS1486" s="12" t="b">
        <f t="shared" si="2637"/>
        <v>0</v>
      </c>
      <c r="AT1486" s="10" t="str">
        <f t="shared" si="2638"/>
        <v>55</v>
      </c>
      <c r="AU1486" s="10" t="str">
        <f t="shared" si="2639"/>
        <v>21</v>
      </c>
      <c r="AV1486" s="10" t="str">
        <f t="shared" si="2640"/>
        <v>47</v>
      </c>
      <c r="AW1486" s="10" t="str">
        <f t="shared" si="2641"/>
        <v>61</v>
      </c>
      <c r="AX1486" s="13">
        <f t="shared" si="2642"/>
        <v>34</v>
      </c>
      <c r="AY1486" s="13">
        <f t="shared" si="2719"/>
        <v>-26</v>
      </c>
      <c r="AZ1486" s="13">
        <f t="shared" si="2643"/>
        <v>-14</v>
      </c>
      <c r="BA1486" s="12" t="b">
        <f t="shared" si="2644"/>
        <v>0</v>
      </c>
      <c r="BB1486" s="12" t="b">
        <f t="shared" si="2668"/>
        <v>0</v>
      </c>
      <c r="BC1486" t="b">
        <f>IF(OR((O1486,V1486,AD1486,AK1486,AS1486,BA1486)),TRUE,FALSE)</f>
        <v>0</v>
      </c>
      <c r="BD1486" t="str">
        <f t="shared" si="2669"/>
        <v>غير جميل</v>
      </c>
      <c r="BE1486" t="str">
        <f t="shared" si="2722"/>
        <v>غير جميل</v>
      </c>
      <c r="BF1486" t="str">
        <f t="shared" si="2723"/>
        <v>غير جميل</v>
      </c>
      <c r="BG1486" t="str">
        <f t="shared" si="2724"/>
        <v>غير جميل</v>
      </c>
      <c r="BH1486" t="str">
        <f t="shared" si="2725"/>
        <v>غير جميل</v>
      </c>
      <c r="BI1486" t="str">
        <f t="shared" si="2726"/>
        <v>غير جميل</v>
      </c>
      <c r="BJ1486" t="str">
        <f t="shared" si="2727"/>
        <v>غير جميل</v>
      </c>
      <c r="BK1486" t="str">
        <f t="shared" si="2670"/>
        <v>غير جميل</v>
      </c>
    </row>
    <row r="1487" spans="1:63" ht="15.75">
      <c r="A1487" s="6" t="s">
        <v>1465</v>
      </c>
      <c r="B1487" s="7" t="str">
        <f t="shared" ref="B1487:I1487" si="2733">MID($A1487,COLUMN(A1487),1)</f>
        <v>5</v>
      </c>
      <c r="C1487" s="7" t="str">
        <f t="shared" si="2733"/>
        <v>5</v>
      </c>
      <c r="D1487" s="7" t="str">
        <f t="shared" si="2733"/>
        <v>2</v>
      </c>
      <c r="E1487" s="7" t="str">
        <f t="shared" si="2733"/>
        <v>1</v>
      </c>
      <c r="F1487" s="7" t="str">
        <f t="shared" si="2733"/>
        <v>4</v>
      </c>
      <c r="G1487" s="7" t="str">
        <f t="shared" si="2733"/>
        <v>8</v>
      </c>
      <c r="H1487" s="7" t="str">
        <f t="shared" si="2733"/>
        <v>0</v>
      </c>
      <c r="I1487" s="7" t="str">
        <f t="shared" si="2733"/>
        <v>3</v>
      </c>
      <c r="J1487" s="8" t="str">
        <f t="shared" si="2716"/>
        <v>No</v>
      </c>
      <c r="K1487" s="3" t="str">
        <f t="shared" si="2717"/>
        <v>No</v>
      </c>
      <c r="M1487" s="10">
        <f t="shared" si="2621"/>
        <v>5</v>
      </c>
      <c r="N1487" s="10">
        <f t="shared" si="2654"/>
        <v>2</v>
      </c>
      <c r="O1487" s="12" t="b">
        <f t="shared" si="2721"/>
        <v>0</v>
      </c>
      <c r="P1487" s="10" t="str">
        <f t="shared" si="2622"/>
        <v>55</v>
      </c>
      <c r="Q1487" s="10" t="str">
        <f t="shared" si="2623"/>
        <v>21</v>
      </c>
      <c r="R1487" s="10" t="str">
        <f t="shared" si="2624"/>
        <v>48</v>
      </c>
      <c r="S1487" s="10" t="str">
        <f t="shared" si="2625"/>
        <v>03</v>
      </c>
      <c r="T1487" s="13" t="e">
        <f t="shared" si="2626"/>
        <v>#N/A</v>
      </c>
      <c r="U1487" s="13">
        <f t="shared" si="2627"/>
        <v>0</v>
      </c>
      <c r="V1487" s="12" t="b">
        <f t="shared" si="2718"/>
        <v>0</v>
      </c>
      <c r="W1487" s="10">
        <f t="shared" si="2628"/>
        <v>0</v>
      </c>
      <c r="X1487" s="10">
        <f t="shared" si="2655"/>
        <v>-3</v>
      </c>
      <c r="Y1487" s="10">
        <f t="shared" si="2656"/>
        <v>-1</v>
      </c>
      <c r="Z1487" s="10">
        <f t="shared" si="2657"/>
        <v>3</v>
      </c>
      <c r="AA1487" s="10">
        <f t="shared" si="2658"/>
        <v>4</v>
      </c>
      <c r="AB1487" s="10">
        <f t="shared" si="2659"/>
        <v>-8</v>
      </c>
      <c r="AC1487" s="10">
        <f t="shared" si="2660"/>
        <v>3</v>
      </c>
      <c r="AD1487" s="12" t="b">
        <f t="shared" si="2629"/>
        <v>0</v>
      </c>
      <c r="AE1487" s="10">
        <f t="shared" si="2630"/>
        <v>3</v>
      </c>
      <c r="AF1487" s="10">
        <f t="shared" si="2661"/>
        <v>1</v>
      </c>
      <c r="AG1487" s="10">
        <f t="shared" si="2662"/>
        <v>-3</v>
      </c>
      <c r="AH1487" s="10">
        <f t="shared" si="2663"/>
        <v>-4</v>
      </c>
      <c r="AI1487" s="10">
        <f t="shared" si="2664"/>
        <v>8</v>
      </c>
      <c r="AJ1487" s="10">
        <f t="shared" si="2665"/>
        <v>-3</v>
      </c>
      <c r="AK1487" s="12" t="b">
        <f t="shared" si="2631"/>
        <v>0</v>
      </c>
      <c r="AL1487" s="10" t="str">
        <f t="shared" si="2632"/>
        <v>55</v>
      </c>
      <c r="AM1487" s="10" t="str">
        <f t="shared" si="2633"/>
        <v>21</v>
      </c>
      <c r="AN1487" s="10" t="str">
        <f t="shared" si="2634"/>
        <v>48</v>
      </c>
      <c r="AO1487" s="10" t="str">
        <f t="shared" si="2635"/>
        <v>03</v>
      </c>
      <c r="AP1487" s="13">
        <f t="shared" si="2666"/>
        <v>-34</v>
      </c>
      <c r="AQ1487" s="13">
        <f t="shared" si="2667"/>
        <v>27</v>
      </c>
      <c r="AR1487" s="13">
        <f t="shared" si="2636"/>
        <v>-45</v>
      </c>
      <c r="AS1487" s="12" t="b">
        <f t="shared" si="2637"/>
        <v>0</v>
      </c>
      <c r="AT1487" s="10" t="str">
        <f t="shared" si="2638"/>
        <v>55</v>
      </c>
      <c r="AU1487" s="10" t="str">
        <f t="shared" si="2639"/>
        <v>21</v>
      </c>
      <c r="AV1487" s="10" t="str">
        <f t="shared" si="2640"/>
        <v>48</v>
      </c>
      <c r="AW1487" s="10" t="str">
        <f t="shared" si="2641"/>
        <v>03</v>
      </c>
      <c r="AX1487" s="13">
        <f t="shared" si="2642"/>
        <v>34</v>
      </c>
      <c r="AY1487" s="13">
        <f t="shared" si="2719"/>
        <v>-27</v>
      </c>
      <c r="AZ1487" s="13">
        <f t="shared" si="2643"/>
        <v>45</v>
      </c>
      <c r="BA1487" s="12" t="b">
        <f t="shared" si="2644"/>
        <v>0</v>
      </c>
      <c r="BB1487" s="12" t="b">
        <f t="shared" si="2668"/>
        <v>0</v>
      </c>
      <c r="BC1487" t="b">
        <f>IF(OR((O1487,V1487,AD1487,AK1487,AS1487,BA1487)),TRUE,FALSE)</f>
        <v>0</v>
      </c>
      <c r="BD1487" t="str">
        <f t="shared" si="2669"/>
        <v>غير جميل</v>
      </c>
      <c r="BE1487" t="str">
        <f t="shared" si="2722"/>
        <v>غير جميل</v>
      </c>
      <c r="BF1487" t="str">
        <f t="shared" si="2723"/>
        <v>غير جميل</v>
      </c>
      <c r="BG1487" t="str">
        <f t="shared" si="2724"/>
        <v>غير جميل</v>
      </c>
      <c r="BH1487" t="str">
        <f t="shared" si="2725"/>
        <v>غير جميل</v>
      </c>
      <c r="BI1487" t="str">
        <f t="shared" si="2726"/>
        <v>غير جميل</v>
      </c>
      <c r="BJ1487" t="str">
        <f t="shared" si="2727"/>
        <v>غير جميل</v>
      </c>
      <c r="BK1487" t="str">
        <f t="shared" si="2670"/>
        <v>غير جميل</v>
      </c>
    </row>
    <row r="1488" spans="1:63" ht="15.75">
      <c r="A1488" s="6" t="s">
        <v>1466</v>
      </c>
      <c r="B1488" s="7" t="str">
        <f t="shared" ref="B1488:I1488" si="2734">MID($A1488,COLUMN(A1488),1)</f>
        <v>5</v>
      </c>
      <c r="C1488" s="7" t="str">
        <f t="shared" si="2734"/>
        <v>5</v>
      </c>
      <c r="D1488" s="7" t="str">
        <f t="shared" si="2734"/>
        <v>2</v>
      </c>
      <c r="E1488" s="7" t="str">
        <f t="shared" si="2734"/>
        <v>1</v>
      </c>
      <c r="F1488" s="7" t="str">
        <f t="shared" si="2734"/>
        <v>5</v>
      </c>
      <c r="G1488" s="7" t="str">
        <f t="shared" si="2734"/>
        <v>0</v>
      </c>
      <c r="H1488" s="7" t="str">
        <f t="shared" si="2734"/>
        <v>5</v>
      </c>
      <c r="I1488" s="7" t="str">
        <f t="shared" si="2734"/>
        <v>6</v>
      </c>
      <c r="J1488" s="8" t="str">
        <f t="shared" si="2716"/>
        <v>No</v>
      </c>
      <c r="K1488" s="3" t="str">
        <f t="shared" si="2717"/>
        <v>No</v>
      </c>
      <c r="M1488" s="10">
        <f t="shared" si="2621"/>
        <v>5</v>
      </c>
      <c r="N1488" s="10">
        <f t="shared" si="2654"/>
        <v>4</v>
      </c>
      <c r="O1488" s="12" t="b">
        <f t="shared" si="2721"/>
        <v>0</v>
      </c>
      <c r="P1488" s="10" t="str">
        <f t="shared" si="2622"/>
        <v>55</v>
      </c>
      <c r="Q1488" s="10" t="str">
        <f t="shared" si="2623"/>
        <v>21</v>
      </c>
      <c r="R1488" s="10" t="str">
        <f t="shared" si="2624"/>
        <v>50</v>
      </c>
      <c r="S1488" s="10" t="str">
        <f t="shared" si="2625"/>
        <v>56</v>
      </c>
      <c r="T1488" s="13" t="e">
        <f t="shared" si="2626"/>
        <v>#N/A</v>
      </c>
      <c r="U1488" s="13">
        <f t="shared" si="2627"/>
        <v>0</v>
      </c>
      <c r="V1488" s="12" t="b">
        <f t="shared" si="2718"/>
        <v>0</v>
      </c>
      <c r="W1488" s="10">
        <f t="shared" si="2628"/>
        <v>0</v>
      </c>
      <c r="X1488" s="10">
        <f t="shared" si="2655"/>
        <v>-3</v>
      </c>
      <c r="Y1488" s="10">
        <f t="shared" si="2656"/>
        <v>-1</v>
      </c>
      <c r="Z1488" s="10">
        <f t="shared" si="2657"/>
        <v>4</v>
      </c>
      <c r="AA1488" s="10">
        <f t="shared" si="2658"/>
        <v>-5</v>
      </c>
      <c r="AB1488" s="10">
        <f t="shared" si="2659"/>
        <v>5</v>
      </c>
      <c r="AC1488" s="10">
        <f t="shared" si="2660"/>
        <v>1</v>
      </c>
      <c r="AD1488" s="12" t="b">
        <f t="shared" si="2629"/>
        <v>0</v>
      </c>
      <c r="AE1488" s="10">
        <f t="shared" si="2630"/>
        <v>3</v>
      </c>
      <c r="AF1488" s="10">
        <f t="shared" si="2661"/>
        <v>1</v>
      </c>
      <c r="AG1488" s="10">
        <f t="shared" si="2662"/>
        <v>-4</v>
      </c>
      <c r="AH1488" s="10">
        <f t="shared" si="2663"/>
        <v>5</v>
      </c>
      <c r="AI1488" s="10">
        <f t="shared" si="2664"/>
        <v>-5</v>
      </c>
      <c r="AJ1488" s="10">
        <f t="shared" si="2665"/>
        <v>-1</v>
      </c>
      <c r="AK1488" s="12" t="b">
        <f t="shared" si="2631"/>
        <v>0</v>
      </c>
      <c r="AL1488" s="10" t="str">
        <f t="shared" si="2632"/>
        <v>55</v>
      </c>
      <c r="AM1488" s="10" t="str">
        <f t="shared" si="2633"/>
        <v>21</v>
      </c>
      <c r="AN1488" s="10" t="str">
        <f t="shared" si="2634"/>
        <v>50</v>
      </c>
      <c r="AO1488" s="10" t="str">
        <f t="shared" si="2635"/>
        <v>56</v>
      </c>
      <c r="AP1488" s="13">
        <f t="shared" si="2666"/>
        <v>-34</v>
      </c>
      <c r="AQ1488" s="13">
        <f t="shared" si="2667"/>
        <v>29</v>
      </c>
      <c r="AR1488" s="13">
        <f t="shared" si="2636"/>
        <v>6</v>
      </c>
      <c r="AS1488" s="12" t="b">
        <f t="shared" si="2637"/>
        <v>0</v>
      </c>
      <c r="AT1488" s="10" t="str">
        <f t="shared" si="2638"/>
        <v>55</v>
      </c>
      <c r="AU1488" s="10" t="str">
        <f t="shared" si="2639"/>
        <v>21</v>
      </c>
      <c r="AV1488" s="10" t="str">
        <f t="shared" si="2640"/>
        <v>50</v>
      </c>
      <c r="AW1488" s="10" t="str">
        <f t="shared" si="2641"/>
        <v>56</v>
      </c>
      <c r="AX1488" s="13">
        <f t="shared" si="2642"/>
        <v>34</v>
      </c>
      <c r="AY1488" s="13">
        <f t="shared" si="2719"/>
        <v>-29</v>
      </c>
      <c r="AZ1488" s="13">
        <f t="shared" si="2643"/>
        <v>-6</v>
      </c>
      <c r="BA1488" s="12" t="b">
        <f t="shared" si="2644"/>
        <v>0</v>
      </c>
      <c r="BB1488" s="12" t="b">
        <f t="shared" si="2668"/>
        <v>0</v>
      </c>
      <c r="BC1488" t="b">
        <f>IF(OR((O1488,V1488,AD1488,AK1488,AS1488,BA1488)),TRUE,FALSE)</f>
        <v>0</v>
      </c>
      <c r="BD1488" t="str">
        <f t="shared" si="2669"/>
        <v>غير جميل</v>
      </c>
      <c r="BE1488" t="str">
        <f t="shared" si="2722"/>
        <v>غير جميل</v>
      </c>
      <c r="BF1488" t="str">
        <f t="shared" si="2723"/>
        <v>غير جميل</v>
      </c>
      <c r="BG1488" t="str">
        <f t="shared" si="2724"/>
        <v>غير جميل</v>
      </c>
      <c r="BH1488" t="str">
        <f t="shared" si="2725"/>
        <v>غير جميل</v>
      </c>
      <c r="BI1488" t="str">
        <f t="shared" si="2726"/>
        <v>غير جميل</v>
      </c>
      <c r="BJ1488" t="str">
        <f t="shared" si="2727"/>
        <v>غير جميل</v>
      </c>
      <c r="BK1488" t="str">
        <f t="shared" si="2670"/>
        <v>غير جميل</v>
      </c>
    </row>
    <row r="1489" spans="1:63" ht="15.75">
      <c r="A1489" s="6" t="s">
        <v>1467</v>
      </c>
      <c r="B1489" s="7" t="str">
        <f t="shared" ref="B1489:I1489" si="2735">MID($A1489,COLUMN(A1489),1)</f>
        <v>5</v>
      </c>
      <c r="C1489" s="7" t="str">
        <f t="shared" si="2735"/>
        <v>5</v>
      </c>
      <c r="D1489" s="7" t="str">
        <f t="shared" si="2735"/>
        <v>2</v>
      </c>
      <c r="E1489" s="7" t="str">
        <f t="shared" si="2735"/>
        <v>1</v>
      </c>
      <c r="F1489" s="7" t="str">
        <f t="shared" si="2735"/>
        <v>5</v>
      </c>
      <c r="G1489" s="7" t="str">
        <f t="shared" si="2735"/>
        <v>1</v>
      </c>
      <c r="H1489" s="7" t="str">
        <f t="shared" si="2735"/>
        <v>2</v>
      </c>
      <c r="I1489" s="7" t="str">
        <f t="shared" si="2735"/>
        <v>7</v>
      </c>
      <c r="J1489" s="8" t="str">
        <f t="shared" si="2716"/>
        <v>No</v>
      </c>
      <c r="K1489" s="3" t="str">
        <f t="shared" si="2717"/>
        <v>No</v>
      </c>
      <c r="M1489" s="10">
        <f t="shared" si="2621"/>
        <v>5</v>
      </c>
      <c r="N1489" s="10">
        <f t="shared" si="2654"/>
        <v>3</v>
      </c>
      <c r="O1489" s="12" t="b">
        <f t="shared" si="2721"/>
        <v>0</v>
      </c>
      <c r="P1489" s="10" t="str">
        <f t="shared" si="2622"/>
        <v>55</v>
      </c>
      <c r="Q1489" s="10" t="str">
        <f t="shared" si="2623"/>
        <v>21</v>
      </c>
      <c r="R1489" s="10" t="str">
        <f t="shared" si="2624"/>
        <v>51</v>
      </c>
      <c r="S1489" s="10" t="str">
        <f t="shared" si="2625"/>
        <v>27</v>
      </c>
      <c r="T1489" s="13" t="e">
        <f t="shared" si="2626"/>
        <v>#N/A</v>
      </c>
      <c r="U1489" s="13">
        <f t="shared" si="2627"/>
        <v>0</v>
      </c>
      <c r="V1489" s="12" t="b">
        <f t="shared" si="2718"/>
        <v>0</v>
      </c>
      <c r="W1489" s="10">
        <f t="shared" si="2628"/>
        <v>0</v>
      </c>
      <c r="X1489" s="10">
        <f t="shared" si="2655"/>
        <v>-3</v>
      </c>
      <c r="Y1489" s="10">
        <f t="shared" si="2656"/>
        <v>-1</v>
      </c>
      <c r="Z1489" s="10">
        <f t="shared" si="2657"/>
        <v>4</v>
      </c>
      <c r="AA1489" s="10">
        <f t="shared" si="2658"/>
        <v>-4</v>
      </c>
      <c r="AB1489" s="10">
        <f t="shared" si="2659"/>
        <v>1</v>
      </c>
      <c r="AC1489" s="10">
        <f t="shared" si="2660"/>
        <v>5</v>
      </c>
      <c r="AD1489" s="12" t="b">
        <f t="shared" si="2629"/>
        <v>0</v>
      </c>
      <c r="AE1489" s="10">
        <f t="shared" si="2630"/>
        <v>3</v>
      </c>
      <c r="AF1489" s="10">
        <f t="shared" si="2661"/>
        <v>1</v>
      </c>
      <c r="AG1489" s="10">
        <f t="shared" si="2662"/>
        <v>-4</v>
      </c>
      <c r="AH1489" s="10">
        <f t="shared" si="2663"/>
        <v>4</v>
      </c>
      <c r="AI1489" s="10">
        <f t="shared" si="2664"/>
        <v>-1</v>
      </c>
      <c r="AJ1489" s="10">
        <f t="shared" si="2665"/>
        <v>-5</v>
      </c>
      <c r="AK1489" s="12" t="b">
        <f t="shared" si="2631"/>
        <v>0</v>
      </c>
      <c r="AL1489" s="10" t="str">
        <f t="shared" si="2632"/>
        <v>55</v>
      </c>
      <c r="AM1489" s="10" t="str">
        <f t="shared" si="2633"/>
        <v>21</v>
      </c>
      <c r="AN1489" s="10" t="str">
        <f t="shared" si="2634"/>
        <v>51</v>
      </c>
      <c r="AO1489" s="10" t="str">
        <f t="shared" si="2635"/>
        <v>27</v>
      </c>
      <c r="AP1489" s="13">
        <f t="shared" si="2666"/>
        <v>-34</v>
      </c>
      <c r="AQ1489" s="13">
        <f t="shared" si="2667"/>
        <v>30</v>
      </c>
      <c r="AR1489" s="13">
        <f t="shared" si="2636"/>
        <v>-24</v>
      </c>
      <c r="AS1489" s="12" t="b">
        <f t="shared" si="2637"/>
        <v>0</v>
      </c>
      <c r="AT1489" s="10" t="str">
        <f t="shared" si="2638"/>
        <v>55</v>
      </c>
      <c r="AU1489" s="10" t="str">
        <f t="shared" si="2639"/>
        <v>21</v>
      </c>
      <c r="AV1489" s="10" t="str">
        <f t="shared" si="2640"/>
        <v>51</v>
      </c>
      <c r="AW1489" s="10" t="str">
        <f t="shared" si="2641"/>
        <v>27</v>
      </c>
      <c r="AX1489" s="13">
        <f t="shared" si="2642"/>
        <v>34</v>
      </c>
      <c r="AY1489" s="13">
        <f t="shared" si="2719"/>
        <v>-30</v>
      </c>
      <c r="AZ1489" s="13">
        <f t="shared" si="2643"/>
        <v>24</v>
      </c>
      <c r="BA1489" s="12" t="b">
        <f t="shared" si="2644"/>
        <v>0</v>
      </c>
      <c r="BB1489" s="12" t="b">
        <f t="shared" si="2668"/>
        <v>0</v>
      </c>
      <c r="BC1489" t="b">
        <f>IF(OR((O1489,V1489,AD1489,AK1489,AS1489,BA1489)),TRUE,FALSE)</f>
        <v>0</v>
      </c>
      <c r="BD1489" t="str">
        <f t="shared" si="2669"/>
        <v>غير جميل</v>
      </c>
      <c r="BE1489" t="str">
        <f t="shared" si="2722"/>
        <v>غير جميل</v>
      </c>
      <c r="BF1489" t="str">
        <f t="shared" si="2723"/>
        <v>غير جميل</v>
      </c>
      <c r="BG1489" t="str">
        <f t="shared" si="2724"/>
        <v>غير جميل</v>
      </c>
      <c r="BH1489" t="str">
        <f t="shared" si="2725"/>
        <v>غير جميل</v>
      </c>
      <c r="BI1489" t="str">
        <f t="shared" si="2726"/>
        <v>غير جميل</v>
      </c>
      <c r="BJ1489" t="str">
        <f t="shared" si="2727"/>
        <v>غير جميل</v>
      </c>
      <c r="BK1489" t="str">
        <f t="shared" si="2670"/>
        <v>غير جميل</v>
      </c>
    </row>
    <row r="1490" spans="1:63" ht="15.75">
      <c r="A1490" s="6" t="s">
        <v>1468</v>
      </c>
      <c r="B1490" s="7" t="str">
        <f t="shared" ref="B1490:I1490" si="2736">MID($A1490,COLUMN(A1490),1)</f>
        <v>5</v>
      </c>
      <c r="C1490" s="7" t="str">
        <f t="shared" si="2736"/>
        <v>5</v>
      </c>
      <c r="D1490" s="7" t="str">
        <f t="shared" si="2736"/>
        <v>2</v>
      </c>
      <c r="E1490" s="7" t="str">
        <f t="shared" si="2736"/>
        <v>1</v>
      </c>
      <c r="F1490" s="7" t="str">
        <f t="shared" si="2736"/>
        <v>5</v>
      </c>
      <c r="G1490" s="7" t="str">
        <f t="shared" si="2736"/>
        <v>1</v>
      </c>
      <c r="H1490" s="7" t="str">
        <f t="shared" si="2736"/>
        <v>4</v>
      </c>
      <c r="I1490" s="7" t="str">
        <f t="shared" si="2736"/>
        <v>8</v>
      </c>
      <c r="J1490" s="8" t="str">
        <f t="shared" si="2716"/>
        <v>No</v>
      </c>
      <c r="K1490" s="3" t="str">
        <f t="shared" si="2717"/>
        <v>No</v>
      </c>
      <c r="M1490" s="10">
        <f t="shared" ref="M1490:M1506" si="2737">MODE(--(B1490:I1490))</f>
        <v>5</v>
      </c>
      <c r="N1490" s="10">
        <f t="shared" si="2654"/>
        <v>3</v>
      </c>
      <c r="O1490" s="12" t="b">
        <f t="shared" si="2721"/>
        <v>0</v>
      </c>
      <c r="P1490" s="10" t="str">
        <f t="shared" ref="P1490:P1506" si="2738">B1490&amp;C1490</f>
        <v>55</v>
      </c>
      <c r="Q1490" s="10" t="str">
        <f t="shared" ref="Q1490:Q1506" si="2739">D1490&amp;E1490</f>
        <v>21</v>
      </c>
      <c r="R1490" s="10" t="str">
        <f t="shared" ref="R1490:R1506" si="2740">F1490&amp;G1490</f>
        <v>51</v>
      </c>
      <c r="S1490" s="10" t="str">
        <f t="shared" ref="S1490:S1506" si="2741">H1490&amp;I1490</f>
        <v>48</v>
      </c>
      <c r="T1490" s="13" t="e">
        <f t="shared" ref="T1490:T1506" si="2742">MODE(--(P1490:S1490))</f>
        <v>#N/A</v>
      </c>
      <c r="U1490" s="13">
        <f t="shared" ref="U1490:U1506" si="2743">COUNTIF(P1490:S1490,T1490)</f>
        <v>0</v>
      </c>
      <c r="V1490" s="12" t="b">
        <f t="shared" si="2718"/>
        <v>0</v>
      </c>
      <c r="W1490" s="10">
        <f t="shared" ref="W1490:W1506" si="2744">C1490-B1490</f>
        <v>0</v>
      </c>
      <c r="X1490" s="10">
        <f t="shared" si="2655"/>
        <v>-3</v>
      </c>
      <c r="Y1490" s="10">
        <f t="shared" si="2656"/>
        <v>-1</v>
      </c>
      <c r="Z1490" s="10">
        <f t="shared" si="2657"/>
        <v>4</v>
      </c>
      <c r="AA1490" s="10">
        <f t="shared" si="2658"/>
        <v>-4</v>
      </c>
      <c r="AB1490" s="10">
        <f t="shared" si="2659"/>
        <v>3</v>
      </c>
      <c r="AC1490" s="10">
        <f t="shared" si="2660"/>
        <v>4</v>
      </c>
      <c r="AD1490" s="12" t="b">
        <f t="shared" ref="AD1490:AD1506" si="2745">IF(AND(AND((AC1490=AB1490),(AB1490=AA1490),(AA1490=Z1490),(Z1490=Y1490),(Y1490=X1490),(X1490=W1490)),AC1490&lt;0),TRUE,FALSE)</f>
        <v>0</v>
      </c>
      <c r="AE1490" s="10">
        <f t="shared" ref="AE1490:AE1506" si="2746">C1490-D1490</f>
        <v>3</v>
      </c>
      <c r="AF1490" s="10">
        <f t="shared" si="2661"/>
        <v>1</v>
      </c>
      <c r="AG1490" s="10">
        <f t="shared" si="2662"/>
        <v>-4</v>
      </c>
      <c r="AH1490" s="10">
        <f t="shared" si="2663"/>
        <v>4</v>
      </c>
      <c r="AI1490" s="10">
        <f t="shared" si="2664"/>
        <v>-3</v>
      </c>
      <c r="AJ1490" s="10">
        <f t="shared" si="2665"/>
        <v>-4</v>
      </c>
      <c r="AK1490" s="12" t="b">
        <f t="shared" ref="AK1490:AK1506" si="2747">IF(AND(AND((AJ1490=AI1490),(AI1490=AH1490),(AH1490=AG1490),(AG1490=AF1490),(AF1490=AE1490)),AJ1490&lt;0),TRUE,FALSE)</f>
        <v>0</v>
      </c>
      <c r="AL1490" s="10" t="str">
        <f t="shared" ref="AL1490:AL1506" si="2748">B1490&amp;C1490</f>
        <v>55</v>
      </c>
      <c r="AM1490" s="10" t="str">
        <f t="shared" ref="AM1490:AM1506" si="2749">D1490&amp;E1490</f>
        <v>21</v>
      </c>
      <c r="AN1490" s="10" t="str">
        <f t="shared" ref="AN1490:AN1506" si="2750">F1490&amp;G1490</f>
        <v>51</v>
      </c>
      <c r="AO1490" s="10" t="str">
        <f t="shared" ref="AO1490:AO1506" si="2751">H1490&amp;I1490</f>
        <v>48</v>
      </c>
      <c r="AP1490" s="13">
        <f t="shared" si="2666"/>
        <v>-34</v>
      </c>
      <c r="AQ1490" s="13">
        <f t="shared" si="2667"/>
        <v>30</v>
      </c>
      <c r="AR1490" s="13">
        <f t="shared" ref="AR1490:AR1506" si="2752">AO1490-AN1490</f>
        <v>-3</v>
      </c>
      <c r="AS1490" s="12" t="b">
        <f t="shared" ref="AS1490:AS1506" si="2753">IF(AND(AND((AR1490=AQ1490),(AQ1490=AP1490)),AR1490&lt;0),TRUE,FALSE)</f>
        <v>0</v>
      </c>
      <c r="AT1490" s="10" t="str">
        <f t="shared" ref="AT1490:AT1506" si="2754">B1490&amp;C1490</f>
        <v>55</v>
      </c>
      <c r="AU1490" s="10" t="str">
        <f t="shared" ref="AU1490:AU1506" si="2755">D1490&amp;E1490</f>
        <v>21</v>
      </c>
      <c r="AV1490" s="10" t="str">
        <f t="shared" ref="AV1490:AV1506" si="2756">F1490&amp;G1490</f>
        <v>51</v>
      </c>
      <c r="AW1490" s="10" t="str">
        <f t="shared" ref="AW1490:AW1506" si="2757">H1490&amp;I1490</f>
        <v>48</v>
      </c>
      <c r="AX1490" s="13">
        <f t="shared" ref="AX1490:AX1506" si="2758">AT1490-AU1490</f>
        <v>34</v>
      </c>
      <c r="AY1490" s="13">
        <f t="shared" si="2719"/>
        <v>-30</v>
      </c>
      <c r="AZ1490" s="13">
        <f t="shared" ref="AZ1490:AZ1506" si="2759">AV1490-AW1490</f>
        <v>3</v>
      </c>
      <c r="BA1490" s="12" t="b">
        <f t="shared" ref="BA1490:BA1506" si="2760">IF(AND(AND((AZ1490=AY1490),(AY1490=AX1490)),AZ1490&lt;0),TRUE,FALSE)</f>
        <v>0</v>
      </c>
      <c r="BB1490" s="12" t="b">
        <f t="shared" si="2668"/>
        <v>0</v>
      </c>
      <c r="BC1490" t="b">
        <f>IF(OR((O1490,V1490,AD1490,AK1490,AS1490,BA1490)),TRUE,FALSE)</f>
        <v>0</v>
      </c>
      <c r="BD1490" t="str">
        <f t="shared" si="2669"/>
        <v>غير جميل</v>
      </c>
      <c r="BE1490" t="str">
        <f t="shared" si="2722"/>
        <v>غير جميل</v>
      </c>
      <c r="BF1490" t="str">
        <f t="shared" si="2723"/>
        <v>غير جميل</v>
      </c>
      <c r="BG1490" t="str">
        <f t="shared" si="2724"/>
        <v>غير جميل</v>
      </c>
      <c r="BH1490" t="str">
        <f t="shared" si="2725"/>
        <v>غير جميل</v>
      </c>
      <c r="BI1490" t="str">
        <f t="shared" si="2726"/>
        <v>غير جميل</v>
      </c>
      <c r="BJ1490" t="str">
        <f t="shared" si="2727"/>
        <v>غير جميل</v>
      </c>
      <c r="BK1490" t="str">
        <f t="shared" si="2670"/>
        <v>غير جميل</v>
      </c>
    </row>
    <row r="1491" spans="1:63" ht="15.75">
      <c r="A1491" s="6" t="s">
        <v>1469</v>
      </c>
      <c r="B1491" s="7" t="str">
        <f t="shared" ref="B1491:I1491" si="2761">MID($A1491,COLUMN(A1491),1)</f>
        <v>5</v>
      </c>
      <c r="C1491" s="7" t="str">
        <f t="shared" si="2761"/>
        <v>5</v>
      </c>
      <c r="D1491" s="7" t="str">
        <f t="shared" si="2761"/>
        <v>2</v>
      </c>
      <c r="E1491" s="7" t="str">
        <f t="shared" si="2761"/>
        <v>1</v>
      </c>
      <c r="F1491" s="7" t="str">
        <f t="shared" si="2761"/>
        <v>5</v>
      </c>
      <c r="G1491" s="7" t="str">
        <f t="shared" si="2761"/>
        <v>1</v>
      </c>
      <c r="H1491" s="7" t="str">
        <f t="shared" si="2761"/>
        <v>6</v>
      </c>
      <c r="I1491" s="7" t="str">
        <f t="shared" si="2761"/>
        <v>8</v>
      </c>
      <c r="J1491" s="8" t="str">
        <f t="shared" si="2716"/>
        <v>No</v>
      </c>
      <c r="K1491" s="3" t="str">
        <f t="shared" si="2717"/>
        <v>No</v>
      </c>
      <c r="M1491" s="10">
        <f t="shared" si="2737"/>
        <v>5</v>
      </c>
      <c r="N1491" s="10">
        <f t="shared" si="2654"/>
        <v>3</v>
      </c>
      <c r="O1491" s="12" t="b">
        <f t="shared" si="2721"/>
        <v>0</v>
      </c>
      <c r="P1491" s="10" t="str">
        <f t="shared" si="2738"/>
        <v>55</v>
      </c>
      <c r="Q1491" s="10" t="str">
        <f t="shared" si="2739"/>
        <v>21</v>
      </c>
      <c r="R1491" s="10" t="str">
        <f t="shared" si="2740"/>
        <v>51</v>
      </c>
      <c r="S1491" s="10" t="str">
        <f t="shared" si="2741"/>
        <v>68</v>
      </c>
      <c r="T1491" s="13" t="e">
        <f t="shared" si="2742"/>
        <v>#N/A</v>
      </c>
      <c r="U1491" s="13">
        <f t="shared" si="2743"/>
        <v>0</v>
      </c>
      <c r="V1491" s="12" t="b">
        <f t="shared" si="2718"/>
        <v>0</v>
      </c>
      <c r="W1491" s="10">
        <f t="shared" si="2744"/>
        <v>0</v>
      </c>
      <c r="X1491" s="10">
        <f t="shared" si="2655"/>
        <v>-3</v>
      </c>
      <c r="Y1491" s="10">
        <f t="shared" si="2656"/>
        <v>-1</v>
      </c>
      <c r="Z1491" s="10">
        <f t="shared" si="2657"/>
        <v>4</v>
      </c>
      <c r="AA1491" s="10">
        <f t="shared" si="2658"/>
        <v>-4</v>
      </c>
      <c r="AB1491" s="10">
        <f t="shared" si="2659"/>
        <v>5</v>
      </c>
      <c r="AC1491" s="10">
        <f t="shared" si="2660"/>
        <v>2</v>
      </c>
      <c r="AD1491" s="12" t="b">
        <f t="shared" si="2745"/>
        <v>0</v>
      </c>
      <c r="AE1491" s="10">
        <f t="shared" si="2746"/>
        <v>3</v>
      </c>
      <c r="AF1491" s="10">
        <f t="shared" si="2661"/>
        <v>1</v>
      </c>
      <c r="AG1491" s="10">
        <f t="shared" si="2662"/>
        <v>-4</v>
      </c>
      <c r="AH1491" s="10">
        <f t="shared" si="2663"/>
        <v>4</v>
      </c>
      <c r="AI1491" s="10">
        <f t="shared" si="2664"/>
        <v>-5</v>
      </c>
      <c r="AJ1491" s="10">
        <f t="shared" si="2665"/>
        <v>-2</v>
      </c>
      <c r="AK1491" s="12" t="b">
        <f t="shared" si="2747"/>
        <v>0</v>
      </c>
      <c r="AL1491" s="10" t="str">
        <f t="shared" si="2748"/>
        <v>55</v>
      </c>
      <c r="AM1491" s="10" t="str">
        <f t="shared" si="2749"/>
        <v>21</v>
      </c>
      <c r="AN1491" s="10" t="str">
        <f t="shared" si="2750"/>
        <v>51</v>
      </c>
      <c r="AO1491" s="10" t="str">
        <f t="shared" si="2751"/>
        <v>68</v>
      </c>
      <c r="AP1491" s="13">
        <f t="shared" si="2666"/>
        <v>-34</v>
      </c>
      <c r="AQ1491" s="13">
        <f t="shared" si="2667"/>
        <v>30</v>
      </c>
      <c r="AR1491" s="13">
        <f t="shared" si="2752"/>
        <v>17</v>
      </c>
      <c r="AS1491" s="12" t="b">
        <f t="shared" si="2753"/>
        <v>0</v>
      </c>
      <c r="AT1491" s="10" t="str">
        <f t="shared" si="2754"/>
        <v>55</v>
      </c>
      <c r="AU1491" s="10" t="str">
        <f t="shared" si="2755"/>
        <v>21</v>
      </c>
      <c r="AV1491" s="10" t="str">
        <f t="shared" si="2756"/>
        <v>51</v>
      </c>
      <c r="AW1491" s="10" t="str">
        <f t="shared" si="2757"/>
        <v>68</v>
      </c>
      <c r="AX1491" s="13">
        <f t="shared" si="2758"/>
        <v>34</v>
      </c>
      <c r="AY1491" s="13">
        <f t="shared" si="2719"/>
        <v>-30</v>
      </c>
      <c r="AZ1491" s="13">
        <f t="shared" si="2759"/>
        <v>-17</v>
      </c>
      <c r="BA1491" s="12" t="b">
        <f t="shared" si="2760"/>
        <v>0</v>
      </c>
      <c r="BB1491" s="12" t="b">
        <f t="shared" si="2668"/>
        <v>0</v>
      </c>
      <c r="BC1491" t="b">
        <f>IF(OR((O1491,V1491,AD1491,AK1491,AS1491,BA1491)),TRUE,FALSE)</f>
        <v>0</v>
      </c>
      <c r="BD1491" t="str">
        <f t="shared" si="2669"/>
        <v>غير جميل</v>
      </c>
      <c r="BE1491" t="str">
        <f t="shared" si="2722"/>
        <v>غير جميل</v>
      </c>
      <c r="BF1491" t="str">
        <f t="shared" si="2723"/>
        <v>غير جميل</v>
      </c>
      <c r="BG1491" t="str">
        <f t="shared" si="2724"/>
        <v>غير جميل</v>
      </c>
      <c r="BH1491" t="str">
        <f t="shared" si="2725"/>
        <v>غير جميل</v>
      </c>
      <c r="BI1491" t="str">
        <f t="shared" si="2726"/>
        <v>غير جميل</v>
      </c>
      <c r="BJ1491" t="str">
        <f t="shared" si="2727"/>
        <v>غير جميل</v>
      </c>
      <c r="BK1491" t="str">
        <f t="shared" si="2670"/>
        <v>غير جميل</v>
      </c>
    </row>
    <row r="1492" spans="1:63" ht="15.75">
      <c r="A1492" s="6" t="s">
        <v>1470</v>
      </c>
      <c r="B1492" s="7" t="str">
        <f t="shared" ref="B1492:I1492" si="2762">MID($A1492,COLUMN(A1492),1)</f>
        <v>5</v>
      </c>
      <c r="C1492" s="7" t="str">
        <f t="shared" si="2762"/>
        <v>5</v>
      </c>
      <c r="D1492" s="7" t="str">
        <f t="shared" si="2762"/>
        <v>2</v>
      </c>
      <c r="E1492" s="7" t="str">
        <f t="shared" si="2762"/>
        <v>1</v>
      </c>
      <c r="F1492" s="7" t="str">
        <f t="shared" si="2762"/>
        <v>5</v>
      </c>
      <c r="G1492" s="7" t="str">
        <f t="shared" si="2762"/>
        <v>1</v>
      </c>
      <c r="H1492" s="7" t="str">
        <f t="shared" si="2762"/>
        <v>9</v>
      </c>
      <c r="I1492" s="7" t="str">
        <f t="shared" si="2762"/>
        <v>7</v>
      </c>
      <c r="J1492" s="8" t="str">
        <f t="shared" si="2716"/>
        <v>No</v>
      </c>
      <c r="K1492" s="3" t="str">
        <f t="shared" si="2717"/>
        <v>No</v>
      </c>
      <c r="M1492" s="10">
        <f t="shared" si="2737"/>
        <v>5</v>
      </c>
      <c r="N1492" s="10">
        <f t="shared" si="2654"/>
        <v>3</v>
      </c>
      <c r="O1492" s="12" t="b">
        <f t="shared" si="2721"/>
        <v>0</v>
      </c>
      <c r="P1492" s="10" t="str">
        <f t="shared" si="2738"/>
        <v>55</v>
      </c>
      <c r="Q1492" s="10" t="str">
        <f t="shared" si="2739"/>
        <v>21</v>
      </c>
      <c r="R1492" s="10" t="str">
        <f t="shared" si="2740"/>
        <v>51</v>
      </c>
      <c r="S1492" s="10" t="str">
        <f t="shared" si="2741"/>
        <v>97</v>
      </c>
      <c r="T1492" s="13" t="e">
        <f t="shared" si="2742"/>
        <v>#N/A</v>
      </c>
      <c r="U1492" s="13">
        <f t="shared" si="2743"/>
        <v>0</v>
      </c>
      <c r="V1492" s="12" t="b">
        <f t="shared" si="2718"/>
        <v>0</v>
      </c>
      <c r="W1492" s="10">
        <f t="shared" si="2744"/>
        <v>0</v>
      </c>
      <c r="X1492" s="10">
        <f t="shared" si="2655"/>
        <v>-3</v>
      </c>
      <c r="Y1492" s="10">
        <f t="shared" si="2656"/>
        <v>-1</v>
      </c>
      <c r="Z1492" s="10">
        <f t="shared" si="2657"/>
        <v>4</v>
      </c>
      <c r="AA1492" s="10">
        <f t="shared" si="2658"/>
        <v>-4</v>
      </c>
      <c r="AB1492" s="10">
        <f t="shared" si="2659"/>
        <v>8</v>
      </c>
      <c r="AC1492" s="10">
        <f t="shared" si="2660"/>
        <v>-2</v>
      </c>
      <c r="AD1492" s="12" t="b">
        <f t="shared" si="2745"/>
        <v>0</v>
      </c>
      <c r="AE1492" s="10">
        <f t="shared" si="2746"/>
        <v>3</v>
      </c>
      <c r="AF1492" s="10">
        <f t="shared" si="2661"/>
        <v>1</v>
      </c>
      <c r="AG1492" s="10">
        <f t="shared" si="2662"/>
        <v>-4</v>
      </c>
      <c r="AH1492" s="10">
        <f t="shared" si="2663"/>
        <v>4</v>
      </c>
      <c r="AI1492" s="10">
        <f t="shared" si="2664"/>
        <v>-8</v>
      </c>
      <c r="AJ1492" s="10">
        <f t="shared" si="2665"/>
        <v>2</v>
      </c>
      <c r="AK1492" s="12" t="b">
        <f t="shared" si="2747"/>
        <v>0</v>
      </c>
      <c r="AL1492" s="10" t="str">
        <f t="shared" si="2748"/>
        <v>55</v>
      </c>
      <c r="AM1492" s="10" t="str">
        <f t="shared" si="2749"/>
        <v>21</v>
      </c>
      <c r="AN1492" s="10" t="str">
        <f t="shared" si="2750"/>
        <v>51</v>
      </c>
      <c r="AO1492" s="10" t="str">
        <f t="shared" si="2751"/>
        <v>97</v>
      </c>
      <c r="AP1492" s="13">
        <f t="shared" si="2666"/>
        <v>-34</v>
      </c>
      <c r="AQ1492" s="13">
        <f t="shared" si="2667"/>
        <v>30</v>
      </c>
      <c r="AR1492" s="13">
        <f t="shared" si="2752"/>
        <v>46</v>
      </c>
      <c r="AS1492" s="12" t="b">
        <f t="shared" si="2753"/>
        <v>0</v>
      </c>
      <c r="AT1492" s="10" t="str">
        <f t="shared" si="2754"/>
        <v>55</v>
      </c>
      <c r="AU1492" s="10" t="str">
        <f t="shared" si="2755"/>
        <v>21</v>
      </c>
      <c r="AV1492" s="10" t="str">
        <f t="shared" si="2756"/>
        <v>51</v>
      </c>
      <c r="AW1492" s="10" t="str">
        <f t="shared" si="2757"/>
        <v>97</v>
      </c>
      <c r="AX1492" s="13">
        <f t="shared" si="2758"/>
        <v>34</v>
      </c>
      <c r="AY1492" s="13">
        <f t="shared" si="2719"/>
        <v>-30</v>
      </c>
      <c r="AZ1492" s="13">
        <f t="shared" si="2759"/>
        <v>-46</v>
      </c>
      <c r="BA1492" s="12" t="b">
        <f t="shared" si="2760"/>
        <v>0</v>
      </c>
      <c r="BB1492" s="12" t="b">
        <f t="shared" si="2668"/>
        <v>0</v>
      </c>
      <c r="BC1492" t="b">
        <f>IF(OR((O1492,V1492,AD1492,AK1492,AS1492,BA1492)),TRUE,FALSE)</f>
        <v>0</v>
      </c>
      <c r="BD1492" t="str">
        <f t="shared" si="2669"/>
        <v>غير جميل</v>
      </c>
      <c r="BE1492" t="str">
        <f t="shared" si="2722"/>
        <v>غير جميل</v>
      </c>
      <c r="BF1492" t="str">
        <f t="shared" si="2723"/>
        <v>غير جميل</v>
      </c>
      <c r="BG1492" t="str">
        <f t="shared" si="2724"/>
        <v>غير جميل</v>
      </c>
      <c r="BH1492" t="str">
        <f t="shared" si="2725"/>
        <v>غير جميل</v>
      </c>
      <c r="BI1492" t="str">
        <f t="shared" si="2726"/>
        <v>غير جميل</v>
      </c>
      <c r="BJ1492" t="str">
        <f t="shared" si="2727"/>
        <v>غير جميل</v>
      </c>
      <c r="BK1492" t="str">
        <f t="shared" si="2670"/>
        <v>غير جميل</v>
      </c>
    </row>
    <row r="1493" spans="1:63" ht="15.75">
      <c r="A1493" s="6" t="s">
        <v>1471</v>
      </c>
      <c r="B1493" s="7" t="str">
        <f t="shared" ref="B1493:I1493" si="2763">MID($A1493,COLUMN(A1493),1)</f>
        <v>5</v>
      </c>
      <c r="C1493" s="7" t="str">
        <f t="shared" si="2763"/>
        <v>5</v>
      </c>
      <c r="D1493" s="7" t="str">
        <f t="shared" si="2763"/>
        <v>2</v>
      </c>
      <c r="E1493" s="7" t="str">
        <f t="shared" si="2763"/>
        <v>1</v>
      </c>
      <c r="F1493" s="7" t="str">
        <f t="shared" si="2763"/>
        <v>5</v>
      </c>
      <c r="G1493" s="7" t="str">
        <f t="shared" si="2763"/>
        <v>3</v>
      </c>
      <c r="H1493" s="7" t="str">
        <f t="shared" si="2763"/>
        <v>3</v>
      </c>
      <c r="I1493" s="7" t="str">
        <f t="shared" si="2763"/>
        <v>6</v>
      </c>
      <c r="J1493" s="8" t="str">
        <f t="shared" si="2716"/>
        <v>No</v>
      </c>
      <c r="K1493" s="3" t="str">
        <f t="shared" si="2717"/>
        <v>No</v>
      </c>
      <c r="M1493" s="10">
        <f t="shared" si="2737"/>
        <v>5</v>
      </c>
      <c r="N1493" s="10">
        <f t="shared" si="2654"/>
        <v>3</v>
      </c>
      <c r="O1493" s="12" t="b">
        <f t="shared" si="2721"/>
        <v>0</v>
      </c>
      <c r="P1493" s="10" t="str">
        <f t="shared" si="2738"/>
        <v>55</v>
      </c>
      <c r="Q1493" s="10" t="str">
        <f t="shared" si="2739"/>
        <v>21</v>
      </c>
      <c r="R1493" s="10" t="str">
        <f t="shared" si="2740"/>
        <v>53</v>
      </c>
      <c r="S1493" s="10" t="str">
        <f t="shared" si="2741"/>
        <v>36</v>
      </c>
      <c r="T1493" s="13" t="e">
        <f t="shared" si="2742"/>
        <v>#N/A</v>
      </c>
      <c r="U1493" s="13">
        <f t="shared" si="2743"/>
        <v>0</v>
      </c>
      <c r="V1493" s="12" t="b">
        <f t="shared" si="2718"/>
        <v>0</v>
      </c>
      <c r="W1493" s="10">
        <f t="shared" si="2744"/>
        <v>0</v>
      </c>
      <c r="X1493" s="10">
        <f t="shared" si="2655"/>
        <v>-3</v>
      </c>
      <c r="Y1493" s="10">
        <f t="shared" si="2656"/>
        <v>-1</v>
      </c>
      <c r="Z1493" s="10">
        <f t="shared" si="2657"/>
        <v>4</v>
      </c>
      <c r="AA1493" s="10">
        <f t="shared" si="2658"/>
        <v>-2</v>
      </c>
      <c r="AB1493" s="10">
        <f t="shared" si="2659"/>
        <v>0</v>
      </c>
      <c r="AC1493" s="10">
        <f t="shared" si="2660"/>
        <v>3</v>
      </c>
      <c r="AD1493" s="12" t="b">
        <f t="shared" si="2745"/>
        <v>0</v>
      </c>
      <c r="AE1493" s="10">
        <f t="shared" si="2746"/>
        <v>3</v>
      </c>
      <c r="AF1493" s="10">
        <f t="shared" si="2661"/>
        <v>1</v>
      </c>
      <c r="AG1493" s="10">
        <f t="shared" si="2662"/>
        <v>-4</v>
      </c>
      <c r="AH1493" s="10">
        <f t="shared" si="2663"/>
        <v>2</v>
      </c>
      <c r="AI1493" s="10">
        <f t="shared" si="2664"/>
        <v>0</v>
      </c>
      <c r="AJ1493" s="10">
        <f t="shared" si="2665"/>
        <v>-3</v>
      </c>
      <c r="AK1493" s="12" t="b">
        <f t="shared" si="2747"/>
        <v>0</v>
      </c>
      <c r="AL1493" s="10" t="str">
        <f t="shared" si="2748"/>
        <v>55</v>
      </c>
      <c r="AM1493" s="10" t="str">
        <f t="shared" si="2749"/>
        <v>21</v>
      </c>
      <c r="AN1493" s="10" t="str">
        <f t="shared" si="2750"/>
        <v>53</v>
      </c>
      <c r="AO1493" s="10" t="str">
        <f t="shared" si="2751"/>
        <v>36</v>
      </c>
      <c r="AP1493" s="13">
        <f t="shared" si="2666"/>
        <v>-34</v>
      </c>
      <c r="AQ1493" s="13">
        <f t="shared" si="2667"/>
        <v>32</v>
      </c>
      <c r="AR1493" s="13">
        <f t="shared" si="2752"/>
        <v>-17</v>
      </c>
      <c r="AS1493" s="12" t="b">
        <f t="shared" si="2753"/>
        <v>0</v>
      </c>
      <c r="AT1493" s="10" t="str">
        <f t="shared" si="2754"/>
        <v>55</v>
      </c>
      <c r="AU1493" s="10" t="str">
        <f t="shared" si="2755"/>
        <v>21</v>
      </c>
      <c r="AV1493" s="10" t="str">
        <f t="shared" si="2756"/>
        <v>53</v>
      </c>
      <c r="AW1493" s="10" t="str">
        <f t="shared" si="2757"/>
        <v>36</v>
      </c>
      <c r="AX1493" s="13">
        <f t="shared" si="2758"/>
        <v>34</v>
      </c>
      <c r="AY1493" s="13">
        <f t="shared" si="2719"/>
        <v>-32</v>
      </c>
      <c r="AZ1493" s="13">
        <f t="shared" si="2759"/>
        <v>17</v>
      </c>
      <c r="BA1493" s="12" t="b">
        <f t="shared" si="2760"/>
        <v>0</v>
      </c>
      <c r="BB1493" s="12" t="b">
        <f t="shared" si="2668"/>
        <v>0</v>
      </c>
      <c r="BC1493" t="b">
        <f>IF(OR((O1493,V1493,AD1493,AK1493,AS1493,BA1493)),TRUE,FALSE)</f>
        <v>0</v>
      </c>
      <c r="BD1493" t="str">
        <f t="shared" si="2669"/>
        <v>غير جميل</v>
      </c>
      <c r="BE1493" t="str">
        <f t="shared" si="2722"/>
        <v>غير جميل</v>
      </c>
      <c r="BF1493" t="str">
        <f t="shared" si="2723"/>
        <v>غير جميل</v>
      </c>
      <c r="BG1493" t="str">
        <f t="shared" si="2724"/>
        <v>غير جميل</v>
      </c>
      <c r="BH1493" t="str">
        <f t="shared" si="2725"/>
        <v>غير جميل</v>
      </c>
      <c r="BI1493" t="str">
        <f t="shared" si="2726"/>
        <v>غير جميل</v>
      </c>
      <c r="BJ1493" t="str">
        <f t="shared" si="2727"/>
        <v>غير جميل</v>
      </c>
      <c r="BK1493" t="str">
        <f t="shared" si="2670"/>
        <v>غير جميل</v>
      </c>
    </row>
    <row r="1494" spans="1:63" ht="15.75">
      <c r="A1494" s="6" t="s">
        <v>1472</v>
      </c>
      <c r="B1494" s="7" t="str">
        <f t="shared" ref="B1494:I1494" si="2764">MID($A1494,COLUMN(A1494),1)</f>
        <v>5</v>
      </c>
      <c r="C1494" s="7" t="str">
        <f t="shared" si="2764"/>
        <v>5</v>
      </c>
      <c r="D1494" s="7" t="str">
        <f t="shared" si="2764"/>
        <v>2</v>
      </c>
      <c r="E1494" s="7" t="str">
        <f t="shared" si="2764"/>
        <v>1</v>
      </c>
      <c r="F1494" s="7" t="str">
        <f t="shared" si="2764"/>
        <v>5</v>
      </c>
      <c r="G1494" s="7" t="str">
        <f t="shared" si="2764"/>
        <v>7</v>
      </c>
      <c r="H1494" s="7" t="str">
        <f t="shared" si="2764"/>
        <v>1</v>
      </c>
      <c r="I1494" s="7" t="str">
        <f t="shared" si="2764"/>
        <v>6</v>
      </c>
      <c r="J1494" s="8" t="str">
        <f t="shared" si="2716"/>
        <v>No</v>
      </c>
      <c r="K1494" s="3" t="str">
        <f t="shared" si="2717"/>
        <v>No</v>
      </c>
      <c r="M1494" s="10">
        <f t="shared" si="2737"/>
        <v>5</v>
      </c>
      <c r="N1494" s="10">
        <f t="shared" si="2654"/>
        <v>3</v>
      </c>
      <c r="O1494" s="12" t="b">
        <f t="shared" si="2721"/>
        <v>0</v>
      </c>
      <c r="P1494" s="10" t="str">
        <f t="shared" si="2738"/>
        <v>55</v>
      </c>
      <c r="Q1494" s="10" t="str">
        <f t="shared" si="2739"/>
        <v>21</v>
      </c>
      <c r="R1494" s="10" t="str">
        <f t="shared" si="2740"/>
        <v>57</v>
      </c>
      <c r="S1494" s="10" t="str">
        <f t="shared" si="2741"/>
        <v>16</v>
      </c>
      <c r="T1494" s="13" t="e">
        <f t="shared" si="2742"/>
        <v>#N/A</v>
      </c>
      <c r="U1494" s="13">
        <f t="shared" si="2743"/>
        <v>0</v>
      </c>
      <c r="V1494" s="12" t="b">
        <f t="shared" si="2718"/>
        <v>0</v>
      </c>
      <c r="W1494" s="10">
        <f t="shared" si="2744"/>
        <v>0</v>
      </c>
      <c r="X1494" s="10">
        <f t="shared" si="2655"/>
        <v>-3</v>
      </c>
      <c r="Y1494" s="10">
        <f t="shared" si="2656"/>
        <v>-1</v>
      </c>
      <c r="Z1494" s="10">
        <f t="shared" si="2657"/>
        <v>4</v>
      </c>
      <c r="AA1494" s="10">
        <f t="shared" si="2658"/>
        <v>2</v>
      </c>
      <c r="AB1494" s="10">
        <f t="shared" si="2659"/>
        <v>-6</v>
      </c>
      <c r="AC1494" s="10">
        <f t="shared" si="2660"/>
        <v>5</v>
      </c>
      <c r="AD1494" s="12" t="b">
        <f t="shared" si="2745"/>
        <v>0</v>
      </c>
      <c r="AE1494" s="10">
        <f t="shared" si="2746"/>
        <v>3</v>
      </c>
      <c r="AF1494" s="10">
        <f t="shared" si="2661"/>
        <v>1</v>
      </c>
      <c r="AG1494" s="10">
        <f t="shared" si="2662"/>
        <v>-4</v>
      </c>
      <c r="AH1494" s="10">
        <f t="shared" si="2663"/>
        <v>-2</v>
      </c>
      <c r="AI1494" s="10">
        <f t="shared" si="2664"/>
        <v>6</v>
      </c>
      <c r="AJ1494" s="10">
        <f t="shared" si="2665"/>
        <v>-5</v>
      </c>
      <c r="AK1494" s="12" t="b">
        <f t="shared" si="2747"/>
        <v>0</v>
      </c>
      <c r="AL1494" s="10" t="str">
        <f t="shared" si="2748"/>
        <v>55</v>
      </c>
      <c r="AM1494" s="10" t="str">
        <f t="shared" si="2749"/>
        <v>21</v>
      </c>
      <c r="AN1494" s="10" t="str">
        <f t="shared" si="2750"/>
        <v>57</v>
      </c>
      <c r="AO1494" s="10" t="str">
        <f t="shared" si="2751"/>
        <v>16</v>
      </c>
      <c r="AP1494" s="13">
        <f t="shared" si="2666"/>
        <v>-34</v>
      </c>
      <c r="AQ1494" s="13">
        <f t="shared" si="2667"/>
        <v>36</v>
      </c>
      <c r="AR1494" s="13">
        <f t="shared" si="2752"/>
        <v>-41</v>
      </c>
      <c r="AS1494" s="12" t="b">
        <f t="shared" si="2753"/>
        <v>0</v>
      </c>
      <c r="AT1494" s="10" t="str">
        <f t="shared" si="2754"/>
        <v>55</v>
      </c>
      <c r="AU1494" s="10" t="str">
        <f t="shared" si="2755"/>
        <v>21</v>
      </c>
      <c r="AV1494" s="10" t="str">
        <f t="shared" si="2756"/>
        <v>57</v>
      </c>
      <c r="AW1494" s="10" t="str">
        <f t="shared" si="2757"/>
        <v>16</v>
      </c>
      <c r="AX1494" s="13">
        <f t="shared" si="2758"/>
        <v>34</v>
      </c>
      <c r="AY1494" s="13">
        <f t="shared" si="2719"/>
        <v>-36</v>
      </c>
      <c r="AZ1494" s="13">
        <f t="shared" si="2759"/>
        <v>41</v>
      </c>
      <c r="BA1494" s="12" t="b">
        <f t="shared" si="2760"/>
        <v>0</v>
      </c>
      <c r="BB1494" s="12" t="b">
        <f t="shared" si="2668"/>
        <v>0</v>
      </c>
      <c r="BC1494" t="b">
        <f>IF(OR((O1494,V1494,AD1494,AK1494,AS1494,BA1494)),TRUE,FALSE)</f>
        <v>0</v>
      </c>
      <c r="BD1494" t="str">
        <f t="shared" si="2669"/>
        <v>غير جميل</v>
      </c>
      <c r="BE1494" t="str">
        <f t="shared" si="2722"/>
        <v>غير جميل</v>
      </c>
      <c r="BF1494" t="str">
        <f t="shared" si="2723"/>
        <v>غير جميل</v>
      </c>
      <c r="BG1494" t="str">
        <f t="shared" si="2724"/>
        <v>غير جميل</v>
      </c>
      <c r="BH1494" t="str">
        <f t="shared" si="2725"/>
        <v>غير جميل</v>
      </c>
      <c r="BI1494" t="str">
        <f t="shared" si="2726"/>
        <v>غير جميل</v>
      </c>
      <c r="BJ1494" t="str">
        <f t="shared" si="2727"/>
        <v>غير جميل</v>
      </c>
      <c r="BK1494" t="str">
        <f t="shared" si="2670"/>
        <v>غير جميل</v>
      </c>
    </row>
    <row r="1495" spans="1:63" ht="15.75">
      <c r="A1495" s="6" t="s">
        <v>1473</v>
      </c>
      <c r="B1495" s="7" t="str">
        <f t="shared" ref="B1495:I1495" si="2765">MID($A1495,COLUMN(A1495),1)</f>
        <v>5</v>
      </c>
      <c r="C1495" s="7" t="str">
        <f t="shared" si="2765"/>
        <v>5</v>
      </c>
      <c r="D1495" s="7" t="str">
        <f t="shared" si="2765"/>
        <v>2</v>
      </c>
      <c r="E1495" s="7" t="str">
        <f t="shared" si="2765"/>
        <v>1</v>
      </c>
      <c r="F1495" s="7" t="str">
        <f t="shared" si="2765"/>
        <v>5</v>
      </c>
      <c r="G1495" s="7" t="str">
        <f t="shared" si="2765"/>
        <v>8</v>
      </c>
      <c r="H1495" s="7" t="str">
        <f t="shared" si="2765"/>
        <v>0</v>
      </c>
      <c r="I1495" s="7" t="str">
        <f t="shared" si="2765"/>
        <v>1</v>
      </c>
      <c r="J1495" s="8" t="str">
        <f t="shared" si="2716"/>
        <v>No</v>
      </c>
      <c r="K1495" s="3" t="str">
        <f t="shared" si="2717"/>
        <v>No</v>
      </c>
      <c r="M1495" s="10">
        <f t="shared" si="2737"/>
        <v>5</v>
      </c>
      <c r="N1495" s="10">
        <f t="shared" si="2654"/>
        <v>3</v>
      </c>
      <c r="O1495" s="12" t="b">
        <f t="shared" si="2721"/>
        <v>0</v>
      </c>
      <c r="P1495" s="10" t="str">
        <f t="shared" si="2738"/>
        <v>55</v>
      </c>
      <c r="Q1495" s="10" t="str">
        <f t="shared" si="2739"/>
        <v>21</v>
      </c>
      <c r="R1495" s="10" t="str">
        <f t="shared" si="2740"/>
        <v>58</v>
      </c>
      <c r="S1495" s="10" t="str">
        <f t="shared" si="2741"/>
        <v>01</v>
      </c>
      <c r="T1495" s="13" t="e">
        <f t="shared" si="2742"/>
        <v>#N/A</v>
      </c>
      <c r="U1495" s="13">
        <f t="shared" si="2743"/>
        <v>0</v>
      </c>
      <c r="V1495" s="12" t="b">
        <f t="shared" si="2718"/>
        <v>0</v>
      </c>
      <c r="W1495" s="10">
        <f t="shared" si="2744"/>
        <v>0</v>
      </c>
      <c r="X1495" s="10">
        <f t="shared" si="2655"/>
        <v>-3</v>
      </c>
      <c r="Y1495" s="10">
        <f t="shared" si="2656"/>
        <v>-1</v>
      </c>
      <c r="Z1495" s="10">
        <f t="shared" si="2657"/>
        <v>4</v>
      </c>
      <c r="AA1495" s="10">
        <f t="shared" si="2658"/>
        <v>3</v>
      </c>
      <c r="AB1495" s="10">
        <f t="shared" si="2659"/>
        <v>-8</v>
      </c>
      <c r="AC1495" s="10">
        <f t="shared" si="2660"/>
        <v>1</v>
      </c>
      <c r="AD1495" s="12" t="b">
        <f t="shared" si="2745"/>
        <v>0</v>
      </c>
      <c r="AE1495" s="10">
        <f t="shared" si="2746"/>
        <v>3</v>
      </c>
      <c r="AF1495" s="10">
        <f t="shared" si="2661"/>
        <v>1</v>
      </c>
      <c r="AG1495" s="10">
        <f t="shared" si="2662"/>
        <v>-4</v>
      </c>
      <c r="AH1495" s="10">
        <f t="shared" si="2663"/>
        <v>-3</v>
      </c>
      <c r="AI1495" s="10">
        <f t="shared" si="2664"/>
        <v>8</v>
      </c>
      <c r="AJ1495" s="10">
        <f t="shared" si="2665"/>
        <v>-1</v>
      </c>
      <c r="AK1495" s="12" t="b">
        <f t="shared" si="2747"/>
        <v>0</v>
      </c>
      <c r="AL1495" s="10" t="str">
        <f t="shared" si="2748"/>
        <v>55</v>
      </c>
      <c r="AM1495" s="10" t="str">
        <f t="shared" si="2749"/>
        <v>21</v>
      </c>
      <c r="AN1495" s="10" t="str">
        <f t="shared" si="2750"/>
        <v>58</v>
      </c>
      <c r="AO1495" s="10" t="str">
        <f t="shared" si="2751"/>
        <v>01</v>
      </c>
      <c r="AP1495" s="13">
        <f t="shared" si="2666"/>
        <v>-34</v>
      </c>
      <c r="AQ1495" s="13">
        <f t="shared" si="2667"/>
        <v>37</v>
      </c>
      <c r="AR1495" s="13">
        <f t="shared" si="2752"/>
        <v>-57</v>
      </c>
      <c r="AS1495" s="12" t="b">
        <f t="shared" si="2753"/>
        <v>0</v>
      </c>
      <c r="AT1495" s="10" t="str">
        <f t="shared" si="2754"/>
        <v>55</v>
      </c>
      <c r="AU1495" s="10" t="str">
        <f t="shared" si="2755"/>
        <v>21</v>
      </c>
      <c r="AV1495" s="10" t="str">
        <f t="shared" si="2756"/>
        <v>58</v>
      </c>
      <c r="AW1495" s="10" t="str">
        <f t="shared" si="2757"/>
        <v>01</v>
      </c>
      <c r="AX1495" s="13">
        <f t="shared" si="2758"/>
        <v>34</v>
      </c>
      <c r="AY1495" s="13">
        <f t="shared" si="2719"/>
        <v>-37</v>
      </c>
      <c r="AZ1495" s="13">
        <f t="shared" si="2759"/>
        <v>57</v>
      </c>
      <c r="BA1495" s="12" t="b">
        <f t="shared" si="2760"/>
        <v>0</v>
      </c>
      <c r="BB1495" s="12" t="b">
        <f t="shared" si="2668"/>
        <v>0</v>
      </c>
      <c r="BC1495" t="b">
        <f>IF(OR((O1495,V1495,AD1495,AK1495,AS1495,BA1495)),TRUE,FALSE)</f>
        <v>0</v>
      </c>
      <c r="BD1495" t="str">
        <f t="shared" si="2669"/>
        <v>غير جميل</v>
      </c>
      <c r="BE1495" t="str">
        <f t="shared" si="2722"/>
        <v>غير جميل</v>
      </c>
      <c r="BF1495" t="str">
        <f t="shared" si="2723"/>
        <v>غير جميل</v>
      </c>
      <c r="BG1495" t="str">
        <f t="shared" si="2724"/>
        <v>غير جميل</v>
      </c>
      <c r="BH1495" t="str">
        <f t="shared" si="2725"/>
        <v>غير جميل</v>
      </c>
      <c r="BI1495" t="str">
        <f t="shared" si="2726"/>
        <v>غير جميل</v>
      </c>
      <c r="BJ1495" t="str">
        <f t="shared" si="2727"/>
        <v>غير جميل</v>
      </c>
      <c r="BK1495" t="str">
        <f t="shared" si="2670"/>
        <v>غير جميل</v>
      </c>
    </row>
    <row r="1496" spans="1:63" ht="15.75">
      <c r="A1496" s="6" t="s">
        <v>1474</v>
      </c>
      <c r="B1496" s="7" t="str">
        <f t="shared" ref="B1496:I1496" si="2766">MID($A1496,COLUMN(A1496),1)</f>
        <v>5</v>
      </c>
      <c r="C1496" s="7" t="str">
        <f t="shared" si="2766"/>
        <v>5</v>
      </c>
      <c r="D1496" s="7" t="str">
        <f t="shared" si="2766"/>
        <v>2</v>
      </c>
      <c r="E1496" s="7" t="str">
        <f t="shared" si="2766"/>
        <v>1</v>
      </c>
      <c r="F1496" s="7" t="str">
        <f t="shared" si="2766"/>
        <v>5</v>
      </c>
      <c r="G1496" s="7" t="str">
        <f t="shared" si="2766"/>
        <v>8</v>
      </c>
      <c r="H1496" s="7" t="str">
        <f t="shared" si="2766"/>
        <v>7</v>
      </c>
      <c r="I1496" s="7" t="str">
        <f t="shared" si="2766"/>
        <v>6</v>
      </c>
      <c r="J1496" s="8" t="str">
        <f t="shared" si="2716"/>
        <v>No</v>
      </c>
      <c r="K1496" s="3" t="str">
        <f t="shared" si="2717"/>
        <v>No</v>
      </c>
      <c r="M1496" s="10">
        <f t="shared" si="2737"/>
        <v>5</v>
      </c>
      <c r="N1496" s="10">
        <f t="shared" si="2654"/>
        <v>3</v>
      </c>
      <c r="O1496" s="12" t="b">
        <f t="shared" si="2721"/>
        <v>0</v>
      </c>
      <c r="P1496" s="10" t="str">
        <f t="shared" si="2738"/>
        <v>55</v>
      </c>
      <c r="Q1496" s="10" t="str">
        <f t="shared" si="2739"/>
        <v>21</v>
      </c>
      <c r="R1496" s="10" t="str">
        <f t="shared" si="2740"/>
        <v>58</v>
      </c>
      <c r="S1496" s="10" t="str">
        <f t="shared" si="2741"/>
        <v>76</v>
      </c>
      <c r="T1496" s="13" t="e">
        <f t="shared" si="2742"/>
        <v>#N/A</v>
      </c>
      <c r="U1496" s="13">
        <f t="shared" si="2743"/>
        <v>0</v>
      </c>
      <c r="V1496" s="12" t="b">
        <f t="shared" si="2718"/>
        <v>0</v>
      </c>
      <c r="W1496" s="10">
        <f t="shared" si="2744"/>
        <v>0</v>
      </c>
      <c r="X1496" s="10">
        <f t="shared" si="2655"/>
        <v>-3</v>
      </c>
      <c r="Y1496" s="10">
        <f t="shared" si="2656"/>
        <v>-1</v>
      </c>
      <c r="Z1496" s="10">
        <f t="shared" si="2657"/>
        <v>4</v>
      </c>
      <c r="AA1496" s="10">
        <f t="shared" si="2658"/>
        <v>3</v>
      </c>
      <c r="AB1496" s="10">
        <f t="shared" si="2659"/>
        <v>-1</v>
      </c>
      <c r="AC1496" s="10">
        <f t="shared" si="2660"/>
        <v>-1</v>
      </c>
      <c r="AD1496" s="12" t="b">
        <f t="shared" si="2745"/>
        <v>0</v>
      </c>
      <c r="AE1496" s="10">
        <f t="shared" si="2746"/>
        <v>3</v>
      </c>
      <c r="AF1496" s="10">
        <f t="shared" si="2661"/>
        <v>1</v>
      </c>
      <c r="AG1496" s="10">
        <f t="shared" si="2662"/>
        <v>-4</v>
      </c>
      <c r="AH1496" s="10">
        <f t="shared" si="2663"/>
        <v>-3</v>
      </c>
      <c r="AI1496" s="10">
        <f t="shared" si="2664"/>
        <v>1</v>
      </c>
      <c r="AJ1496" s="10">
        <f t="shared" si="2665"/>
        <v>1</v>
      </c>
      <c r="AK1496" s="12" t="b">
        <f t="shared" si="2747"/>
        <v>0</v>
      </c>
      <c r="AL1496" s="10" t="str">
        <f t="shared" si="2748"/>
        <v>55</v>
      </c>
      <c r="AM1496" s="10" t="str">
        <f t="shared" si="2749"/>
        <v>21</v>
      </c>
      <c r="AN1496" s="10" t="str">
        <f t="shared" si="2750"/>
        <v>58</v>
      </c>
      <c r="AO1496" s="10" t="str">
        <f t="shared" si="2751"/>
        <v>76</v>
      </c>
      <c r="AP1496" s="13">
        <f t="shared" si="2666"/>
        <v>-34</v>
      </c>
      <c r="AQ1496" s="13">
        <f t="shared" si="2667"/>
        <v>37</v>
      </c>
      <c r="AR1496" s="13">
        <f t="shared" si="2752"/>
        <v>18</v>
      </c>
      <c r="AS1496" s="12" t="b">
        <f t="shared" si="2753"/>
        <v>0</v>
      </c>
      <c r="AT1496" s="10" t="str">
        <f t="shared" si="2754"/>
        <v>55</v>
      </c>
      <c r="AU1496" s="10" t="str">
        <f t="shared" si="2755"/>
        <v>21</v>
      </c>
      <c r="AV1496" s="10" t="str">
        <f t="shared" si="2756"/>
        <v>58</v>
      </c>
      <c r="AW1496" s="10" t="str">
        <f t="shared" si="2757"/>
        <v>76</v>
      </c>
      <c r="AX1496" s="13">
        <f t="shared" si="2758"/>
        <v>34</v>
      </c>
      <c r="AY1496" s="13">
        <f t="shared" si="2719"/>
        <v>-37</v>
      </c>
      <c r="AZ1496" s="13">
        <f t="shared" si="2759"/>
        <v>-18</v>
      </c>
      <c r="BA1496" s="12" t="b">
        <f t="shared" si="2760"/>
        <v>0</v>
      </c>
      <c r="BB1496" s="12" t="b">
        <f t="shared" si="2668"/>
        <v>0</v>
      </c>
      <c r="BC1496" t="b">
        <f>IF(OR((O1496,V1496,AD1496,AK1496,AS1496,BA1496)),TRUE,FALSE)</f>
        <v>0</v>
      </c>
      <c r="BD1496" t="str">
        <f t="shared" si="2669"/>
        <v>غير جميل</v>
      </c>
      <c r="BE1496" t="str">
        <f t="shared" si="2722"/>
        <v>غير جميل</v>
      </c>
      <c r="BF1496" t="str">
        <f t="shared" si="2723"/>
        <v>غير جميل</v>
      </c>
      <c r="BG1496" t="str">
        <f t="shared" si="2724"/>
        <v>غير جميل</v>
      </c>
      <c r="BH1496" t="str">
        <f t="shared" si="2725"/>
        <v>غير جميل</v>
      </c>
      <c r="BI1496" t="str">
        <f t="shared" si="2726"/>
        <v>غير جميل</v>
      </c>
      <c r="BJ1496" t="str">
        <f t="shared" si="2727"/>
        <v>غير جميل</v>
      </c>
      <c r="BK1496" t="str">
        <f t="shared" si="2670"/>
        <v>غير جميل</v>
      </c>
    </row>
    <row r="1497" spans="1:63" ht="15.75">
      <c r="A1497" s="6" t="s">
        <v>1475</v>
      </c>
      <c r="B1497" s="7" t="str">
        <f t="shared" ref="B1497:I1497" si="2767">MID($A1497,COLUMN(A1497),1)</f>
        <v>5</v>
      </c>
      <c r="C1497" s="7" t="str">
        <f t="shared" si="2767"/>
        <v>5</v>
      </c>
      <c r="D1497" s="7" t="str">
        <f t="shared" si="2767"/>
        <v>2</v>
      </c>
      <c r="E1497" s="7" t="str">
        <f t="shared" si="2767"/>
        <v>1</v>
      </c>
      <c r="F1497" s="7" t="str">
        <f t="shared" si="2767"/>
        <v>5</v>
      </c>
      <c r="G1497" s="7" t="str">
        <f t="shared" si="2767"/>
        <v>9</v>
      </c>
      <c r="H1497" s="7" t="str">
        <f t="shared" si="2767"/>
        <v>8</v>
      </c>
      <c r="I1497" s="7" t="str">
        <f t="shared" si="2767"/>
        <v>8</v>
      </c>
      <c r="J1497" s="8" t="str">
        <f t="shared" si="2716"/>
        <v>No</v>
      </c>
      <c r="K1497" s="3" t="str">
        <f t="shared" si="2717"/>
        <v>No</v>
      </c>
      <c r="M1497" s="10">
        <f t="shared" si="2737"/>
        <v>5</v>
      </c>
      <c r="N1497" s="10">
        <f t="shared" si="2654"/>
        <v>3</v>
      </c>
      <c r="O1497" s="12" t="b">
        <f t="shared" si="2721"/>
        <v>0</v>
      </c>
      <c r="P1497" s="10" t="str">
        <f t="shared" si="2738"/>
        <v>55</v>
      </c>
      <c r="Q1497" s="10" t="str">
        <f t="shared" si="2739"/>
        <v>21</v>
      </c>
      <c r="R1497" s="10" t="str">
        <f t="shared" si="2740"/>
        <v>59</v>
      </c>
      <c r="S1497" s="10" t="str">
        <f t="shared" si="2741"/>
        <v>88</v>
      </c>
      <c r="T1497" s="13" t="e">
        <f t="shared" si="2742"/>
        <v>#N/A</v>
      </c>
      <c r="U1497" s="13">
        <f t="shared" si="2743"/>
        <v>0</v>
      </c>
      <c r="V1497" s="12" t="b">
        <f t="shared" si="2718"/>
        <v>0</v>
      </c>
      <c r="W1497" s="10">
        <f t="shared" si="2744"/>
        <v>0</v>
      </c>
      <c r="X1497" s="10">
        <f t="shared" si="2655"/>
        <v>-3</v>
      </c>
      <c r="Y1497" s="10">
        <f t="shared" si="2656"/>
        <v>-1</v>
      </c>
      <c r="Z1497" s="10">
        <f t="shared" si="2657"/>
        <v>4</v>
      </c>
      <c r="AA1497" s="10">
        <f t="shared" si="2658"/>
        <v>4</v>
      </c>
      <c r="AB1497" s="10">
        <f t="shared" si="2659"/>
        <v>-1</v>
      </c>
      <c r="AC1497" s="10">
        <f t="shared" si="2660"/>
        <v>0</v>
      </c>
      <c r="AD1497" s="12" t="b">
        <f t="shared" si="2745"/>
        <v>0</v>
      </c>
      <c r="AE1497" s="10">
        <f t="shared" si="2746"/>
        <v>3</v>
      </c>
      <c r="AF1497" s="10">
        <f t="shared" si="2661"/>
        <v>1</v>
      </c>
      <c r="AG1497" s="10">
        <f t="shared" si="2662"/>
        <v>-4</v>
      </c>
      <c r="AH1497" s="10">
        <f t="shared" si="2663"/>
        <v>-4</v>
      </c>
      <c r="AI1497" s="10">
        <f t="shared" si="2664"/>
        <v>1</v>
      </c>
      <c r="AJ1497" s="10">
        <f t="shared" si="2665"/>
        <v>0</v>
      </c>
      <c r="AK1497" s="12" t="b">
        <f t="shared" si="2747"/>
        <v>0</v>
      </c>
      <c r="AL1497" s="10" t="str">
        <f t="shared" si="2748"/>
        <v>55</v>
      </c>
      <c r="AM1497" s="10" t="str">
        <f t="shared" si="2749"/>
        <v>21</v>
      </c>
      <c r="AN1497" s="10" t="str">
        <f t="shared" si="2750"/>
        <v>59</v>
      </c>
      <c r="AO1497" s="10" t="str">
        <f t="shared" si="2751"/>
        <v>88</v>
      </c>
      <c r="AP1497" s="13">
        <f t="shared" si="2666"/>
        <v>-34</v>
      </c>
      <c r="AQ1497" s="13">
        <f t="shared" si="2667"/>
        <v>38</v>
      </c>
      <c r="AR1497" s="13">
        <f t="shared" si="2752"/>
        <v>29</v>
      </c>
      <c r="AS1497" s="12" t="b">
        <f t="shared" si="2753"/>
        <v>0</v>
      </c>
      <c r="AT1497" s="10" t="str">
        <f t="shared" si="2754"/>
        <v>55</v>
      </c>
      <c r="AU1497" s="10" t="str">
        <f t="shared" si="2755"/>
        <v>21</v>
      </c>
      <c r="AV1497" s="10" t="str">
        <f t="shared" si="2756"/>
        <v>59</v>
      </c>
      <c r="AW1497" s="10" t="str">
        <f t="shared" si="2757"/>
        <v>88</v>
      </c>
      <c r="AX1497" s="13">
        <f t="shared" si="2758"/>
        <v>34</v>
      </c>
      <c r="AY1497" s="13">
        <f t="shared" si="2719"/>
        <v>-38</v>
      </c>
      <c r="AZ1497" s="13">
        <f t="shared" si="2759"/>
        <v>-29</v>
      </c>
      <c r="BA1497" s="12" t="b">
        <f t="shared" si="2760"/>
        <v>0</v>
      </c>
      <c r="BB1497" s="12" t="b">
        <f t="shared" si="2668"/>
        <v>0</v>
      </c>
      <c r="BC1497" t="b">
        <f>IF(OR((O1497,V1497,AD1497,AK1497,AS1497,BA1497)),TRUE,FALSE)</f>
        <v>0</v>
      </c>
      <c r="BD1497" t="str">
        <f t="shared" si="2669"/>
        <v>غير جميل</v>
      </c>
      <c r="BE1497" t="str">
        <f t="shared" si="2722"/>
        <v>غير جميل</v>
      </c>
      <c r="BF1497" t="str">
        <f t="shared" si="2723"/>
        <v>غير جميل</v>
      </c>
      <c r="BG1497" t="str">
        <f t="shared" si="2724"/>
        <v>غير جميل</v>
      </c>
      <c r="BH1497" t="str">
        <f t="shared" si="2725"/>
        <v>غير جميل</v>
      </c>
      <c r="BI1497" t="str">
        <f t="shared" si="2726"/>
        <v>غير جميل</v>
      </c>
      <c r="BJ1497" t="str">
        <f t="shared" si="2727"/>
        <v>غير جميل</v>
      </c>
      <c r="BK1497" t="str">
        <f t="shared" si="2670"/>
        <v>غير جميل</v>
      </c>
    </row>
    <row r="1498" spans="1:63" ht="15.75">
      <c r="A1498" s="6" t="s">
        <v>1476</v>
      </c>
      <c r="B1498" s="7" t="str">
        <f t="shared" ref="B1498:I1498" si="2768">MID($A1498,COLUMN(A1498),1)</f>
        <v>5</v>
      </c>
      <c r="C1498" s="7" t="str">
        <f t="shared" si="2768"/>
        <v>5</v>
      </c>
      <c r="D1498" s="7" t="str">
        <f t="shared" si="2768"/>
        <v>2</v>
      </c>
      <c r="E1498" s="7" t="str">
        <f t="shared" si="2768"/>
        <v>1</v>
      </c>
      <c r="F1498" s="7" t="str">
        <f t="shared" si="2768"/>
        <v>6</v>
      </c>
      <c r="G1498" s="7" t="str">
        <f t="shared" si="2768"/>
        <v>0</v>
      </c>
      <c r="H1498" s="7" t="str">
        <f t="shared" si="2768"/>
        <v>8</v>
      </c>
      <c r="I1498" s="7" t="str">
        <f t="shared" si="2768"/>
        <v>4</v>
      </c>
      <c r="J1498" s="8" t="str">
        <f t="shared" si="2716"/>
        <v>No</v>
      </c>
      <c r="K1498" s="3" t="str">
        <f t="shared" si="2717"/>
        <v>No</v>
      </c>
      <c r="M1498" s="10">
        <f t="shared" si="2737"/>
        <v>5</v>
      </c>
      <c r="N1498" s="10">
        <f t="shared" si="2654"/>
        <v>2</v>
      </c>
      <c r="O1498" s="12" t="b">
        <f t="shared" si="2721"/>
        <v>0</v>
      </c>
      <c r="P1498" s="10" t="str">
        <f t="shared" si="2738"/>
        <v>55</v>
      </c>
      <c r="Q1498" s="10" t="str">
        <f t="shared" si="2739"/>
        <v>21</v>
      </c>
      <c r="R1498" s="10" t="str">
        <f t="shared" si="2740"/>
        <v>60</v>
      </c>
      <c r="S1498" s="10" t="str">
        <f t="shared" si="2741"/>
        <v>84</v>
      </c>
      <c r="T1498" s="13" t="e">
        <f t="shared" si="2742"/>
        <v>#N/A</v>
      </c>
      <c r="U1498" s="13">
        <f t="shared" si="2743"/>
        <v>0</v>
      </c>
      <c r="V1498" s="12" t="b">
        <f t="shared" si="2718"/>
        <v>0</v>
      </c>
      <c r="W1498" s="10">
        <f t="shared" si="2744"/>
        <v>0</v>
      </c>
      <c r="X1498" s="10">
        <f t="shared" si="2655"/>
        <v>-3</v>
      </c>
      <c r="Y1498" s="10">
        <f t="shared" si="2656"/>
        <v>-1</v>
      </c>
      <c r="Z1498" s="10">
        <f t="shared" si="2657"/>
        <v>5</v>
      </c>
      <c r="AA1498" s="10">
        <f t="shared" si="2658"/>
        <v>-6</v>
      </c>
      <c r="AB1498" s="10">
        <f t="shared" si="2659"/>
        <v>8</v>
      </c>
      <c r="AC1498" s="10">
        <f t="shared" si="2660"/>
        <v>-4</v>
      </c>
      <c r="AD1498" s="12" t="b">
        <f t="shared" si="2745"/>
        <v>0</v>
      </c>
      <c r="AE1498" s="10">
        <f t="shared" si="2746"/>
        <v>3</v>
      </c>
      <c r="AF1498" s="10">
        <f t="shared" si="2661"/>
        <v>1</v>
      </c>
      <c r="AG1498" s="10">
        <f t="shared" si="2662"/>
        <v>-5</v>
      </c>
      <c r="AH1498" s="10">
        <f t="shared" si="2663"/>
        <v>6</v>
      </c>
      <c r="AI1498" s="10">
        <f t="shared" si="2664"/>
        <v>-8</v>
      </c>
      <c r="AJ1498" s="10">
        <f t="shared" si="2665"/>
        <v>4</v>
      </c>
      <c r="AK1498" s="12" t="b">
        <f t="shared" si="2747"/>
        <v>0</v>
      </c>
      <c r="AL1498" s="10" t="str">
        <f t="shared" si="2748"/>
        <v>55</v>
      </c>
      <c r="AM1498" s="10" t="str">
        <f t="shared" si="2749"/>
        <v>21</v>
      </c>
      <c r="AN1498" s="10" t="str">
        <f t="shared" si="2750"/>
        <v>60</v>
      </c>
      <c r="AO1498" s="10" t="str">
        <f t="shared" si="2751"/>
        <v>84</v>
      </c>
      <c r="AP1498" s="13">
        <f t="shared" si="2666"/>
        <v>-34</v>
      </c>
      <c r="AQ1498" s="13">
        <f t="shared" si="2667"/>
        <v>39</v>
      </c>
      <c r="AR1498" s="13">
        <f t="shared" si="2752"/>
        <v>24</v>
      </c>
      <c r="AS1498" s="12" t="b">
        <f t="shared" si="2753"/>
        <v>0</v>
      </c>
      <c r="AT1498" s="10" t="str">
        <f t="shared" si="2754"/>
        <v>55</v>
      </c>
      <c r="AU1498" s="10" t="str">
        <f t="shared" si="2755"/>
        <v>21</v>
      </c>
      <c r="AV1498" s="10" t="str">
        <f t="shared" si="2756"/>
        <v>60</v>
      </c>
      <c r="AW1498" s="10" t="str">
        <f t="shared" si="2757"/>
        <v>84</v>
      </c>
      <c r="AX1498" s="13">
        <f t="shared" si="2758"/>
        <v>34</v>
      </c>
      <c r="AY1498" s="13">
        <f t="shared" si="2719"/>
        <v>-39</v>
      </c>
      <c r="AZ1498" s="13">
        <f t="shared" si="2759"/>
        <v>-24</v>
      </c>
      <c r="BA1498" s="12" t="b">
        <f t="shared" si="2760"/>
        <v>0</v>
      </c>
      <c r="BB1498" s="12" t="b">
        <f t="shared" si="2668"/>
        <v>0</v>
      </c>
      <c r="BC1498" t="b">
        <f>IF(OR((O1498,V1498,AD1498,AK1498,AS1498,BA1498)),TRUE,FALSE)</f>
        <v>0</v>
      </c>
      <c r="BD1498" t="str">
        <f t="shared" si="2669"/>
        <v>غير جميل</v>
      </c>
      <c r="BE1498" t="str">
        <f t="shared" si="2722"/>
        <v>غير جميل</v>
      </c>
      <c r="BF1498" t="str">
        <f t="shared" si="2723"/>
        <v>غير جميل</v>
      </c>
      <c r="BG1498" t="str">
        <f t="shared" si="2724"/>
        <v>غير جميل</v>
      </c>
      <c r="BH1498" t="str">
        <f t="shared" si="2725"/>
        <v>غير جميل</v>
      </c>
      <c r="BI1498" t="str">
        <f t="shared" si="2726"/>
        <v>غير جميل</v>
      </c>
      <c r="BJ1498" t="str">
        <f t="shared" si="2727"/>
        <v>غير جميل</v>
      </c>
      <c r="BK1498" t="str">
        <f t="shared" si="2670"/>
        <v>غير جميل</v>
      </c>
    </row>
    <row r="1499" spans="1:63" ht="15.75">
      <c r="A1499" s="6" t="s">
        <v>1477</v>
      </c>
      <c r="B1499" s="7" t="str">
        <f t="shared" ref="B1499:I1499" si="2769">MID($A1499,COLUMN(A1499),1)</f>
        <v>5</v>
      </c>
      <c r="C1499" s="7" t="str">
        <f t="shared" si="2769"/>
        <v>5</v>
      </c>
      <c r="D1499" s="7" t="str">
        <f t="shared" si="2769"/>
        <v>2</v>
      </c>
      <c r="E1499" s="7" t="str">
        <f t="shared" si="2769"/>
        <v>1</v>
      </c>
      <c r="F1499" s="7" t="str">
        <f t="shared" si="2769"/>
        <v>6</v>
      </c>
      <c r="G1499" s="7" t="str">
        <f t="shared" si="2769"/>
        <v>1</v>
      </c>
      <c r="H1499" s="7" t="str">
        <f t="shared" si="2769"/>
        <v>8</v>
      </c>
      <c r="I1499" s="7" t="str">
        <f t="shared" si="2769"/>
        <v>9</v>
      </c>
      <c r="J1499" s="8" t="str">
        <f t="shared" si="2716"/>
        <v>No</v>
      </c>
      <c r="K1499" s="3" t="str">
        <f t="shared" si="2717"/>
        <v>No</v>
      </c>
      <c r="M1499" s="10">
        <f t="shared" si="2737"/>
        <v>5</v>
      </c>
      <c r="N1499" s="10">
        <f t="shared" ref="N1499:N1506" si="2770">COUNTIF(B1499:I1499,M1499)</f>
        <v>2</v>
      </c>
      <c r="O1499" s="12" t="b">
        <f t="shared" si="2721"/>
        <v>0</v>
      </c>
      <c r="P1499" s="10" t="str">
        <f t="shared" si="2738"/>
        <v>55</v>
      </c>
      <c r="Q1499" s="10" t="str">
        <f t="shared" si="2739"/>
        <v>21</v>
      </c>
      <c r="R1499" s="10" t="str">
        <f t="shared" si="2740"/>
        <v>61</v>
      </c>
      <c r="S1499" s="10" t="str">
        <f t="shared" si="2741"/>
        <v>89</v>
      </c>
      <c r="T1499" s="13" t="e">
        <f t="shared" si="2742"/>
        <v>#N/A</v>
      </c>
      <c r="U1499" s="13">
        <f t="shared" si="2743"/>
        <v>0</v>
      </c>
      <c r="V1499" s="12" t="b">
        <f t="shared" si="2718"/>
        <v>0</v>
      </c>
      <c r="W1499" s="10">
        <f t="shared" si="2744"/>
        <v>0</v>
      </c>
      <c r="X1499" s="10">
        <f t="shared" ref="X1499:X1506" si="2771">D1499-C1499</f>
        <v>-3</v>
      </c>
      <c r="Y1499" s="10">
        <f t="shared" ref="Y1499:Y1506" si="2772">E1499-D1499</f>
        <v>-1</v>
      </c>
      <c r="Z1499" s="10">
        <f t="shared" ref="Z1499:Z1506" si="2773">F1499-E1499</f>
        <v>5</v>
      </c>
      <c r="AA1499" s="10">
        <f t="shared" ref="AA1499:AA1506" si="2774">G1499-F1499</f>
        <v>-5</v>
      </c>
      <c r="AB1499" s="10">
        <f t="shared" ref="AB1499:AB1506" si="2775">H1499-G1499</f>
        <v>7</v>
      </c>
      <c r="AC1499" s="10">
        <f t="shared" ref="AC1499:AC1506" si="2776">I1499-H1499</f>
        <v>1</v>
      </c>
      <c r="AD1499" s="12" t="b">
        <f t="shared" si="2745"/>
        <v>0</v>
      </c>
      <c r="AE1499" s="10">
        <f t="shared" si="2746"/>
        <v>3</v>
      </c>
      <c r="AF1499" s="10">
        <f t="shared" ref="AF1499:AF1506" si="2777">D1499-E1499</f>
        <v>1</v>
      </c>
      <c r="AG1499" s="10">
        <f t="shared" ref="AG1499:AG1506" si="2778">E1499-F1499</f>
        <v>-5</v>
      </c>
      <c r="AH1499" s="10">
        <f t="shared" ref="AH1499:AH1506" si="2779">F1499-G1499</f>
        <v>5</v>
      </c>
      <c r="AI1499" s="10">
        <f t="shared" ref="AI1499:AI1506" si="2780">G1499-H1499</f>
        <v>-7</v>
      </c>
      <c r="AJ1499" s="10">
        <f t="shared" ref="AJ1499:AJ1506" si="2781">H1499-I1499</f>
        <v>-1</v>
      </c>
      <c r="AK1499" s="12" t="b">
        <f t="shared" si="2747"/>
        <v>0</v>
      </c>
      <c r="AL1499" s="10" t="str">
        <f t="shared" si="2748"/>
        <v>55</v>
      </c>
      <c r="AM1499" s="10" t="str">
        <f t="shared" si="2749"/>
        <v>21</v>
      </c>
      <c r="AN1499" s="10" t="str">
        <f t="shared" si="2750"/>
        <v>61</v>
      </c>
      <c r="AO1499" s="10" t="str">
        <f t="shared" si="2751"/>
        <v>89</v>
      </c>
      <c r="AP1499" s="13">
        <f t="shared" ref="AP1499:AP1506" si="2782">AM1499-AL1499</f>
        <v>-34</v>
      </c>
      <c r="AQ1499" s="13">
        <f t="shared" ref="AQ1499:AQ1506" si="2783">AN1499-AM1499</f>
        <v>40</v>
      </c>
      <c r="AR1499" s="13">
        <f t="shared" si="2752"/>
        <v>28</v>
      </c>
      <c r="AS1499" s="12" t="b">
        <f t="shared" si="2753"/>
        <v>0</v>
      </c>
      <c r="AT1499" s="10" t="str">
        <f t="shared" si="2754"/>
        <v>55</v>
      </c>
      <c r="AU1499" s="10" t="str">
        <f t="shared" si="2755"/>
        <v>21</v>
      </c>
      <c r="AV1499" s="10" t="str">
        <f t="shared" si="2756"/>
        <v>61</v>
      </c>
      <c r="AW1499" s="10" t="str">
        <f t="shared" si="2757"/>
        <v>89</v>
      </c>
      <c r="AX1499" s="13">
        <f t="shared" si="2758"/>
        <v>34</v>
      </c>
      <c r="AY1499" s="13">
        <f t="shared" si="2719"/>
        <v>-40</v>
      </c>
      <c r="AZ1499" s="13">
        <f t="shared" si="2759"/>
        <v>-28</v>
      </c>
      <c r="BA1499" s="12" t="b">
        <f t="shared" si="2760"/>
        <v>0</v>
      </c>
      <c r="BB1499" s="12" t="b">
        <f t="shared" ref="BB1499:BB1506" si="2784">IF(AND((B1499=C1499),(C1499=D1499),(D1499=E1499),(F1499=G1499),(G1499=H1499),(H1499=I1499)),TRUE,FALSE)</f>
        <v>0</v>
      </c>
      <c r="BC1499" t="b">
        <f>IF(OR((O1499,V1499,AD1499,AK1499,AS1499,BA1499)),TRUE,FALSE)</f>
        <v>0</v>
      </c>
      <c r="BD1499" t="str">
        <f t="shared" ref="BD1499:BD1506" si="2785">IF(O1499,$M$1,IF(V1499,$P$1,IF(AD1499,$W$1,IF(AK1499,$AE$1,IF(AS1499,$AL$1,IF(BA1499,$AT$1,IF(BB1499,$BB$1,"غير جميل")))))))</f>
        <v>غير جميل</v>
      </c>
      <c r="BE1499" t="str">
        <f t="shared" si="2722"/>
        <v>غير جميل</v>
      </c>
      <c r="BF1499" t="str">
        <f t="shared" si="2723"/>
        <v>غير جميل</v>
      </c>
      <c r="BG1499" t="str">
        <f t="shared" si="2724"/>
        <v>غير جميل</v>
      </c>
      <c r="BH1499" t="str">
        <f t="shared" si="2725"/>
        <v>غير جميل</v>
      </c>
      <c r="BI1499" t="str">
        <f t="shared" si="2726"/>
        <v>غير جميل</v>
      </c>
      <c r="BJ1499" t="str">
        <f t="shared" si="2727"/>
        <v>غير جميل</v>
      </c>
      <c r="BK1499" t="str">
        <f t="shared" ref="BK1499:BK1506" si="2786">IF(BB1499,$BB$1,"غير جميل")</f>
        <v>غير جميل</v>
      </c>
    </row>
    <row r="1500" spans="1:63" ht="15.75">
      <c r="A1500" s="6" t="s">
        <v>1478</v>
      </c>
      <c r="B1500" s="7" t="str">
        <f t="shared" ref="B1500:I1500" si="2787">MID($A1500,COLUMN(A1500),1)</f>
        <v>5</v>
      </c>
      <c r="C1500" s="7" t="str">
        <f t="shared" si="2787"/>
        <v>5</v>
      </c>
      <c r="D1500" s="7" t="str">
        <f t="shared" si="2787"/>
        <v>2</v>
      </c>
      <c r="E1500" s="7" t="str">
        <f t="shared" si="2787"/>
        <v>1</v>
      </c>
      <c r="F1500" s="7" t="str">
        <f t="shared" si="2787"/>
        <v>6</v>
      </c>
      <c r="G1500" s="7" t="str">
        <f t="shared" si="2787"/>
        <v>2</v>
      </c>
      <c r="H1500" s="7" t="str">
        <f t="shared" si="2787"/>
        <v>0</v>
      </c>
      <c r="I1500" s="7" t="str">
        <f t="shared" si="2787"/>
        <v>6</v>
      </c>
      <c r="J1500" s="8" t="str">
        <f t="shared" si="2716"/>
        <v>No</v>
      </c>
      <c r="K1500" s="3" t="str">
        <f t="shared" si="2717"/>
        <v>No</v>
      </c>
      <c r="M1500" s="10">
        <f t="shared" si="2737"/>
        <v>5</v>
      </c>
      <c r="N1500" s="10">
        <f t="shared" si="2770"/>
        <v>2</v>
      </c>
      <c r="O1500" s="12" t="b">
        <f t="shared" si="2721"/>
        <v>0</v>
      </c>
      <c r="P1500" s="10" t="str">
        <f t="shared" si="2738"/>
        <v>55</v>
      </c>
      <c r="Q1500" s="10" t="str">
        <f t="shared" si="2739"/>
        <v>21</v>
      </c>
      <c r="R1500" s="10" t="str">
        <f t="shared" si="2740"/>
        <v>62</v>
      </c>
      <c r="S1500" s="10" t="str">
        <f t="shared" si="2741"/>
        <v>06</v>
      </c>
      <c r="T1500" s="13" t="e">
        <f t="shared" si="2742"/>
        <v>#N/A</v>
      </c>
      <c r="U1500" s="13">
        <f t="shared" si="2743"/>
        <v>0</v>
      </c>
      <c r="V1500" s="12" t="b">
        <f t="shared" si="2718"/>
        <v>0</v>
      </c>
      <c r="W1500" s="10">
        <f t="shared" si="2744"/>
        <v>0</v>
      </c>
      <c r="X1500" s="10">
        <f t="shared" si="2771"/>
        <v>-3</v>
      </c>
      <c r="Y1500" s="10">
        <f t="shared" si="2772"/>
        <v>-1</v>
      </c>
      <c r="Z1500" s="10">
        <f t="shared" si="2773"/>
        <v>5</v>
      </c>
      <c r="AA1500" s="10">
        <f t="shared" si="2774"/>
        <v>-4</v>
      </c>
      <c r="AB1500" s="10">
        <f t="shared" si="2775"/>
        <v>-2</v>
      </c>
      <c r="AC1500" s="10">
        <f t="shared" si="2776"/>
        <v>6</v>
      </c>
      <c r="AD1500" s="12" t="b">
        <f t="shared" si="2745"/>
        <v>0</v>
      </c>
      <c r="AE1500" s="10">
        <f t="shared" si="2746"/>
        <v>3</v>
      </c>
      <c r="AF1500" s="10">
        <f t="shared" si="2777"/>
        <v>1</v>
      </c>
      <c r="AG1500" s="10">
        <f t="shared" si="2778"/>
        <v>-5</v>
      </c>
      <c r="AH1500" s="10">
        <f t="shared" si="2779"/>
        <v>4</v>
      </c>
      <c r="AI1500" s="10">
        <f t="shared" si="2780"/>
        <v>2</v>
      </c>
      <c r="AJ1500" s="10">
        <f t="shared" si="2781"/>
        <v>-6</v>
      </c>
      <c r="AK1500" s="12" t="b">
        <f t="shared" si="2747"/>
        <v>0</v>
      </c>
      <c r="AL1500" s="10" t="str">
        <f t="shared" si="2748"/>
        <v>55</v>
      </c>
      <c r="AM1500" s="10" t="str">
        <f t="shared" si="2749"/>
        <v>21</v>
      </c>
      <c r="AN1500" s="10" t="str">
        <f t="shared" si="2750"/>
        <v>62</v>
      </c>
      <c r="AO1500" s="10" t="str">
        <f t="shared" si="2751"/>
        <v>06</v>
      </c>
      <c r="AP1500" s="13">
        <f t="shared" si="2782"/>
        <v>-34</v>
      </c>
      <c r="AQ1500" s="13">
        <f t="shared" si="2783"/>
        <v>41</v>
      </c>
      <c r="AR1500" s="13">
        <f t="shared" si="2752"/>
        <v>-56</v>
      </c>
      <c r="AS1500" s="12" t="b">
        <f t="shared" si="2753"/>
        <v>0</v>
      </c>
      <c r="AT1500" s="10" t="str">
        <f t="shared" si="2754"/>
        <v>55</v>
      </c>
      <c r="AU1500" s="10" t="str">
        <f t="shared" si="2755"/>
        <v>21</v>
      </c>
      <c r="AV1500" s="10" t="str">
        <f t="shared" si="2756"/>
        <v>62</v>
      </c>
      <c r="AW1500" s="10" t="str">
        <f t="shared" si="2757"/>
        <v>06</v>
      </c>
      <c r="AX1500" s="13">
        <f t="shared" si="2758"/>
        <v>34</v>
      </c>
      <c r="AY1500" s="13">
        <f t="shared" si="2719"/>
        <v>-41</v>
      </c>
      <c r="AZ1500" s="13">
        <f t="shared" si="2759"/>
        <v>56</v>
      </c>
      <c r="BA1500" s="12" t="b">
        <f t="shared" si="2760"/>
        <v>0</v>
      </c>
      <c r="BB1500" s="12" t="b">
        <f t="shared" si="2784"/>
        <v>0</v>
      </c>
      <c r="BC1500" t="b">
        <f>IF(OR((O1500,V1500,AD1500,AK1500,AS1500,BA1500)),TRUE,FALSE)</f>
        <v>0</v>
      </c>
      <c r="BD1500" t="str">
        <f t="shared" si="2785"/>
        <v>غير جميل</v>
      </c>
      <c r="BE1500" t="str">
        <f t="shared" si="2722"/>
        <v>غير جميل</v>
      </c>
      <c r="BF1500" t="str">
        <f t="shared" si="2723"/>
        <v>غير جميل</v>
      </c>
      <c r="BG1500" t="str">
        <f t="shared" si="2724"/>
        <v>غير جميل</v>
      </c>
      <c r="BH1500" t="str">
        <f t="shared" si="2725"/>
        <v>غير جميل</v>
      </c>
      <c r="BI1500" t="str">
        <f t="shared" si="2726"/>
        <v>غير جميل</v>
      </c>
      <c r="BJ1500" t="str">
        <f t="shared" si="2727"/>
        <v>غير جميل</v>
      </c>
      <c r="BK1500" t="str">
        <f t="shared" si="2786"/>
        <v>غير جميل</v>
      </c>
    </row>
    <row r="1501" spans="1:63" ht="15.75">
      <c r="A1501" s="6" t="s">
        <v>1479</v>
      </c>
      <c r="B1501" s="7" t="str">
        <f t="shared" ref="B1501:I1501" si="2788">MID($A1501,COLUMN(A1501),1)</f>
        <v>5</v>
      </c>
      <c r="C1501" s="7" t="str">
        <f t="shared" si="2788"/>
        <v>5</v>
      </c>
      <c r="D1501" s="7" t="str">
        <f t="shared" si="2788"/>
        <v>2</v>
      </c>
      <c r="E1501" s="7" t="str">
        <f t="shared" si="2788"/>
        <v>1</v>
      </c>
      <c r="F1501" s="7" t="str">
        <f t="shared" si="2788"/>
        <v>6</v>
      </c>
      <c r="G1501" s="7" t="str">
        <f t="shared" si="2788"/>
        <v>3</v>
      </c>
      <c r="H1501" s="7" t="str">
        <f t="shared" si="2788"/>
        <v>4</v>
      </c>
      <c r="I1501" s="7" t="str">
        <f t="shared" si="2788"/>
        <v>3</v>
      </c>
      <c r="J1501" s="8" t="str">
        <f t="shared" si="2716"/>
        <v>No</v>
      </c>
      <c r="K1501" s="3" t="str">
        <f t="shared" si="2717"/>
        <v>No</v>
      </c>
      <c r="M1501" s="10">
        <f t="shared" si="2737"/>
        <v>5</v>
      </c>
      <c r="N1501" s="10">
        <f t="shared" si="2770"/>
        <v>2</v>
      </c>
      <c r="O1501" s="12" t="b">
        <f t="shared" si="2721"/>
        <v>0</v>
      </c>
      <c r="P1501" s="10" t="str">
        <f t="shared" si="2738"/>
        <v>55</v>
      </c>
      <c r="Q1501" s="10" t="str">
        <f t="shared" si="2739"/>
        <v>21</v>
      </c>
      <c r="R1501" s="10" t="str">
        <f t="shared" si="2740"/>
        <v>63</v>
      </c>
      <c r="S1501" s="10" t="str">
        <f t="shared" si="2741"/>
        <v>43</v>
      </c>
      <c r="T1501" s="13" t="e">
        <f t="shared" si="2742"/>
        <v>#N/A</v>
      </c>
      <c r="U1501" s="13">
        <f t="shared" si="2743"/>
        <v>0</v>
      </c>
      <c r="V1501" s="12" t="b">
        <f t="shared" si="2718"/>
        <v>0</v>
      </c>
      <c r="W1501" s="10">
        <f t="shared" si="2744"/>
        <v>0</v>
      </c>
      <c r="X1501" s="10">
        <f t="shared" si="2771"/>
        <v>-3</v>
      </c>
      <c r="Y1501" s="10">
        <f t="shared" si="2772"/>
        <v>-1</v>
      </c>
      <c r="Z1501" s="10">
        <f t="shared" si="2773"/>
        <v>5</v>
      </c>
      <c r="AA1501" s="10">
        <f t="shared" si="2774"/>
        <v>-3</v>
      </c>
      <c r="AB1501" s="10">
        <f t="shared" si="2775"/>
        <v>1</v>
      </c>
      <c r="AC1501" s="10">
        <f t="shared" si="2776"/>
        <v>-1</v>
      </c>
      <c r="AD1501" s="12" t="b">
        <f t="shared" si="2745"/>
        <v>0</v>
      </c>
      <c r="AE1501" s="10">
        <f t="shared" si="2746"/>
        <v>3</v>
      </c>
      <c r="AF1501" s="10">
        <f t="shared" si="2777"/>
        <v>1</v>
      </c>
      <c r="AG1501" s="10">
        <f t="shared" si="2778"/>
        <v>-5</v>
      </c>
      <c r="AH1501" s="10">
        <f t="shared" si="2779"/>
        <v>3</v>
      </c>
      <c r="AI1501" s="10">
        <f t="shared" si="2780"/>
        <v>-1</v>
      </c>
      <c r="AJ1501" s="10">
        <f t="shared" si="2781"/>
        <v>1</v>
      </c>
      <c r="AK1501" s="12" t="b">
        <f t="shared" si="2747"/>
        <v>0</v>
      </c>
      <c r="AL1501" s="10" t="str">
        <f t="shared" si="2748"/>
        <v>55</v>
      </c>
      <c r="AM1501" s="10" t="str">
        <f t="shared" si="2749"/>
        <v>21</v>
      </c>
      <c r="AN1501" s="10" t="str">
        <f t="shared" si="2750"/>
        <v>63</v>
      </c>
      <c r="AO1501" s="10" t="str">
        <f t="shared" si="2751"/>
        <v>43</v>
      </c>
      <c r="AP1501" s="13">
        <f t="shared" si="2782"/>
        <v>-34</v>
      </c>
      <c r="AQ1501" s="13">
        <f t="shared" si="2783"/>
        <v>42</v>
      </c>
      <c r="AR1501" s="13">
        <f t="shared" si="2752"/>
        <v>-20</v>
      </c>
      <c r="AS1501" s="12" t="b">
        <f t="shared" si="2753"/>
        <v>0</v>
      </c>
      <c r="AT1501" s="10" t="str">
        <f t="shared" si="2754"/>
        <v>55</v>
      </c>
      <c r="AU1501" s="10" t="str">
        <f t="shared" si="2755"/>
        <v>21</v>
      </c>
      <c r="AV1501" s="10" t="str">
        <f t="shared" si="2756"/>
        <v>63</v>
      </c>
      <c r="AW1501" s="10" t="str">
        <f t="shared" si="2757"/>
        <v>43</v>
      </c>
      <c r="AX1501" s="13">
        <f t="shared" si="2758"/>
        <v>34</v>
      </c>
      <c r="AY1501" s="13">
        <f t="shared" si="2719"/>
        <v>-42</v>
      </c>
      <c r="AZ1501" s="13">
        <f t="shared" si="2759"/>
        <v>20</v>
      </c>
      <c r="BA1501" s="12" t="b">
        <f t="shared" si="2760"/>
        <v>0</v>
      </c>
      <c r="BB1501" s="12" t="b">
        <f t="shared" si="2784"/>
        <v>0</v>
      </c>
      <c r="BC1501" t="b">
        <f>IF(OR((O1501,V1501,AD1501,AK1501,AS1501,BA1501)),TRUE,FALSE)</f>
        <v>0</v>
      </c>
      <c r="BD1501" t="str">
        <f t="shared" si="2785"/>
        <v>غير جميل</v>
      </c>
      <c r="BE1501" t="str">
        <f t="shared" si="2722"/>
        <v>غير جميل</v>
      </c>
      <c r="BF1501" t="str">
        <f t="shared" si="2723"/>
        <v>غير جميل</v>
      </c>
      <c r="BG1501" t="str">
        <f t="shared" si="2724"/>
        <v>غير جميل</v>
      </c>
      <c r="BH1501" t="str">
        <f t="shared" si="2725"/>
        <v>غير جميل</v>
      </c>
      <c r="BI1501" t="str">
        <f t="shared" si="2726"/>
        <v>غير جميل</v>
      </c>
      <c r="BJ1501" t="str">
        <f t="shared" si="2727"/>
        <v>غير جميل</v>
      </c>
      <c r="BK1501" t="str">
        <f t="shared" si="2786"/>
        <v>غير جميل</v>
      </c>
    </row>
    <row r="1502" spans="1:63" ht="15.75">
      <c r="A1502" s="6" t="s">
        <v>1480</v>
      </c>
      <c r="B1502" s="7" t="str">
        <f t="shared" ref="B1502:I1502" si="2789">MID($A1502,COLUMN(A1502),1)</f>
        <v>5</v>
      </c>
      <c r="C1502" s="7" t="str">
        <f t="shared" si="2789"/>
        <v>5</v>
      </c>
      <c r="D1502" s="7" t="str">
        <f t="shared" si="2789"/>
        <v>2</v>
      </c>
      <c r="E1502" s="7" t="str">
        <f t="shared" si="2789"/>
        <v>1</v>
      </c>
      <c r="F1502" s="7" t="str">
        <f t="shared" si="2789"/>
        <v>6</v>
      </c>
      <c r="G1502" s="7" t="str">
        <f t="shared" si="2789"/>
        <v>4</v>
      </c>
      <c r="H1502" s="7" t="str">
        <f t="shared" si="2789"/>
        <v>6</v>
      </c>
      <c r="I1502" s="7" t="str">
        <f t="shared" si="2789"/>
        <v>6</v>
      </c>
      <c r="J1502" s="8" t="str">
        <f t="shared" si="2716"/>
        <v>No</v>
      </c>
      <c r="K1502" s="3" t="str">
        <f t="shared" si="2717"/>
        <v>No</v>
      </c>
      <c r="M1502" s="10">
        <f t="shared" si="2737"/>
        <v>6</v>
      </c>
      <c r="N1502" s="10">
        <f t="shared" si="2770"/>
        <v>3</v>
      </c>
      <c r="O1502" s="12" t="b">
        <f t="shared" si="2721"/>
        <v>0</v>
      </c>
      <c r="P1502" s="10" t="str">
        <f t="shared" si="2738"/>
        <v>55</v>
      </c>
      <c r="Q1502" s="10" t="str">
        <f t="shared" si="2739"/>
        <v>21</v>
      </c>
      <c r="R1502" s="10" t="str">
        <f t="shared" si="2740"/>
        <v>64</v>
      </c>
      <c r="S1502" s="10" t="str">
        <f t="shared" si="2741"/>
        <v>66</v>
      </c>
      <c r="T1502" s="13" t="e">
        <f t="shared" si="2742"/>
        <v>#N/A</v>
      </c>
      <c r="U1502" s="13">
        <f t="shared" si="2743"/>
        <v>0</v>
      </c>
      <c r="V1502" s="12" t="b">
        <f t="shared" si="2718"/>
        <v>0</v>
      </c>
      <c r="W1502" s="10">
        <f t="shared" si="2744"/>
        <v>0</v>
      </c>
      <c r="X1502" s="10">
        <f t="shared" si="2771"/>
        <v>-3</v>
      </c>
      <c r="Y1502" s="10">
        <f t="shared" si="2772"/>
        <v>-1</v>
      </c>
      <c r="Z1502" s="10">
        <f t="shared" si="2773"/>
        <v>5</v>
      </c>
      <c r="AA1502" s="10">
        <f t="shared" si="2774"/>
        <v>-2</v>
      </c>
      <c r="AB1502" s="10">
        <f t="shared" si="2775"/>
        <v>2</v>
      </c>
      <c r="AC1502" s="10">
        <f t="shared" si="2776"/>
        <v>0</v>
      </c>
      <c r="AD1502" s="12" t="b">
        <f t="shared" si="2745"/>
        <v>0</v>
      </c>
      <c r="AE1502" s="10">
        <f t="shared" si="2746"/>
        <v>3</v>
      </c>
      <c r="AF1502" s="10">
        <f t="shared" si="2777"/>
        <v>1</v>
      </c>
      <c r="AG1502" s="10">
        <f t="shared" si="2778"/>
        <v>-5</v>
      </c>
      <c r="AH1502" s="10">
        <f t="shared" si="2779"/>
        <v>2</v>
      </c>
      <c r="AI1502" s="10">
        <f t="shared" si="2780"/>
        <v>-2</v>
      </c>
      <c r="AJ1502" s="10">
        <f t="shared" si="2781"/>
        <v>0</v>
      </c>
      <c r="AK1502" s="12" t="b">
        <f t="shared" si="2747"/>
        <v>0</v>
      </c>
      <c r="AL1502" s="10" t="str">
        <f t="shared" si="2748"/>
        <v>55</v>
      </c>
      <c r="AM1502" s="10" t="str">
        <f t="shared" si="2749"/>
        <v>21</v>
      </c>
      <c r="AN1502" s="10" t="str">
        <f t="shared" si="2750"/>
        <v>64</v>
      </c>
      <c r="AO1502" s="10" t="str">
        <f t="shared" si="2751"/>
        <v>66</v>
      </c>
      <c r="AP1502" s="13">
        <f t="shared" si="2782"/>
        <v>-34</v>
      </c>
      <c r="AQ1502" s="13">
        <f t="shared" si="2783"/>
        <v>43</v>
      </c>
      <c r="AR1502" s="13">
        <f t="shared" si="2752"/>
        <v>2</v>
      </c>
      <c r="AS1502" s="12" t="b">
        <f t="shared" si="2753"/>
        <v>0</v>
      </c>
      <c r="AT1502" s="10" t="str">
        <f t="shared" si="2754"/>
        <v>55</v>
      </c>
      <c r="AU1502" s="10" t="str">
        <f t="shared" si="2755"/>
        <v>21</v>
      </c>
      <c r="AV1502" s="10" t="str">
        <f t="shared" si="2756"/>
        <v>64</v>
      </c>
      <c r="AW1502" s="10" t="str">
        <f t="shared" si="2757"/>
        <v>66</v>
      </c>
      <c r="AX1502" s="13">
        <f t="shared" si="2758"/>
        <v>34</v>
      </c>
      <c r="AY1502" s="13">
        <f t="shared" si="2719"/>
        <v>-43</v>
      </c>
      <c r="AZ1502" s="13">
        <f t="shared" si="2759"/>
        <v>-2</v>
      </c>
      <c r="BA1502" s="12" t="b">
        <f t="shared" si="2760"/>
        <v>0</v>
      </c>
      <c r="BB1502" s="12" t="b">
        <f t="shared" si="2784"/>
        <v>0</v>
      </c>
      <c r="BC1502" t="b">
        <f>IF(OR((O1502,V1502,AD1502,AK1502,AS1502,BA1502)),TRUE,FALSE)</f>
        <v>0</v>
      </c>
      <c r="BD1502" t="str">
        <f t="shared" si="2785"/>
        <v>غير جميل</v>
      </c>
      <c r="BE1502" t="str">
        <f t="shared" si="2722"/>
        <v>غير جميل</v>
      </c>
      <c r="BF1502" t="str">
        <f t="shared" si="2723"/>
        <v>غير جميل</v>
      </c>
      <c r="BG1502" t="str">
        <f t="shared" si="2724"/>
        <v>غير جميل</v>
      </c>
      <c r="BH1502" t="str">
        <f t="shared" si="2725"/>
        <v>غير جميل</v>
      </c>
      <c r="BI1502" t="str">
        <f t="shared" si="2726"/>
        <v>غير جميل</v>
      </c>
      <c r="BJ1502" t="str">
        <f t="shared" si="2727"/>
        <v>غير جميل</v>
      </c>
      <c r="BK1502" t="str">
        <f t="shared" si="2786"/>
        <v>غير جميل</v>
      </c>
    </row>
    <row r="1503" spans="1:63" ht="15.75">
      <c r="A1503" s="6" t="s">
        <v>1481</v>
      </c>
      <c r="B1503" s="7" t="str">
        <f t="shared" ref="B1503:I1503" si="2790">MID($A1503,COLUMN(A1503),1)</f>
        <v>5</v>
      </c>
      <c r="C1503" s="7" t="str">
        <f t="shared" si="2790"/>
        <v>5</v>
      </c>
      <c r="D1503" s="7" t="str">
        <f t="shared" si="2790"/>
        <v>2</v>
      </c>
      <c r="E1503" s="7" t="str">
        <f t="shared" si="2790"/>
        <v>1</v>
      </c>
      <c r="F1503" s="7" t="str">
        <f t="shared" si="2790"/>
        <v>6</v>
      </c>
      <c r="G1503" s="7" t="str">
        <f t="shared" si="2790"/>
        <v>5</v>
      </c>
      <c r="H1503" s="7" t="str">
        <f t="shared" si="2790"/>
        <v>7</v>
      </c>
      <c r="I1503" s="7" t="str">
        <f t="shared" si="2790"/>
        <v>5</v>
      </c>
      <c r="J1503" s="8" t="str">
        <f t="shared" si="2716"/>
        <v>No</v>
      </c>
      <c r="K1503" s="3" t="str">
        <f t="shared" si="2717"/>
        <v>No</v>
      </c>
      <c r="M1503" s="10">
        <f t="shared" si="2737"/>
        <v>5</v>
      </c>
      <c r="N1503" s="10">
        <f t="shared" si="2770"/>
        <v>4</v>
      </c>
      <c r="O1503" s="12" t="b">
        <f t="shared" si="2721"/>
        <v>0</v>
      </c>
      <c r="P1503" s="10" t="str">
        <f t="shared" si="2738"/>
        <v>55</v>
      </c>
      <c r="Q1503" s="10" t="str">
        <f t="shared" si="2739"/>
        <v>21</v>
      </c>
      <c r="R1503" s="10" t="str">
        <f t="shared" si="2740"/>
        <v>65</v>
      </c>
      <c r="S1503" s="10" t="str">
        <f t="shared" si="2741"/>
        <v>75</v>
      </c>
      <c r="T1503" s="13" t="e">
        <f t="shared" si="2742"/>
        <v>#N/A</v>
      </c>
      <c r="U1503" s="13">
        <f t="shared" si="2743"/>
        <v>0</v>
      </c>
      <c r="V1503" s="12" t="b">
        <f t="shared" si="2718"/>
        <v>0</v>
      </c>
      <c r="W1503" s="10">
        <f t="shared" si="2744"/>
        <v>0</v>
      </c>
      <c r="X1503" s="10">
        <f t="shared" si="2771"/>
        <v>-3</v>
      </c>
      <c r="Y1503" s="10">
        <f t="shared" si="2772"/>
        <v>-1</v>
      </c>
      <c r="Z1503" s="10">
        <f t="shared" si="2773"/>
        <v>5</v>
      </c>
      <c r="AA1503" s="10">
        <f t="shared" si="2774"/>
        <v>-1</v>
      </c>
      <c r="AB1503" s="10">
        <f t="shared" si="2775"/>
        <v>2</v>
      </c>
      <c r="AC1503" s="10">
        <f t="shared" si="2776"/>
        <v>-2</v>
      </c>
      <c r="AD1503" s="12" t="b">
        <f t="shared" si="2745"/>
        <v>0</v>
      </c>
      <c r="AE1503" s="10">
        <f t="shared" si="2746"/>
        <v>3</v>
      </c>
      <c r="AF1503" s="10">
        <f t="shared" si="2777"/>
        <v>1</v>
      </c>
      <c r="AG1503" s="10">
        <f t="shared" si="2778"/>
        <v>-5</v>
      </c>
      <c r="AH1503" s="10">
        <f t="shared" si="2779"/>
        <v>1</v>
      </c>
      <c r="AI1503" s="10">
        <f t="shared" si="2780"/>
        <v>-2</v>
      </c>
      <c r="AJ1503" s="10">
        <f t="shared" si="2781"/>
        <v>2</v>
      </c>
      <c r="AK1503" s="12" t="b">
        <f t="shared" si="2747"/>
        <v>0</v>
      </c>
      <c r="AL1503" s="10" t="str">
        <f t="shared" si="2748"/>
        <v>55</v>
      </c>
      <c r="AM1503" s="10" t="str">
        <f t="shared" si="2749"/>
        <v>21</v>
      </c>
      <c r="AN1503" s="10" t="str">
        <f t="shared" si="2750"/>
        <v>65</v>
      </c>
      <c r="AO1503" s="10" t="str">
        <f t="shared" si="2751"/>
        <v>75</v>
      </c>
      <c r="AP1503" s="13">
        <f t="shared" si="2782"/>
        <v>-34</v>
      </c>
      <c r="AQ1503" s="13">
        <f t="shared" si="2783"/>
        <v>44</v>
      </c>
      <c r="AR1503" s="13">
        <f t="shared" si="2752"/>
        <v>10</v>
      </c>
      <c r="AS1503" s="12" t="b">
        <f t="shared" si="2753"/>
        <v>0</v>
      </c>
      <c r="AT1503" s="10" t="str">
        <f t="shared" si="2754"/>
        <v>55</v>
      </c>
      <c r="AU1503" s="10" t="str">
        <f t="shared" si="2755"/>
        <v>21</v>
      </c>
      <c r="AV1503" s="10" t="str">
        <f t="shared" si="2756"/>
        <v>65</v>
      </c>
      <c r="AW1503" s="10" t="str">
        <f t="shared" si="2757"/>
        <v>75</v>
      </c>
      <c r="AX1503" s="13">
        <f t="shared" si="2758"/>
        <v>34</v>
      </c>
      <c r="AY1503" s="13">
        <f t="shared" si="2719"/>
        <v>-44</v>
      </c>
      <c r="AZ1503" s="13">
        <f t="shared" si="2759"/>
        <v>-10</v>
      </c>
      <c r="BA1503" s="12" t="b">
        <f t="shared" si="2760"/>
        <v>0</v>
      </c>
      <c r="BB1503" s="12" t="b">
        <f t="shared" si="2784"/>
        <v>0</v>
      </c>
      <c r="BC1503" t="b">
        <f>IF(OR((O1503,V1503,AD1503,AK1503,AS1503,BA1503)),TRUE,FALSE)</f>
        <v>0</v>
      </c>
      <c r="BD1503" t="str">
        <f t="shared" si="2785"/>
        <v>غير جميل</v>
      </c>
      <c r="BE1503" t="str">
        <f t="shared" si="2722"/>
        <v>غير جميل</v>
      </c>
      <c r="BF1503" t="str">
        <f t="shared" si="2723"/>
        <v>غير جميل</v>
      </c>
      <c r="BG1503" t="str">
        <f t="shared" si="2724"/>
        <v>غير جميل</v>
      </c>
      <c r="BH1503" t="str">
        <f t="shared" si="2725"/>
        <v>غير جميل</v>
      </c>
      <c r="BI1503" t="str">
        <f t="shared" si="2726"/>
        <v>غير جميل</v>
      </c>
      <c r="BJ1503" t="str">
        <f t="shared" si="2727"/>
        <v>غير جميل</v>
      </c>
      <c r="BK1503" t="str">
        <f t="shared" si="2786"/>
        <v>غير جميل</v>
      </c>
    </row>
    <row r="1504" spans="1:63" ht="15.75">
      <c r="A1504" s="6" t="s">
        <v>1482</v>
      </c>
      <c r="B1504" s="7" t="str">
        <f t="shared" ref="B1504:I1504" si="2791">MID($A1504,COLUMN(A1504),1)</f>
        <v>5</v>
      </c>
      <c r="C1504" s="7" t="str">
        <f t="shared" si="2791"/>
        <v>5</v>
      </c>
      <c r="D1504" s="7" t="str">
        <f t="shared" si="2791"/>
        <v>2</v>
      </c>
      <c r="E1504" s="7" t="str">
        <f t="shared" si="2791"/>
        <v>1</v>
      </c>
      <c r="F1504" s="7" t="str">
        <f t="shared" si="2791"/>
        <v>6</v>
      </c>
      <c r="G1504" s="7" t="str">
        <f t="shared" si="2791"/>
        <v>8</v>
      </c>
      <c r="H1504" s="7" t="str">
        <f t="shared" si="2791"/>
        <v>4</v>
      </c>
      <c r="I1504" s="7" t="str">
        <f t="shared" si="2791"/>
        <v>4</v>
      </c>
      <c r="J1504" s="8" t="str">
        <f t="shared" si="2716"/>
        <v>No</v>
      </c>
      <c r="K1504" s="3" t="str">
        <f t="shared" si="2717"/>
        <v>No</v>
      </c>
      <c r="M1504" s="10">
        <f t="shared" si="2737"/>
        <v>5</v>
      </c>
      <c r="N1504" s="10">
        <f t="shared" si="2770"/>
        <v>2</v>
      </c>
      <c r="O1504" s="12" t="b">
        <f t="shared" si="2721"/>
        <v>0</v>
      </c>
      <c r="P1504" s="10" t="str">
        <f t="shared" si="2738"/>
        <v>55</v>
      </c>
      <c r="Q1504" s="10" t="str">
        <f t="shared" si="2739"/>
        <v>21</v>
      </c>
      <c r="R1504" s="10" t="str">
        <f t="shared" si="2740"/>
        <v>68</v>
      </c>
      <c r="S1504" s="10" t="str">
        <f t="shared" si="2741"/>
        <v>44</v>
      </c>
      <c r="T1504" s="13" t="e">
        <f t="shared" si="2742"/>
        <v>#N/A</v>
      </c>
      <c r="U1504" s="13">
        <f t="shared" si="2743"/>
        <v>0</v>
      </c>
      <c r="V1504" s="12" t="b">
        <f t="shared" si="2718"/>
        <v>0</v>
      </c>
      <c r="W1504" s="10">
        <f t="shared" si="2744"/>
        <v>0</v>
      </c>
      <c r="X1504" s="10">
        <f t="shared" si="2771"/>
        <v>-3</v>
      </c>
      <c r="Y1504" s="10">
        <f t="shared" si="2772"/>
        <v>-1</v>
      </c>
      <c r="Z1504" s="10">
        <f t="shared" si="2773"/>
        <v>5</v>
      </c>
      <c r="AA1504" s="10">
        <f t="shared" si="2774"/>
        <v>2</v>
      </c>
      <c r="AB1504" s="10">
        <f t="shared" si="2775"/>
        <v>-4</v>
      </c>
      <c r="AC1504" s="10">
        <f t="shared" si="2776"/>
        <v>0</v>
      </c>
      <c r="AD1504" s="12" t="b">
        <f t="shared" si="2745"/>
        <v>0</v>
      </c>
      <c r="AE1504" s="10">
        <f t="shared" si="2746"/>
        <v>3</v>
      </c>
      <c r="AF1504" s="10">
        <f t="shared" si="2777"/>
        <v>1</v>
      </c>
      <c r="AG1504" s="10">
        <f t="shared" si="2778"/>
        <v>-5</v>
      </c>
      <c r="AH1504" s="10">
        <f t="shared" si="2779"/>
        <v>-2</v>
      </c>
      <c r="AI1504" s="10">
        <f t="shared" si="2780"/>
        <v>4</v>
      </c>
      <c r="AJ1504" s="10">
        <f t="shared" si="2781"/>
        <v>0</v>
      </c>
      <c r="AK1504" s="12" t="b">
        <f t="shared" si="2747"/>
        <v>0</v>
      </c>
      <c r="AL1504" s="10" t="str">
        <f t="shared" si="2748"/>
        <v>55</v>
      </c>
      <c r="AM1504" s="10" t="str">
        <f t="shared" si="2749"/>
        <v>21</v>
      </c>
      <c r="AN1504" s="10" t="str">
        <f t="shared" si="2750"/>
        <v>68</v>
      </c>
      <c r="AO1504" s="10" t="str">
        <f t="shared" si="2751"/>
        <v>44</v>
      </c>
      <c r="AP1504" s="13">
        <f t="shared" si="2782"/>
        <v>-34</v>
      </c>
      <c r="AQ1504" s="13">
        <f t="shared" si="2783"/>
        <v>47</v>
      </c>
      <c r="AR1504" s="13">
        <f t="shared" si="2752"/>
        <v>-24</v>
      </c>
      <c r="AS1504" s="12" t="b">
        <f t="shared" si="2753"/>
        <v>0</v>
      </c>
      <c r="AT1504" s="10" t="str">
        <f t="shared" si="2754"/>
        <v>55</v>
      </c>
      <c r="AU1504" s="10" t="str">
        <f t="shared" si="2755"/>
        <v>21</v>
      </c>
      <c r="AV1504" s="10" t="str">
        <f t="shared" si="2756"/>
        <v>68</v>
      </c>
      <c r="AW1504" s="10" t="str">
        <f t="shared" si="2757"/>
        <v>44</v>
      </c>
      <c r="AX1504" s="13">
        <f t="shared" si="2758"/>
        <v>34</v>
      </c>
      <c r="AY1504" s="13">
        <f t="shared" si="2719"/>
        <v>-47</v>
      </c>
      <c r="AZ1504" s="13">
        <f t="shared" si="2759"/>
        <v>24</v>
      </c>
      <c r="BA1504" s="12" t="b">
        <f t="shared" si="2760"/>
        <v>0</v>
      </c>
      <c r="BB1504" s="12" t="b">
        <f t="shared" si="2784"/>
        <v>0</v>
      </c>
      <c r="BC1504" t="b">
        <f>IF(OR((O1504,V1504,AD1504,AK1504,AS1504,BA1504)),TRUE,FALSE)</f>
        <v>0</v>
      </c>
      <c r="BD1504" t="str">
        <f t="shared" si="2785"/>
        <v>غير جميل</v>
      </c>
      <c r="BE1504" t="str">
        <f t="shared" si="2722"/>
        <v>غير جميل</v>
      </c>
      <c r="BF1504" t="str">
        <f t="shared" si="2723"/>
        <v>غير جميل</v>
      </c>
      <c r="BG1504" t="str">
        <f t="shared" si="2724"/>
        <v>غير جميل</v>
      </c>
      <c r="BH1504" t="str">
        <f t="shared" si="2725"/>
        <v>غير جميل</v>
      </c>
      <c r="BI1504" t="str">
        <f t="shared" si="2726"/>
        <v>غير جميل</v>
      </c>
      <c r="BJ1504" t="str">
        <f t="shared" si="2727"/>
        <v>غير جميل</v>
      </c>
      <c r="BK1504" t="str">
        <f t="shared" si="2786"/>
        <v>غير جميل</v>
      </c>
    </row>
    <row r="1505" spans="1:63" ht="15.75">
      <c r="A1505" s="6" t="s">
        <v>1483</v>
      </c>
      <c r="B1505" s="7" t="str">
        <f t="shared" ref="B1505:I1505" si="2792">MID($A1505,COLUMN(A1505),1)</f>
        <v>5</v>
      </c>
      <c r="C1505" s="7" t="str">
        <f t="shared" si="2792"/>
        <v>5</v>
      </c>
      <c r="D1505" s="7" t="str">
        <f t="shared" si="2792"/>
        <v>2</v>
      </c>
      <c r="E1505" s="7" t="str">
        <f t="shared" si="2792"/>
        <v>1</v>
      </c>
      <c r="F1505" s="7" t="str">
        <f t="shared" si="2792"/>
        <v>7</v>
      </c>
      <c r="G1505" s="7" t="str">
        <f t="shared" si="2792"/>
        <v>0</v>
      </c>
      <c r="H1505" s="7" t="str">
        <f t="shared" si="2792"/>
        <v>0</v>
      </c>
      <c r="I1505" s="7" t="str">
        <f t="shared" si="2792"/>
        <v>3</v>
      </c>
      <c r="J1505" s="8" t="str">
        <f t="shared" si="2716"/>
        <v>No</v>
      </c>
      <c r="K1505" s="3" t="str">
        <f t="shared" si="2717"/>
        <v>No</v>
      </c>
      <c r="M1505" s="10">
        <f t="shared" si="2737"/>
        <v>5</v>
      </c>
      <c r="N1505" s="10">
        <f t="shared" si="2770"/>
        <v>2</v>
      </c>
      <c r="O1505" s="12" t="b">
        <f t="shared" si="2721"/>
        <v>0</v>
      </c>
      <c r="P1505" s="10" t="str">
        <f t="shared" si="2738"/>
        <v>55</v>
      </c>
      <c r="Q1505" s="10" t="str">
        <f t="shared" si="2739"/>
        <v>21</v>
      </c>
      <c r="R1505" s="10" t="str">
        <f t="shared" si="2740"/>
        <v>70</v>
      </c>
      <c r="S1505" s="10" t="str">
        <f t="shared" si="2741"/>
        <v>03</v>
      </c>
      <c r="T1505" s="13" t="e">
        <f t="shared" si="2742"/>
        <v>#N/A</v>
      </c>
      <c r="U1505" s="13">
        <f t="shared" si="2743"/>
        <v>0</v>
      </c>
      <c r="V1505" s="12" t="b">
        <f t="shared" si="2718"/>
        <v>0</v>
      </c>
      <c r="W1505" s="10">
        <f t="shared" si="2744"/>
        <v>0</v>
      </c>
      <c r="X1505" s="10">
        <f t="shared" si="2771"/>
        <v>-3</v>
      </c>
      <c r="Y1505" s="10">
        <f t="shared" si="2772"/>
        <v>-1</v>
      </c>
      <c r="Z1505" s="10">
        <f t="shared" si="2773"/>
        <v>6</v>
      </c>
      <c r="AA1505" s="10">
        <f t="shared" si="2774"/>
        <v>-7</v>
      </c>
      <c r="AB1505" s="10">
        <f t="shared" si="2775"/>
        <v>0</v>
      </c>
      <c r="AC1505" s="10">
        <f t="shared" si="2776"/>
        <v>3</v>
      </c>
      <c r="AD1505" s="12" t="b">
        <f t="shared" si="2745"/>
        <v>0</v>
      </c>
      <c r="AE1505" s="10">
        <f t="shared" si="2746"/>
        <v>3</v>
      </c>
      <c r="AF1505" s="10">
        <f t="shared" si="2777"/>
        <v>1</v>
      </c>
      <c r="AG1505" s="10">
        <f t="shared" si="2778"/>
        <v>-6</v>
      </c>
      <c r="AH1505" s="10">
        <f t="shared" si="2779"/>
        <v>7</v>
      </c>
      <c r="AI1505" s="10">
        <f t="shared" si="2780"/>
        <v>0</v>
      </c>
      <c r="AJ1505" s="10">
        <f t="shared" si="2781"/>
        <v>-3</v>
      </c>
      <c r="AK1505" s="12" t="b">
        <f t="shared" si="2747"/>
        <v>0</v>
      </c>
      <c r="AL1505" s="10" t="str">
        <f t="shared" si="2748"/>
        <v>55</v>
      </c>
      <c r="AM1505" s="10" t="str">
        <f t="shared" si="2749"/>
        <v>21</v>
      </c>
      <c r="AN1505" s="10" t="str">
        <f t="shared" si="2750"/>
        <v>70</v>
      </c>
      <c r="AO1505" s="10" t="str">
        <f t="shared" si="2751"/>
        <v>03</v>
      </c>
      <c r="AP1505" s="13">
        <f t="shared" si="2782"/>
        <v>-34</v>
      </c>
      <c r="AQ1505" s="13">
        <f t="shared" si="2783"/>
        <v>49</v>
      </c>
      <c r="AR1505" s="13">
        <f t="shared" si="2752"/>
        <v>-67</v>
      </c>
      <c r="AS1505" s="12" t="b">
        <f t="shared" si="2753"/>
        <v>0</v>
      </c>
      <c r="AT1505" s="10" t="str">
        <f t="shared" si="2754"/>
        <v>55</v>
      </c>
      <c r="AU1505" s="10" t="str">
        <f t="shared" si="2755"/>
        <v>21</v>
      </c>
      <c r="AV1505" s="10" t="str">
        <f t="shared" si="2756"/>
        <v>70</v>
      </c>
      <c r="AW1505" s="10" t="str">
        <f t="shared" si="2757"/>
        <v>03</v>
      </c>
      <c r="AX1505" s="13">
        <f t="shared" si="2758"/>
        <v>34</v>
      </c>
      <c r="AY1505" s="13">
        <f t="shared" si="2719"/>
        <v>-49</v>
      </c>
      <c r="AZ1505" s="13">
        <f t="shared" si="2759"/>
        <v>67</v>
      </c>
      <c r="BA1505" s="12" t="b">
        <f t="shared" si="2760"/>
        <v>0</v>
      </c>
      <c r="BB1505" s="12" t="b">
        <f t="shared" si="2784"/>
        <v>0</v>
      </c>
      <c r="BC1505" t="b">
        <f>IF(OR((O1505,V1505,AD1505,AK1505,AS1505,BA1505)),TRUE,FALSE)</f>
        <v>0</v>
      </c>
      <c r="BD1505" t="str">
        <f t="shared" si="2785"/>
        <v>غير جميل</v>
      </c>
      <c r="BE1505" t="str">
        <f t="shared" si="2722"/>
        <v>غير جميل</v>
      </c>
      <c r="BF1505" t="str">
        <f t="shared" si="2723"/>
        <v>غير جميل</v>
      </c>
      <c r="BG1505" t="str">
        <f t="shared" si="2724"/>
        <v>غير جميل</v>
      </c>
      <c r="BH1505" t="str">
        <f t="shared" si="2725"/>
        <v>غير جميل</v>
      </c>
      <c r="BI1505" t="str">
        <f t="shared" si="2726"/>
        <v>غير جميل</v>
      </c>
      <c r="BJ1505" t="str">
        <f t="shared" si="2727"/>
        <v>غير جميل</v>
      </c>
      <c r="BK1505" t="str">
        <f t="shared" si="2786"/>
        <v>غير جميل</v>
      </c>
    </row>
    <row r="1506" spans="1:63" ht="15.75">
      <c r="A1506" s="6" t="s">
        <v>1484</v>
      </c>
      <c r="B1506" s="7" t="str">
        <f t="shared" ref="B1506:I1506" si="2793">MID($A1506,COLUMN(A1506),1)</f>
        <v>5</v>
      </c>
      <c r="C1506" s="7" t="str">
        <f t="shared" si="2793"/>
        <v>5</v>
      </c>
      <c r="D1506" s="7" t="str">
        <f t="shared" si="2793"/>
        <v>2</v>
      </c>
      <c r="E1506" s="7" t="str">
        <f t="shared" si="2793"/>
        <v>1</v>
      </c>
      <c r="F1506" s="7" t="str">
        <f t="shared" si="2793"/>
        <v>7</v>
      </c>
      <c r="G1506" s="7" t="str">
        <f t="shared" si="2793"/>
        <v>0</v>
      </c>
      <c r="H1506" s="7" t="str">
        <f t="shared" si="2793"/>
        <v>7</v>
      </c>
      <c r="I1506" s="7" t="str">
        <f t="shared" si="2793"/>
        <v>5</v>
      </c>
      <c r="J1506" s="8" t="str">
        <f t="shared" si="2716"/>
        <v>No</v>
      </c>
      <c r="K1506" s="3" t="str">
        <f t="shared" si="2717"/>
        <v>No</v>
      </c>
      <c r="M1506" s="10">
        <f t="shared" si="2737"/>
        <v>5</v>
      </c>
      <c r="N1506" s="10">
        <f t="shared" si="2770"/>
        <v>3</v>
      </c>
      <c r="O1506" s="12" t="b">
        <f t="shared" si="2721"/>
        <v>0</v>
      </c>
      <c r="P1506" s="10" t="str">
        <f t="shared" si="2738"/>
        <v>55</v>
      </c>
      <c r="Q1506" s="10" t="str">
        <f t="shared" si="2739"/>
        <v>21</v>
      </c>
      <c r="R1506" s="10" t="str">
        <f t="shared" si="2740"/>
        <v>70</v>
      </c>
      <c r="S1506" s="10" t="str">
        <f t="shared" si="2741"/>
        <v>75</v>
      </c>
      <c r="T1506" s="13" t="e">
        <f t="shared" si="2742"/>
        <v>#N/A</v>
      </c>
      <c r="U1506" s="13">
        <f t="shared" si="2743"/>
        <v>0</v>
      </c>
      <c r="V1506" s="12" t="b">
        <f t="shared" si="2718"/>
        <v>0</v>
      </c>
      <c r="W1506" s="10">
        <f t="shared" si="2744"/>
        <v>0</v>
      </c>
      <c r="X1506" s="10">
        <f t="shared" si="2771"/>
        <v>-3</v>
      </c>
      <c r="Y1506" s="10">
        <f t="shared" si="2772"/>
        <v>-1</v>
      </c>
      <c r="Z1506" s="10">
        <f t="shared" si="2773"/>
        <v>6</v>
      </c>
      <c r="AA1506" s="10">
        <f t="shared" si="2774"/>
        <v>-7</v>
      </c>
      <c r="AB1506" s="10">
        <f t="shared" si="2775"/>
        <v>7</v>
      </c>
      <c r="AC1506" s="10">
        <f t="shared" si="2776"/>
        <v>-2</v>
      </c>
      <c r="AD1506" s="12" t="b">
        <f t="shared" si="2745"/>
        <v>0</v>
      </c>
      <c r="AE1506" s="10">
        <f t="shared" si="2746"/>
        <v>3</v>
      </c>
      <c r="AF1506" s="10">
        <f t="shared" si="2777"/>
        <v>1</v>
      </c>
      <c r="AG1506" s="10">
        <f t="shared" si="2778"/>
        <v>-6</v>
      </c>
      <c r="AH1506" s="10">
        <f t="shared" si="2779"/>
        <v>7</v>
      </c>
      <c r="AI1506" s="10">
        <f t="shared" si="2780"/>
        <v>-7</v>
      </c>
      <c r="AJ1506" s="10">
        <f t="shared" si="2781"/>
        <v>2</v>
      </c>
      <c r="AK1506" s="12" t="b">
        <f t="shared" si="2747"/>
        <v>0</v>
      </c>
      <c r="AL1506" s="10" t="str">
        <f t="shared" si="2748"/>
        <v>55</v>
      </c>
      <c r="AM1506" s="10" t="str">
        <f t="shared" si="2749"/>
        <v>21</v>
      </c>
      <c r="AN1506" s="10" t="str">
        <f t="shared" si="2750"/>
        <v>70</v>
      </c>
      <c r="AO1506" s="10" t="str">
        <f t="shared" si="2751"/>
        <v>75</v>
      </c>
      <c r="AP1506" s="13">
        <f t="shared" si="2782"/>
        <v>-34</v>
      </c>
      <c r="AQ1506" s="13">
        <f t="shared" si="2783"/>
        <v>49</v>
      </c>
      <c r="AR1506" s="13">
        <f t="shared" si="2752"/>
        <v>5</v>
      </c>
      <c r="AS1506" s="12" t="b">
        <f t="shared" si="2753"/>
        <v>0</v>
      </c>
      <c r="AT1506" s="10" t="str">
        <f t="shared" si="2754"/>
        <v>55</v>
      </c>
      <c r="AU1506" s="10" t="str">
        <f t="shared" si="2755"/>
        <v>21</v>
      </c>
      <c r="AV1506" s="10" t="str">
        <f t="shared" si="2756"/>
        <v>70</v>
      </c>
      <c r="AW1506" s="10" t="str">
        <f t="shared" si="2757"/>
        <v>75</v>
      </c>
      <c r="AX1506" s="13">
        <f t="shared" si="2758"/>
        <v>34</v>
      </c>
      <c r="AY1506" s="13">
        <f t="shared" si="2719"/>
        <v>-49</v>
      </c>
      <c r="AZ1506" s="13">
        <f t="shared" si="2759"/>
        <v>-5</v>
      </c>
      <c r="BA1506" s="12" t="b">
        <f t="shared" si="2760"/>
        <v>0</v>
      </c>
      <c r="BB1506" s="12" t="b">
        <f t="shared" si="2784"/>
        <v>0</v>
      </c>
      <c r="BC1506" t="b">
        <f>IF(OR((O1506,V1506,AD1506,AK1506,AS1506,BA1506)),TRUE,FALSE)</f>
        <v>0</v>
      </c>
      <c r="BD1506" t="str">
        <f t="shared" si="2785"/>
        <v>غير جميل</v>
      </c>
      <c r="BE1506" t="str">
        <f t="shared" si="2722"/>
        <v>غير جميل</v>
      </c>
      <c r="BF1506" t="str">
        <f t="shared" si="2723"/>
        <v>غير جميل</v>
      </c>
      <c r="BG1506" t="str">
        <f t="shared" si="2724"/>
        <v>غير جميل</v>
      </c>
      <c r="BH1506" t="str">
        <f t="shared" si="2725"/>
        <v>غير جميل</v>
      </c>
      <c r="BI1506" t="str">
        <f t="shared" si="2726"/>
        <v>غير جميل</v>
      </c>
      <c r="BJ1506" t="str">
        <f t="shared" si="2727"/>
        <v>غير جميل</v>
      </c>
      <c r="BK1506" t="str">
        <f t="shared" si="2786"/>
        <v>غير جميل</v>
      </c>
    </row>
  </sheetData>
  <mergeCells count="7">
    <mergeCell ref="BE3:BK3"/>
    <mergeCell ref="M1:O1"/>
    <mergeCell ref="AE1:AK1"/>
    <mergeCell ref="AL1:AS1"/>
    <mergeCell ref="AT1:BA1"/>
    <mergeCell ref="W1:AD1"/>
    <mergeCell ref="P1:V1"/>
  </mergeCells>
  <conditionalFormatting sqref="K8:K1506">
    <cfRule type="cellIs" dxfId="4" priority="5" operator="equal">
      <formula>"Ok"</formula>
    </cfRule>
  </conditionalFormatting>
  <conditionalFormatting sqref="J8:J1506">
    <cfRule type="cellIs" dxfId="3" priority="4" operator="equal">
      <formula>"Ok"</formula>
    </cfRule>
  </conditionalFormatting>
  <conditionalFormatting sqref="BD8:BJ1506">
    <cfRule type="containsText" dxfId="2" priority="3" operator="containsText" text="غير جميل">
      <formula>NOT(ISERROR(SEARCH("غير جميل",BD8)))</formula>
    </cfRule>
  </conditionalFormatting>
  <conditionalFormatting sqref="BK8">
    <cfRule type="containsText" dxfId="1" priority="2" operator="containsText" text="غير جميل">
      <formula>NOT(ISERROR(SEARCH("غير جميل",BK8)))</formula>
    </cfRule>
  </conditionalFormatting>
  <conditionalFormatting sqref="BK9:BK1506">
    <cfRule type="containsText" dxfId="0" priority="1" operator="containsText" text="غير جميل">
      <formula>NOT(ISERROR(SEARCH("غير جميل",BK9)))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2014-03-27T09:45:54Z</dcterms:modified>
</cp:coreProperties>
</file>